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tables/table4.xml" ContentType="application/vnd.openxmlformats-officedocument.spreadsheetml.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66925"/>
  <mc:AlternateContent xmlns:mc="http://schemas.openxmlformats.org/markup-compatibility/2006">
    <mc:Choice Requires="x15">
      <x15ac:absPath xmlns:x15ac="http://schemas.microsoft.com/office/spreadsheetml/2010/11/ac" url="https://sykehusinnkjop-my.sharepoint.com/personal/macruu_sykehusinnkjop_no/Documents/Anskaffelser 2026/92781 Smitteavfallsesker til helseforetakene i Helse Midt-Norge og Helse Sør-Øst/"/>
    </mc:Choice>
  </mc:AlternateContent>
  <xr:revisionPtr revIDLastSave="0" documentId="8_{5DFFA81E-79BF-493D-A44B-593AF8BD0B6E}" xr6:coauthVersionLast="47" xr6:coauthVersionMax="47" xr10:uidLastSave="{00000000-0000-0000-0000-000000000000}"/>
  <bookViews>
    <workbookView xWindow="-110" yWindow="-110" windowWidth="19420" windowHeight="11500" firstSheet="1" activeTab="5" xr2:uid="{18555765-15D8-48AC-9671-104AC794B869}"/>
  </bookViews>
  <sheets>
    <sheet name="Delkontrakt" sheetId="12" state="hidden" r:id="rId1"/>
    <sheet name="Veiledning" sheetId="10" r:id="rId2"/>
    <sheet name="Oppslag" sheetId="11" state="hidden" r:id="rId3"/>
    <sheet name="Omfang" sheetId="2" r:id="rId4"/>
    <sheet name="Produktinformasjon" sheetId="3" r:id="rId5"/>
    <sheet name="Prisinformasjon" sheetId="9" r:id="rId6"/>
  </sheets>
  <definedNames>
    <definedName name="_xlnm._FilterDatabase" localSheetId="4" hidden="1">Produktinformasjon!$B$4:$AD$3000</definedName>
    <definedName name="ArtNr_Navn">Artikkel_tbl[ArtNr_Navn]</definedName>
    <definedName name="Hvem">Oppslag!$P$8</definedName>
    <definedName name="InputProdukt" localSheetId="5">Prisinformasjon!$F$5:$N$2959</definedName>
    <definedName name="InputProdukt">Produktinformasjon!$B$4:$AD$903000</definedName>
    <definedName name="ISO_koder">t_Oppslag_ISO[Kode]</definedName>
    <definedName name="ISO_Land">t_Oppslag_ISO[Kode_Land]</definedName>
    <definedName name="Valutakoder">t_Oppslag_Valuta[Valuta_Kode]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12" l="1"/>
  <c r="I3" i="3" l="1"/>
  <c r="H4925" i="9"/>
  <c r="F4925" i="9"/>
  <c r="C4925" i="9"/>
  <c r="H4924" i="9"/>
  <c r="F4924" i="9"/>
  <c r="C4924" i="9"/>
  <c r="H4923" i="9"/>
  <c r="F4923" i="9"/>
  <c r="C4923" i="9"/>
  <c r="H4922" i="9"/>
  <c r="F4922" i="9"/>
  <c r="C4922" i="9"/>
  <c r="H4921" i="9"/>
  <c r="F4921" i="9"/>
  <c r="C4921" i="9"/>
  <c r="H4920" i="9"/>
  <c r="F4920" i="9"/>
  <c r="C4920" i="9"/>
  <c r="H4919" i="9"/>
  <c r="F4919" i="9"/>
  <c r="C4919" i="9"/>
  <c r="H4918" i="9"/>
  <c r="F4918" i="9"/>
  <c r="C4918" i="9"/>
  <c r="H4917" i="9"/>
  <c r="F4917" i="9"/>
  <c r="C4917" i="9"/>
  <c r="H4916" i="9"/>
  <c r="F4916" i="9"/>
  <c r="C4916" i="9"/>
  <c r="H4915" i="9"/>
  <c r="F4915" i="9"/>
  <c r="C4915" i="9"/>
  <c r="H4914" i="9"/>
  <c r="F4914" i="9"/>
  <c r="C4914" i="9"/>
  <c r="H4913" i="9"/>
  <c r="F4913" i="9"/>
  <c r="C4913" i="9"/>
  <c r="H4912" i="9"/>
  <c r="F4912" i="9"/>
  <c r="C4912" i="9"/>
  <c r="H4911" i="9"/>
  <c r="F4911" i="9"/>
  <c r="C4911" i="9"/>
  <c r="H4910" i="9"/>
  <c r="F4910" i="9"/>
  <c r="C4910" i="9"/>
  <c r="H4909" i="9"/>
  <c r="F4909" i="9"/>
  <c r="C4909" i="9"/>
  <c r="H4908" i="9"/>
  <c r="F4908" i="9"/>
  <c r="C4908" i="9"/>
  <c r="H4907" i="9"/>
  <c r="F4907" i="9"/>
  <c r="C4907" i="9"/>
  <c r="H4906" i="9"/>
  <c r="F4906" i="9"/>
  <c r="C4906" i="9"/>
  <c r="H4905" i="9"/>
  <c r="F4905" i="9"/>
  <c r="C4905" i="9"/>
  <c r="H4904" i="9"/>
  <c r="F4904" i="9"/>
  <c r="C4904" i="9"/>
  <c r="H4903" i="9"/>
  <c r="F4903" i="9"/>
  <c r="C4903" i="9"/>
  <c r="H4902" i="9"/>
  <c r="F4902" i="9"/>
  <c r="C4902" i="9"/>
  <c r="H4901" i="9"/>
  <c r="F4901" i="9"/>
  <c r="C4901" i="9"/>
  <c r="H4900" i="9"/>
  <c r="F4900" i="9"/>
  <c r="C4900" i="9"/>
  <c r="H4899" i="9"/>
  <c r="F4899" i="9"/>
  <c r="C4899" i="9"/>
  <c r="H4898" i="9"/>
  <c r="F4898" i="9"/>
  <c r="C4898" i="9"/>
  <c r="H4897" i="9"/>
  <c r="F4897" i="9"/>
  <c r="C4897" i="9"/>
  <c r="H4896" i="9"/>
  <c r="F4896" i="9"/>
  <c r="C4896" i="9"/>
  <c r="H4895" i="9"/>
  <c r="F4895" i="9"/>
  <c r="C4895" i="9"/>
  <c r="H4894" i="9"/>
  <c r="F4894" i="9"/>
  <c r="C4894" i="9"/>
  <c r="H4893" i="9"/>
  <c r="F4893" i="9"/>
  <c r="C4893" i="9"/>
  <c r="H4892" i="9"/>
  <c r="F4892" i="9"/>
  <c r="C4892" i="9"/>
  <c r="H4891" i="9"/>
  <c r="F4891" i="9"/>
  <c r="C4891" i="9"/>
  <c r="H4890" i="9"/>
  <c r="F4890" i="9"/>
  <c r="C4890" i="9"/>
  <c r="H4889" i="9"/>
  <c r="F4889" i="9"/>
  <c r="C4889" i="9"/>
  <c r="H4888" i="9"/>
  <c r="F4888" i="9"/>
  <c r="C4888" i="9"/>
  <c r="H4887" i="9"/>
  <c r="F4887" i="9"/>
  <c r="C4887" i="9"/>
  <c r="H4886" i="9"/>
  <c r="F4886" i="9"/>
  <c r="C4886" i="9"/>
  <c r="H4885" i="9"/>
  <c r="F4885" i="9"/>
  <c r="C4885" i="9"/>
  <c r="H4884" i="9"/>
  <c r="F4884" i="9"/>
  <c r="C4884" i="9"/>
  <c r="H4883" i="9"/>
  <c r="F4883" i="9"/>
  <c r="C4883" i="9"/>
  <c r="H4882" i="9"/>
  <c r="F4882" i="9"/>
  <c r="C4882" i="9"/>
  <c r="H4881" i="9"/>
  <c r="F4881" i="9"/>
  <c r="C4881" i="9"/>
  <c r="H4880" i="9"/>
  <c r="F4880" i="9"/>
  <c r="C4880" i="9"/>
  <c r="H4879" i="9"/>
  <c r="F4879" i="9"/>
  <c r="C4879" i="9"/>
  <c r="H4878" i="9"/>
  <c r="F4878" i="9"/>
  <c r="C4878" i="9"/>
  <c r="H4877" i="9"/>
  <c r="F4877" i="9"/>
  <c r="C4877" i="9"/>
  <c r="H4876" i="9"/>
  <c r="F4876" i="9"/>
  <c r="C4876" i="9"/>
  <c r="H4875" i="9"/>
  <c r="F4875" i="9"/>
  <c r="C4875" i="9"/>
  <c r="H4874" i="9"/>
  <c r="F4874" i="9"/>
  <c r="C4874" i="9"/>
  <c r="H4873" i="9"/>
  <c r="F4873" i="9"/>
  <c r="C4873" i="9"/>
  <c r="H4872" i="9"/>
  <c r="F4872" i="9"/>
  <c r="C4872" i="9"/>
  <c r="H4871" i="9"/>
  <c r="F4871" i="9"/>
  <c r="C4871" i="9"/>
  <c r="H4870" i="9"/>
  <c r="F4870" i="9"/>
  <c r="C4870" i="9"/>
  <c r="H4869" i="9"/>
  <c r="F4869" i="9"/>
  <c r="C4869" i="9"/>
  <c r="H4868" i="9"/>
  <c r="F4868" i="9"/>
  <c r="C4868" i="9"/>
  <c r="H4867" i="9"/>
  <c r="F4867" i="9"/>
  <c r="C4867" i="9"/>
  <c r="H4866" i="9"/>
  <c r="F4866" i="9"/>
  <c r="C4866" i="9"/>
  <c r="H4865" i="9"/>
  <c r="F4865" i="9"/>
  <c r="C4865" i="9"/>
  <c r="H4864" i="9"/>
  <c r="F4864" i="9"/>
  <c r="C4864" i="9"/>
  <c r="H4863" i="9"/>
  <c r="F4863" i="9"/>
  <c r="C4863" i="9"/>
  <c r="H4862" i="9"/>
  <c r="F4862" i="9"/>
  <c r="C4862" i="9"/>
  <c r="H4861" i="9"/>
  <c r="F4861" i="9"/>
  <c r="C4861" i="9"/>
  <c r="H4860" i="9"/>
  <c r="F4860" i="9"/>
  <c r="C4860" i="9"/>
  <c r="H4859" i="9"/>
  <c r="F4859" i="9"/>
  <c r="C4859" i="9"/>
  <c r="H4858" i="9"/>
  <c r="F4858" i="9"/>
  <c r="C4858" i="9"/>
  <c r="H4857" i="9"/>
  <c r="F4857" i="9"/>
  <c r="C4857" i="9"/>
  <c r="H4856" i="9"/>
  <c r="F4856" i="9"/>
  <c r="C4856" i="9"/>
  <c r="H4855" i="9"/>
  <c r="F4855" i="9"/>
  <c r="C4855" i="9"/>
  <c r="H4854" i="9"/>
  <c r="F4854" i="9"/>
  <c r="C4854" i="9"/>
  <c r="H4853" i="9"/>
  <c r="F4853" i="9"/>
  <c r="C4853" i="9"/>
  <c r="H4852" i="9"/>
  <c r="F4852" i="9"/>
  <c r="C4852" i="9"/>
  <c r="H4851" i="9"/>
  <c r="F4851" i="9"/>
  <c r="C4851" i="9"/>
  <c r="H4850" i="9"/>
  <c r="F4850" i="9"/>
  <c r="C4850" i="9"/>
  <c r="H4849" i="9"/>
  <c r="F4849" i="9"/>
  <c r="C4849" i="9"/>
  <c r="H4848" i="9"/>
  <c r="F4848" i="9"/>
  <c r="C4848" i="9"/>
  <c r="H4847" i="9"/>
  <c r="F4847" i="9"/>
  <c r="C4847" i="9"/>
  <c r="H4846" i="9"/>
  <c r="F4846" i="9"/>
  <c r="C4846" i="9"/>
  <c r="H4845" i="9"/>
  <c r="F4845" i="9"/>
  <c r="C4845" i="9"/>
  <c r="H4844" i="9"/>
  <c r="F4844" i="9"/>
  <c r="C4844" i="9"/>
  <c r="H4843" i="9"/>
  <c r="F4843" i="9"/>
  <c r="C4843" i="9"/>
  <c r="H4842" i="9"/>
  <c r="F4842" i="9"/>
  <c r="C4842" i="9"/>
  <c r="H4841" i="9"/>
  <c r="F4841" i="9"/>
  <c r="C4841" i="9"/>
  <c r="H4840" i="9"/>
  <c r="F4840" i="9"/>
  <c r="C4840" i="9"/>
  <c r="H4839" i="9"/>
  <c r="F4839" i="9"/>
  <c r="C4839" i="9"/>
  <c r="H4838" i="9"/>
  <c r="F4838" i="9"/>
  <c r="C4838" i="9"/>
  <c r="H4837" i="9"/>
  <c r="F4837" i="9"/>
  <c r="C4837" i="9"/>
  <c r="H4836" i="9"/>
  <c r="F4836" i="9"/>
  <c r="C4836" i="9"/>
  <c r="H4835" i="9"/>
  <c r="F4835" i="9"/>
  <c r="C4835" i="9"/>
  <c r="H4834" i="9"/>
  <c r="F4834" i="9"/>
  <c r="C4834" i="9"/>
  <c r="H4833" i="9"/>
  <c r="F4833" i="9"/>
  <c r="C4833" i="9"/>
  <c r="H4832" i="9"/>
  <c r="F4832" i="9"/>
  <c r="C4832" i="9"/>
  <c r="H4831" i="9"/>
  <c r="F4831" i="9"/>
  <c r="C4831" i="9"/>
  <c r="H4830" i="9"/>
  <c r="F4830" i="9"/>
  <c r="C4830" i="9"/>
  <c r="H4829" i="9"/>
  <c r="F4829" i="9"/>
  <c r="C4829" i="9"/>
  <c r="H4828" i="9"/>
  <c r="F4828" i="9"/>
  <c r="C4828" i="9"/>
  <c r="H4827" i="9"/>
  <c r="F4827" i="9"/>
  <c r="C4827" i="9"/>
  <c r="H4826" i="9"/>
  <c r="F4826" i="9"/>
  <c r="C4826" i="9"/>
  <c r="H4825" i="9"/>
  <c r="F4825" i="9"/>
  <c r="C4825" i="9"/>
  <c r="H4824" i="9"/>
  <c r="F4824" i="9"/>
  <c r="C4824" i="9"/>
  <c r="H4823" i="9"/>
  <c r="F4823" i="9"/>
  <c r="C4823" i="9"/>
  <c r="H4822" i="9"/>
  <c r="F4822" i="9"/>
  <c r="C4822" i="9"/>
  <c r="H4821" i="9"/>
  <c r="F4821" i="9"/>
  <c r="C4821" i="9"/>
  <c r="H4820" i="9"/>
  <c r="F4820" i="9"/>
  <c r="C4820" i="9"/>
  <c r="H4819" i="9"/>
  <c r="F4819" i="9"/>
  <c r="C4819" i="9"/>
  <c r="H4818" i="9"/>
  <c r="F4818" i="9"/>
  <c r="C4818" i="9"/>
  <c r="H4817" i="9"/>
  <c r="F4817" i="9"/>
  <c r="C4817" i="9"/>
  <c r="H4816" i="9"/>
  <c r="F4816" i="9"/>
  <c r="C4816" i="9"/>
  <c r="H4815" i="9"/>
  <c r="F4815" i="9"/>
  <c r="C4815" i="9"/>
  <c r="H4814" i="9"/>
  <c r="F4814" i="9"/>
  <c r="C4814" i="9"/>
  <c r="H4813" i="9"/>
  <c r="F4813" i="9"/>
  <c r="C4813" i="9"/>
  <c r="H4812" i="9"/>
  <c r="F4812" i="9"/>
  <c r="C4812" i="9"/>
  <c r="H4811" i="9"/>
  <c r="F4811" i="9"/>
  <c r="C4811" i="9"/>
  <c r="H4810" i="9"/>
  <c r="F4810" i="9"/>
  <c r="C4810" i="9"/>
  <c r="H4809" i="9"/>
  <c r="F4809" i="9"/>
  <c r="C4809" i="9"/>
  <c r="H4808" i="9"/>
  <c r="F4808" i="9"/>
  <c r="C4808" i="9"/>
  <c r="H4807" i="9"/>
  <c r="F4807" i="9"/>
  <c r="C4807" i="9"/>
  <c r="H4806" i="9"/>
  <c r="F4806" i="9"/>
  <c r="C4806" i="9"/>
  <c r="H4805" i="9"/>
  <c r="F4805" i="9"/>
  <c r="C4805" i="9"/>
  <c r="H4804" i="9"/>
  <c r="F4804" i="9"/>
  <c r="C4804" i="9"/>
  <c r="H4803" i="9"/>
  <c r="F4803" i="9"/>
  <c r="C4803" i="9"/>
  <c r="H4802" i="9"/>
  <c r="F4802" i="9"/>
  <c r="C4802" i="9"/>
  <c r="H4801" i="9"/>
  <c r="F4801" i="9"/>
  <c r="C4801" i="9"/>
  <c r="H4800" i="9"/>
  <c r="F4800" i="9"/>
  <c r="C4800" i="9"/>
  <c r="H4799" i="9"/>
  <c r="F4799" i="9"/>
  <c r="C4799" i="9"/>
  <c r="H4798" i="9"/>
  <c r="F4798" i="9"/>
  <c r="C4798" i="9"/>
  <c r="H4797" i="9"/>
  <c r="F4797" i="9"/>
  <c r="C4797" i="9"/>
  <c r="H4796" i="9"/>
  <c r="F4796" i="9"/>
  <c r="C4796" i="9"/>
  <c r="H4795" i="9"/>
  <c r="F4795" i="9"/>
  <c r="C4795" i="9"/>
  <c r="H4794" i="9"/>
  <c r="F4794" i="9"/>
  <c r="C4794" i="9"/>
  <c r="H4793" i="9"/>
  <c r="F4793" i="9"/>
  <c r="C4793" i="9"/>
  <c r="H4792" i="9"/>
  <c r="F4792" i="9"/>
  <c r="C4792" i="9"/>
  <c r="H4791" i="9"/>
  <c r="F4791" i="9"/>
  <c r="C4791" i="9"/>
  <c r="H4790" i="9"/>
  <c r="F4790" i="9"/>
  <c r="C4790" i="9"/>
  <c r="H4789" i="9"/>
  <c r="F4789" i="9"/>
  <c r="C4789" i="9"/>
  <c r="H4788" i="9"/>
  <c r="F4788" i="9"/>
  <c r="C4788" i="9"/>
  <c r="H4787" i="9"/>
  <c r="F4787" i="9"/>
  <c r="C4787" i="9"/>
  <c r="H4786" i="9"/>
  <c r="F4786" i="9"/>
  <c r="C4786" i="9"/>
  <c r="H4785" i="9"/>
  <c r="F4785" i="9"/>
  <c r="C4785" i="9"/>
  <c r="H4784" i="9"/>
  <c r="F4784" i="9"/>
  <c r="C4784" i="9"/>
  <c r="H4783" i="9"/>
  <c r="F4783" i="9"/>
  <c r="C4783" i="9"/>
  <c r="H4782" i="9"/>
  <c r="F4782" i="9"/>
  <c r="C4782" i="9"/>
  <c r="H4781" i="9"/>
  <c r="F4781" i="9"/>
  <c r="C4781" i="9"/>
  <c r="H4780" i="9"/>
  <c r="F4780" i="9"/>
  <c r="C4780" i="9"/>
  <c r="H4779" i="9"/>
  <c r="F4779" i="9"/>
  <c r="C4779" i="9"/>
  <c r="H4778" i="9"/>
  <c r="F4778" i="9"/>
  <c r="C4778" i="9"/>
  <c r="H4777" i="9"/>
  <c r="F4777" i="9"/>
  <c r="C4777" i="9"/>
  <c r="H4776" i="9"/>
  <c r="F4776" i="9"/>
  <c r="C4776" i="9"/>
  <c r="H4775" i="9"/>
  <c r="F4775" i="9"/>
  <c r="C4775" i="9"/>
  <c r="H4774" i="9"/>
  <c r="F4774" i="9"/>
  <c r="C4774" i="9"/>
  <c r="H4773" i="9"/>
  <c r="F4773" i="9"/>
  <c r="C4773" i="9"/>
  <c r="H4772" i="9"/>
  <c r="F4772" i="9"/>
  <c r="C4772" i="9"/>
  <c r="H4771" i="9"/>
  <c r="F4771" i="9"/>
  <c r="C4771" i="9"/>
  <c r="H4770" i="9"/>
  <c r="F4770" i="9"/>
  <c r="C4770" i="9"/>
  <c r="H4769" i="9"/>
  <c r="F4769" i="9"/>
  <c r="C4769" i="9"/>
  <c r="H4768" i="9"/>
  <c r="F4768" i="9"/>
  <c r="C4768" i="9"/>
  <c r="H4767" i="9"/>
  <c r="F4767" i="9"/>
  <c r="C4767" i="9"/>
  <c r="H4766" i="9"/>
  <c r="F4766" i="9"/>
  <c r="C4766" i="9"/>
  <c r="H4765" i="9"/>
  <c r="F4765" i="9"/>
  <c r="C4765" i="9"/>
  <c r="H4764" i="9"/>
  <c r="F4764" i="9"/>
  <c r="C4764" i="9"/>
  <c r="H4763" i="9"/>
  <c r="F4763" i="9"/>
  <c r="C4763" i="9"/>
  <c r="H4762" i="9"/>
  <c r="F4762" i="9"/>
  <c r="C4762" i="9"/>
  <c r="H4761" i="9"/>
  <c r="F4761" i="9"/>
  <c r="C4761" i="9"/>
  <c r="H4760" i="9"/>
  <c r="F4760" i="9"/>
  <c r="C4760" i="9"/>
  <c r="H4759" i="9"/>
  <c r="F4759" i="9"/>
  <c r="C4759" i="9"/>
  <c r="H4758" i="9"/>
  <c r="F4758" i="9"/>
  <c r="C4758" i="9"/>
  <c r="H4757" i="9"/>
  <c r="F4757" i="9"/>
  <c r="C4757" i="9"/>
  <c r="H4756" i="9"/>
  <c r="F4756" i="9"/>
  <c r="C4756" i="9"/>
  <c r="H4755" i="9"/>
  <c r="F4755" i="9"/>
  <c r="C4755" i="9"/>
  <c r="H4754" i="9"/>
  <c r="F4754" i="9"/>
  <c r="C4754" i="9"/>
  <c r="H4753" i="9"/>
  <c r="F4753" i="9"/>
  <c r="C4753" i="9"/>
  <c r="H4752" i="9"/>
  <c r="F4752" i="9"/>
  <c r="C4752" i="9"/>
  <c r="H4751" i="9"/>
  <c r="F4751" i="9"/>
  <c r="C4751" i="9"/>
  <c r="H4750" i="9"/>
  <c r="F4750" i="9"/>
  <c r="C4750" i="9"/>
  <c r="H4749" i="9"/>
  <c r="F4749" i="9"/>
  <c r="C4749" i="9"/>
  <c r="H4748" i="9"/>
  <c r="F4748" i="9"/>
  <c r="C4748" i="9"/>
  <c r="H4747" i="9"/>
  <c r="F4747" i="9"/>
  <c r="C4747" i="9"/>
  <c r="H4746" i="9"/>
  <c r="F4746" i="9"/>
  <c r="C4746" i="9"/>
  <c r="H4745" i="9"/>
  <c r="F4745" i="9"/>
  <c r="C4745" i="9"/>
  <c r="H4744" i="9"/>
  <c r="F4744" i="9"/>
  <c r="C4744" i="9"/>
  <c r="H4743" i="9"/>
  <c r="F4743" i="9"/>
  <c r="C4743" i="9"/>
  <c r="H4742" i="9"/>
  <c r="F4742" i="9"/>
  <c r="C4742" i="9"/>
  <c r="H4741" i="9"/>
  <c r="F4741" i="9"/>
  <c r="C4741" i="9"/>
  <c r="H4740" i="9"/>
  <c r="F4740" i="9"/>
  <c r="C4740" i="9"/>
  <c r="H4739" i="9"/>
  <c r="F4739" i="9"/>
  <c r="C4739" i="9"/>
  <c r="H4738" i="9"/>
  <c r="F4738" i="9"/>
  <c r="C4738" i="9"/>
  <c r="H4737" i="9"/>
  <c r="F4737" i="9"/>
  <c r="C4737" i="9"/>
  <c r="H4736" i="9"/>
  <c r="F4736" i="9"/>
  <c r="C4736" i="9"/>
  <c r="H4735" i="9"/>
  <c r="F4735" i="9"/>
  <c r="C4735" i="9"/>
  <c r="H4734" i="9"/>
  <c r="F4734" i="9"/>
  <c r="C4734" i="9"/>
  <c r="H4733" i="9"/>
  <c r="F4733" i="9"/>
  <c r="C4733" i="9"/>
  <c r="H4732" i="9"/>
  <c r="F4732" i="9"/>
  <c r="C4732" i="9"/>
  <c r="H4731" i="9"/>
  <c r="F4731" i="9"/>
  <c r="C4731" i="9"/>
  <c r="H4730" i="9"/>
  <c r="F4730" i="9"/>
  <c r="C4730" i="9"/>
  <c r="H4729" i="9"/>
  <c r="F4729" i="9"/>
  <c r="C4729" i="9"/>
  <c r="H4728" i="9"/>
  <c r="F4728" i="9"/>
  <c r="C4728" i="9"/>
  <c r="H4727" i="9"/>
  <c r="F4727" i="9"/>
  <c r="C4727" i="9"/>
  <c r="H4726" i="9"/>
  <c r="F4726" i="9"/>
  <c r="C4726" i="9"/>
  <c r="H4725" i="9"/>
  <c r="F4725" i="9"/>
  <c r="C4725" i="9"/>
  <c r="H4724" i="9"/>
  <c r="F4724" i="9"/>
  <c r="C4724" i="9"/>
  <c r="H4723" i="9"/>
  <c r="F4723" i="9"/>
  <c r="C4723" i="9"/>
  <c r="H4722" i="9"/>
  <c r="F4722" i="9"/>
  <c r="C4722" i="9"/>
  <c r="H4721" i="9"/>
  <c r="F4721" i="9"/>
  <c r="C4721" i="9"/>
  <c r="H4720" i="9"/>
  <c r="F4720" i="9"/>
  <c r="C4720" i="9"/>
  <c r="H4719" i="9"/>
  <c r="F4719" i="9"/>
  <c r="C4719" i="9"/>
  <c r="H4718" i="9"/>
  <c r="F4718" i="9"/>
  <c r="C4718" i="9"/>
  <c r="H4717" i="9"/>
  <c r="F4717" i="9"/>
  <c r="C4717" i="9"/>
  <c r="H4716" i="9"/>
  <c r="F4716" i="9"/>
  <c r="C4716" i="9"/>
  <c r="H4715" i="9"/>
  <c r="F4715" i="9"/>
  <c r="C4715" i="9"/>
  <c r="H4714" i="9"/>
  <c r="F4714" i="9"/>
  <c r="C4714" i="9"/>
  <c r="H4713" i="9"/>
  <c r="F4713" i="9"/>
  <c r="C4713" i="9"/>
  <c r="H4712" i="9"/>
  <c r="F4712" i="9"/>
  <c r="C4712" i="9"/>
  <c r="H4711" i="9"/>
  <c r="F4711" i="9"/>
  <c r="C4711" i="9"/>
  <c r="H4710" i="9"/>
  <c r="F4710" i="9"/>
  <c r="C4710" i="9"/>
  <c r="H4709" i="9"/>
  <c r="F4709" i="9"/>
  <c r="C4709" i="9"/>
  <c r="H4708" i="9"/>
  <c r="F4708" i="9"/>
  <c r="C4708" i="9"/>
  <c r="H4707" i="9"/>
  <c r="F4707" i="9"/>
  <c r="C4707" i="9"/>
  <c r="H4706" i="9"/>
  <c r="F4706" i="9"/>
  <c r="C4706" i="9"/>
  <c r="H4705" i="9"/>
  <c r="F4705" i="9"/>
  <c r="C4705" i="9"/>
  <c r="H4704" i="9"/>
  <c r="F4704" i="9"/>
  <c r="C4704" i="9"/>
  <c r="H4703" i="9"/>
  <c r="F4703" i="9"/>
  <c r="C4703" i="9"/>
  <c r="H4702" i="9"/>
  <c r="F4702" i="9"/>
  <c r="C4702" i="9"/>
  <c r="H4701" i="9"/>
  <c r="F4701" i="9"/>
  <c r="C4701" i="9"/>
  <c r="H4700" i="9"/>
  <c r="F4700" i="9"/>
  <c r="C4700" i="9"/>
  <c r="H4699" i="9"/>
  <c r="F4699" i="9"/>
  <c r="C4699" i="9"/>
  <c r="H4698" i="9"/>
  <c r="F4698" i="9"/>
  <c r="C4698" i="9"/>
  <c r="H4697" i="9"/>
  <c r="F4697" i="9"/>
  <c r="C4697" i="9"/>
  <c r="H4696" i="9"/>
  <c r="F4696" i="9"/>
  <c r="C4696" i="9"/>
  <c r="H4695" i="9"/>
  <c r="F4695" i="9"/>
  <c r="C4695" i="9"/>
  <c r="H4694" i="9"/>
  <c r="F4694" i="9"/>
  <c r="C4694" i="9"/>
  <c r="H4693" i="9"/>
  <c r="F4693" i="9"/>
  <c r="C4693" i="9"/>
  <c r="H4692" i="9"/>
  <c r="F4692" i="9"/>
  <c r="C4692" i="9"/>
  <c r="H4691" i="9"/>
  <c r="F4691" i="9"/>
  <c r="C4691" i="9"/>
  <c r="H4690" i="9"/>
  <c r="F4690" i="9"/>
  <c r="C4690" i="9"/>
  <c r="H4689" i="9"/>
  <c r="F4689" i="9"/>
  <c r="C4689" i="9"/>
  <c r="H4688" i="9"/>
  <c r="F4688" i="9"/>
  <c r="C4688" i="9"/>
  <c r="H4687" i="9"/>
  <c r="F4687" i="9"/>
  <c r="C4687" i="9"/>
  <c r="H4686" i="9"/>
  <c r="F4686" i="9"/>
  <c r="C4686" i="9"/>
  <c r="H4685" i="9"/>
  <c r="F4685" i="9"/>
  <c r="C4685" i="9"/>
  <c r="H4684" i="9"/>
  <c r="F4684" i="9"/>
  <c r="C4684" i="9"/>
  <c r="H4683" i="9"/>
  <c r="F4683" i="9"/>
  <c r="C4683" i="9"/>
  <c r="H4682" i="9"/>
  <c r="F4682" i="9"/>
  <c r="C4682" i="9"/>
  <c r="H4681" i="9"/>
  <c r="F4681" i="9"/>
  <c r="C4681" i="9"/>
  <c r="H4680" i="9"/>
  <c r="F4680" i="9"/>
  <c r="C4680" i="9"/>
  <c r="H4679" i="9"/>
  <c r="F4679" i="9"/>
  <c r="C4679" i="9"/>
  <c r="H4678" i="9"/>
  <c r="F4678" i="9"/>
  <c r="C4678" i="9"/>
  <c r="H4677" i="9"/>
  <c r="F4677" i="9"/>
  <c r="C4677" i="9"/>
  <c r="H4676" i="9"/>
  <c r="F4676" i="9"/>
  <c r="C4676" i="9"/>
  <c r="H4675" i="9"/>
  <c r="F4675" i="9"/>
  <c r="C4675" i="9"/>
  <c r="H4674" i="9"/>
  <c r="F4674" i="9"/>
  <c r="C4674" i="9"/>
  <c r="H4673" i="9"/>
  <c r="F4673" i="9"/>
  <c r="C4673" i="9"/>
  <c r="H4672" i="9"/>
  <c r="F4672" i="9"/>
  <c r="C4672" i="9"/>
  <c r="H4671" i="9"/>
  <c r="F4671" i="9"/>
  <c r="C4671" i="9"/>
  <c r="H4670" i="9"/>
  <c r="F4670" i="9"/>
  <c r="C4670" i="9"/>
  <c r="H4669" i="9"/>
  <c r="F4669" i="9"/>
  <c r="C4669" i="9"/>
  <c r="H4668" i="9"/>
  <c r="F4668" i="9"/>
  <c r="C4668" i="9"/>
  <c r="H4667" i="9"/>
  <c r="F4667" i="9"/>
  <c r="C4667" i="9"/>
  <c r="H4666" i="9"/>
  <c r="F4666" i="9"/>
  <c r="C4666" i="9"/>
  <c r="H4665" i="9"/>
  <c r="F4665" i="9"/>
  <c r="C4665" i="9"/>
  <c r="H4664" i="9"/>
  <c r="F4664" i="9"/>
  <c r="C4664" i="9"/>
  <c r="H4663" i="9"/>
  <c r="F4663" i="9"/>
  <c r="C4663" i="9"/>
  <c r="H4662" i="9"/>
  <c r="F4662" i="9"/>
  <c r="C4662" i="9"/>
  <c r="H4661" i="9"/>
  <c r="F4661" i="9"/>
  <c r="C4661" i="9"/>
  <c r="H4660" i="9"/>
  <c r="F4660" i="9"/>
  <c r="C4660" i="9"/>
  <c r="H4659" i="9"/>
  <c r="F4659" i="9"/>
  <c r="C4659" i="9"/>
  <c r="H4658" i="9"/>
  <c r="F4658" i="9"/>
  <c r="C4658" i="9"/>
  <c r="H4657" i="9"/>
  <c r="F4657" i="9"/>
  <c r="C4657" i="9"/>
  <c r="H4656" i="9"/>
  <c r="F4656" i="9"/>
  <c r="C4656" i="9"/>
  <c r="H4655" i="9"/>
  <c r="F4655" i="9"/>
  <c r="C4655" i="9"/>
  <c r="H4654" i="9"/>
  <c r="F4654" i="9"/>
  <c r="C4654" i="9"/>
  <c r="H4653" i="9"/>
  <c r="F4653" i="9"/>
  <c r="C4653" i="9"/>
  <c r="H4652" i="9"/>
  <c r="F4652" i="9"/>
  <c r="C4652" i="9"/>
  <c r="H4651" i="9"/>
  <c r="F4651" i="9"/>
  <c r="C4651" i="9"/>
  <c r="H4650" i="9"/>
  <c r="F4650" i="9"/>
  <c r="C4650" i="9"/>
  <c r="H4649" i="9"/>
  <c r="F4649" i="9"/>
  <c r="C4649" i="9"/>
  <c r="H4648" i="9"/>
  <c r="F4648" i="9"/>
  <c r="C4648" i="9"/>
  <c r="H4647" i="9"/>
  <c r="F4647" i="9"/>
  <c r="C4647" i="9"/>
  <c r="H4646" i="9"/>
  <c r="F4646" i="9"/>
  <c r="C4646" i="9"/>
  <c r="H4645" i="9"/>
  <c r="F4645" i="9"/>
  <c r="C4645" i="9"/>
  <c r="H4644" i="9"/>
  <c r="F4644" i="9"/>
  <c r="C4644" i="9"/>
  <c r="H4643" i="9"/>
  <c r="F4643" i="9"/>
  <c r="C4643" i="9"/>
  <c r="H4642" i="9"/>
  <c r="F4642" i="9"/>
  <c r="C4642" i="9"/>
  <c r="H4641" i="9"/>
  <c r="F4641" i="9"/>
  <c r="C4641" i="9"/>
  <c r="H4640" i="9"/>
  <c r="F4640" i="9"/>
  <c r="C4640" i="9"/>
  <c r="H4639" i="9"/>
  <c r="F4639" i="9"/>
  <c r="C4639" i="9"/>
  <c r="H4638" i="9"/>
  <c r="F4638" i="9"/>
  <c r="C4638" i="9"/>
  <c r="H4637" i="9"/>
  <c r="F4637" i="9"/>
  <c r="C4637" i="9"/>
  <c r="H4636" i="9"/>
  <c r="F4636" i="9"/>
  <c r="C4636" i="9"/>
  <c r="H4635" i="9"/>
  <c r="F4635" i="9"/>
  <c r="C4635" i="9"/>
  <c r="H4634" i="9"/>
  <c r="F4634" i="9"/>
  <c r="C4634" i="9"/>
  <c r="H4633" i="9"/>
  <c r="F4633" i="9"/>
  <c r="C4633" i="9"/>
  <c r="H4632" i="9"/>
  <c r="F4632" i="9"/>
  <c r="C4632" i="9"/>
  <c r="H4631" i="9"/>
  <c r="F4631" i="9"/>
  <c r="C4631" i="9"/>
  <c r="H4630" i="9"/>
  <c r="F4630" i="9"/>
  <c r="C4630" i="9"/>
  <c r="H4629" i="9"/>
  <c r="F4629" i="9"/>
  <c r="C4629" i="9"/>
  <c r="H4628" i="9"/>
  <c r="F4628" i="9"/>
  <c r="C4628" i="9"/>
  <c r="H4627" i="9"/>
  <c r="F4627" i="9"/>
  <c r="C4627" i="9"/>
  <c r="H4626" i="9"/>
  <c r="F4626" i="9"/>
  <c r="C4626" i="9"/>
  <c r="H4625" i="9"/>
  <c r="F4625" i="9"/>
  <c r="C4625" i="9"/>
  <c r="H4624" i="9"/>
  <c r="F4624" i="9"/>
  <c r="C4624" i="9"/>
  <c r="H4623" i="9"/>
  <c r="F4623" i="9"/>
  <c r="C4623" i="9"/>
  <c r="H4622" i="9"/>
  <c r="F4622" i="9"/>
  <c r="C4622" i="9"/>
  <c r="H4621" i="9"/>
  <c r="F4621" i="9"/>
  <c r="C4621" i="9"/>
  <c r="H4620" i="9"/>
  <c r="F4620" i="9"/>
  <c r="C4620" i="9"/>
  <c r="H4619" i="9"/>
  <c r="F4619" i="9"/>
  <c r="C4619" i="9"/>
  <c r="H4618" i="9"/>
  <c r="F4618" i="9"/>
  <c r="C4618" i="9"/>
  <c r="H4617" i="9"/>
  <c r="F4617" i="9"/>
  <c r="C4617" i="9"/>
  <c r="H4616" i="9"/>
  <c r="F4616" i="9"/>
  <c r="C4616" i="9"/>
  <c r="H4615" i="9"/>
  <c r="F4615" i="9"/>
  <c r="C4615" i="9"/>
  <c r="H4614" i="9"/>
  <c r="F4614" i="9"/>
  <c r="C4614" i="9"/>
  <c r="H4613" i="9"/>
  <c r="F4613" i="9"/>
  <c r="C4613" i="9"/>
  <c r="H4612" i="9"/>
  <c r="F4612" i="9"/>
  <c r="C4612" i="9"/>
  <c r="H4611" i="9"/>
  <c r="F4611" i="9"/>
  <c r="C4611" i="9"/>
  <c r="H4610" i="9"/>
  <c r="F4610" i="9"/>
  <c r="C4610" i="9"/>
  <c r="H4609" i="9"/>
  <c r="F4609" i="9"/>
  <c r="C4609" i="9"/>
  <c r="H4608" i="9"/>
  <c r="F4608" i="9"/>
  <c r="C4608" i="9"/>
  <c r="H4607" i="9"/>
  <c r="F4607" i="9"/>
  <c r="C4607" i="9"/>
  <c r="H4606" i="9"/>
  <c r="F4606" i="9"/>
  <c r="C4606" i="9"/>
  <c r="H4605" i="9"/>
  <c r="F4605" i="9"/>
  <c r="C4605" i="9"/>
  <c r="H4604" i="9"/>
  <c r="F4604" i="9"/>
  <c r="C4604" i="9"/>
  <c r="H4603" i="9"/>
  <c r="F4603" i="9"/>
  <c r="C4603" i="9"/>
  <c r="H4602" i="9"/>
  <c r="F4602" i="9"/>
  <c r="C4602" i="9"/>
  <c r="H4601" i="9"/>
  <c r="F4601" i="9"/>
  <c r="C4601" i="9"/>
  <c r="H4600" i="9"/>
  <c r="F4600" i="9"/>
  <c r="C4600" i="9"/>
  <c r="H4599" i="9"/>
  <c r="F4599" i="9"/>
  <c r="C4599" i="9"/>
  <c r="H4598" i="9"/>
  <c r="F4598" i="9"/>
  <c r="C4598" i="9"/>
  <c r="H4597" i="9"/>
  <c r="F4597" i="9"/>
  <c r="C4597" i="9"/>
  <c r="H4596" i="9"/>
  <c r="F4596" i="9"/>
  <c r="C4596" i="9"/>
  <c r="H4595" i="9"/>
  <c r="F4595" i="9"/>
  <c r="C4595" i="9"/>
  <c r="H4594" i="9"/>
  <c r="F4594" i="9"/>
  <c r="C4594" i="9"/>
  <c r="H4593" i="9"/>
  <c r="F4593" i="9"/>
  <c r="C4593" i="9"/>
  <c r="H4592" i="9"/>
  <c r="F4592" i="9"/>
  <c r="C4592" i="9"/>
  <c r="H4591" i="9"/>
  <c r="F4591" i="9"/>
  <c r="C4591" i="9"/>
  <c r="H4590" i="9"/>
  <c r="F4590" i="9"/>
  <c r="C4590" i="9"/>
  <c r="H4589" i="9"/>
  <c r="F4589" i="9"/>
  <c r="C4589" i="9"/>
  <c r="H4588" i="9"/>
  <c r="F4588" i="9"/>
  <c r="C4588" i="9"/>
  <c r="H4587" i="9"/>
  <c r="F4587" i="9"/>
  <c r="C4587" i="9"/>
  <c r="H4586" i="9"/>
  <c r="F4586" i="9"/>
  <c r="C4586" i="9"/>
  <c r="H4585" i="9"/>
  <c r="F4585" i="9"/>
  <c r="C4585" i="9"/>
  <c r="H4584" i="9"/>
  <c r="F4584" i="9"/>
  <c r="C4584" i="9"/>
  <c r="H4583" i="9"/>
  <c r="F4583" i="9"/>
  <c r="C4583" i="9"/>
  <c r="H4582" i="9"/>
  <c r="F4582" i="9"/>
  <c r="C4582" i="9"/>
  <c r="H4581" i="9"/>
  <c r="F4581" i="9"/>
  <c r="C4581" i="9"/>
  <c r="H4580" i="9"/>
  <c r="F4580" i="9"/>
  <c r="C4580" i="9"/>
  <c r="H4579" i="9"/>
  <c r="F4579" i="9"/>
  <c r="C4579" i="9"/>
  <c r="H4578" i="9"/>
  <c r="F4578" i="9"/>
  <c r="C4578" i="9"/>
  <c r="H4577" i="9"/>
  <c r="F4577" i="9"/>
  <c r="C4577" i="9"/>
  <c r="H4576" i="9"/>
  <c r="F4576" i="9"/>
  <c r="C4576" i="9"/>
  <c r="H4575" i="9"/>
  <c r="F4575" i="9"/>
  <c r="C4575" i="9"/>
  <c r="H4574" i="9"/>
  <c r="F4574" i="9"/>
  <c r="C4574" i="9"/>
  <c r="H4573" i="9"/>
  <c r="F4573" i="9"/>
  <c r="C4573" i="9"/>
  <c r="H4572" i="9"/>
  <c r="F4572" i="9"/>
  <c r="C4572" i="9"/>
  <c r="H4571" i="9"/>
  <c r="F4571" i="9"/>
  <c r="C4571" i="9"/>
  <c r="H4570" i="9"/>
  <c r="F4570" i="9"/>
  <c r="C4570" i="9"/>
  <c r="H4569" i="9"/>
  <c r="F4569" i="9"/>
  <c r="C4569" i="9"/>
  <c r="H4568" i="9"/>
  <c r="F4568" i="9"/>
  <c r="C4568" i="9"/>
  <c r="H4567" i="9"/>
  <c r="F4567" i="9"/>
  <c r="C4567" i="9"/>
  <c r="H4566" i="9"/>
  <c r="F4566" i="9"/>
  <c r="C4566" i="9"/>
  <c r="H4565" i="9"/>
  <c r="F4565" i="9"/>
  <c r="C4565" i="9"/>
  <c r="H4564" i="9"/>
  <c r="F4564" i="9"/>
  <c r="C4564" i="9"/>
  <c r="H4563" i="9"/>
  <c r="F4563" i="9"/>
  <c r="C4563" i="9"/>
  <c r="H4562" i="9"/>
  <c r="F4562" i="9"/>
  <c r="C4562" i="9"/>
  <c r="H4561" i="9"/>
  <c r="F4561" i="9"/>
  <c r="C4561" i="9"/>
  <c r="H4560" i="9"/>
  <c r="F4560" i="9"/>
  <c r="C4560" i="9"/>
  <c r="H4559" i="9"/>
  <c r="F4559" i="9"/>
  <c r="C4559" i="9"/>
  <c r="H4558" i="9"/>
  <c r="F4558" i="9"/>
  <c r="C4558" i="9"/>
  <c r="H4557" i="9"/>
  <c r="F4557" i="9"/>
  <c r="C4557" i="9"/>
  <c r="H4556" i="9"/>
  <c r="F4556" i="9"/>
  <c r="C4556" i="9"/>
  <c r="H4555" i="9"/>
  <c r="F4555" i="9"/>
  <c r="C4555" i="9"/>
  <c r="H4554" i="9"/>
  <c r="F4554" i="9"/>
  <c r="C4554" i="9"/>
  <c r="H4553" i="9"/>
  <c r="F4553" i="9"/>
  <c r="C4553" i="9"/>
  <c r="H4552" i="9"/>
  <c r="F4552" i="9"/>
  <c r="C4552" i="9"/>
  <c r="H4551" i="9"/>
  <c r="F4551" i="9"/>
  <c r="C4551" i="9"/>
  <c r="H4550" i="9"/>
  <c r="F4550" i="9"/>
  <c r="C4550" i="9"/>
  <c r="H4549" i="9"/>
  <c r="F4549" i="9"/>
  <c r="C4549" i="9"/>
  <c r="H4548" i="9"/>
  <c r="F4548" i="9"/>
  <c r="C4548" i="9"/>
  <c r="H4547" i="9"/>
  <c r="F4547" i="9"/>
  <c r="C4547" i="9"/>
  <c r="H4546" i="9"/>
  <c r="F4546" i="9"/>
  <c r="C4546" i="9"/>
  <c r="H4545" i="9"/>
  <c r="F4545" i="9"/>
  <c r="C4545" i="9"/>
  <c r="H4544" i="9"/>
  <c r="F4544" i="9"/>
  <c r="C4544" i="9"/>
  <c r="H4543" i="9"/>
  <c r="F4543" i="9"/>
  <c r="C4543" i="9"/>
  <c r="H4542" i="9"/>
  <c r="F4542" i="9"/>
  <c r="C4542" i="9"/>
  <c r="H4541" i="9"/>
  <c r="F4541" i="9"/>
  <c r="C4541" i="9"/>
  <c r="H4540" i="9"/>
  <c r="F4540" i="9"/>
  <c r="C4540" i="9"/>
  <c r="H4539" i="9"/>
  <c r="F4539" i="9"/>
  <c r="C4539" i="9"/>
  <c r="H4538" i="9"/>
  <c r="F4538" i="9"/>
  <c r="C4538" i="9"/>
  <c r="H4537" i="9"/>
  <c r="F4537" i="9"/>
  <c r="C4537" i="9"/>
  <c r="H4536" i="9"/>
  <c r="F4536" i="9"/>
  <c r="C4536" i="9"/>
  <c r="H4535" i="9"/>
  <c r="F4535" i="9"/>
  <c r="C4535" i="9"/>
  <c r="H4534" i="9"/>
  <c r="F4534" i="9"/>
  <c r="C4534" i="9"/>
  <c r="H4533" i="9"/>
  <c r="F4533" i="9"/>
  <c r="C4533" i="9"/>
  <c r="H4532" i="9"/>
  <c r="F4532" i="9"/>
  <c r="C4532" i="9"/>
  <c r="H4531" i="9"/>
  <c r="F4531" i="9"/>
  <c r="C4531" i="9"/>
  <c r="H4530" i="9"/>
  <c r="F4530" i="9"/>
  <c r="C4530" i="9"/>
  <c r="H4529" i="9"/>
  <c r="F4529" i="9"/>
  <c r="C4529" i="9"/>
  <c r="H4528" i="9"/>
  <c r="F4528" i="9"/>
  <c r="C4528" i="9"/>
  <c r="H4527" i="9"/>
  <c r="F4527" i="9"/>
  <c r="C4527" i="9"/>
  <c r="H4526" i="9"/>
  <c r="F4526" i="9"/>
  <c r="C4526" i="9"/>
  <c r="H4525" i="9"/>
  <c r="F4525" i="9"/>
  <c r="C4525" i="9"/>
  <c r="H4524" i="9"/>
  <c r="F4524" i="9"/>
  <c r="C4524" i="9"/>
  <c r="H4523" i="9"/>
  <c r="F4523" i="9"/>
  <c r="C4523" i="9"/>
  <c r="H4522" i="9"/>
  <c r="F4522" i="9"/>
  <c r="C4522" i="9"/>
  <c r="H4521" i="9"/>
  <c r="F4521" i="9"/>
  <c r="C4521" i="9"/>
  <c r="H4520" i="9"/>
  <c r="F4520" i="9"/>
  <c r="C4520" i="9"/>
  <c r="H4519" i="9"/>
  <c r="F4519" i="9"/>
  <c r="C4519" i="9"/>
  <c r="H4518" i="9"/>
  <c r="F4518" i="9"/>
  <c r="C4518" i="9"/>
  <c r="H4517" i="9"/>
  <c r="F4517" i="9"/>
  <c r="C4517" i="9"/>
  <c r="H4516" i="9"/>
  <c r="F4516" i="9"/>
  <c r="C4516" i="9"/>
  <c r="H4515" i="9"/>
  <c r="F4515" i="9"/>
  <c r="C4515" i="9"/>
  <c r="H4514" i="9"/>
  <c r="F4514" i="9"/>
  <c r="C4514" i="9"/>
  <c r="H4513" i="9"/>
  <c r="F4513" i="9"/>
  <c r="C4513" i="9"/>
  <c r="H4512" i="9"/>
  <c r="F4512" i="9"/>
  <c r="C4512" i="9"/>
  <c r="H4511" i="9"/>
  <c r="F4511" i="9"/>
  <c r="C4511" i="9"/>
  <c r="H4510" i="9"/>
  <c r="F4510" i="9"/>
  <c r="C4510" i="9"/>
  <c r="H4509" i="9"/>
  <c r="F4509" i="9"/>
  <c r="C4509" i="9"/>
  <c r="H4508" i="9"/>
  <c r="F4508" i="9"/>
  <c r="C4508" i="9"/>
  <c r="H4507" i="9"/>
  <c r="F4507" i="9"/>
  <c r="C4507" i="9"/>
  <c r="H4506" i="9"/>
  <c r="F4506" i="9"/>
  <c r="C4506" i="9"/>
  <c r="H4505" i="9"/>
  <c r="F4505" i="9"/>
  <c r="C4505" i="9"/>
  <c r="H4504" i="9"/>
  <c r="F4504" i="9"/>
  <c r="C4504" i="9"/>
  <c r="H4503" i="9"/>
  <c r="F4503" i="9"/>
  <c r="C4503" i="9"/>
  <c r="H4502" i="9"/>
  <c r="F4502" i="9"/>
  <c r="C4502" i="9"/>
  <c r="H4501" i="9"/>
  <c r="F4501" i="9"/>
  <c r="C4501" i="9"/>
  <c r="H4500" i="9"/>
  <c r="F4500" i="9"/>
  <c r="C4500" i="9"/>
  <c r="H4499" i="9"/>
  <c r="F4499" i="9"/>
  <c r="C4499" i="9"/>
  <c r="H4498" i="9"/>
  <c r="F4498" i="9"/>
  <c r="C4498" i="9"/>
  <c r="H4497" i="9"/>
  <c r="F4497" i="9"/>
  <c r="C4497" i="9"/>
  <c r="H4496" i="9"/>
  <c r="F4496" i="9"/>
  <c r="C4496" i="9"/>
  <c r="H4495" i="9"/>
  <c r="F4495" i="9"/>
  <c r="C4495" i="9"/>
  <c r="H4494" i="9"/>
  <c r="F4494" i="9"/>
  <c r="C4494" i="9"/>
  <c r="H4493" i="9"/>
  <c r="F4493" i="9"/>
  <c r="C4493" i="9"/>
  <c r="H4492" i="9"/>
  <c r="F4492" i="9"/>
  <c r="C4492" i="9"/>
  <c r="H4491" i="9"/>
  <c r="F4491" i="9"/>
  <c r="C4491" i="9"/>
  <c r="H4490" i="9"/>
  <c r="F4490" i="9"/>
  <c r="C4490" i="9"/>
  <c r="H4489" i="9"/>
  <c r="F4489" i="9"/>
  <c r="C4489" i="9"/>
  <c r="H4488" i="9"/>
  <c r="F4488" i="9"/>
  <c r="C4488" i="9"/>
  <c r="H4487" i="9"/>
  <c r="F4487" i="9"/>
  <c r="C4487" i="9"/>
  <c r="H4486" i="9"/>
  <c r="F4486" i="9"/>
  <c r="C4486" i="9"/>
  <c r="H4485" i="9"/>
  <c r="F4485" i="9"/>
  <c r="C4485" i="9"/>
  <c r="H4484" i="9"/>
  <c r="F4484" i="9"/>
  <c r="C4484" i="9"/>
  <c r="H4483" i="9"/>
  <c r="F4483" i="9"/>
  <c r="C4483" i="9"/>
  <c r="H4482" i="9"/>
  <c r="F4482" i="9"/>
  <c r="C4482" i="9"/>
  <c r="H4481" i="9"/>
  <c r="F4481" i="9"/>
  <c r="C4481" i="9"/>
  <c r="H4480" i="9"/>
  <c r="F4480" i="9"/>
  <c r="C4480" i="9"/>
  <c r="H4479" i="9"/>
  <c r="F4479" i="9"/>
  <c r="C4479" i="9"/>
  <c r="H4478" i="9"/>
  <c r="F4478" i="9"/>
  <c r="C4478" i="9"/>
  <c r="H4477" i="9"/>
  <c r="F4477" i="9"/>
  <c r="C4477" i="9"/>
  <c r="H4476" i="9"/>
  <c r="F4476" i="9"/>
  <c r="C4476" i="9"/>
  <c r="H4475" i="9"/>
  <c r="F4475" i="9"/>
  <c r="C4475" i="9"/>
  <c r="H4474" i="9"/>
  <c r="F4474" i="9"/>
  <c r="C4474" i="9"/>
  <c r="H4473" i="9"/>
  <c r="F4473" i="9"/>
  <c r="C4473" i="9"/>
  <c r="H4472" i="9"/>
  <c r="F4472" i="9"/>
  <c r="C4472" i="9"/>
  <c r="H4471" i="9"/>
  <c r="F4471" i="9"/>
  <c r="C4471" i="9"/>
  <c r="H4470" i="9"/>
  <c r="F4470" i="9"/>
  <c r="C4470" i="9"/>
  <c r="H4469" i="9"/>
  <c r="F4469" i="9"/>
  <c r="C4469" i="9"/>
  <c r="H4468" i="9"/>
  <c r="F4468" i="9"/>
  <c r="C4468" i="9"/>
  <c r="H4467" i="9"/>
  <c r="F4467" i="9"/>
  <c r="C4467" i="9"/>
  <c r="H4466" i="9"/>
  <c r="F4466" i="9"/>
  <c r="C4466" i="9"/>
  <c r="H4465" i="9"/>
  <c r="F4465" i="9"/>
  <c r="C4465" i="9"/>
  <c r="H4464" i="9"/>
  <c r="F4464" i="9"/>
  <c r="C4464" i="9"/>
  <c r="H4463" i="9"/>
  <c r="F4463" i="9"/>
  <c r="C4463" i="9"/>
  <c r="H4462" i="9"/>
  <c r="F4462" i="9"/>
  <c r="C4462" i="9"/>
  <c r="H4461" i="9"/>
  <c r="F4461" i="9"/>
  <c r="C4461" i="9"/>
  <c r="H4460" i="9"/>
  <c r="F4460" i="9"/>
  <c r="C4460" i="9"/>
  <c r="H4459" i="9"/>
  <c r="F4459" i="9"/>
  <c r="C4459" i="9"/>
  <c r="H4458" i="9"/>
  <c r="F4458" i="9"/>
  <c r="C4458" i="9"/>
  <c r="H4457" i="9"/>
  <c r="F4457" i="9"/>
  <c r="C4457" i="9"/>
  <c r="H4456" i="9"/>
  <c r="F4456" i="9"/>
  <c r="C4456" i="9"/>
  <c r="H4455" i="9"/>
  <c r="F4455" i="9"/>
  <c r="C4455" i="9"/>
  <c r="H4454" i="9"/>
  <c r="F4454" i="9"/>
  <c r="C4454" i="9"/>
  <c r="H4453" i="9"/>
  <c r="F4453" i="9"/>
  <c r="C4453" i="9"/>
  <c r="H4452" i="9"/>
  <c r="F4452" i="9"/>
  <c r="C4452" i="9"/>
  <c r="H4451" i="9"/>
  <c r="F4451" i="9"/>
  <c r="C4451" i="9"/>
  <c r="H4450" i="9"/>
  <c r="F4450" i="9"/>
  <c r="C4450" i="9"/>
  <c r="H4449" i="9"/>
  <c r="F4449" i="9"/>
  <c r="C4449" i="9"/>
  <c r="H4448" i="9"/>
  <c r="F4448" i="9"/>
  <c r="C4448" i="9"/>
  <c r="H4447" i="9"/>
  <c r="F4447" i="9"/>
  <c r="C4447" i="9"/>
  <c r="H4446" i="9"/>
  <c r="F4446" i="9"/>
  <c r="C4446" i="9"/>
  <c r="H4445" i="9"/>
  <c r="F4445" i="9"/>
  <c r="C4445" i="9"/>
  <c r="H4444" i="9"/>
  <c r="F4444" i="9"/>
  <c r="C4444" i="9"/>
  <c r="H4443" i="9"/>
  <c r="F4443" i="9"/>
  <c r="C4443" i="9"/>
  <c r="H4442" i="9"/>
  <c r="F4442" i="9"/>
  <c r="C4442" i="9"/>
  <c r="H4441" i="9"/>
  <c r="F4441" i="9"/>
  <c r="C4441" i="9"/>
  <c r="H4440" i="9"/>
  <c r="F4440" i="9"/>
  <c r="C4440" i="9"/>
  <c r="H4439" i="9"/>
  <c r="F4439" i="9"/>
  <c r="C4439" i="9"/>
  <c r="H4438" i="9"/>
  <c r="F4438" i="9"/>
  <c r="C4438" i="9"/>
  <c r="H4437" i="9"/>
  <c r="F4437" i="9"/>
  <c r="C4437" i="9"/>
  <c r="H4436" i="9"/>
  <c r="F4436" i="9"/>
  <c r="C4436" i="9"/>
  <c r="H4435" i="9"/>
  <c r="F4435" i="9"/>
  <c r="C4435" i="9"/>
  <c r="H4434" i="9"/>
  <c r="F4434" i="9"/>
  <c r="C4434" i="9"/>
  <c r="H4433" i="9"/>
  <c r="F4433" i="9"/>
  <c r="C4433" i="9"/>
  <c r="H4432" i="9"/>
  <c r="F4432" i="9"/>
  <c r="C4432" i="9"/>
  <c r="H4431" i="9"/>
  <c r="F4431" i="9"/>
  <c r="C4431" i="9"/>
  <c r="H4430" i="9"/>
  <c r="F4430" i="9"/>
  <c r="C4430" i="9"/>
  <c r="H4429" i="9"/>
  <c r="F4429" i="9"/>
  <c r="C4429" i="9"/>
  <c r="H4428" i="9"/>
  <c r="F4428" i="9"/>
  <c r="C4428" i="9"/>
  <c r="H4427" i="9"/>
  <c r="F4427" i="9"/>
  <c r="C4427" i="9"/>
  <c r="H4426" i="9"/>
  <c r="F4426" i="9"/>
  <c r="C4426" i="9"/>
  <c r="H4425" i="9"/>
  <c r="F4425" i="9"/>
  <c r="C4425" i="9"/>
  <c r="H4424" i="9"/>
  <c r="F4424" i="9"/>
  <c r="C4424" i="9"/>
  <c r="H4423" i="9"/>
  <c r="F4423" i="9"/>
  <c r="C4423" i="9"/>
  <c r="H4422" i="9"/>
  <c r="F4422" i="9"/>
  <c r="C4422" i="9"/>
  <c r="H4421" i="9"/>
  <c r="F4421" i="9"/>
  <c r="C4421" i="9"/>
  <c r="H4420" i="9"/>
  <c r="F4420" i="9"/>
  <c r="C4420" i="9"/>
  <c r="H4419" i="9"/>
  <c r="F4419" i="9"/>
  <c r="C4419" i="9"/>
  <c r="H4418" i="9"/>
  <c r="F4418" i="9"/>
  <c r="C4418" i="9"/>
  <c r="H4417" i="9"/>
  <c r="F4417" i="9"/>
  <c r="C4417" i="9"/>
  <c r="H4416" i="9"/>
  <c r="F4416" i="9"/>
  <c r="C4416" i="9"/>
  <c r="H4415" i="9"/>
  <c r="F4415" i="9"/>
  <c r="C4415" i="9"/>
  <c r="H4414" i="9"/>
  <c r="F4414" i="9"/>
  <c r="C4414" i="9"/>
  <c r="H4413" i="9"/>
  <c r="F4413" i="9"/>
  <c r="C4413" i="9"/>
  <c r="H4412" i="9"/>
  <c r="F4412" i="9"/>
  <c r="C4412" i="9"/>
  <c r="H4411" i="9"/>
  <c r="F4411" i="9"/>
  <c r="C4411" i="9"/>
  <c r="H4410" i="9"/>
  <c r="F4410" i="9"/>
  <c r="C4410" i="9"/>
  <c r="H4409" i="9"/>
  <c r="F4409" i="9"/>
  <c r="C4409" i="9"/>
  <c r="H4408" i="9"/>
  <c r="F4408" i="9"/>
  <c r="C4408" i="9"/>
  <c r="H4407" i="9"/>
  <c r="F4407" i="9"/>
  <c r="C4407" i="9"/>
  <c r="H4406" i="9"/>
  <c r="F4406" i="9"/>
  <c r="C4406" i="9"/>
  <c r="H4405" i="9"/>
  <c r="F4405" i="9"/>
  <c r="C4405" i="9"/>
  <c r="H4404" i="9"/>
  <c r="F4404" i="9"/>
  <c r="C4404" i="9"/>
  <c r="H4403" i="9"/>
  <c r="F4403" i="9"/>
  <c r="C4403" i="9"/>
  <c r="H4402" i="9"/>
  <c r="F4402" i="9"/>
  <c r="C4402" i="9"/>
  <c r="H4401" i="9"/>
  <c r="F4401" i="9"/>
  <c r="C4401" i="9"/>
  <c r="H4400" i="9"/>
  <c r="F4400" i="9"/>
  <c r="C4400" i="9"/>
  <c r="H4399" i="9"/>
  <c r="F4399" i="9"/>
  <c r="C4399" i="9"/>
  <c r="H4398" i="9"/>
  <c r="F4398" i="9"/>
  <c r="C4398" i="9"/>
  <c r="H4397" i="9"/>
  <c r="F4397" i="9"/>
  <c r="C4397" i="9"/>
  <c r="H4396" i="9"/>
  <c r="F4396" i="9"/>
  <c r="C4396" i="9"/>
  <c r="H4395" i="9"/>
  <c r="F4395" i="9"/>
  <c r="C4395" i="9"/>
  <c r="H4394" i="9"/>
  <c r="F4394" i="9"/>
  <c r="C4394" i="9"/>
  <c r="H4393" i="9"/>
  <c r="F4393" i="9"/>
  <c r="C4393" i="9"/>
  <c r="H4392" i="9"/>
  <c r="F4392" i="9"/>
  <c r="C4392" i="9"/>
  <c r="H4391" i="9"/>
  <c r="F4391" i="9"/>
  <c r="C4391" i="9"/>
  <c r="H4390" i="9"/>
  <c r="F4390" i="9"/>
  <c r="C4390" i="9"/>
  <c r="H4389" i="9"/>
  <c r="F4389" i="9"/>
  <c r="C4389" i="9"/>
  <c r="H4388" i="9"/>
  <c r="F4388" i="9"/>
  <c r="C4388" i="9"/>
  <c r="H4387" i="9"/>
  <c r="F4387" i="9"/>
  <c r="C4387" i="9"/>
  <c r="H4386" i="9"/>
  <c r="F4386" i="9"/>
  <c r="C4386" i="9"/>
  <c r="H4385" i="9"/>
  <c r="F4385" i="9"/>
  <c r="C4385" i="9"/>
  <c r="H4384" i="9"/>
  <c r="F4384" i="9"/>
  <c r="C4384" i="9"/>
  <c r="H4383" i="9"/>
  <c r="F4383" i="9"/>
  <c r="C4383" i="9"/>
  <c r="H4382" i="9"/>
  <c r="F4382" i="9"/>
  <c r="C4382" i="9"/>
  <c r="H4381" i="9"/>
  <c r="F4381" i="9"/>
  <c r="C4381" i="9"/>
  <c r="H4380" i="9"/>
  <c r="F4380" i="9"/>
  <c r="C4380" i="9"/>
  <c r="H4379" i="9"/>
  <c r="F4379" i="9"/>
  <c r="C4379" i="9"/>
  <c r="H4378" i="9"/>
  <c r="F4378" i="9"/>
  <c r="C4378" i="9"/>
  <c r="H4377" i="9"/>
  <c r="F4377" i="9"/>
  <c r="C4377" i="9"/>
  <c r="H4376" i="9"/>
  <c r="F4376" i="9"/>
  <c r="C4376" i="9"/>
  <c r="H4375" i="9"/>
  <c r="F4375" i="9"/>
  <c r="C4375" i="9"/>
  <c r="H4374" i="9"/>
  <c r="F4374" i="9"/>
  <c r="C4374" i="9"/>
  <c r="H4373" i="9"/>
  <c r="F4373" i="9"/>
  <c r="C4373" i="9"/>
  <c r="H4372" i="9"/>
  <c r="F4372" i="9"/>
  <c r="C4372" i="9"/>
  <c r="H4371" i="9"/>
  <c r="F4371" i="9"/>
  <c r="C4371" i="9"/>
  <c r="H4370" i="9"/>
  <c r="F4370" i="9"/>
  <c r="C4370" i="9"/>
  <c r="H4369" i="9"/>
  <c r="F4369" i="9"/>
  <c r="C4369" i="9"/>
  <c r="H4368" i="9"/>
  <c r="F4368" i="9"/>
  <c r="C4368" i="9"/>
  <c r="H4367" i="9"/>
  <c r="F4367" i="9"/>
  <c r="C4367" i="9"/>
  <c r="H4366" i="9"/>
  <c r="F4366" i="9"/>
  <c r="C4366" i="9"/>
  <c r="H4365" i="9"/>
  <c r="F4365" i="9"/>
  <c r="C4365" i="9"/>
  <c r="H4364" i="9"/>
  <c r="F4364" i="9"/>
  <c r="C4364" i="9"/>
  <c r="H4363" i="9"/>
  <c r="F4363" i="9"/>
  <c r="C4363" i="9"/>
  <c r="H4362" i="9"/>
  <c r="F4362" i="9"/>
  <c r="C4362" i="9"/>
  <c r="H4361" i="9"/>
  <c r="F4361" i="9"/>
  <c r="C4361" i="9"/>
  <c r="H4360" i="9"/>
  <c r="F4360" i="9"/>
  <c r="C4360" i="9"/>
  <c r="H4359" i="9"/>
  <c r="F4359" i="9"/>
  <c r="C4359" i="9"/>
  <c r="H4358" i="9"/>
  <c r="F4358" i="9"/>
  <c r="C4358" i="9"/>
  <c r="H4357" i="9"/>
  <c r="F4357" i="9"/>
  <c r="C4357" i="9"/>
  <c r="H4356" i="9"/>
  <c r="F4356" i="9"/>
  <c r="C4356" i="9"/>
  <c r="H4355" i="9"/>
  <c r="F4355" i="9"/>
  <c r="C4355" i="9"/>
  <c r="H4354" i="9"/>
  <c r="F4354" i="9"/>
  <c r="C4354" i="9"/>
  <c r="H4353" i="9"/>
  <c r="F4353" i="9"/>
  <c r="C4353" i="9"/>
  <c r="H4352" i="9"/>
  <c r="F4352" i="9"/>
  <c r="C4352" i="9"/>
  <c r="H4351" i="9"/>
  <c r="F4351" i="9"/>
  <c r="C4351" i="9"/>
  <c r="H4350" i="9"/>
  <c r="F4350" i="9"/>
  <c r="C4350" i="9"/>
  <c r="H4349" i="9"/>
  <c r="F4349" i="9"/>
  <c r="C4349" i="9"/>
  <c r="H4348" i="9"/>
  <c r="F4348" i="9"/>
  <c r="C4348" i="9"/>
  <c r="H4347" i="9"/>
  <c r="F4347" i="9"/>
  <c r="C4347" i="9"/>
  <c r="H4346" i="9"/>
  <c r="F4346" i="9"/>
  <c r="C4346" i="9"/>
  <c r="H4345" i="9"/>
  <c r="F4345" i="9"/>
  <c r="C4345" i="9"/>
  <c r="H4344" i="9"/>
  <c r="F4344" i="9"/>
  <c r="C4344" i="9"/>
  <c r="H4343" i="9"/>
  <c r="F4343" i="9"/>
  <c r="C4343" i="9"/>
  <c r="H4342" i="9"/>
  <c r="F4342" i="9"/>
  <c r="C4342" i="9"/>
  <c r="H4341" i="9"/>
  <c r="F4341" i="9"/>
  <c r="C4341" i="9"/>
  <c r="H4340" i="9"/>
  <c r="F4340" i="9"/>
  <c r="C4340" i="9"/>
  <c r="H4339" i="9"/>
  <c r="F4339" i="9"/>
  <c r="C4339" i="9"/>
  <c r="H4338" i="9"/>
  <c r="F4338" i="9"/>
  <c r="C4338" i="9"/>
  <c r="H4337" i="9"/>
  <c r="F4337" i="9"/>
  <c r="C4337" i="9"/>
  <c r="H4336" i="9"/>
  <c r="F4336" i="9"/>
  <c r="C4336" i="9"/>
  <c r="H4335" i="9"/>
  <c r="F4335" i="9"/>
  <c r="C4335" i="9"/>
  <c r="H4334" i="9"/>
  <c r="F4334" i="9"/>
  <c r="C4334" i="9"/>
  <c r="H4333" i="9"/>
  <c r="F4333" i="9"/>
  <c r="C4333" i="9"/>
  <c r="H4332" i="9"/>
  <c r="F4332" i="9"/>
  <c r="C4332" i="9"/>
  <c r="H4331" i="9"/>
  <c r="F4331" i="9"/>
  <c r="C4331" i="9"/>
  <c r="H4330" i="9"/>
  <c r="F4330" i="9"/>
  <c r="C4330" i="9"/>
  <c r="H4329" i="9"/>
  <c r="F4329" i="9"/>
  <c r="C4329" i="9"/>
  <c r="H4328" i="9"/>
  <c r="F4328" i="9"/>
  <c r="C4328" i="9"/>
  <c r="H4327" i="9"/>
  <c r="F4327" i="9"/>
  <c r="C4327" i="9"/>
  <c r="H4326" i="9"/>
  <c r="F4326" i="9"/>
  <c r="C4326" i="9"/>
  <c r="H4325" i="9"/>
  <c r="F4325" i="9"/>
  <c r="C4325" i="9"/>
  <c r="H4324" i="9"/>
  <c r="F4324" i="9"/>
  <c r="C4324" i="9"/>
  <c r="H4323" i="9"/>
  <c r="F4323" i="9"/>
  <c r="C4323" i="9"/>
  <c r="H4322" i="9"/>
  <c r="F4322" i="9"/>
  <c r="C4322" i="9"/>
  <c r="H4321" i="9"/>
  <c r="F4321" i="9"/>
  <c r="C4321" i="9"/>
  <c r="H4320" i="9"/>
  <c r="F4320" i="9"/>
  <c r="C4320" i="9"/>
  <c r="H4319" i="9"/>
  <c r="F4319" i="9"/>
  <c r="C4319" i="9"/>
  <c r="H4318" i="9"/>
  <c r="F4318" i="9"/>
  <c r="C4318" i="9"/>
  <c r="H4317" i="9"/>
  <c r="F4317" i="9"/>
  <c r="C4317" i="9"/>
  <c r="H4316" i="9"/>
  <c r="F4316" i="9"/>
  <c r="C4316" i="9"/>
  <c r="H4315" i="9"/>
  <c r="F4315" i="9"/>
  <c r="C4315" i="9"/>
  <c r="H4314" i="9"/>
  <c r="F4314" i="9"/>
  <c r="C4314" i="9"/>
  <c r="H4313" i="9"/>
  <c r="F4313" i="9"/>
  <c r="C4313" i="9"/>
  <c r="H4312" i="9"/>
  <c r="F4312" i="9"/>
  <c r="C4312" i="9"/>
  <c r="H4311" i="9"/>
  <c r="F4311" i="9"/>
  <c r="C4311" i="9"/>
  <c r="H4310" i="9"/>
  <c r="F4310" i="9"/>
  <c r="C4310" i="9"/>
  <c r="H4309" i="9"/>
  <c r="F4309" i="9"/>
  <c r="C4309" i="9"/>
  <c r="H4308" i="9"/>
  <c r="F4308" i="9"/>
  <c r="C4308" i="9"/>
  <c r="H4307" i="9"/>
  <c r="F4307" i="9"/>
  <c r="C4307" i="9"/>
  <c r="H4306" i="9"/>
  <c r="F4306" i="9"/>
  <c r="C4306" i="9"/>
  <c r="H4305" i="9"/>
  <c r="F4305" i="9"/>
  <c r="C4305" i="9"/>
  <c r="H4304" i="9"/>
  <c r="F4304" i="9"/>
  <c r="C4304" i="9"/>
  <c r="H4303" i="9"/>
  <c r="F4303" i="9"/>
  <c r="C4303" i="9"/>
  <c r="H4302" i="9"/>
  <c r="F4302" i="9"/>
  <c r="C4302" i="9"/>
  <c r="H4301" i="9"/>
  <c r="F4301" i="9"/>
  <c r="C4301" i="9"/>
  <c r="H4300" i="9"/>
  <c r="F4300" i="9"/>
  <c r="C4300" i="9"/>
  <c r="H4299" i="9"/>
  <c r="F4299" i="9"/>
  <c r="C4299" i="9"/>
  <c r="H4298" i="9"/>
  <c r="F4298" i="9"/>
  <c r="C4298" i="9"/>
  <c r="H4297" i="9"/>
  <c r="F4297" i="9"/>
  <c r="C4297" i="9"/>
  <c r="H4296" i="9"/>
  <c r="F4296" i="9"/>
  <c r="C4296" i="9"/>
  <c r="H4295" i="9"/>
  <c r="F4295" i="9"/>
  <c r="C4295" i="9"/>
  <c r="H4294" i="9"/>
  <c r="F4294" i="9"/>
  <c r="C4294" i="9"/>
  <c r="H4293" i="9"/>
  <c r="F4293" i="9"/>
  <c r="C4293" i="9"/>
  <c r="H4292" i="9"/>
  <c r="F4292" i="9"/>
  <c r="C4292" i="9"/>
  <c r="H4291" i="9"/>
  <c r="F4291" i="9"/>
  <c r="C4291" i="9"/>
  <c r="H4290" i="9"/>
  <c r="F4290" i="9"/>
  <c r="C4290" i="9"/>
  <c r="H4289" i="9"/>
  <c r="F4289" i="9"/>
  <c r="C4289" i="9"/>
  <c r="H4288" i="9"/>
  <c r="F4288" i="9"/>
  <c r="C4288" i="9"/>
  <c r="H4287" i="9"/>
  <c r="F4287" i="9"/>
  <c r="C4287" i="9"/>
  <c r="H4286" i="9"/>
  <c r="F4286" i="9"/>
  <c r="C4286" i="9"/>
  <c r="H4285" i="9"/>
  <c r="F4285" i="9"/>
  <c r="C4285" i="9"/>
  <c r="H4284" i="9"/>
  <c r="F4284" i="9"/>
  <c r="C4284" i="9"/>
  <c r="H4283" i="9"/>
  <c r="F4283" i="9"/>
  <c r="C4283" i="9"/>
  <c r="H4282" i="9"/>
  <c r="F4282" i="9"/>
  <c r="C4282" i="9"/>
  <c r="H4281" i="9"/>
  <c r="F4281" i="9"/>
  <c r="C4281" i="9"/>
  <c r="H4280" i="9"/>
  <c r="F4280" i="9"/>
  <c r="C4280" i="9"/>
  <c r="H4279" i="9"/>
  <c r="F4279" i="9"/>
  <c r="C4279" i="9"/>
  <c r="H4278" i="9"/>
  <c r="F4278" i="9"/>
  <c r="C4278" i="9"/>
  <c r="H4277" i="9"/>
  <c r="F4277" i="9"/>
  <c r="C4277" i="9"/>
  <c r="H4276" i="9"/>
  <c r="F4276" i="9"/>
  <c r="C4276" i="9"/>
  <c r="H4275" i="9"/>
  <c r="F4275" i="9"/>
  <c r="C4275" i="9"/>
  <c r="H4274" i="9"/>
  <c r="F4274" i="9"/>
  <c r="C4274" i="9"/>
  <c r="H4273" i="9"/>
  <c r="F4273" i="9"/>
  <c r="C4273" i="9"/>
  <c r="H4272" i="9"/>
  <c r="F4272" i="9"/>
  <c r="C4272" i="9"/>
  <c r="H4271" i="9"/>
  <c r="F4271" i="9"/>
  <c r="C4271" i="9"/>
  <c r="H4270" i="9"/>
  <c r="F4270" i="9"/>
  <c r="C4270" i="9"/>
  <c r="H4269" i="9"/>
  <c r="F4269" i="9"/>
  <c r="C4269" i="9"/>
  <c r="H4268" i="9"/>
  <c r="F4268" i="9"/>
  <c r="C4268" i="9"/>
  <c r="H4267" i="9"/>
  <c r="F4267" i="9"/>
  <c r="C4267" i="9"/>
  <c r="H4266" i="9"/>
  <c r="F4266" i="9"/>
  <c r="C4266" i="9"/>
  <c r="H4265" i="9"/>
  <c r="F4265" i="9"/>
  <c r="C4265" i="9"/>
  <c r="H4264" i="9"/>
  <c r="F4264" i="9"/>
  <c r="C4264" i="9"/>
  <c r="H4263" i="9"/>
  <c r="F4263" i="9"/>
  <c r="C4263" i="9"/>
  <c r="H4262" i="9"/>
  <c r="F4262" i="9"/>
  <c r="C4262" i="9"/>
  <c r="H4261" i="9"/>
  <c r="F4261" i="9"/>
  <c r="C4261" i="9"/>
  <c r="H4260" i="9"/>
  <c r="F4260" i="9"/>
  <c r="C4260" i="9"/>
  <c r="H4259" i="9"/>
  <c r="F4259" i="9"/>
  <c r="C4259" i="9"/>
  <c r="H4258" i="9"/>
  <c r="F4258" i="9"/>
  <c r="C4258" i="9"/>
  <c r="H4257" i="9"/>
  <c r="F4257" i="9"/>
  <c r="C4257" i="9"/>
  <c r="H4256" i="9"/>
  <c r="F4256" i="9"/>
  <c r="C4256" i="9"/>
  <c r="H4255" i="9"/>
  <c r="F4255" i="9"/>
  <c r="C4255" i="9"/>
  <c r="H4254" i="9"/>
  <c r="F4254" i="9"/>
  <c r="C4254" i="9"/>
  <c r="H4253" i="9"/>
  <c r="F4253" i="9"/>
  <c r="C4253" i="9"/>
  <c r="H4252" i="9"/>
  <c r="F4252" i="9"/>
  <c r="C4252" i="9"/>
  <c r="H4251" i="9"/>
  <c r="F4251" i="9"/>
  <c r="C4251" i="9"/>
  <c r="H4250" i="9"/>
  <c r="F4250" i="9"/>
  <c r="C4250" i="9"/>
  <c r="H4249" i="9"/>
  <c r="F4249" i="9"/>
  <c r="C4249" i="9"/>
  <c r="H4248" i="9"/>
  <c r="F4248" i="9"/>
  <c r="C4248" i="9"/>
  <c r="H4247" i="9"/>
  <c r="F4247" i="9"/>
  <c r="C4247" i="9"/>
  <c r="H4246" i="9"/>
  <c r="F4246" i="9"/>
  <c r="C4246" i="9"/>
  <c r="H4245" i="9"/>
  <c r="F4245" i="9"/>
  <c r="C4245" i="9"/>
  <c r="H4244" i="9"/>
  <c r="F4244" i="9"/>
  <c r="C4244" i="9"/>
  <c r="H4243" i="9"/>
  <c r="F4243" i="9"/>
  <c r="C4243" i="9"/>
  <c r="H4242" i="9"/>
  <c r="F4242" i="9"/>
  <c r="C4242" i="9"/>
  <c r="H4241" i="9"/>
  <c r="F4241" i="9"/>
  <c r="C4241" i="9"/>
  <c r="H4240" i="9"/>
  <c r="F4240" i="9"/>
  <c r="C4240" i="9"/>
  <c r="H4239" i="9"/>
  <c r="F4239" i="9"/>
  <c r="C4239" i="9"/>
  <c r="H4238" i="9"/>
  <c r="F4238" i="9"/>
  <c r="C4238" i="9"/>
  <c r="H4237" i="9"/>
  <c r="F4237" i="9"/>
  <c r="C4237" i="9"/>
  <c r="H4236" i="9"/>
  <c r="F4236" i="9"/>
  <c r="C4236" i="9"/>
  <c r="H4235" i="9"/>
  <c r="F4235" i="9"/>
  <c r="C4235" i="9"/>
  <c r="H4234" i="9"/>
  <c r="F4234" i="9"/>
  <c r="C4234" i="9"/>
  <c r="H4233" i="9"/>
  <c r="F4233" i="9"/>
  <c r="C4233" i="9"/>
  <c r="H4232" i="9"/>
  <c r="F4232" i="9"/>
  <c r="C4232" i="9"/>
  <c r="H4231" i="9"/>
  <c r="F4231" i="9"/>
  <c r="C4231" i="9"/>
  <c r="H4230" i="9"/>
  <c r="F4230" i="9"/>
  <c r="C4230" i="9"/>
  <c r="H4229" i="9"/>
  <c r="F4229" i="9"/>
  <c r="C4229" i="9"/>
  <c r="H4228" i="9"/>
  <c r="F4228" i="9"/>
  <c r="C4228" i="9"/>
  <c r="H4227" i="9"/>
  <c r="F4227" i="9"/>
  <c r="C4227" i="9"/>
  <c r="H4226" i="9"/>
  <c r="F4226" i="9"/>
  <c r="C4226" i="9"/>
  <c r="H4225" i="9"/>
  <c r="F4225" i="9"/>
  <c r="C4225" i="9"/>
  <c r="H4224" i="9"/>
  <c r="F4224" i="9"/>
  <c r="C4224" i="9"/>
  <c r="H4223" i="9"/>
  <c r="F4223" i="9"/>
  <c r="C4223" i="9"/>
  <c r="H4222" i="9"/>
  <c r="F4222" i="9"/>
  <c r="C4222" i="9"/>
  <c r="H4221" i="9"/>
  <c r="F4221" i="9"/>
  <c r="C4221" i="9"/>
  <c r="H4220" i="9"/>
  <c r="F4220" i="9"/>
  <c r="C4220" i="9"/>
  <c r="H4219" i="9"/>
  <c r="F4219" i="9"/>
  <c r="C4219" i="9"/>
  <c r="H4218" i="9"/>
  <c r="F4218" i="9"/>
  <c r="C4218" i="9"/>
  <c r="H4217" i="9"/>
  <c r="F4217" i="9"/>
  <c r="C4217" i="9"/>
  <c r="H4216" i="9"/>
  <c r="F4216" i="9"/>
  <c r="C4216" i="9"/>
  <c r="H4215" i="9"/>
  <c r="F4215" i="9"/>
  <c r="C4215" i="9"/>
  <c r="H4214" i="9"/>
  <c r="F4214" i="9"/>
  <c r="C4214" i="9"/>
  <c r="H4213" i="9"/>
  <c r="F4213" i="9"/>
  <c r="C4213" i="9"/>
  <c r="H4212" i="9"/>
  <c r="F4212" i="9"/>
  <c r="C4212" i="9"/>
  <c r="H4211" i="9"/>
  <c r="F4211" i="9"/>
  <c r="C4211" i="9"/>
  <c r="H4210" i="9"/>
  <c r="F4210" i="9"/>
  <c r="C4210" i="9"/>
  <c r="H4209" i="9"/>
  <c r="F4209" i="9"/>
  <c r="C4209" i="9"/>
  <c r="H4208" i="9"/>
  <c r="F4208" i="9"/>
  <c r="C4208" i="9"/>
  <c r="H4207" i="9"/>
  <c r="F4207" i="9"/>
  <c r="C4207" i="9"/>
  <c r="H4206" i="9"/>
  <c r="F4206" i="9"/>
  <c r="C4206" i="9"/>
  <c r="H4205" i="9"/>
  <c r="F4205" i="9"/>
  <c r="C4205" i="9"/>
  <c r="H4204" i="9"/>
  <c r="F4204" i="9"/>
  <c r="C4204" i="9"/>
  <c r="H4203" i="9"/>
  <c r="F4203" i="9"/>
  <c r="C4203" i="9"/>
  <c r="H4202" i="9"/>
  <c r="F4202" i="9"/>
  <c r="C4202" i="9"/>
  <c r="H4201" i="9"/>
  <c r="F4201" i="9"/>
  <c r="C4201" i="9"/>
  <c r="H4200" i="9"/>
  <c r="F4200" i="9"/>
  <c r="C4200" i="9"/>
  <c r="H4199" i="9"/>
  <c r="F4199" i="9"/>
  <c r="C4199" i="9"/>
  <c r="H4198" i="9"/>
  <c r="F4198" i="9"/>
  <c r="C4198" i="9"/>
  <c r="H4197" i="9"/>
  <c r="F4197" i="9"/>
  <c r="C4197" i="9"/>
  <c r="H4196" i="9"/>
  <c r="F4196" i="9"/>
  <c r="C4196" i="9"/>
  <c r="H4195" i="9"/>
  <c r="F4195" i="9"/>
  <c r="C4195" i="9"/>
  <c r="H4194" i="9"/>
  <c r="F4194" i="9"/>
  <c r="C4194" i="9"/>
  <c r="H4193" i="9"/>
  <c r="F4193" i="9"/>
  <c r="C4193" i="9"/>
  <c r="H4192" i="9"/>
  <c r="F4192" i="9"/>
  <c r="C4192" i="9"/>
  <c r="H4191" i="9"/>
  <c r="F4191" i="9"/>
  <c r="C4191" i="9"/>
  <c r="H4190" i="9"/>
  <c r="F4190" i="9"/>
  <c r="C4190" i="9"/>
  <c r="H4189" i="9"/>
  <c r="F4189" i="9"/>
  <c r="C4189" i="9"/>
  <c r="H4188" i="9"/>
  <c r="F4188" i="9"/>
  <c r="C4188" i="9"/>
  <c r="H4187" i="9"/>
  <c r="F4187" i="9"/>
  <c r="C4187" i="9"/>
  <c r="H4186" i="9"/>
  <c r="F4186" i="9"/>
  <c r="C4186" i="9"/>
  <c r="H4185" i="9"/>
  <c r="F4185" i="9"/>
  <c r="C4185" i="9"/>
  <c r="H4184" i="9"/>
  <c r="F4184" i="9"/>
  <c r="C4184" i="9"/>
  <c r="H4183" i="9"/>
  <c r="F4183" i="9"/>
  <c r="C4183" i="9"/>
  <c r="H4182" i="9"/>
  <c r="F4182" i="9"/>
  <c r="C4182" i="9"/>
  <c r="H4181" i="9"/>
  <c r="F4181" i="9"/>
  <c r="C4181" i="9"/>
  <c r="H4180" i="9"/>
  <c r="F4180" i="9"/>
  <c r="C4180" i="9"/>
  <c r="H4179" i="9"/>
  <c r="F4179" i="9"/>
  <c r="C4179" i="9"/>
  <c r="H4178" i="9"/>
  <c r="F4178" i="9"/>
  <c r="C4178" i="9"/>
  <c r="H4177" i="9"/>
  <c r="F4177" i="9"/>
  <c r="C4177" i="9"/>
  <c r="H4176" i="9"/>
  <c r="F4176" i="9"/>
  <c r="C4176" i="9"/>
  <c r="H4175" i="9"/>
  <c r="F4175" i="9"/>
  <c r="C4175" i="9"/>
  <c r="H4174" i="9"/>
  <c r="F4174" i="9"/>
  <c r="C4174" i="9"/>
  <c r="H4173" i="9"/>
  <c r="F4173" i="9"/>
  <c r="C4173" i="9"/>
  <c r="H4172" i="9"/>
  <c r="F4172" i="9"/>
  <c r="C4172" i="9"/>
  <c r="H4171" i="9"/>
  <c r="F4171" i="9"/>
  <c r="C4171" i="9"/>
  <c r="H4170" i="9"/>
  <c r="F4170" i="9"/>
  <c r="C4170" i="9"/>
  <c r="H4169" i="9"/>
  <c r="F4169" i="9"/>
  <c r="C4169" i="9"/>
  <c r="H4168" i="9"/>
  <c r="F4168" i="9"/>
  <c r="C4168" i="9"/>
  <c r="H4167" i="9"/>
  <c r="F4167" i="9"/>
  <c r="C4167" i="9"/>
  <c r="H4166" i="9"/>
  <c r="F4166" i="9"/>
  <c r="C4166" i="9"/>
  <c r="H4165" i="9"/>
  <c r="F4165" i="9"/>
  <c r="C4165" i="9"/>
  <c r="H4164" i="9"/>
  <c r="F4164" i="9"/>
  <c r="C4164" i="9"/>
  <c r="H4163" i="9"/>
  <c r="F4163" i="9"/>
  <c r="C4163" i="9"/>
  <c r="H4162" i="9"/>
  <c r="F4162" i="9"/>
  <c r="C4162" i="9"/>
  <c r="H4161" i="9"/>
  <c r="F4161" i="9"/>
  <c r="C4161" i="9"/>
  <c r="H4160" i="9"/>
  <c r="F4160" i="9"/>
  <c r="C4160" i="9"/>
  <c r="H4159" i="9"/>
  <c r="F4159" i="9"/>
  <c r="C4159" i="9"/>
  <c r="H4158" i="9"/>
  <c r="F4158" i="9"/>
  <c r="C4158" i="9"/>
  <c r="H4157" i="9"/>
  <c r="F4157" i="9"/>
  <c r="C4157" i="9"/>
  <c r="H4156" i="9"/>
  <c r="F4156" i="9"/>
  <c r="C4156" i="9"/>
  <c r="H4155" i="9"/>
  <c r="F4155" i="9"/>
  <c r="C4155" i="9"/>
  <c r="H4154" i="9"/>
  <c r="F4154" i="9"/>
  <c r="C4154" i="9"/>
  <c r="H4153" i="9"/>
  <c r="F4153" i="9"/>
  <c r="C4153" i="9"/>
  <c r="H4152" i="9"/>
  <c r="F4152" i="9"/>
  <c r="C4152" i="9"/>
  <c r="H4151" i="9"/>
  <c r="F4151" i="9"/>
  <c r="C4151" i="9"/>
  <c r="H4150" i="9"/>
  <c r="F4150" i="9"/>
  <c r="C4150" i="9"/>
  <c r="H4149" i="9"/>
  <c r="F4149" i="9"/>
  <c r="C4149" i="9"/>
  <c r="H4148" i="9"/>
  <c r="F4148" i="9"/>
  <c r="C4148" i="9"/>
  <c r="H4147" i="9"/>
  <c r="F4147" i="9"/>
  <c r="C4147" i="9"/>
  <c r="H4146" i="9"/>
  <c r="F4146" i="9"/>
  <c r="C4146" i="9"/>
  <c r="H4145" i="9"/>
  <c r="F4145" i="9"/>
  <c r="C4145" i="9"/>
  <c r="H4144" i="9"/>
  <c r="F4144" i="9"/>
  <c r="C4144" i="9"/>
  <c r="H4143" i="9"/>
  <c r="F4143" i="9"/>
  <c r="C4143" i="9"/>
  <c r="H4142" i="9"/>
  <c r="F4142" i="9"/>
  <c r="C4142" i="9"/>
  <c r="H4141" i="9"/>
  <c r="F4141" i="9"/>
  <c r="C4141" i="9"/>
  <c r="H4140" i="9"/>
  <c r="F4140" i="9"/>
  <c r="C4140" i="9"/>
  <c r="H4139" i="9"/>
  <c r="F4139" i="9"/>
  <c r="C4139" i="9"/>
  <c r="H4138" i="9"/>
  <c r="F4138" i="9"/>
  <c r="C4138" i="9"/>
  <c r="H4137" i="9"/>
  <c r="F4137" i="9"/>
  <c r="C4137" i="9"/>
  <c r="H4136" i="9"/>
  <c r="F4136" i="9"/>
  <c r="C4136" i="9"/>
  <c r="H4135" i="9"/>
  <c r="F4135" i="9"/>
  <c r="C4135" i="9"/>
  <c r="H4134" i="9"/>
  <c r="F4134" i="9"/>
  <c r="C4134" i="9"/>
  <c r="H4133" i="9"/>
  <c r="F4133" i="9"/>
  <c r="C4133" i="9"/>
  <c r="H4132" i="9"/>
  <c r="F4132" i="9"/>
  <c r="C4132" i="9"/>
  <c r="H4131" i="9"/>
  <c r="F4131" i="9"/>
  <c r="C4131" i="9"/>
  <c r="H4130" i="9"/>
  <c r="F4130" i="9"/>
  <c r="C4130" i="9"/>
  <c r="H4129" i="9"/>
  <c r="F4129" i="9"/>
  <c r="C4129" i="9"/>
  <c r="H4128" i="9"/>
  <c r="F4128" i="9"/>
  <c r="C4128" i="9"/>
  <c r="H4127" i="9"/>
  <c r="F4127" i="9"/>
  <c r="C4127" i="9"/>
  <c r="H4126" i="9"/>
  <c r="F4126" i="9"/>
  <c r="C4126" i="9"/>
  <c r="H4125" i="9"/>
  <c r="F4125" i="9"/>
  <c r="C4125" i="9"/>
  <c r="H4124" i="9"/>
  <c r="F4124" i="9"/>
  <c r="C4124" i="9"/>
  <c r="H4123" i="9"/>
  <c r="F4123" i="9"/>
  <c r="C4123" i="9"/>
  <c r="H4122" i="9"/>
  <c r="F4122" i="9"/>
  <c r="C4122" i="9"/>
  <c r="H4121" i="9"/>
  <c r="F4121" i="9"/>
  <c r="C4121" i="9"/>
  <c r="H4120" i="9"/>
  <c r="F4120" i="9"/>
  <c r="C4120" i="9"/>
  <c r="H4119" i="9"/>
  <c r="F4119" i="9"/>
  <c r="C4119" i="9"/>
  <c r="H4118" i="9"/>
  <c r="F4118" i="9"/>
  <c r="C4118" i="9"/>
  <c r="H4117" i="9"/>
  <c r="F4117" i="9"/>
  <c r="C4117" i="9"/>
  <c r="H4116" i="9"/>
  <c r="F4116" i="9"/>
  <c r="C4116" i="9"/>
  <c r="H4115" i="9"/>
  <c r="F4115" i="9"/>
  <c r="C4115" i="9"/>
  <c r="H4114" i="9"/>
  <c r="F4114" i="9"/>
  <c r="C4114" i="9"/>
  <c r="H4113" i="9"/>
  <c r="F4113" i="9"/>
  <c r="C4113" i="9"/>
  <c r="H4112" i="9"/>
  <c r="F4112" i="9"/>
  <c r="C4112" i="9"/>
  <c r="H4111" i="9"/>
  <c r="F4111" i="9"/>
  <c r="C4111" i="9"/>
  <c r="H4110" i="9"/>
  <c r="F4110" i="9"/>
  <c r="C4110" i="9"/>
  <c r="H4109" i="9"/>
  <c r="F4109" i="9"/>
  <c r="C4109" i="9"/>
  <c r="H4108" i="9"/>
  <c r="F4108" i="9"/>
  <c r="C4108" i="9"/>
  <c r="H4107" i="9"/>
  <c r="F4107" i="9"/>
  <c r="C4107" i="9"/>
  <c r="H4106" i="9"/>
  <c r="F4106" i="9"/>
  <c r="C4106" i="9"/>
  <c r="H4105" i="9"/>
  <c r="F4105" i="9"/>
  <c r="C4105" i="9"/>
  <c r="H4104" i="9"/>
  <c r="F4104" i="9"/>
  <c r="C4104" i="9"/>
  <c r="H4103" i="9"/>
  <c r="F4103" i="9"/>
  <c r="C4103" i="9"/>
  <c r="H4102" i="9"/>
  <c r="F4102" i="9"/>
  <c r="C4102" i="9"/>
  <c r="H4101" i="9"/>
  <c r="F4101" i="9"/>
  <c r="C4101" i="9"/>
  <c r="H4100" i="9"/>
  <c r="F4100" i="9"/>
  <c r="C4100" i="9"/>
  <c r="H4099" i="9"/>
  <c r="F4099" i="9"/>
  <c r="C4099" i="9"/>
  <c r="H4098" i="9"/>
  <c r="F4098" i="9"/>
  <c r="C4098" i="9"/>
  <c r="H4097" i="9"/>
  <c r="F4097" i="9"/>
  <c r="C4097" i="9"/>
  <c r="H4096" i="9"/>
  <c r="F4096" i="9"/>
  <c r="C4096" i="9"/>
  <c r="H4095" i="9"/>
  <c r="F4095" i="9"/>
  <c r="C4095" i="9"/>
  <c r="H4094" i="9"/>
  <c r="F4094" i="9"/>
  <c r="C4094" i="9"/>
  <c r="H4093" i="9"/>
  <c r="F4093" i="9"/>
  <c r="C4093" i="9"/>
  <c r="H4092" i="9"/>
  <c r="F4092" i="9"/>
  <c r="C4092" i="9"/>
  <c r="H4091" i="9"/>
  <c r="F4091" i="9"/>
  <c r="C4091" i="9"/>
  <c r="H4090" i="9"/>
  <c r="F4090" i="9"/>
  <c r="C4090" i="9"/>
  <c r="H4089" i="9"/>
  <c r="F4089" i="9"/>
  <c r="C4089" i="9"/>
  <c r="H4088" i="9"/>
  <c r="F4088" i="9"/>
  <c r="C4088" i="9"/>
  <c r="H4087" i="9"/>
  <c r="F4087" i="9"/>
  <c r="C4087" i="9"/>
  <c r="H4086" i="9"/>
  <c r="F4086" i="9"/>
  <c r="C4086" i="9"/>
  <c r="H4085" i="9"/>
  <c r="F4085" i="9"/>
  <c r="C4085" i="9"/>
  <c r="H4084" i="9"/>
  <c r="F4084" i="9"/>
  <c r="C4084" i="9"/>
  <c r="H4083" i="9"/>
  <c r="F4083" i="9"/>
  <c r="C4083" i="9"/>
  <c r="H4082" i="9"/>
  <c r="F4082" i="9"/>
  <c r="C4082" i="9"/>
  <c r="H4081" i="9"/>
  <c r="F4081" i="9"/>
  <c r="C4081" i="9"/>
  <c r="H4080" i="9"/>
  <c r="F4080" i="9"/>
  <c r="C4080" i="9"/>
  <c r="H4079" i="9"/>
  <c r="F4079" i="9"/>
  <c r="C4079" i="9"/>
  <c r="H4078" i="9"/>
  <c r="F4078" i="9"/>
  <c r="C4078" i="9"/>
  <c r="H4077" i="9"/>
  <c r="F4077" i="9"/>
  <c r="C4077" i="9"/>
  <c r="H4076" i="9"/>
  <c r="F4076" i="9"/>
  <c r="C4076" i="9"/>
  <c r="H4075" i="9"/>
  <c r="F4075" i="9"/>
  <c r="C4075" i="9"/>
  <c r="H4074" i="9"/>
  <c r="F4074" i="9"/>
  <c r="C4074" i="9"/>
  <c r="H4073" i="9"/>
  <c r="F4073" i="9"/>
  <c r="C4073" i="9"/>
  <c r="H4072" i="9"/>
  <c r="F4072" i="9"/>
  <c r="C4072" i="9"/>
  <c r="H4071" i="9"/>
  <c r="F4071" i="9"/>
  <c r="C4071" i="9"/>
  <c r="H4070" i="9"/>
  <c r="F4070" i="9"/>
  <c r="C4070" i="9"/>
  <c r="H4069" i="9"/>
  <c r="F4069" i="9"/>
  <c r="C4069" i="9"/>
  <c r="H4068" i="9"/>
  <c r="F4068" i="9"/>
  <c r="C4068" i="9"/>
  <c r="H4067" i="9"/>
  <c r="F4067" i="9"/>
  <c r="C4067" i="9"/>
  <c r="H4066" i="9"/>
  <c r="F4066" i="9"/>
  <c r="C4066" i="9"/>
  <c r="H4065" i="9"/>
  <c r="F4065" i="9"/>
  <c r="C4065" i="9"/>
  <c r="H4064" i="9"/>
  <c r="F4064" i="9"/>
  <c r="C4064" i="9"/>
  <c r="H4063" i="9"/>
  <c r="F4063" i="9"/>
  <c r="C4063" i="9"/>
  <c r="H4062" i="9"/>
  <c r="F4062" i="9"/>
  <c r="C4062" i="9"/>
  <c r="H4061" i="9"/>
  <c r="F4061" i="9"/>
  <c r="C4061" i="9"/>
  <c r="H4060" i="9"/>
  <c r="F4060" i="9"/>
  <c r="C4060" i="9"/>
  <c r="H4059" i="9"/>
  <c r="F4059" i="9"/>
  <c r="C4059" i="9"/>
  <c r="H4058" i="9"/>
  <c r="F4058" i="9"/>
  <c r="C4058" i="9"/>
  <c r="H4057" i="9"/>
  <c r="F4057" i="9"/>
  <c r="C4057" i="9"/>
  <c r="H4056" i="9"/>
  <c r="F4056" i="9"/>
  <c r="C4056" i="9"/>
  <c r="H4055" i="9"/>
  <c r="F4055" i="9"/>
  <c r="C4055" i="9"/>
  <c r="H4054" i="9"/>
  <c r="F4054" i="9"/>
  <c r="C4054" i="9"/>
  <c r="H4053" i="9"/>
  <c r="F4053" i="9"/>
  <c r="C4053" i="9"/>
  <c r="H4052" i="9"/>
  <c r="F4052" i="9"/>
  <c r="C4052" i="9"/>
  <c r="H4051" i="9"/>
  <c r="F4051" i="9"/>
  <c r="C4051" i="9"/>
  <c r="H4050" i="9"/>
  <c r="F4050" i="9"/>
  <c r="C4050" i="9"/>
  <c r="H4049" i="9"/>
  <c r="F4049" i="9"/>
  <c r="C4049" i="9"/>
  <c r="H4048" i="9"/>
  <c r="F4048" i="9"/>
  <c r="C4048" i="9"/>
  <c r="H4047" i="9"/>
  <c r="F4047" i="9"/>
  <c r="C4047" i="9"/>
  <c r="H4046" i="9"/>
  <c r="F4046" i="9"/>
  <c r="C4046" i="9"/>
  <c r="H4045" i="9"/>
  <c r="F4045" i="9"/>
  <c r="C4045" i="9"/>
  <c r="H4044" i="9"/>
  <c r="F4044" i="9"/>
  <c r="C4044" i="9"/>
  <c r="H4043" i="9"/>
  <c r="F4043" i="9"/>
  <c r="C4043" i="9"/>
  <c r="H4042" i="9"/>
  <c r="F4042" i="9"/>
  <c r="C4042" i="9"/>
  <c r="H4041" i="9"/>
  <c r="F4041" i="9"/>
  <c r="C4041" i="9"/>
  <c r="H4040" i="9"/>
  <c r="F4040" i="9"/>
  <c r="C4040" i="9"/>
  <c r="H4039" i="9"/>
  <c r="F4039" i="9"/>
  <c r="C4039" i="9"/>
  <c r="H4038" i="9"/>
  <c r="F4038" i="9"/>
  <c r="C4038" i="9"/>
  <c r="H4037" i="9"/>
  <c r="F4037" i="9"/>
  <c r="C4037" i="9"/>
  <c r="H4036" i="9"/>
  <c r="F4036" i="9"/>
  <c r="C4036" i="9"/>
  <c r="H4035" i="9"/>
  <c r="F4035" i="9"/>
  <c r="C4035" i="9"/>
  <c r="H4034" i="9"/>
  <c r="F4034" i="9"/>
  <c r="C4034" i="9"/>
  <c r="H4033" i="9"/>
  <c r="F4033" i="9"/>
  <c r="C4033" i="9"/>
  <c r="H4032" i="9"/>
  <c r="F4032" i="9"/>
  <c r="C4032" i="9"/>
  <c r="H4031" i="9"/>
  <c r="F4031" i="9"/>
  <c r="C4031" i="9"/>
  <c r="H4030" i="9"/>
  <c r="F4030" i="9"/>
  <c r="C4030" i="9"/>
  <c r="H4029" i="9"/>
  <c r="F4029" i="9"/>
  <c r="C4029" i="9"/>
  <c r="H4028" i="9"/>
  <c r="F4028" i="9"/>
  <c r="C4028" i="9"/>
  <c r="H4027" i="9"/>
  <c r="F4027" i="9"/>
  <c r="C4027" i="9"/>
  <c r="H4026" i="9"/>
  <c r="F4026" i="9"/>
  <c r="C4026" i="9"/>
  <c r="H4025" i="9"/>
  <c r="F4025" i="9"/>
  <c r="C4025" i="9"/>
  <c r="H4024" i="9"/>
  <c r="F4024" i="9"/>
  <c r="C4024" i="9"/>
  <c r="H4023" i="9"/>
  <c r="F4023" i="9"/>
  <c r="C4023" i="9"/>
  <c r="H4022" i="9"/>
  <c r="F4022" i="9"/>
  <c r="C4022" i="9"/>
  <c r="H4021" i="9"/>
  <c r="F4021" i="9"/>
  <c r="C4021" i="9"/>
  <c r="H4020" i="9"/>
  <c r="F4020" i="9"/>
  <c r="C4020" i="9"/>
  <c r="H4019" i="9"/>
  <c r="F4019" i="9"/>
  <c r="C4019" i="9"/>
  <c r="H4018" i="9"/>
  <c r="F4018" i="9"/>
  <c r="C4018" i="9"/>
  <c r="H4017" i="9"/>
  <c r="F4017" i="9"/>
  <c r="C4017" i="9"/>
  <c r="H4016" i="9"/>
  <c r="F4016" i="9"/>
  <c r="C4016" i="9"/>
  <c r="H4015" i="9"/>
  <c r="F4015" i="9"/>
  <c r="C4015" i="9"/>
  <c r="H4014" i="9"/>
  <c r="F4014" i="9"/>
  <c r="C4014" i="9"/>
  <c r="H4013" i="9"/>
  <c r="F4013" i="9"/>
  <c r="C4013" i="9"/>
  <c r="H4012" i="9"/>
  <c r="F4012" i="9"/>
  <c r="C4012" i="9"/>
  <c r="H4011" i="9"/>
  <c r="F4011" i="9"/>
  <c r="C4011" i="9"/>
  <c r="H4010" i="9"/>
  <c r="F4010" i="9"/>
  <c r="C4010" i="9"/>
  <c r="H4009" i="9"/>
  <c r="F4009" i="9"/>
  <c r="C4009" i="9"/>
  <c r="H4008" i="9"/>
  <c r="F4008" i="9"/>
  <c r="C4008" i="9"/>
  <c r="H4007" i="9"/>
  <c r="F4007" i="9"/>
  <c r="C4007" i="9"/>
  <c r="H4006" i="9"/>
  <c r="F4006" i="9"/>
  <c r="C4006" i="9"/>
  <c r="H4005" i="9"/>
  <c r="F4005" i="9"/>
  <c r="C4005" i="9"/>
  <c r="H4004" i="9"/>
  <c r="F4004" i="9"/>
  <c r="C4004" i="9"/>
  <c r="H4003" i="9"/>
  <c r="F4003" i="9"/>
  <c r="C4003" i="9"/>
  <c r="H4002" i="9"/>
  <c r="F4002" i="9"/>
  <c r="C4002" i="9"/>
  <c r="H4001" i="9"/>
  <c r="F4001" i="9"/>
  <c r="C4001" i="9"/>
  <c r="H4000" i="9"/>
  <c r="F4000" i="9"/>
  <c r="C4000" i="9"/>
  <c r="H3999" i="9"/>
  <c r="F3999" i="9"/>
  <c r="C3999" i="9"/>
  <c r="H3998" i="9"/>
  <c r="F3998" i="9"/>
  <c r="C3998" i="9"/>
  <c r="H3997" i="9"/>
  <c r="F3997" i="9"/>
  <c r="C3997" i="9"/>
  <c r="H3996" i="9"/>
  <c r="F3996" i="9"/>
  <c r="C3996" i="9"/>
  <c r="H3995" i="9"/>
  <c r="F3995" i="9"/>
  <c r="C3995" i="9"/>
  <c r="H3994" i="9"/>
  <c r="F3994" i="9"/>
  <c r="C3994" i="9"/>
  <c r="H3993" i="9"/>
  <c r="F3993" i="9"/>
  <c r="C3993" i="9"/>
  <c r="H3992" i="9"/>
  <c r="F3992" i="9"/>
  <c r="C3992" i="9"/>
  <c r="H3991" i="9"/>
  <c r="F3991" i="9"/>
  <c r="C3991" i="9"/>
  <c r="H3990" i="9"/>
  <c r="F3990" i="9"/>
  <c r="C3990" i="9"/>
  <c r="H3989" i="9"/>
  <c r="F3989" i="9"/>
  <c r="C3989" i="9"/>
  <c r="H3988" i="9"/>
  <c r="F3988" i="9"/>
  <c r="C3988" i="9"/>
  <c r="H3987" i="9"/>
  <c r="F3987" i="9"/>
  <c r="C3987" i="9"/>
  <c r="H3986" i="9"/>
  <c r="F3986" i="9"/>
  <c r="C3986" i="9"/>
  <c r="H3985" i="9"/>
  <c r="F3985" i="9"/>
  <c r="C3985" i="9"/>
  <c r="H3984" i="9"/>
  <c r="F3984" i="9"/>
  <c r="C3984" i="9"/>
  <c r="H3983" i="9"/>
  <c r="F3983" i="9"/>
  <c r="C3983" i="9"/>
  <c r="H3982" i="9"/>
  <c r="F3982" i="9"/>
  <c r="C3982" i="9"/>
  <c r="H3981" i="9"/>
  <c r="F3981" i="9"/>
  <c r="C3981" i="9"/>
  <c r="H3980" i="9"/>
  <c r="F3980" i="9"/>
  <c r="C3980" i="9"/>
  <c r="H3979" i="9"/>
  <c r="F3979" i="9"/>
  <c r="C3979" i="9"/>
  <c r="H3978" i="9"/>
  <c r="F3978" i="9"/>
  <c r="C3978" i="9"/>
  <c r="H3977" i="9"/>
  <c r="F3977" i="9"/>
  <c r="C3977" i="9"/>
  <c r="H3976" i="9"/>
  <c r="F3976" i="9"/>
  <c r="C3976" i="9"/>
  <c r="H3975" i="9"/>
  <c r="F3975" i="9"/>
  <c r="C3975" i="9"/>
  <c r="H3974" i="9"/>
  <c r="F3974" i="9"/>
  <c r="C3974" i="9"/>
  <c r="H3973" i="9"/>
  <c r="F3973" i="9"/>
  <c r="C3973" i="9"/>
  <c r="H3972" i="9"/>
  <c r="F3972" i="9"/>
  <c r="C3972" i="9"/>
  <c r="H3971" i="9"/>
  <c r="F3971" i="9"/>
  <c r="C3971" i="9"/>
  <c r="H3970" i="9"/>
  <c r="F3970" i="9"/>
  <c r="C3970" i="9"/>
  <c r="H3969" i="9"/>
  <c r="F3969" i="9"/>
  <c r="C3969" i="9"/>
  <c r="H3968" i="9"/>
  <c r="F3968" i="9"/>
  <c r="C3968" i="9"/>
  <c r="H3967" i="9"/>
  <c r="F3967" i="9"/>
  <c r="C3967" i="9"/>
  <c r="H3966" i="9"/>
  <c r="F3966" i="9"/>
  <c r="C3966" i="9"/>
  <c r="H3965" i="9"/>
  <c r="F3965" i="9"/>
  <c r="C3965" i="9"/>
  <c r="H3964" i="9"/>
  <c r="F3964" i="9"/>
  <c r="C3964" i="9"/>
  <c r="H3963" i="9"/>
  <c r="F3963" i="9"/>
  <c r="C3963" i="9"/>
  <c r="H3962" i="9"/>
  <c r="F3962" i="9"/>
  <c r="C3962" i="9"/>
  <c r="H3961" i="9"/>
  <c r="F3961" i="9"/>
  <c r="C3961" i="9"/>
  <c r="H3960" i="9"/>
  <c r="F3960" i="9"/>
  <c r="C3960" i="9"/>
  <c r="H3959" i="9"/>
  <c r="F3959" i="9"/>
  <c r="C3959" i="9"/>
  <c r="H3958" i="9"/>
  <c r="F3958" i="9"/>
  <c r="C3958" i="9"/>
  <c r="H3957" i="9"/>
  <c r="F3957" i="9"/>
  <c r="C3957" i="9"/>
  <c r="H3956" i="9"/>
  <c r="F3956" i="9"/>
  <c r="C3956" i="9"/>
  <c r="H3955" i="9"/>
  <c r="F3955" i="9"/>
  <c r="C3955" i="9"/>
  <c r="H3954" i="9"/>
  <c r="F3954" i="9"/>
  <c r="C3954" i="9"/>
  <c r="H3953" i="9"/>
  <c r="F3953" i="9"/>
  <c r="C3953" i="9"/>
  <c r="H3952" i="9"/>
  <c r="F3952" i="9"/>
  <c r="C3952" i="9"/>
  <c r="H3951" i="9"/>
  <c r="F3951" i="9"/>
  <c r="C3951" i="9"/>
  <c r="H3950" i="9"/>
  <c r="F3950" i="9"/>
  <c r="C3950" i="9"/>
  <c r="H3949" i="9"/>
  <c r="F3949" i="9"/>
  <c r="C3949" i="9"/>
  <c r="H3948" i="9"/>
  <c r="F3948" i="9"/>
  <c r="C3948" i="9"/>
  <c r="H3947" i="9"/>
  <c r="F3947" i="9"/>
  <c r="C3947" i="9"/>
  <c r="H3946" i="9"/>
  <c r="F3946" i="9"/>
  <c r="C3946" i="9"/>
  <c r="H3945" i="9"/>
  <c r="F3945" i="9"/>
  <c r="C3945" i="9"/>
  <c r="H3944" i="9"/>
  <c r="F3944" i="9"/>
  <c r="C3944" i="9"/>
  <c r="H3943" i="9"/>
  <c r="F3943" i="9"/>
  <c r="C3943" i="9"/>
  <c r="H3942" i="9"/>
  <c r="F3942" i="9"/>
  <c r="C3942" i="9"/>
  <c r="H3941" i="9"/>
  <c r="F3941" i="9"/>
  <c r="C3941" i="9"/>
  <c r="H3940" i="9"/>
  <c r="F3940" i="9"/>
  <c r="C3940" i="9"/>
  <c r="H3939" i="9"/>
  <c r="F3939" i="9"/>
  <c r="C3939" i="9"/>
  <c r="H3938" i="9"/>
  <c r="F3938" i="9"/>
  <c r="C3938" i="9"/>
  <c r="H3937" i="9"/>
  <c r="F3937" i="9"/>
  <c r="C3937" i="9"/>
  <c r="H3936" i="9"/>
  <c r="F3936" i="9"/>
  <c r="C3936" i="9"/>
  <c r="H3935" i="9"/>
  <c r="F3935" i="9"/>
  <c r="C3935" i="9"/>
  <c r="H3934" i="9"/>
  <c r="F3934" i="9"/>
  <c r="C3934" i="9"/>
  <c r="H3933" i="9"/>
  <c r="F3933" i="9"/>
  <c r="C3933" i="9"/>
  <c r="H3932" i="9"/>
  <c r="F3932" i="9"/>
  <c r="C3932" i="9"/>
  <c r="H3931" i="9"/>
  <c r="F3931" i="9"/>
  <c r="C3931" i="9"/>
  <c r="H3930" i="9"/>
  <c r="F3930" i="9"/>
  <c r="C3930" i="9"/>
  <c r="H3929" i="9"/>
  <c r="F3929" i="9"/>
  <c r="C3929" i="9"/>
  <c r="H3928" i="9"/>
  <c r="F3928" i="9"/>
  <c r="C3928" i="9"/>
  <c r="H3927" i="9"/>
  <c r="F3927" i="9"/>
  <c r="C3927" i="9"/>
  <c r="H3926" i="9"/>
  <c r="F3926" i="9"/>
  <c r="C3926" i="9"/>
  <c r="H3925" i="9"/>
  <c r="F3925" i="9"/>
  <c r="C3925" i="9"/>
  <c r="H3924" i="9"/>
  <c r="F3924" i="9"/>
  <c r="C3924" i="9"/>
  <c r="H3923" i="9"/>
  <c r="F3923" i="9"/>
  <c r="C3923" i="9"/>
  <c r="H3922" i="9"/>
  <c r="F3922" i="9"/>
  <c r="C3922" i="9"/>
  <c r="H3921" i="9"/>
  <c r="F3921" i="9"/>
  <c r="C3921" i="9"/>
  <c r="H3920" i="9"/>
  <c r="F3920" i="9"/>
  <c r="C3920" i="9"/>
  <c r="H3919" i="9"/>
  <c r="F3919" i="9"/>
  <c r="C3919" i="9"/>
  <c r="H3918" i="9"/>
  <c r="F3918" i="9"/>
  <c r="C3918" i="9"/>
  <c r="H3917" i="9"/>
  <c r="F3917" i="9"/>
  <c r="C3917" i="9"/>
  <c r="H3916" i="9"/>
  <c r="F3916" i="9"/>
  <c r="C3916" i="9"/>
  <c r="H3915" i="9"/>
  <c r="F3915" i="9"/>
  <c r="C3915" i="9"/>
  <c r="H3914" i="9"/>
  <c r="F3914" i="9"/>
  <c r="C3914" i="9"/>
  <c r="H3913" i="9"/>
  <c r="F3913" i="9"/>
  <c r="C3913" i="9"/>
  <c r="H3912" i="9"/>
  <c r="F3912" i="9"/>
  <c r="C3912" i="9"/>
  <c r="H3911" i="9"/>
  <c r="F3911" i="9"/>
  <c r="C3911" i="9"/>
  <c r="H3910" i="9"/>
  <c r="F3910" i="9"/>
  <c r="C3910" i="9"/>
  <c r="H3909" i="9"/>
  <c r="F3909" i="9"/>
  <c r="C3909" i="9"/>
  <c r="H3908" i="9"/>
  <c r="F3908" i="9"/>
  <c r="C3908" i="9"/>
  <c r="H3907" i="9"/>
  <c r="F3907" i="9"/>
  <c r="C3907" i="9"/>
  <c r="H3906" i="9"/>
  <c r="F3906" i="9"/>
  <c r="C3906" i="9"/>
  <c r="H3905" i="9"/>
  <c r="F3905" i="9"/>
  <c r="C3905" i="9"/>
  <c r="H3904" i="9"/>
  <c r="F3904" i="9"/>
  <c r="C3904" i="9"/>
  <c r="H3903" i="9"/>
  <c r="F3903" i="9"/>
  <c r="C3903" i="9"/>
  <c r="H3902" i="9"/>
  <c r="F3902" i="9"/>
  <c r="C3902" i="9"/>
  <c r="H3901" i="9"/>
  <c r="F3901" i="9"/>
  <c r="C3901" i="9"/>
  <c r="H3900" i="9"/>
  <c r="F3900" i="9"/>
  <c r="C3900" i="9"/>
  <c r="H3899" i="9"/>
  <c r="F3899" i="9"/>
  <c r="C3899" i="9"/>
  <c r="H3898" i="9"/>
  <c r="F3898" i="9"/>
  <c r="C3898" i="9"/>
  <c r="H3897" i="9"/>
  <c r="F3897" i="9"/>
  <c r="C3897" i="9"/>
  <c r="H3896" i="9"/>
  <c r="F3896" i="9"/>
  <c r="C3896" i="9"/>
  <c r="H3895" i="9"/>
  <c r="F3895" i="9"/>
  <c r="C3895" i="9"/>
  <c r="H3894" i="9"/>
  <c r="F3894" i="9"/>
  <c r="C3894" i="9"/>
  <c r="H3893" i="9"/>
  <c r="F3893" i="9"/>
  <c r="C3893" i="9"/>
  <c r="H3892" i="9"/>
  <c r="F3892" i="9"/>
  <c r="C3892" i="9"/>
  <c r="H3891" i="9"/>
  <c r="F3891" i="9"/>
  <c r="C3891" i="9"/>
  <c r="H3890" i="9"/>
  <c r="F3890" i="9"/>
  <c r="C3890" i="9"/>
  <c r="H3889" i="9"/>
  <c r="F3889" i="9"/>
  <c r="C3889" i="9"/>
  <c r="H3888" i="9"/>
  <c r="F3888" i="9"/>
  <c r="C3888" i="9"/>
  <c r="H3887" i="9"/>
  <c r="F3887" i="9"/>
  <c r="C3887" i="9"/>
  <c r="H3886" i="9"/>
  <c r="F3886" i="9"/>
  <c r="C3886" i="9"/>
  <c r="H3885" i="9"/>
  <c r="F3885" i="9"/>
  <c r="C3885" i="9"/>
  <c r="H3884" i="9"/>
  <c r="F3884" i="9"/>
  <c r="C3884" i="9"/>
  <c r="H3883" i="9"/>
  <c r="F3883" i="9"/>
  <c r="C3883" i="9"/>
  <c r="H3882" i="9"/>
  <c r="F3882" i="9"/>
  <c r="C3882" i="9"/>
  <c r="H3881" i="9"/>
  <c r="F3881" i="9"/>
  <c r="C3881" i="9"/>
  <c r="H3880" i="9"/>
  <c r="F3880" i="9"/>
  <c r="C3880" i="9"/>
  <c r="H3879" i="9"/>
  <c r="F3879" i="9"/>
  <c r="C3879" i="9"/>
  <c r="H3878" i="9"/>
  <c r="F3878" i="9"/>
  <c r="C3878" i="9"/>
  <c r="H3877" i="9"/>
  <c r="F3877" i="9"/>
  <c r="C3877" i="9"/>
  <c r="H3876" i="9"/>
  <c r="F3876" i="9"/>
  <c r="C3876" i="9"/>
  <c r="H3875" i="9"/>
  <c r="F3875" i="9"/>
  <c r="C3875" i="9"/>
  <c r="H3874" i="9"/>
  <c r="F3874" i="9"/>
  <c r="C3874" i="9"/>
  <c r="H3873" i="9"/>
  <c r="F3873" i="9"/>
  <c r="C3873" i="9"/>
  <c r="H3872" i="9"/>
  <c r="F3872" i="9"/>
  <c r="C3872" i="9"/>
  <c r="H3871" i="9"/>
  <c r="F3871" i="9"/>
  <c r="C3871" i="9"/>
  <c r="H3870" i="9"/>
  <c r="F3870" i="9"/>
  <c r="C3870" i="9"/>
  <c r="H3869" i="9"/>
  <c r="F3869" i="9"/>
  <c r="C3869" i="9"/>
  <c r="H3868" i="9"/>
  <c r="F3868" i="9"/>
  <c r="C3868" i="9"/>
  <c r="H3867" i="9"/>
  <c r="F3867" i="9"/>
  <c r="C3867" i="9"/>
  <c r="H3866" i="9"/>
  <c r="F3866" i="9"/>
  <c r="C3866" i="9"/>
  <c r="H3865" i="9"/>
  <c r="F3865" i="9"/>
  <c r="C3865" i="9"/>
  <c r="H3864" i="9"/>
  <c r="F3864" i="9"/>
  <c r="C3864" i="9"/>
  <c r="H3863" i="9"/>
  <c r="F3863" i="9"/>
  <c r="C3863" i="9"/>
  <c r="H3862" i="9"/>
  <c r="F3862" i="9"/>
  <c r="C3862" i="9"/>
  <c r="H3861" i="9"/>
  <c r="F3861" i="9"/>
  <c r="C3861" i="9"/>
  <c r="H3860" i="9"/>
  <c r="F3860" i="9"/>
  <c r="C3860" i="9"/>
  <c r="H3859" i="9"/>
  <c r="F3859" i="9"/>
  <c r="C3859" i="9"/>
  <c r="H3858" i="9"/>
  <c r="F3858" i="9"/>
  <c r="C3858" i="9"/>
  <c r="H3857" i="9"/>
  <c r="F3857" i="9"/>
  <c r="C3857" i="9"/>
  <c r="H3856" i="9"/>
  <c r="F3856" i="9"/>
  <c r="C3856" i="9"/>
  <c r="H3855" i="9"/>
  <c r="F3855" i="9"/>
  <c r="C3855" i="9"/>
  <c r="H3854" i="9"/>
  <c r="F3854" i="9"/>
  <c r="C3854" i="9"/>
  <c r="H3853" i="9"/>
  <c r="F3853" i="9"/>
  <c r="C3853" i="9"/>
  <c r="H3852" i="9"/>
  <c r="F3852" i="9"/>
  <c r="C3852" i="9"/>
  <c r="H3851" i="9"/>
  <c r="F3851" i="9"/>
  <c r="C3851" i="9"/>
  <c r="H3850" i="9"/>
  <c r="F3850" i="9"/>
  <c r="C3850" i="9"/>
  <c r="H3849" i="9"/>
  <c r="F3849" i="9"/>
  <c r="C3849" i="9"/>
  <c r="H3848" i="9"/>
  <c r="F3848" i="9"/>
  <c r="C3848" i="9"/>
  <c r="H3847" i="9"/>
  <c r="F3847" i="9"/>
  <c r="C3847" i="9"/>
  <c r="H3846" i="9"/>
  <c r="F3846" i="9"/>
  <c r="C3846" i="9"/>
  <c r="H3845" i="9"/>
  <c r="F3845" i="9"/>
  <c r="C3845" i="9"/>
  <c r="H3844" i="9"/>
  <c r="F3844" i="9"/>
  <c r="C3844" i="9"/>
  <c r="H3843" i="9"/>
  <c r="F3843" i="9"/>
  <c r="C3843" i="9"/>
  <c r="H3842" i="9"/>
  <c r="F3842" i="9"/>
  <c r="C3842" i="9"/>
  <c r="H3841" i="9"/>
  <c r="F3841" i="9"/>
  <c r="C3841" i="9"/>
  <c r="H3840" i="9"/>
  <c r="F3840" i="9"/>
  <c r="C3840" i="9"/>
  <c r="H3839" i="9"/>
  <c r="F3839" i="9"/>
  <c r="C3839" i="9"/>
  <c r="H3838" i="9"/>
  <c r="F3838" i="9"/>
  <c r="C3838" i="9"/>
  <c r="H3837" i="9"/>
  <c r="F3837" i="9"/>
  <c r="C3837" i="9"/>
  <c r="H3836" i="9"/>
  <c r="F3836" i="9"/>
  <c r="C3836" i="9"/>
  <c r="H3835" i="9"/>
  <c r="F3835" i="9"/>
  <c r="C3835" i="9"/>
  <c r="H3834" i="9"/>
  <c r="F3834" i="9"/>
  <c r="C3834" i="9"/>
  <c r="H3833" i="9"/>
  <c r="F3833" i="9"/>
  <c r="C3833" i="9"/>
  <c r="H3832" i="9"/>
  <c r="F3832" i="9"/>
  <c r="C3832" i="9"/>
  <c r="H3831" i="9"/>
  <c r="F3831" i="9"/>
  <c r="C3831" i="9"/>
  <c r="H3830" i="9"/>
  <c r="F3830" i="9"/>
  <c r="C3830" i="9"/>
  <c r="H3829" i="9"/>
  <c r="F3829" i="9"/>
  <c r="C3829" i="9"/>
  <c r="H3828" i="9"/>
  <c r="F3828" i="9"/>
  <c r="C3828" i="9"/>
  <c r="H3827" i="9"/>
  <c r="F3827" i="9"/>
  <c r="C3827" i="9"/>
  <c r="H3826" i="9"/>
  <c r="F3826" i="9"/>
  <c r="C3826" i="9"/>
  <c r="H3825" i="9"/>
  <c r="F3825" i="9"/>
  <c r="C3825" i="9"/>
  <c r="H3824" i="9"/>
  <c r="F3824" i="9"/>
  <c r="C3824" i="9"/>
  <c r="H3823" i="9"/>
  <c r="F3823" i="9"/>
  <c r="C3823" i="9"/>
  <c r="H3822" i="9"/>
  <c r="F3822" i="9"/>
  <c r="C3822" i="9"/>
  <c r="H3821" i="9"/>
  <c r="F3821" i="9"/>
  <c r="C3821" i="9"/>
  <c r="H3820" i="9"/>
  <c r="F3820" i="9"/>
  <c r="C3820" i="9"/>
  <c r="H3819" i="9"/>
  <c r="F3819" i="9"/>
  <c r="C3819" i="9"/>
  <c r="H3818" i="9"/>
  <c r="F3818" i="9"/>
  <c r="C3818" i="9"/>
  <c r="H3817" i="9"/>
  <c r="F3817" i="9"/>
  <c r="C3817" i="9"/>
  <c r="H3816" i="9"/>
  <c r="F3816" i="9"/>
  <c r="C3816" i="9"/>
  <c r="H3815" i="9"/>
  <c r="F3815" i="9"/>
  <c r="C3815" i="9"/>
  <c r="H3814" i="9"/>
  <c r="F3814" i="9"/>
  <c r="C3814" i="9"/>
  <c r="H3813" i="9"/>
  <c r="F3813" i="9"/>
  <c r="C3813" i="9"/>
  <c r="H3812" i="9"/>
  <c r="F3812" i="9"/>
  <c r="C3812" i="9"/>
  <c r="H3811" i="9"/>
  <c r="F3811" i="9"/>
  <c r="C3811" i="9"/>
  <c r="H3810" i="9"/>
  <c r="F3810" i="9"/>
  <c r="C3810" i="9"/>
  <c r="H3809" i="9"/>
  <c r="F3809" i="9"/>
  <c r="C3809" i="9"/>
  <c r="H3808" i="9"/>
  <c r="F3808" i="9"/>
  <c r="C3808" i="9"/>
  <c r="H3807" i="9"/>
  <c r="F3807" i="9"/>
  <c r="C3807" i="9"/>
  <c r="H3806" i="9"/>
  <c r="F3806" i="9"/>
  <c r="C3806" i="9"/>
  <c r="H3805" i="9"/>
  <c r="F3805" i="9"/>
  <c r="C3805" i="9"/>
  <c r="H3804" i="9"/>
  <c r="F3804" i="9"/>
  <c r="C3804" i="9"/>
  <c r="H3803" i="9"/>
  <c r="F3803" i="9"/>
  <c r="C3803" i="9"/>
  <c r="H3802" i="9"/>
  <c r="F3802" i="9"/>
  <c r="C3802" i="9"/>
  <c r="H3801" i="9"/>
  <c r="F3801" i="9"/>
  <c r="C3801" i="9"/>
  <c r="H3800" i="9"/>
  <c r="F3800" i="9"/>
  <c r="C3800" i="9"/>
  <c r="H3799" i="9"/>
  <c r="F3799" i="9"/>
  <c r="C3799" i="9"/>
  <c r="H3798" i="9"/>
  <c r="F3798" i="9"/>
  <c r="C3798" i="9"/>
  <c r="H3797" i="9"/>
  <c r="F3797" i="9"/>
  <c r="C3797" i="9"/>
  <c r="H3796" i="9"/>
  <c r="F3796" i="9"/>
  <c r="C3796" i="9"/>
  <c r="H3795" i="9"/>
  <c r="F3795" i="9"/>
  <c r="C3795" i="9"/>
  <c r="H3794" i="9"/>
  <c r="F3794" i="9"/>
  <c r="C3794" i="9"/>
  <c r="H3793" i="9"/>
  <c r="F3793" i="9"/>
  <c r="C3793" i="9"/>
  <c r="H3792" i="9"/>
  <c r="F3792" i="9"/>
  <c r="C3792" i="9"/>
  <c r="H3791" i="9"/>
  <c r="F3791" i="9"/>
  <c r="C3791" i="9"/>
  <c r="H3790" i="9"/>
  <c r="F3790" i="9"/>
  <c r="C3790" i="9"/>
  <c r="H3789" i="9"/>
  <c r="F3789" i="9"/>
  <c r="C3789" i="9"/>
  <c r="H3788" i="9"/>
  <c r="F3788" i="9"/>
  <c r="C3788" i="9"/>
  <c r="H3787" i="9"/>
  <c r="F3787" i="9"/>
  <c r="C3787" i="9"/>
  <c r="H3786" i="9"/>
  <c r="F3786" i="9"/>
  <c r="C3786" i="9"/>
  <c r="H3785" i="9"/>
  <c r="F3785" i="9"/>
  <c r="C3785" i="9"/>
  <c r="H3784" i="9"/>
  <c r="F3784" i="9"/>
  <c r="C3784" i="9"/>
  <c r="H3783" i="9"/>
  <c r="F3783" i="9"/>
  <c r="C3783" i="9"/>
  <c r="H3782" i="9"/>
  <c r="F3782" i="9"/>
  <c r="C3782" i="9"/>
  <c r="H3781" i="9"/>
  <c r="F3781" i="9"/>
  <c r="C3781" i="9"/>
  <c r="H3780" i="9"/>
  <c r="F3780" i="9"/>
  <c r="C3780" i="9"/>
  <c r="H3779" i="9"/>
  <c r="F3779" i="9"/>
  <c r="C3779" i="9"/>
  <c r="H3778" i="9"/>
  <c r="F3778" i="9"/>
  <c r="C3778" i="9"/>
  <c r="H3777" i="9"/>
  <c r="F3777" i="9"/>
  <c r="C3777" i="9"/>
  <c r="H3776" i="9"/>
  <c r="F3776" i="9"/>
  <c r="C3776" i="9"/>
  <c r="H3775" i="9"/>
  <c r="F3775" i="9"/>
  <c r="C3775" i="9"/>
  <c r="H3774" i="9"/>
  <c r="F3774" i="9"/>
  <c r="C3774" i="9"/>
  <c r="H3773" i="9"/>
  <c r="F3773" i="9"/>
  <c r="C3773" i="9"/>
  <c r="H3772" i="9"/>
  <c r="F3772" i="9"/>
  <c r="C3772" i="9"/>
  <c r="H3771" i="9"/>
  <c r="F3771" i="9"/>
  <c r="C3771" i="9"/>
  <c r="H3770" i="9"/>
  <c r="F3770" i="9"/>
  <c r="C3770" i="9"/>
  <c r="H3769" i="9"/>
  <c r="F3769" i="9"/>
  <c r="C3769" i="9"/>
  <c r="H3768" i="9"/>
  <c r="F3768" i="9"/>
  <c r="C3768" i="9"/>
  <c r="H3767" i="9"/>
  <c r="F3767" i="9"/>
  <c r="C3767" i="9"/>
  <c r="H3766" i="9"/>
  <c r="F3766" i="9"/>
  <c r="C3766" i="9"/>
  <c r="H3765" i="9"/>
  <c r="F3765" i="9"/>
  <c r="C3765" i="9"/>
  <c r="H3764" i="9"/>
  <c r="F3764" i="9"/>
  <c r="C3764" i="9"/>
  <c r="H3763" i="9"/>
  <c r="F3763" i="9"/>
  <c r="C3763" i="9"/>
  <c r="H3762" i="9"/>
  <c r="F3762" i="9"/>
  <c r="C3762" i="9"/>
  <c r="H3761" i="9"/>
  <c r="F3761" i="9"/>
  <c r="C3761" i="9"/>
  <c r="H3760" i="9"/>
  <c r="F3760" i="9"/>
  <c r="C3760" i="9"/>
  <c r="H3759" i="9"/>
  <c r="F3759" i="9"/>
  <c r="C3759" i="9"/>
  <c r="H3758" i="9"/>
  <c r="F3758" i="9"/>
  <c r="C3758" i="9"/>
  <c r="H3757" i="9"/>
  <c r="F3757" i="9"/>
  <c r="C3757" i="9"/>
  <c r="H3756" i="9"/>
  <c r="F3756" i="9"/>
  <c r="C3756" i="9"/>
  <c r="H3755" i="9"/>
  <c r="F3755" i="9"/>
  <c r="C3755" i="9"/>
  <c r="H3754" i="9"/>
  <c r="F3754" i="9"/>
  <c r="C3754" i="9"/>
  <c r="H3753" i="9"/>
  <c r="F3753" i="9"/>
  <c r="C3753" i="9"/>
  <c r="H3752" i="9"/>
  <c r="F3752" i="9"/>
  <c r="C3752" i="9"/>
  <c r="H3751" i="9"/>
  <c r="F3751" i="9"/>
  <c r="C3751" i="9"/>
  <c r="H3750" i="9"/>
  <c r="F3750" i="9"/>
  <c r="C3750" i="9"/>
  <c r="H3749" i="9"/>
  <c r="F3749" i="9"/>
  <c r="C3749" i="9"/>
  <c r="H3748" i="9"/>
  <c r="F3748" i="9"/>
  <c r="C3748" i="9"/>
  <c r="H3747" i="9"/>
  <c r="F3747" i="9"/>
  <c r="C3747" i="9"/>
  <c r="H3746" i="9"/>
  <c r="F3746" i="9"/>
  <c r="C3746" i="9"/>
  <c r="H3745" i="9"/>
  <c r="F3745" i="9"/>
  <c r="C3745" i="9"/>
  <c r="H3744" i="9"/>
  <c r="F3744" i="9"/>
  <c r="C3744" i="9"/>
  <c r="H3743" i="9"/>
  <c r="F3743" i="9"/>
  <c r="C3743" i="9"/>
  <c r="H3742" i="9"/>
  <c r="F3742" i="9"/>
  <c r="C3742" i="9"/>
  <c r="H3741" i="9"/>
  <c r="F3741" i="9"/>
  <c r="C3741" i="9"/>
  <c r="H3740" i="9"/>
  <c r="F3740" i="9"/>
  <c r="C3740" i="9"/>
  <c r="H3739" i="9"/>
  <c r="F3739" i="9"/>
  <c r="C3739" i="9"/>
  <c r="H3738" i="9"/>
  <c r="F3738" i="9"/>
  <c r="C3738" i="9"/>
  <c r="H3737" i="9"/>
  <c r="F3737" i="9"/>
  <c r="C3737" i="9"/>
  <c r="H3736" i="9"/>
  <c r="F3736" i="9"/>
  <c r="C3736" i="9"/>
  <c r="H3735" i="9"/>
  <c r="F3735" i="9"/>
  <c r="C3735" i="9"/>
  <c r="H3734" i="9"/>
  <c r="F3734" i="9"/>
  <c r="C3734" i="9"/>
  <c r="H3733" i="9"/>
  <c r="F3733" i="9"/>
  <c r="C3733" i="9"/>
  <c r="H3732" i="9"/>
  <c r="F3732" i="9"/>
  <c r="C3732" i="9"/>
  <c r="H3731" i="9"/>
  <c r="F3731" i="9"/>
  <c r="C3731" i="9"/>
  <c r="H3730" i="9"/>
  <c r="F3730" i="9"/>
  <c r="C3730" i="9"/>
  <c r="H3729" i="9"/>
  <c r="F3729" i="9"/>
  <c r="C3729" i="9"/>
  <c r="H3728" i="9"/>
  <c r="F3728" i="9"/>
  <c r="C3728" i="9"/>
  <c r="H3727" i="9"/>
  <c r="F3727" i="9"/>
  <c r="C3727" i="9"/>
  <c r="H3726" i="9"/>
  <c r="F3726" i="9"/>
  <c r="C3726" i="9"/>
  <c r="H3725" i="9"/>
  <c r="F3725" i="9"/>
  <c r="C3725" i="9"/>
  <c r="H3724" i="9"/>
  <c r="F3724" i="9"/>
  <c r="C3724" i="9"/>
  <c r="H3723" i="9"/>
  <c r="F3723" i="9"/>
  <c r="C3723" i="9"/>
  <c r="H3722" i="9"/>
  <c r="F3722" i="9"/>
  <c r="C3722" i="9"/>
  <c r="H3721" i="9"/>
  <c r="F3721" i="9"/>
  <c r="C3721" i="9"/>
  <c r="H3720" i="9"/>
  <c r="F3720" i="9"/>
  <c r="C3720" i="9"/>
  <c r="H3719" i="9"/>
  <c r="F3719" i="9"/>
  <c r="C3719" i="9"/>
  <c r="H3718" i="9"/>
  <c r="F3718" i="9"/>
  <c r="C3718" i="9"/>
  <c r="H3717" i="9"/>
  <c r="F3717" i="9"/>
  <c r="C3717" i="9"/>
  <c r="H3716" i="9"/>
  <c r="F3716" i="9"/>
  <c r="C3716" i="9"/>
  <c r="H3715" i="9"/>
  <c r="F3715" i="9"/>
  <c r="C3715" i="9"/>
  <c r="H3714" i="9"/>
  <c r="F3714" i="9"/>
  <c r="C3714" i="9"/>
  <c r="H3713" i="9"/>
  <c r="F3713" i="9"/>
  <c r="C3713" i="9"/>
  <c r="H3712" i="9"/>
  <c r="F3712" i="9"/>
  <c r="C3712" i="9"/>
  <c r="H3711" i="9"/>
  <c r="F3711" i="9"/>
  <c r="C3711" i="9"/>
  <c r="H3710" i="9"/>
  <c r="F3710" i="9"/>
  <c r="C3710" i="9"/>
  <c r="H3709" i="9"/>
  <c r="F3709" i="9"/>
  <c r="C3709" i="9"/>
  <c r="H3708" i="9"/>
  <c r="F3708" i="9"/>
  <c r="C3708" i="9"/>
  <c r="H3707" i="9"/>
  <c r="F3707" i="9"/>
  <c r="C3707" i="9"/>
  <c r="H3706" i="9"/>
  <c r="F3706" i="9"/>
  <c r="C3706" i="9"/>
  <c r="H3705" i="9"/>
  <c r="F3705" i="9"/>
  <c r="C3705" i="9"/>
  <c r="H3704" i="9"/>
  <c r="F3704" i="9"/>
  <c r="C3704" i="9"/>
  <c r="H3703" i="9"/>
  <c r="F3703" i="9"/>
  <c r="C3703" i="9"/>
  <c r="H3702" i="9"/>
  <c r="F3702" i="9"/>
  <c r="C3702" i="9"/>
  <c r="H3701" i="9"/>
  <c r="F3701" i="9"/>
  <c r="C3701" i="9"/>
  <c r="H3700" i="9"/>
  <c r="F3700" i="9"/>
  <c r="C3700" i="9"/>
  <c r="H3699" i="9"/>
  <c r="F3699" i="9"/>
  <c r="C3699" i="9"/>
  <c r="H3698" i="9"/>
  <c r="F3698" i="9"/>
  <c r="C3698" i="9"/>
  <c r="H3697" i="9"/>
  <c r="F3697" i="9"/>
  <c r="C3697" i="9"/>
  <c r="H3696" i="9"/>
  <c r="F3696" i="9"/>
  <c r="C3696" i="9"/>
  <c r="H3695" i="9"/>
  <c r="F3695" i="9"/>
  <c r="C3695" i="9"/>
  <c r="H3694" i="9"/>
  <c r="F3694" i="9"/>
  <c r="C3694" i="9"/>
  <c r="H3693" i="9"/>
  <c r="F3693" i="9"/>
  <c r="C3693" i="9"/>
  <c r="H3692" i="9"/>
  <c r="F3692" i="9"/>
  <c r="C3692" i="9"/>
  <c r="H3691" i="9"/>
  <c r="F3691" i="9"/>
  <c r="C3691" i="9"/>
  <c r="H3690" i="9"/>
  <c r="F3690" i="9"/>
  <c r="C3690" i="9"/>
  <c r="H3689" i="9"/>
  <c r="F3689" i="9"/>
  <c r="C3689" i="9"/>
  <c r="H3688" i="9"/>
  <c r="F3688" i="9"/>
  <c r="C3688" i="9"/>
  <c r="H3687" i="9"/>
  <c r="F3687" i="9"/>
  <c r="C3687" i="9"/>
  <c r="H3686" i="9"/>
  <c r="F3686" i="9"/>
  <c r="C3686" i="9"/>
  <c r="H3685" i="9"/>
  <c r="F3685" i="9"/>
  <c r="C3685" i="9"/>
  <c r="H3684" i="9"/>
  <c r="F3684" i="9"/>
  <c r="C3684" i="9"/>
  <c r="H3683" i="9"/>
  <c r="F3683" i="9"/>
  <c r="C3683" i="9"/>
  <c r="H3682" i="9"/>
  <c r="F3682" i="9"/>
  <c r="C3682" i="9"/>
  <c r="H3681" i="9"/>
  <c r="F3681" i="9"/>
  <c r="C3681" i="9"/>
  <c r="H3680" i="9"/>
  <c r="F3680" i="9"/>
  <c r="C3680" i="9"/>
  <c r="H3679" i="9"/>
  <c r="F3679" i="9"/>
  <c r="C3679" i="9"/>
  <c r="H3678" i="9"/>
  <c r="F3678" i="9"/>
  <c r="C3678" i="9"/>
  <c r="H3677" i="9"/>
  <c r="F3677" i="9"/>
  <c r="C3677" i="9"/>
  <c r="H3676" i="9"/>
  <c r="F3676" i="9"/>
  <c r="C3676" i="9"/>
  <c r="H3675" i="9"/>
  <c r="F3675" i="9"/>
  <c r="C3675" i="9"/>
  <c r="H3674" i="9"/>
  <c r="F3674" i="9"/>
  <c r="C3674" i="9"/>
  <c r="H3673" i="9"/>
  <c r="F3673" i="9"/>
  <c r="C3673" i="9"/>
  <c r="H3672" i="9"/>
  <c r="F3672" i="9"/>
  <c r="C3672" i="9"/>
  <c r="H3671" i="9"/>
  <c r="F3671" i="9"/>
  <c r="C3671" i="9"/>
  <c r="H3670" i="9"/>
  <c r="F3670" i="9"/>
  <c r="C3670" i="9"/>
  <c r="H3669" i="9"/>
  <c r="F3669" i="9"/>
  <c r="C3669" i="9"/>
  <c r="H3668" i="9"/>
  <c r="F3668" i="9"/>
  <c r="C3668" i="9"/>
  <c r="H3667" i="9"/>
  <c r="F3667" i="9"/>
  <c r="C3667" i="9"/>
  <c r="H3666" i="9"/>
  <c r="F3666" i="9"/>
  <c r="C3666" i="9"/>
  <c r="H3665" i="9"/>
  <c r="F3665" i="9"/>
  <c r="C3665" i="9"/>
  <c r="H3664" i="9"/>
  <c r="F3664" i="9"/>
  <c r="C3664" i="9"/>
  <c r="H3663" i="9"/>
  <c r="F3663" i="9"/>
  <c r="C3663" i="9"/>
  <c r="H3662" i="9"/>
  <c r="F3662" i="9"/>
  <c r="C3662" i="9"/>
  <c r="H3661" i="9"/>
  <c r="F3661" i="9"/>
  <c r="C3661" i="9"/>
  <c r="H3660" i="9"/>
  <c r="F3660" i="9"/>
  <c r="C3660" i="9"/>
  <c r="H3659" i="9"/>
  <c r="F3659" i="9"/>
  <c r="C3659" i="9"/>
  <c r="H3658" i="9"/>
  <c r="F3658" i="9"/>
  <c r="C3658" i="9"/>
  <c r="H3657" i="9"/>
  <c r="F3657" i="9"/>
  <c r="C3657" i="9"/>
  <c r="H3656" i="9"/>
  <c r="F3656" i="9"/>
  <c r="C3656" i="9"/>
  <c r="H3655" i="9"/>
  <c r="F3655" i="9"/>
  <c r="C3655" i="9"/>
  <c r="H3654" i="9"/>
  <c r="F3654" i="9"/>
  <c r="C3654" i="9"/>
  <c r="H3653" i="9"/>
  <c r="F3653" i="9"/>
  <c r="C3653" i="9"/>
  <c r="H3652" i="9"/>
  <c r="F3652" i="9"/>
  <c r="C3652" i="9"/>
  <c r="H3651" i="9"/>
  <c r="F3651" i="9"/>
  <c r="C3651" i="9"/>
  <c r="H3650" i="9"/>
  <c r="F3650" i="9"/>
  <c r="C3650" i="9"/>
  <c r="H3649" i="9"/>
  <c r="F3649" i="9"/>
  <c r="C3649" i="9"/>
  <c r="H3648" i="9"/>
  <c r="F3648" i="9"/>
  <c r="C3648" i="9"/>
  <c r="H3647" i="9"/>
  <c r="F3647" i="9"/>
  <c r="C3647" i="9"/>
  <c r="H3646" i="9"/>
  <c r="F3646" i="9"/>
  <c r="C3646" i="9"/>
  <c r="H3645" i="9"/>
  <c r="F3645" i="9"/>
  <c r="C3645" i="9"/>
  <c r="H3644" i="9"/>
  <c r="F3644" i="9"/>
  <c r="C3644" i="9"/>
  <c r="H3643" i="9"/>
  <c r="F3643" i="9"/>
  <c r="C3643" i="9"/>
  <c r="H3642" i="9"/>
  <c r="F3642" i="9"/>
  <c r="C3642" i="9"/>
  <c r="H3641" i="9"/>
  <c r="F3641" i="9"/>
  <c r="C3641" i="9"/>
  <c r="H3640" i="9"/>
  <c r="F3640" i="9"/>
  <c r="C3640" i="9"/>
  <c r="H3639" i="9"/>
  <c r="F3639" i="9"/>
  <c r="C3639" i="9"/>
  <c r="H3638" i="9"/>
  <c r="F3638" i="9"/>
  <c r="C3638" i="9"/>
  <c r="H3637" i="9"/>
  <c r="F3637" i="9"/>
  <c r="C3637" i="9"/>
  <c r="H3636" i="9"/>
  <c r="F3636" i="9"/>
  <c r="C3636" i="9"/>
  <c r="H3635" i="9"/>
  <c r="F3635" i="9"/>
  <c r="C3635" i="9"/>
  <c r="H3634" i="9"/>
  <c r="F3634" i="9"/>
  <c r="C3634" i="9"/>
  <c r="H3633" i="9"/>
  <c r="F3633" i="9"/>
  <c r="C3633" i="9"/>
  <c r="H3632" i="9"/>
  <c r="F3632" i="9"/>
  <c r="C3632" i="9"/>
  <c r="H3631" i="9"/>
  <c r="F3631" i="9"/>
  <c r="C3631" i="9"/>
  <c r="H3630" i="9"/>
  <c r="F3630" i="9"/>
  <c r="C3630" i="9"/>
  <c r="H3629" i="9"/>
  <c r="F3629" i="9"/>
  <c r="C3629" i="9"/>
  <c r="H3628" i="9"/>
  <c r="F3628" i="9"/>
  <c r="C3628" i="9"/>
  <c r="H3627" i="9"/>
  <c r="F3627" i="9"/>
  <c r="C3627" i="9"/>
  <c r="H3626" i="9"/>
  <c r="F3626" i="9"/>
  <c r="C3626" i="9"/>
  <c r="H3625" i="9"/>
  <c r="F3625" i="9"/>
  <c r="C3625" i="9"/>
  <c r="H3624" i="9"/>
  <c r="F3624" i="9"/>
  <c r="C3624" i="9"/>
  <c r="H3623" i="9"/>
  <c r="F3623" i="9"/>
  <c r="C3623" i="9"/>
  <c r="H3622" i="9"/>
  <c r="F3622" i="9"/>
  <c r="C3622" i="9"/>
  <c r="H3621" i="9"/>
  <c r="F3621" i="9"/>
  <c r="C3621" i="9"/>
  <c r="H3620" i="9"/>
  <c r="F3620" i="9"/>
  <c r="C3620" i="9"/>
  <c r="H3619" i="9"/>
  <c r="F3619" i="9"/>
  <c r="C3619" i="9"/>
  <c r="H3618" i="9"/>
  <c r="F3618" i="9"/>
  <c r="C3618" i="9"/>
  <c r="H3617" i="9"/>
  <c r="F3617" i="9"/>
  <c r="C3617" i="9"/>
  <c r="H3616" i="9"/>
  <c r="F3616" i="9"/>
  <c r="C3616" i="9"/>
  <c r="H3615" i="9"/>
  <c r="F3615" i="9"/>
  <c r="C3615" i="9"/>
  <c r="H3614" i="9"/>
  <c r="F3614" i="9"/>
  <c r="C3614" i="9"/>
  <c r="H3613" i="9"/>
  <c r="F3613" i="9"/>
  <c r="C3613" i="9"/>
  <c r="H3612" i="9"/>
  <c r="F3612" i="9"/>
  <c r="C3612" i="9"/>
  <c r="H3611" i="9"/>
  <c r="F3611" i="9"/>
  <c r="C3611" i="9"/>
  <c r="H3610" i="9"/>
  <c r="F3610" i="9"/>
  <c r="C3610" i="9"/>
  <c r="H3609" i="9"/>
  <c r="F3609" i="9"/>
  <c r="C3609" i="9"/>
  <c r="H3608" i="9"/>
  <c r="F3608" i="9"/>
  <c r="C3608" i="9"/>
  <c r="H3607" i="9"/>
  <c r="F3607" i="9"/>
  <c r="C3607" i="9"/>
  <c r="H3606" i="9"/>
  <c r="F3606" i="9"/>
  <c r="C3606" i="9"/>
  <c r="H3605" i="9"/>
  <c r="F3605" i="9"/>
  <c r="C3605" i="9"/>
  <c r="H3604" i="9"/>
  <c r="F3604" i="9"/>
  <c r="C3604" i="9"/>
  <c r="H3603" i="9"/>
  <c r="F3603" i="9"/>
  <c r="C3603" i="9"/>
  <c r="H3602" i="9"/>
  <c r="F3602" i="9"/>
  <c r="C3602" i="9"/>
  <c r="H3601" i="9"/>
  <c r="F3601" i="9"/>
  <c r="C3601" i="9"/>
  <c r="H3600" i="9"/>
  <c r="F3600" i="9"/>
  <c r="C3600" i="9"/>
  <c r="H3599" i="9"/>
  <c r="F3599" i="9"/>
  <c r="C3599" i="9"/>
  <c r="H3598" i="9"/>
  <c r="F3598" i="9"/>
  <c r="C3598" i="9"/>
  <c r="H3597" i="9"/>
  <c r="F3597" i="9"/>
  <c r="C3597" i="9"/>
  <c r="H3596" i="9"/>
  <c r="F3596" i="9"/>
  <c r="C3596" i="9"/>
  <c r="H3595" i="9"/>
  <c r="F3595" i="9"/>
  <c r="C3595" i="9"/>
  <c r="H3594" i="9"/>
  <c r="F3594" i="9"/>
  <c r="C3594" i="9"/>
  <c r="H3593" i="9"/>
  <c r="F3593" i="9"/>
  <c r="C3593" i="9"/>
  <c r="H3592" i="9"/>
  <c r="F3592" i="9"/>
  <c r="C3592" i="9"/>
  <c r="H3591" i="9"/>
  <c r="F3591" i="9"/>
  <c r="C3591" i="9"/>
  <c r="H3590" i="9"/>
  <c r="F3590" i="9"/>
  <c r="C3590" i="9"/>
  <c r="H3589" i="9"/>
  <c r="F3589" i="9"/>
  <c r="C3589" i="9"/>
  <c r="H3588" i="9"/>
  <c r="F3588" i="9"/>
  <c r="C3588" i="9"/>
  <c r="H3587" i="9"/>
  <c r="F3587" i="9"/>
  <c r="C3587" i="9"/>
  <c r="H3586" i="9"/>
  <c r="F3586" i="9"/>
  <c r="C3586" i="9"/>
  <c r="H3585" i="9"/>
  <c r="F3585" i="9"/>
  <c r="C3585" i="9"/>
  <c r="H3584" i="9"/>
  <c r="F3584" i="9"/>
  <c r="C3584" i="9"/>
  <c r="H3583" i="9"/>
  <c r="F3583" i="9"/>
  <c r="C3583" i="9"/>
  <c r="H3582" i="9"/>
  <c r="F3582" i="9"/>
  <c r="C3582" i="9"/>
  <c r="H3581" i="9"/>
  <c r="F3581" i="9"/>
  <c r="C3581" i="9"/>
  <c r="H3580" i="9"/>
  <c r="F3580" i="9"/>
  <c r="C3580" i="9"/>
  <c r="H3579" i="9"/>
  <c r="F3579" i="9"/>
  <c r="C3579" i="9"/>
  <c r="H3578" i="9"/>
  <c r="F3578" i="9"/>
  <c r="C3578" i="9"/>
  <c r="H3577" i="9"/>
  <c r="F3577" i="9"/>
  <c r="C3577" i="9"/>
  <c r="H3576" i="9"/>
  <c r="F3576" i="9"/>
  <c r="C3576" i="9"/>
  <c r="H3575" i="9"/>
  <c r="F3575" i="9"/>
  <c r="C3575" i="9"/>
  <c r="H3574" i="9"/>
  <c r="F3574" i="9"/>
  <c r="C3574" i="9"/>
  <c r="H3573" i="9"/>
  <c r="F3573" i="9"/>
  <c r="C3573" i="9"/>
  <c r="H3572" i="9"/>
  <c r="F3572" i="9"/>
  <c r="C3572" i="9"/>
  <c r="H3571" i="9"/>
  <c r="F3571" i="9"/>
  <c r="C3571" i="9"/>
  <c r="H3570" i="9"/>
  <c r="F3570" i="9"/>
  <c r="C3570" i="9"/>
  <c r="H3569" i="9"/>
  <c r="F3569" i="9"/>
  <c r="C3569" i="9"/>
  <c r="H3568" i="9"/>
  <c r="F3568" i="9"/>
  <c r="C3568" i="9"/>
  <c r="H3567" i="9"/>
  <c r="F3567" i="9"/>
  <c r="C3567" i="9"/>
  <c r="H3566" i="9"/>
  <c r="F3566" i="9"/>
  <c r="C3566" i="9"/>
  <c r="H3565" i="9"/>
  <c r="F3565" i="9"/>
  <c r="C3565" i="9"/>
  <c r="H3564" i="9"/>
  <c r="F3564" i="9"/>
  <c r="C3564" i="9"/>
  <c r="H3563" i="9"/>
  <c r="F3563" i="9"/>
  <c r="C3563" i="9"/>
  <c r="H3562" i="9"/>
  <c r="F3562" i="9"/>
  <c r="C3562" i="9"/>
  <c r="H3561" i="9"/>
  <c r="F3561" i="9"/>
  <c r="C3561" i="9"/>
  <c r="H3560" i="9"/>
  <c r="F3560" i="9"/>
  <c r="C3560" i="9"/>
  <c r="H3559" i="9"/>
  <c r="F3559" i="9"/>
  <c r="C3559" i="9"/>
  <c r="H3558" i="9"/>
  <c r="F3558" i="9"/>
  <c r="C3558" i="9"/>
  <c r="H3557" i="9"/>
  <c r="F3557" i="9"/>
  <c r="C3557" i="9"/>
  <c r="H3556" i="9"/>
  <c r="F3556" i="9"/>
  <c r="C3556" i="9"/>
  <c r="H3555" i="9"/>
  <c r="F3555" i="9"/>
  <c r="C3555" i="9"/>
  <c r="H3554" i="9"/>
  <c r="F3554" i="9"/>
  <c r="C3554" i="9"/>
  <c r="H3553" i="9"/>
  <c r="F3553" i="9"/>
  <c r="C3553" i="9"/>
  <c r="H3552" i="9"/>
  <c r="F3552" i="9"/>
  <c r="C3552" i="9"/>
  <c r="H3551" i="9"/>
  <c r="F3551" i="9"/>
  <c r="C3551" i="9"/>
  <c r="H3550" i="9"/>
  <c r="F3550" i="9"/>
  <c r="C3550" i="9"/>
  <c r="H3549" i="9"/>
  <c r="F3549" i="9"/>
  <c r="C3549" i="9"/>
  <c r="H3548" i="9"/>
  <c r="F3548" i="9"/>
  <c r="C3548" i="9"/>
  <c r="H3547" i="9"/>
  <c r="F3547" i="9"/>
  <c r="C3547" i="9"/>
  <c r="H3546" i="9"/>
  <c r="F3546" i="9"/>
  <c r="C3546" i="9"/>
  <c r="H3545" i="9"/>
  <c r="F3545" i="9"/>
  <c r="C3545" i="9"/>
  <c r="H3544" i="9"/>
  <c r="F3544" i="9"/>
  <c r="C3544" i="9"/>
  <c r="H3543" i="9"/>
  <c r="F3543" i="9"/>
  <c r="C3543" i="9"/>
  <c r="H3542" i="9"/>
  <c r="F3542" i="9"/>
  <c r="C3542" i="9"/>
  <c r="H3541" i="9"/>
  <c r="F3541" i="9"/>
  <c r="C3541" i="9"/>
  <c r="H3540" i="9"/>
  <c r="F3540" i="9"/>
  <c r="C3540" i="9"/>
  <c r="H3539" i="9"/>
  <c r="F3539" i="9"/>
  <c r="C3539" i="9"/>
  <c r="H3538" i="9"/>
  <c r="F3538" i="9"/>
  <c r="C3538" i="9"/>
  <c r="H3537" i="9"/>
  <c r="F3537" i="9"/>
  <c r="C3537" i="9"/>
  <c r="H3536" i="9"/>
  <c r="F3536" i="9"/>
  <c r="C3536" i="9"/>
  <c r="H3535" i="9"/>
  <c r="F3535" i="9"/>
  <c r="C3535" i="9"/>
  <c r="H3534" i="9"/>
  <c r="F3534" i="9"/>
  <c r="C3534" i="9"/>
  <c r="H3533" i="9"/>
  <c r="F3533" i="9"/>
  <c r="C3533" i="9"/>
  <c r="H3532" i="9"/>
  <c r="F3532" i="9"/>
  <c r="C3532" i="9"/>
  <c r="H3531" i="9"/>
  <c r="F3531" i="9"/>
  <c r="C3531" i="9"/>
  <c r="H3530" i="9"/>
  <c r="F3530" i="9"/>
  <c r="C3530" i="9"/>
  <c r="H3529" i="9"/>
  <c r="F3529" i="9"/>
  <c r="C3529" i="9"/>
  <c r="H3528" i="9"/>
  <c r="F3528" i="9"/>
  <c r="C3528" i="9"/>
  <c r="H3527" i="9"/>
  <c r="F3527" i="9"/>
  <c r="C3527" i="9"/>
  <c r="H3526" i="9"/>
  <c r="F3526" i="9"/>
  <c r="C3526" i="9"/>
  <c r="H3525" i="9"/>
  <c r="F3525" i="9"/>
  <c r="C3525" i="9"/>
  <c r="H3524" i="9"/>
  <c r="F3524" i="9"/>
  <c r="C3524" i="9"/>
  <c r="H3523" i="9"/>
  <c r="F3523" i="9"/>
  <c r="C3523" i="9"/>
  <c r="H3522" i="9"/>
  <c r="F3522" i="9"/>
  <c r="C3522" i="9"/>
  <c r="H3521" i="9"/>
  <c r="F3521" i="9"/>
  <c r="C3521" i="9"/>
  <c r="H3520" i="9"/>
  <c r="F3520" i="9"/>
  <c r="C3520" i="9"/>
  <c r="H3519" i="9"/>
  <c r="F3519" i="9"/>
  <c r="C3519" i="9"/>
  <c r="H3518" i="9"/>
  <c r="F3518" i="9"/>
  <c r="C3518" i="9"/>
  <c r="H3517" i="9"/>
  <c r="F3517" i="9"/>
  <c r="C3517" i="9"/>
  <c r="H3516" i="9"/>
  <c r="F3516" i="9"/>
  <c r="C3516" i="9"/>
  <c r="H3515" i="9"/>
  <c r="F3515" i="9"/>
  <c r="C3515" i="9"/>
  <c r="H3514" i="9"/>
  <c r="F3514" i="9"/>
  <c r="C3514" i="9"/>
  <c r="H3513" i="9"/>
  <c r="F3513" i="9"/>
  <c r="C3513" i="9"/>
  <c r="H3512" i="9"/>
  <c r="F3512" i="9"/>
  <c r="C3512" i="9"/>
  <c r="H3511" i="9"/>
  <c r="F3511" i="9"/>
  <c r="C3511" i="9"/>
  <c r="H3510" i="9"/>
  <c r="F3510" i="9"/>
  <c r="C3510" i="9"/>
  <c r="H3509" i="9"/>
  <c r="F3509" i="9"/>
  <c r="C3509" i="9"/>
  <c r="H3508" i="9"/>
  <c r="F3508" i="9"/>
  <c r="C3508" i="9"/>
  <c r="H3507" i="9"/>
  <c r="F3507" i="9"/>
  <c r="C3507" i="9"/>
  <c r="H3506" i="9"/>
  <c r="F3506" i="9"/>
  <c r="C3506" i="9"/>
  <c r="H3505" i="9"/>
  <c r="F3505" i="9"/>
  <c r="C3505" i="9"/>
  <c r="H3504" i="9"/>
  <c r="F3504" i="9"/>
  <c r="C3504" i="9"/>
  <c r="H3503" i="9"/>
  <c r="F3503" i="9"/>
  <c r="C3503" i="9"/>
  <c r="H3502" i="9"/>
  <c r="F3502" i="9"/>
  <c r="C3502" i="9"/>
  <c r="H3501" i="9"/>
  <c r="F3501" i="9"/>
  <c r="C3501" i="9"/>
  <c r="H3500" i="9"/>
  <c r="F3500" i="9"/>
  <c r="C3500" i="9"/>
  <c r="H3499" i="9"/>
  <c r="F3499" i="9"/>
  <c r="C3499" i="9"/>
  <c r="H3498" i="9"/>
  <c r="F3498" i="9"/>
  <c r="C3498" i="9"/>
  <c r="H3497" i="9"/>
  <c r="F3497" i="9"/>
  <c r="C3497" i="9"/>
  <c r="H3496" i="9"/>
  <c r="F3496" i="9"/>
  <c r="C3496" i="9"/>
  <c r="H3495" i="9"/>
  <c r="F3495" i="9"/>
  <c r="C3495" i="9"/>
  <c r="H3494" i="9"/>
  <c r="F3494" i="9"/>
  <c r="C3494" i="9"/>
  <c r="H3493" i="9"/>
  <c r="F3493" i="9"/>
  <c r="C3493" i="9"/>
  <c r="H3492" i="9"/>
  <c r="F3492" i="9"/>
  <c r="C3492" i="9"/>
  <c r="H3491" i="9"/>
  <c r="F3491" i="9"/>
  <c r="C3491" i="9"/>
  <c r="H3490" i="9"/>
  <c r="F3490" i="9"/>
  <c r="C3490" i="9"/>
  <c r="H3489" i="9"/>
  <c r="F3489" i="9"/>
  <c r="C3489" i="9"/>
  <c r="H3488" i="9"/>
  <c r="F3488" i="9"/>
  <c r="C3488" i="9"/>
  <c r="H3487" i="9"/>
  <c r="F3487" i="9"/>
  <c r="C3487" i="9"/>
  <c r="H3486" i="9"/>
  <c r="F3486" i="9"/>
  <c r="C3486" i="9"/>
  <c r="H3485" i="9"/>
  <c r="F3485" i="9"/>
  <c r="C3485" i="9"/>
  <c r="H3484" i="9"/>
  <c r="F3484" i="9"/>
  <c r="C3484" i="9"/>
  <c r="H3483" i="9"/>
  <c r="F3483" i="9"/>
  <c r="C3483" i="9"/>
  <c r="H3482" i="9"/>
  <c r="F3482" i="9"/>
  <c r="C3482" i="9"/>
  <c r="H3481" i="9"/>
  <c r="F3481" i="9"/>
  <c r="C3481" i="9"/>
  <c r="H3480" i="9"/>
  <c r="F3480" i="9"/>
  <c r="C3480" i="9"/>
  <c r="H3479" i="9"/>
  <c r="F3479" i="9"/>
  <c r="C3479" i="9"/>
  <c r="H3478" i="9"/>
  <c r="F3478" i="9"/>
  <c r="C3478" i="9"/>
  <c r="H3477" i="9"/>
  <c r="F3477" i="9"/>
  <c r="C3477" i="9"/>
  <c r="H3476" i="9"/>
  <c r="F3476" i="9"/>
  <c r="C3476" i="9"/>
  <c r="H3475" i="9"/>
  <c r="F3475" i="9"/>
  <c r="C3475" i="9"/>
  <c r="H3474" i="9"/>
  <c r="F3474" i="9"/>
  <c r="C3474" i="9"/>
  <c r="H3473" i="9"/>
  <c r="F3473" i="9"/>
  <c r="C3473" i="9"/>
  <c r="H3472" i="9"/>
  <c r="F3472" i="9"/>
  <c r="C3472" i="9"/>
  <c r="H3471" i="9"/>
  <c r="F3471" i="9"/>
  <c r="C3471" i="9"/>
  <c r="H3470" i="9"/>
  <c r="F3470" i="9"/>
  <c r="C3470" i="9"/>
  <c r="H3469" i="9"/>
  <c r="F3469" i="9"/>
  <c r="C3469" i="9"/>
  <c r="H3468" i="9"/>
  <c r="F3468" i="9"/>
  <c r="C3468" i="9"/>
  <c r="H3467" i="9"/>
  <c r="F3467" i="9"/>
  <c r="C3467" i="9"/>
  <c r="H3466" i="9"/>
  <c r="F3466" i="9"/>
  <c r="C3466" i="9"/>
  <c r="H3465" i="9"/>
  <c r="F3465" i="9"/>
  <c r="C3465" i="9"/>
  <c r="H3464" i="9"/>
  <c r="F3464" i="9"/>
  <c r="C3464" i="9"/>
  <c r="H3463" i="9"/>
  <c r="F3463" i="9"/>
  <c r="C3463" i="9"/>
  <c r="H3462" i="9"/>
  <c r="F3462" i="9"/>
  <c r="C3462" i="9"/>
  <c r="H3461" i="9"/>
  <c r="F3461" i="9"/>
  <c r="C3461" i="9"/>
  <c r="H3460" i="9"/>
  <c r="F3460" i="9"/>
  <c r="C3460" i="9"/>
  <c r="H3459" i="9"/>
  <c r="F3459" i="9"/>
  <c r="C3459" i="9"/>
  <c r="H3458" i="9"/>
  <c r="F3458" i="9"/>
  <c r="C3458" i="9"/>
  <c r="H3457" i="9"/>
  <c r="F3457" i="9"/>
  <c r="C3457" i="9"/>
  <c r="H3456" i="9"/>
  <c r="F3456" i="9"/>
  <c r="C3456" i="9"/>
  <c r="H3455" i="9"/>
  <c r="F3455" i="9"/>
  <c r="C3455" i="9"/>
  <c r="H3454" i="9"/>
  <c r="F3454" i="9"/>
  <c r="C3454" i="9"/>
  <c r="H3453" i="9"/>
  <c r="F3453" i="9"/>
  <c r="C3453" i="9"/>
  <c r="H3452" i="9"/>
  <c r="F3452" i="9"/>
  <c r="C3452" i="9"/>
  <c r="H3451" i="9"/>
  <c r="F3451" i="9"/>
  <c r="C3451" i="9"/>
  <c r="H3450" i="9"/>
  <c r="F3450" i="9"/>
  <c r="C3450" i="9"/>
  <c r="H3449" i="9"/>
  <c r="F3449" i="9"/>
  <c r="C3449" i="9"/>
  <c r="H3448" i="9"/>
  <c r="F3448" i="9"/>
  <c r="C3448" i="9"/>
  <c r="H3447" i="9"/>
  <c r="F3447" i="9"/>
  <c r="C3447" i="9"/>
  <c r="H3446" i="9"/>
  <c r="F3446" i="9"/>
  <c r="C3446" i="9"/>
  <c r="H3445" i="9"/>
  <c r="F3445" i="9"/>
  <c r="C3445" i="9"/>
  <c r="H3444" i="9"/>
  <c r="F3444" i="9"/>
  <c r="C3444" i="9"/>
  <c r="H3443" i="9"/>
  <c r="F3443" i="9"/>
  <c r="C3443" i="9"/>
  <c r="H3442" i="9"/>
  <c r="F3442" i="9"/>
  <c r="C3442" i="9"/>
  <c r="H3441" i="9"/>
  <c r="F3441" i="9"/>
  <c r="C3441" i="9"/>
  <c r="H3440" i="9"/>
  <c r="F3440" i="9"/>
  <c r="C3440" i="9"/>
  <c r="H3439" i="9"/>
  <c r="F3439" i="9"/>
  <c r="C3439" i="9"/>
  <c r="H3438" i="9"/>
  <c r="F3438" i="9"/>
  <c r="C3438" i="9"/>
  <c r="H3437" i="9"/>
  <c r="F3437" i="9"/>
  <c r="C3437" i="9"/>
  <c r="H3436" i="9"/>
  <c r="F3436" i="9"/>
  <c r="C3436" i="9"/>
  <c r="H3435" i="9"/>
  <c r="F3435" i="9"/>
  <c r="C3435" i="9"/>
  <c r="H3434" i="9"/>
  <c r="F3434" i="9"/>
  <c r="C3434" i="9"/>
  <c r="H3433" i="9"/>
  <c r="F3433" i="9"/>
  <c r="C3433" i="9"/>
  <c r="H3432" i="9"/>
  <c r="F3432" i="9"/>
  <c r="C3432" i="9"/>
  <c r="H3431" i="9"/>
  <c r="F3431" i="9"/>
  <c r="C3431" i="9"/>
  <c r="H3430" i="9"/>
  <c r="F3430" i="9"/>
  <c r="C3430" i="9"/>
  <c r="H3429" i="9"/>
  <c r="F3429" i="9"/>
  <c r="C3429" i="9"/>
  <c r="H3428" i="9"/>
  <c r="F3428" i="9"/>
  <c r="C3428" i="9"/>
  <c r="H3427" i="9"/>
  <c r="F3427" i="9"/>
  <c r="C3427" i="9"/>
  <c r="H3426" i="9"/>
  <c r="F3426" i="9"/>
  <c r="C3426" i="9"/>
  <c r="H3425" i="9"/>
  <c r="F3425" i="9"/>
  <c r="C3425" i="9"/>
  <c r="H3424" i="9"/>
  <c r="F3424" i="9"/>
  <c r="C3424" i="9"/>
  <c r="H3423" i="9"/>
  <c r="F3423" i="9"/>
  <c r="C3423" i="9"/>
  <c r="H3422" i="9"/>
  <c r="F3422" i="9"/>
  <c r="C3422" i="9"/>
  <c r="H3421" i="9"/>
  <c r="F3421" i="9"/>
  <c r="C3421" i="9"/>
  <c r="H3420" i="9"/>
  <c r="F3420" i="9"/>
  <c r="C3420" i="9"/>
  <c r="H3419" i="9"/>
  <c r="F3419" i="9"/>
  <c r="C3419" i="9"/>
  <c r="H3418" i="9"/>
  <c r="F3418" i="9"/>
  <c r="C3418" i="9"/>
  <c r="H3417" i="9"/>
  <c r="F3417" i="9"/>
  <c r="C3417" i="9"/>
  <c r="H3416" i="9"/>
  <c r="F3416" i="9"/>
  <c r="C3416" i="9"/>
  <c r="H3415" i="9"/>
  <c r="F3415" i="9"/>
  <c r="C3415" i="9"/>
  <c r="H3414" i="9"/>
  <c r="F3414" i="9"/>
  <c r="C3414" i="9"/>
  <c r="H3413" i="9"/>
  <c r="F3413" i="9"/>
  <c r="C3413" i="9"/>
  <c r="H3412" i="9"/>
  <c r="F3412" i="9"/>
  <c r="C3412" i="9"/>
  <c r="H3411" i="9"/>
  <c r="F3411" i="9"/>
  <c r="C3411" i="9"/>
  <c r="H3410" i="9"/>
  <c r="F3410" i="9"/>
  <c r="C3410" i="9"/>
  <c r="H3409" i="9"/>
  <c r="F3409" i="9"/>
  <c r="C3409" i="9"/>
  <c r="H3408" i="9"/>
  <c r="F3408" i="9"/>
  <c r="C3408" i="9"/>
  <c r="H3407" i="9"/>
  <c r="F3407" i="9"/>
  <c r="C3407" i="9"/>
  <c r="H3406" i="9"/>
  <c r="F3406" i="9"/>
  <c r="C3406" i="9"/>
  <c r="H3405" i="9"/>
  <c r="F3405" i="9"/>
  <c r="C3405" i="9"/>
  <c r="H3404" i="9"/>
  <c r="F3404" i="9"/>
  <c r="C3404" i="9"/>
  <c r="H3403" i="9"/>
  <c r="F3403" i="9"/>
  <c r="C3403" i="9"/>
  <c r="H3402" i="9"/>
  <c r="F3402" i="9"/>
  <c r="C3402" i="9"/>
  <c r="H3401" i="9"/>
  <c r="F3401" i="9"/>
  <c r="C3401" i="9"/>
  <c r="H3400" i="9"/>
  <c r="F3400" i="9"/>
  <c r="C3400" i="9"/>
  <c r="H3399" i="9"/>
  <c r="F3399" i="9"/>
  <c r="C3399" i="9"/>
  <c r="H3398" i="9"/>
  <c r="F3398" i="9"/>
  <c r="C3398" i="9"/>
  <c r="H3397" i="9"/>
  <c r="F3397" i="9"/>
  <c r="C3397" i="9"/>
  <c r="H3396" i="9"/>
  <c r="F3396" i="9"/>
  <c r="C3396" i="9"/>
  <c r="H3395" i="9"/>
  <c r="F3395" i="9"/>
  <c r="C3395" i="9"/>
  <c r="H3394" i="9"/>
  <c r="F3394" i="9"/>
  <c r="C3394" i="9"/>
  <c r="H3393" i="9"/>
  <c r="F3393" i="9"/>
  <c r="C3393" i="9"/>
  <c r="H3392" i="9"/>
  <c r="F3392" i="9"/>
  <c r="C3392" i="9"/>
  <c r="H3391" i="9"/>
  <c r="F3391" i="9"/>
  <c r="C3391" i="9"/>
  <c r="H3390" i="9"/>
  <c r="F3390" i="9"/>
  <c r="C3390" i="9"/>
  <c r="H3389" i="9"/>
  <c r="F3389" i="9"/>
  <c r="C3389" i="9"/>
  <c r="H3388" i="9"/>
  <c r="F3388" i="9"/>
  <c r="C3388" i="9"/>
  <c r="H3387" i="9"/>
  <c r="F3387" i="9"/>
  <c r="C3387" i="9"/>
  <c r="H3386" i="9"/>
  <c r="F3386" i="9"/>
  <c r="C3386" i="9"/>
  <c r="H3385" i="9"/>
  <c r="F3385" i="9"/>
  <c r="C3385" i="9"/>
  <c r="H3384" i="9"/>
  <c r="F3384" i="9"/>
  <c r="C3384" i="9"/>
  <c r="H3383" i="9"/>
  <c r="F3383" i="9"/>
  <c r="C3383" i="9"/>
  <c r="H3382" i="9"/>
  <c r="F3382" i="9"/>
  <c r="C3382" i="9"/>
  <c r="H3381" i="9"/>
  <c r="F3381" i="9"/>
  <c r="C3381" i="9"/>
  <c r="H3380" i="9"/>
  <c r="F3380" i="9"/>
  <c r="C3380" i="9"/>
  <c r="H3379" i="9"/>
  <c r="F3379" i="9"/>
  <c r="C3379" i="9"/>
  <c r="H3378" i="9"/>
  <c r="F3378" i="9"/>
  <c r="C3378" i="9"/>
  <c r="H3377" i="9"/>
  <c r="F3377" i="9"/>
  <c r="C3377" i="9"/>
  <c r="H3376" i="9"/>
  <c r="F3376" i="9"/>
  <c r="C3376" i="9"/>
  <c r="H3375" i="9"/>
  <c r="F3375" i="9"/>
  <c r="C3375" i="9"/>
  <c r="H3374" i="9"/>
  <c r="F3374" i="9"/>
  <c r="C3374" i="9"/>
  <c r="H3373" i="9"/>
  <c r="F3373" i="9"/>
  <c r="C3373" i="9"/>
  <c r="H3372" i="9"/>
  <c r="F3372" i="9"/>
  <c r="C3372" i="9"/>
  <c r="H3371" i="9"/>
  <c r="F3371" i="9"/>
  <c r="C3371" i="9"/>
  <c r="H3370" i="9"/>
  <c r="F3370" i="9"/>
  <c r="C3370" i="9"/>
  <c r="H3369" i="9"/>
  <c r="F3369" i="9"/>
  <c r="C3369" i="9"/>
  <c r="H3368" i="9"/>
  <c r="F3368" i="9"/>
  <c r="C3368" i="9"/>
  <c r="H3367" i="9"/>
  <c r="F3367" i="9"/>
  <c r="C3367" i="9"/>
  <c r="H3366" i="9"/>
  <c r="F3366" i="9"/>
  <c r="C3366" i="9"/>
  <c r="H3365" i="9"/>
  <c r="F3365" i="9"/>
  <c r="C3365" i="9"/>
  <c r="H3364" i="9"/>
  <c r="F3364" i="9"/>
  <c r="C3364" i="9"/>
  <c r="H3363" i="9"/>
  <c r="F3363" i="9"/>
  <c r="C3363" i="9"/>
  <c r="H3362" i="9"/>
  <c r="F3362" i="9"/>
  <c r="C3362" i="9"/>
  <c r="H3361" i="9"/>
  <c r="F3361" i="9"/>
  <c r="C3361" i="9"/>
  <c r="H3360" i="9"/>
  <c r="F3360" i="9"/>
  <c r="C3360" i="9"/>
  <c r="H3359" i="9"/>
  <c r="F3359" i="9"/>
  <c r="C3359" i="9"/>
  <c r="H3358" i="9"/>
  <c r="F3358" i="9"/>
  <c r="C3358" i="9"/>
  <c r="H3357" i="9"/>
  <c r="F3357" i="9"/>
  <c r="C3357" i="9"/>
  <c r="H3356" i="9"/>
  <c r="F3356" i="9"/>
  <c r="C3356" i="9"/>
  <c r="H3355" i="9"/>
  <c r="F3355" i="9"/>
  <c r="C3355" i="9"/>
  <c r="H3354" i="9"/>
  <c r="F3354" i="9"/>
  <c r="C3354" i="9"/>
  <c r="H3353" i="9"/>
  <c r="F3353" i="9"/>
  <c r="C3353" i="9"/>
  <c r="H3352" i="9"/>
  <c r="F3352" i="9"/>
  <c r="C3352" i="9"/>
  <c r="H3351" i="9"/>
  <c r="F3351" i="9"/>
  <c r="C3351" i="9"/>
  <c r="H3350" i="9"/>
  <c r="F3350" i="9"/>
  <c r="C3350" i="9"/>
  <c r="H3349" i="9"/>
  <c r="F3349" i="9"/>
  <c r="C3349" i="9"/>
  <c r="H3348" i="9"/>
  <c r="F3348" i="9"/>
  <c r="C3348" i="9"/>
  <c r="H3347" i="9"/>
  <c r="F3347" i="9"/>
  <c r="C3347" i="9"/>
  <c r="H3346" i="9"/>
  <c r="F3346" i="9"/>
  <c r="C3346" i="9"/>
  <c r="H3345" i="9"/>
  <c r="F3345" i="9"/>
  <c r="C3345" i="9"/>
  <c r="H3344" i="9"/>
  <c r="F3344" i="9"/>
  <c r="C3344" i="9"/>
  <c r="H3343" i="9"/>
  <c r="F3343" i="9"/>
  <c r="C3343" i="9"/>
  <c r="H3342" i="9"/>
  <c r="F3342" i="9"/>
  <c r="C3342" i="9"/>
  <c r="H3341" i="9"/>
  <c r="F3341" i="9"/>
  <c r="C3341" i="9"/>
  <c r="H3340" i="9"/>
  <c r="F3340" i="9"/>
  <c r="C3340" i="9"/>
  <c r="H3339" i="9"/>
  <c r="F3339" i="9"/>
  <c r="C3339" i="9"/>
  <c r="H3338" i="9"/>
  <c r="F3338" i="9"/>
  <c r="C3338" i="9"/>
  <c r="H3337" i="9"/>
  <c r="F3337" i="9"/>
  <c r="C3337" i="9"/>
  <c r="H3336" i="9"/>
  <c r="F3336" i="9"/>
  <c r="C3336" i="9"/>
  <c r="H3335" i="9"/>
  <c r="F3335" i="9"/>
  <c r="C3335" i="9"/>
  <c r="H3334" i="9"/>
  <c r="F3334" i="9"/>
  <c r="C3334" i="9"/>
  <c r="H3333" i="9"/>
  <c r="F3333" i="9"/>
  <c r="C3333" i="9"/>
  <c r="H3332" i="9"/>
  <c r="F3332" i="9"/>
  <c r="C3332" i="9"/>
  <c r="H3331" i="9"/>
  <c r="F3331" i="9"/>
  <c r="C3331" i="9"/>
  <c r="H3330" i="9"/>
  <c r="F3330" i="9"/>
  <c r="C3330" i="9"/>
  <c r="H3329" i="9"/>
  <c r="F3329" i="9"/>
  <c r="C3329" i="9"/>
  <c r="H3328" i="9"/>
  <c r="F3328" i="9"/>
  <c r="C3328" i="9"/>
  <c r="H3327" i="9"/>
  <c r="F3327" i="9"/>
  <c r="C3327" i="9"/>
  <c r="H3326" i="9"/>
  <c r="F3326" i="9"/>
  <c r="C3326" i="9"/>
  <c r="H3325" i="9"/>
  <c r="F3325" i="9"/>
  <c r="C3325" i="9"/>
  <c r="H3324" i="9"/>
  <c r="F3324" i="9"/>
  <c r="C3324" i="9"/>
  <c r="H3323" i="9"/>
  <c r="F3323" i="9"/>
  <c r="C3323" i="9"/>
  <c r="H3322" i="9"/>
  <c r="F3322" i="9"/>
  <c r="C3322" i="9"/>
  <c r="H3321" i="9"/>
  <c r="F3321" i="9"/>
  <c r="C3321" i="9"/>
  <c r="H3320" i="9"/>
  <c r="F3320" i="9"/>
  <c r="C3320" i="9"/>
  <c r="H3319" i="9"/>
  <c r="F3319" i="9"/>
  <c r="C3319" i="9"/>
  <c r="H3318" i="9"/>
  <c r="F3318" i="9"/>
  <c r="C3318" i="9"/>
  <c r="H3317" i="9"/>
  <c r="F3317" i="9"/>
  <c r="C3317" i="9"/>
  <c r="H3316" i="9"/>
  <c r="F3316" i="9"/>
  <c r="C3316" i="9"/>
  <c r="H3315" i="9"/>
  <c r="F3315" i="9"/>
  <c r="C3315" i="9"/>
  <c r="H3314" i="9"/>
  <c r="F3314" i="9"/>
  <c r="C3314" i="9"/>
  <c r="H3313" i="9"/>
  <c r="F3313" i="9"/>
  <c r="C3313" i="9"/>
  <c r="H3312" i="9"/>
  <c r="F3312" i="9"/>
  <c r="C3312" i="9"/>
  <c r="H3311" i="9"/>
  <c r="F3311" i="9"/>
  <c r="C3311" i="9"/>
  <c r="H3310" i="9"/>
  <c r="F3310" i="9"/>
  <c r="C3310" i="9"/>
  <c r="H3309" i="9"/>
  <c r="F3309" i="9"/>
  <c r="C3309" i="9"/>
  <c r="H3308" i="9"/>
  <c r="F3308" i="9"/>
  <c r="C3308" i="9"/>
  <c r="H3307" i="9"/>
  <c r="F3307" i="9"/>
  <c r="C3307" i="9"/>
  <c r="H3306" i="9"/>
  <c r="F3306" i="9"/>
  <c r="C3306" i="9"/>
  <c r="H3305" i="9"/>
  <c r="F3305" i="9"/>
  <c r="C3305" i="9"/>
  <c r="H3304" i="9"/>
  <c r="F3304" i="9"/>
  <c r="C3304" i="9"/>
  <c r="H3303" i="9"/>
  <c r="F3303" i="9"/>
  <c r="C3303" i="9"/>
  <c r="H3302" i="9"/>
  <c r="F3302" i="9"/>
  <c r="C3302" i="9"/>
  <c r="H3301" i="9"/>
  <c r="F3301" i="9"/>
  <c r="C3301" i="9"/>
  <c r="H3300" i="9"/>
  <c r="F3300" i="9"/>
  <c r="C3300" i="9"/>
  <c r="H3299" i="9"/>
  <c r="F3299" i="9"/>
  <c r="C3299" i="9"/>
  <c r="H3298" i="9"/>
  <c r="F3298" i="9"/>
  <c r="C3298" i="9"/>
  <c r="H3297" i="9"/>
  <c r="F3297" i="9"/>
  <c r="C3297" i="9"/>
  <c r="H3296" i="9"/>
  <c r="F3296" i="9"/>
  <c r="C3296" i="9"/>
  <c r="H3295" i="9"/>
  <c r="F3295" i="9"/>
  <c r="C3295" i="9"/>
  <c r="H3294" i="9"/>
  <c r="F3294" i="9"/>
  <c r="C3294" i="9"/>
  <c r="H3293" i="9"/>
  <c r="F3293" i="9"/>
  <c r="C3293" i="9"/>
  <c r="H3292" i="9"/>
  <c r="F3292" i="9"/>
  <c r="C3292" i="9"/>
  <c r="H3291" i="9"/>
  <c r="F3291" i="9"/>
  <c r="C3291" i="9"/>
  <c r="H3290" i="9"/>
  <c r="F3290" i="9"/>
  <c r="C3290" i="9"/>
  <c r="H3289" i="9"/>
  <c r="F3289" i="9"/>
  <c r="C3289" i="9"/>
  <c r="H3288" i="9"/>
  <c r="F3288" i="9"/>
  <c r="C3288" i="9"/>
  <c r="H3287" i="9"/>
  <c r="F3287" i="9"/>
  <c r="C3287" i="9"/>
  <c r="H3286" i="9"/>
  <c r="F3286" i="9"/>
  <c r="C3286" i="9"/>
  <c r="H3285" i="9"/>
  <c r="F3285" i="9"/>
  <c r="C3285" i="9"/>
  <c r="H3284" i="9"/>
  <c r="F3284" i="9"/>
  <c r="C3284" i="9"/>
  <c r="H3283" i="9"/>
  <c r="F3283" i="9"/>
  <c r="C3283" i="9"/>
  <c r="H3282" i="9"/>
  <c r="F3282" i="9"/>
  <c r="C3282" i="9"/>
  <c r="H3281" i="9"/>
  <c r="F3281" i="9"/>
  <c r="C3281" i="9"/>
  <c r="H3280" i="9"/>
  <c r="F3280" i="9"/>
  <c r="C3280" i="9"/>
  <c r="H3279" i="9"/>
  <c r="F3279" i="9"/>
  <c r="C3279" i="9"/>
  <c r="H3278" i="9"/>
  <c r="F3278" i="9"/>
  <c r="C3278" i="9"/>
  <c r="H3277" i="9"/>
  <c r="F3277" i="9"/>
  <c r="C3277" i="9"/>
  <c r="H3276" i="9"/>
  <c r="F3276" i="9"/>
  <c r="C3276" i="9"/>
  <c r="H3275" i="9"/>
  <c r="F3275" i="9"/>
  <c r="C3275" i="9"/>
  <c r="H3274" i="9"/>
  <c r="F3274" i="9"/>
  <c r="C3274" i="9"/>
  <c r="H3273" i="9"/>
  <c r="F3273" i="9"/>
  <c r="C3273" i="9"/>
  <c r="H3272" i="9"/>
  <c r="F3272" i="9"/>
  <c r="C3272" i="9"/>
  <c r="H3271" i="9"/>
  <c r="F3271" i="9"/>
  <c r="C3271" i="9"/>
  <c r="H3270" i="9"/>
  <c r="F3270" i="9"/>
  <c r="C3270" i="9"/>
  <c r="H3269" i="9"/>
  <c r="F3269" i="9"/>
  <c r="C3269" i="9"/>
  <c r="H3268" i="9"/>
  <c r="F3268" i="9"/>
  <c r="C3268" i="9"/>
  <c r="H3267" i="9"/>
  <c r="F3267" i="9"/>
  <c r="C3267" i="9"/>
  <c r="H3266" i="9"/>
  <c r="F3266" i="9"/>
  <c r="C3266" i="9"/>
  <c r="H3265" i="9"/>
  <c r="F3265" i="9"/>
  <c r="C3265" i="9"/>
  <c r="H3264" i="9"/>
  <c r="F3264" i="9"/>
  <c r="C3264" i="9"/>
  <c r="H3263" i="9"/>
  <c r="F3263" i="9"/>
  <c r="C3263" i="9"/>
  <c r="H3262" i="9"/>
  <c r="F3262" i="9"/>
  <c r="C3262" i="9"/>
  <c r="H3261" i="9"/>
  <c r="F3261" i="9"/>
  <c r="C3261" i="9"/>
  <c r="H3260" i="9"/>
  <c r="F3260" i="9"/>
  <c r="C3260" i="9"/>
  <c r="H3259" i="9"/>
  <c r="F3259" i="9"/>
  <c r="C3259" i="9"/>
  <c r="H3258" i="9"/>
  <c r="F3258" i="9"/>
  <c r="C3258" i="9"/>
  <c r="H3257" i="9"/>
  <c r="F3257" i="9"/>
  <c r="C3257" i="9"/>
  <c r="H3256" i="9"/>
  <c r="F3256" i="9"/>
  <c r="C3256" i="9"/>
  <c r="H3255" i="9"/>
  <c r="F3255" i="9"/>
  <c r="C3255" i="9"/>
  <c r="H3254" i="9"/>
  <c r="F3254" i="9"/>
  <c r="C3254" i="9"/>
  <c r="H3253" i="9"/>
  <c r="F3253" i="9"/>
  <c r="C3253" i="9"/>
  <c r="H3252" i="9"/>
  <c r="F3252" i="9"/>
  <c r="C3252" i="9"/>
  <c r="H3251" i="9"/>
  <c r="F3251" i="9"/>
  <c r="C3251" i="9"/>
  <c r="H3250" i="9"/>
  <c r="F3250" i="9"/>
  <c r="C3250" i="9"/>
  <c r="H3249" i="9"/>
  <c r="F3249" i="9"/>
  <c r="C3249" i="9"/>
  <c r="H3248" i="9"/>
  <c r="F3248" i="9"/>
  <c r="C3248" i="9"/>
  <c r="H3247" i="9"/>
  <c r="F3247" i="9"/>
  <c r="C3247" i="9"/>
  <c r="H3246" i="9"/>
  <c r="F3246" i="9"/>
  <c r="C3246" i="9"/>
  <c r="H3245" i="9"/>
  <c r="F3245" i="9"/>
  <c r="C3245" i="9"/>
  <c r="H3244" i="9"/>
  <c r="F3244" i="9"/>
  <c r="C3244" i="9"/>
  <c r="H3243" i="9"/>
  <c r="F3243" i="9"/>
  <c r="C3243" i="9"/>
  <c r="H3242" i="9"/>
  <c r="F3242" i="9"/>
  <c r="C3242" i="9"/>
  <c r="H3241" i="9"/>
  <c r="F3241" i="9"/>
  <c r="C3241" i="9"/>
  <c r="H3240" i="9"/>
  <c r="F3240" i="9"/>
  <c r="C3240" i="9"/>
  <c r="H3239" i="9"/>
  <c r="F3239" i="9"/>
  <c r="C3239" i="9"/>
  <c r="H3238" i="9"/>
  <c r="F3238" i="9"/>
  <c r="C3238" i="9"/>
  <c r="H3237" i="9"/>
  <c r="F3237" i="9"/>
  <c r="C3237" i="9"/>
  <c r="H3236" i="9"/>
  <c r="F3236" i="9"/>
  <c r="C3236" i="9"/>
  <c r="H3235" i="9"/>
  <c r="F3235" i="9"/>
  <c r="C3235" i="9"/>
  <c r="H3234" i="9"/>
  <c r="F3234" i="9"/>
  <c r="C3234" i="9"/>
  <c r="H3233" i="9"/>
  <c r="F3233" i="9"/>
  <c r="C3233" i="9"/>
  <c r="H3232" i="9"/>
  <c r="F3232" i="9"/>
  <c r="C3232" i="9"/>
  <c r="H3231" i="9"/>
  <c r="F3231" i="9"/>
  <c r="C3231" i="9"/>
  <c r="H3230" i="9"/>
  <c r="F3230" i="9"/>
  <c r="C3230" i="9"/>
  <c r="H3229" i="9"/>
  <c r="F3229" i="9"/>
  <c r="C3229" i="9"/>
  <c r="H3228" i="9"/>
  <c r="F3228" i="9"/>
  <c r="C3228" i="9"/>
  <c r="H3227" i="9"/>
  <c r="F3227" i="9"/>
  <c r="C3227" i="9"/>
  <c r="H3226" i="9"/>
  <c r="F3226" i="9"/>
  <c r="C3226" i="9"/>
  <c r="H3225" i="9"/>
  <c r="F3225" i="9"/>
  <c r="C3225" i="9"/>
  <c r="H3224" i="9"/>
  <c r="F3224" i="9"/>
  <c r="C3224" i="9"/>
  <c r="H3223" i="9"/>
  <c r="F3223" i="9"/>
  <c r="C3223" i="9"/>
  <c r="H3222" i="9"/>
  <c r="F3222" i="9"/>
  <c r="C3222" i="9"/>
  <c r="H3221" i="9"/>
  <c r="F3221" i="9"/>
  <c r="C3221" i="9"/>
  <c r="H3220" i="9"/>
  <c r="F3220" i="9"/>
  <c r="C3220" i="9"/>
  <c r="H3219" i="9"/>
  <c r="F3219" i="9"/>
  <c r="C3219" i="9"/>
  <c r="H3218" i="9"/>
  <c r="F3218" i="9"/>
  <c r="C3218" i="9"/>
  <c r="H3217" i="9"/>
  <c r="F3217" i="9"/>
  <c r="C3217" i="9"/>
  <c r="H3216" i="9"/>
  <c r="F3216" i="9"/>
  <c r="C3216" i="9"/>
  <c r="H3215" i="9"/>
  <c r="F3215" i="9"/>
  <c r="C3215" i="9"/>
  <c r="H3214" i="9"/>
  <c r="F3214" i="9"/>
  <c r="C3214" i="9"/>
  <c r="H3213" i="9"/>
  <c r="F3213" i="9"/>
  <c r="C3213" i="9"/>
  <c r="H3212" i="9"/>
  <c r="F3212" i="9"/>
  <c r="C3212" i="9"/>
  <c r="H3211" i="9"/>
  <c r="F3211" i="9"/>
  <c r="C3211" i="9"/>
  <c r="H3210" i="9"/>
  <c r="F3210" i="9"/>
  <c r="C3210" i="9"/>
  <c r="H3209" i="9"/>
  <c r="F3209" i="9"/>
  <c r="C3209" i="9"/>
  <c r="H3208" i="9"/>
  <c r="F3208" i="9"/>
  <c r="C3208" i="9"/>
  <c r="H3207" i="9"/>
  <c r="F3207" i="9"/>
  <c r="C3207" i="9"/>
  <c r="H3206" i="9"/>
  <c r="F3206" i="9"/>
  <c r="C3206" i="9"/>
  <c r="H3205" i="9"/>
  <c r="F3205" i="9"/>
  <c r="C3205" i="9"/>
  <c r="H3204" i="9"/>
  <c r="F3204" i="9"/>
  <c r="C3204" i="9"/>
  <c r="H3203" i="9"/>
  <c r="F3203" i="9"/>
  <c r="C3203" i="9"/>
  <c r="H3202" i="9"/>
  <c r="F3202" i="9"/>
  <c r="C3202" i="9"/>
  <c r="H3201" i="9"/>
  <c r="F3201" i="9"/>
  <c r="C3201" i="9"/>
  <c r="H3200" i="9"/>
  <c r="F3200" i="9"/>
  <c r="C3200" i="9"/>
  <c r="H3199" i="9"/>
  <c r="F3199" i="9"/>
  <c r="C3199" i="9"/>
  <c r="H3198" i="9"/>
  <c r="F3198" i="9"/>
  <c r="C3198" i="9"/>
  <c r="H3197" i="9"/>
  <c r="F3197" i="9"/>
  <c r="C3197" i="9"/>
  <c r="H3196" i="9"/>
  <c r="F3196" i="9"/>
  <c r="C3196" i="9"/>
  <c r="H3195" i="9"/>
  <c r="F3195" i="9"/>
  <c r="C3195" i="9"/>
  <c r="H3194" i="9"/>
  <c r="F3194" i="9"/>
  <c r="C3194" i="9"/>
  <c r="H3193" i="9"/>
  <c r="F3193" i="9"/>
  <c r="C3193" i="9"/>
  <c r="H3192" i="9"/>
  <c r="F3192" i="9"/>
  <c r="C3192" i="9"/>
  <c r="H3191" i="9"/>
  <c r="F3191" i="9"/>
  <c r="C3191" i="9"/>
  <c r="H3190" i="9"/>
  <c r="F3190" i="9"/>
  <c r="C3190" i="9"/>
  <c r="H3189" i="9"/>
  <c r="F3189" i="9"/>
  <c r="C3189" i="9"/>
  <c r="H3188" i="9"/>
  <c r="F3188" i="9"/>
  <c r="C3188" i="9"/>
  <c r="H3187" i="9"/>
  <c r="F3187" i="9"/>
  <c r="C3187" i="9"/>
  <c r="H3186" i="9"/>
  <c r="F3186" i="9"/>
  <c r="C3186" i="9"/>
  <c r="H3185" i="9"/>
  <c r="F3185" i="9"/>
  <c r="C3185" i="9"/>
  <c r="H3184" i="9"/>
  <c r="F3184" i="9"/>
  <c r="C3184" i="9"/>
  <c r="H3183" i="9"/>
  <c r="F3183" i="9"/>
  <c r="C3183" i="9"/>
  <c r="H3182" i="9"/>
  <c r="F3182" i="9"/>
  <c r="C3182" i="9"/>
  <c r="H3181" i="9"/>
  <c r="F3181" i="9"/>
  <c r="C3181" i="9"/>
  <c r="H3180" i="9"/>
  <c r="F3180" i="9"/>
  <c r="C3180" i="9"/>
  <c r="H3179" i="9"/>
  <c r="F3179" i="9"/>
  <c r="C3179" i="9"/>
  <c r="H3178" i="9"/>
  <c r="F3178" i="9"/>
  <c r="C3178" i="9"/>
  <c r="H3177" i="9"/>
  <c r="F3177" i="9"/>
  <c r="C3177" i="9"/>
  <c r="H3176" i="9"/>
  <c r="F3176" i="9"/>
  <c r="C3176" i="9"/>
  <c r="H3175" i="9"/>
  <c r="F3175" i="9"/>
  <c r="C3175" i="9"/>
  <c r="H3174" i="9"/>
  <c r="F3174" i="9"/>
  <c r="C3174" i="9"/>
  <c r="H3173" i="9"/>
  <c r="F3173" i="9"/>
  <c r="C3173" i="9"/>
  <c r="H3172" i="9"/>
  <c r="F3172" i="9"/>
  <c r="C3172" i="9"/>
  <c r="H3171" i="9"/>
  <c r="F3171" i="9"/>
  <c r="C3171" i="9"/>
  <c r="H3170" i="9"/>
  <c r="F3170" i="9"/>
  <c r="C3170" i="9"/>
  <c r="H3169" i="9"/>
  <c r="F3169" i="9"/>
  <c r="C3169" i="9"/>
  <c r="H3168" i="9"/>
  <c r="F3168" i="9"/>
  <c r="C3168" i="9"/>
  <c r="H3167" i="9"/>
  <c r="F3167" i="9"/>
  <c r="C3167" i="9"/>
  <c r="H3166" i="9"/>
  <c r="F3166" i="9"/>
  <c r="C3166" i="9"/>
  <c r="H3165" i="9"/>
  <c r="F3165" i="9"/>
  <c r="C3165" i="9"/>
  <c r="H3164" i="9"/>
  <c r="F3164" i="9"/>
  <c r="C3164" i="9"/>
  <c r="H3163" i="9"/>
  <c r="F3163" i="9"/>
  <c r="C3163" i="9"/>
  <c r="H3162" i="9"/>
  <c r="F3162" i="9"/>
  <c r="C3162" i="9"/>
  <c r="H3161" i="9"/>
  <c r="F3161" i="9"/>
  <c r="C3161" i="9"/>
  <c r="H3160" i="9"/>
  <c r="F3160" i="9"/>
  <c r="C3160" i="9"/>
  <c r="H3159" i="9"/>
  <c r="F3159" i="9"/>
  <c r="C3159" i="9"/>
  <c r="H3158" i="9"/>
  <c r="F3158" i="9"/>
  <c r="C3158" i="9"/>
  <c r="H3157" i="9"/>
  <c r="F3157" i="9"/>
  <c r="C3157" i="9"/>
  <c r="H3156" i="9"/>
  <c r="F3156" i="9"/>
  <c r="C3156" i="9"/>
  <c r="H3155" i="9"/>
  <c r="F3155" i="9"/>
  <c r="C3155" i="9"/>
  <c r="H3154" i="9"/>
  <c r="F3154" i="9"/>
  <c r="C3154" i="9"/>
  <c r="H3153" i="9"/>
  <c r="F3153" i="9"/>
  <c r="C3153" i="9"/>
  <c r="H3152" i="9"/>
  <c r="F3152" i="9"/>
  <c r="C3152" i="9"/>
  <c r="H3151" i="9"/>
  <c r="F3151" i="9"/>
  <c r="C3151" i="9"/>
  <c r="H3150" i="9"/>
  <c r="F3150" i="9"/>
  <c r="C3150" i="9"/>
  <c r="H3149" i="9"/>
  <c r="F3149" i="9"/>
  <c r="C3149" i="9"/>
  <c r="H3148" i="9"/>
  <c r="F3148" i="9"/>
  <c r="C3148" i="9"/>
  <c r="H3147" i="9"/>
  <c r="F3147" i="9"/>
  <c r="C3147" i="9"/>
  <c r="H3146" i="9"/>
  <c r="F3146" i="9"/>
  <c r="C3146" i="9"/>
  <c r="H3145" i="9"/>
  <c r="F3145" i="9"/>
  <c r="C3145" i="9"/>
  <c r="H3144" i="9"/>
  <c r="F3144" i="9"/>
  <c r="C3144" i="9"/>
  <c r="H3143" i="9"/>
  <c r="F3143" i="9"/>
  <c r="C3143" i="9"/>
  <c r="H3142" i="9"/>
  <c r="F3142" i="9"/>
  <c r="C3142" i="9"/>
  <c r="H3141" i="9"/>
  <c r="F3141" i="9"/>
  <c r="C3141" i="9"/>
  <c r="H3140" i="9"/>
  <c r="F3140" i="9"/>
  <c r="C3140" i="9"/>
  <c r="H3139" i="9"/>
  <c r="F3139" i="9"/>
  <c r="C3139" i="9"/>
  <c r="H3138" i="9"/>
  <c r="F3138" i="9"/>
  <c r="C3138" i="9"/>
  <c r="H3137" i="9"/>
  <c r="F3137" i="9"/>
  <c r="C3137" i="9"/>
  <c r="H3136" i="9"/>
  <c r="F3136" i="9"/>
  <c r="C3136" i="9"/>
  <c r="H3135" i="9"/>
  <c r="F3135" i="9"/>
  <c r="C3135" i="9"/>
  <c r="H3134" i="9"/>
  <c r="F3134" i="9"/>
  <c r="C3134" i="9"/>
  <c r="H3133" i="9"/>
  <c r="F3133" i="9"/>
  <c r="C3133" i="9"/>
  <c r="H3132" i="9"/>
  <c r="F3132" i="9"/>
  <c r="C3132" i="9"/>
  <c r="H3131" i="9"/>
  <c r="F3131" i="9"/>
  <c r="C3131" i="9"/>
  <c r="H3130" i="9"/>
  <c r="F3130" i="9"/>
  <c r="C3130" i="9"/>
  <c r="H3129" i="9"/>
  <c r="F3129" i="9"/>
  <c r="C3129" i="9"/>
  <c r="H3128" i="9"/>
  <c r="F3128" i="9"/>
  <c r="C3128" i="9"/>
  <c r="H3127" i="9"/>
  <c r="F3127" i="9"/>
  <c r="C3127" i="9"/>
  <c r="H3126" i="9"/>
  <c r="F3126" i="9"/>
  <c r="C3126" i="9"/>
  <c r="H3125" i="9"/>
  <c r="F3125" i="9"/>
  <c r="C3125" i="9"/>
  <c r="H3124" i="9"/>
  <c r="F3124" i="9"/>
  <c r="C3124" i="9"/>
  <c r="H3123" i="9"/>
  <c r="F3123" i="9"/>
  <c r="C3123" i="9"/>
  <c r="H3122" i="9"/>
  <c r="F3122" i="9"/>
  <c r="C3122" i="9"/>
  <c r="H3121" i="9"/>
  <c r="F3121" i="9"/>
  <c r="C3121" i="9"/>
  <c r="H3120" i="9"/>
  <c r="F3120" i="9"/>
  <c r="C3120" i="9"/>
  <c r="H3119" i="9"/>
  <c r="F3119" i="9"/>
  <c r="C3119" i="9"/>
  <c r="H3118" i="9"/>
  <c r="F3118" i="9"/>
  <c r="C3118" i="9"/>
  <c r="H3117" i="9"/>
  <c r="F3117" i="9"/>
  <c r="C3117" i="9"/>
  <c r="H3116" i="9"/>
  <c r="F3116" i="9"/>
  <c r="C3116" i="9"/>
  <c r="H3115" i="9"/>
  <c r="F3115" i="9"/>
  <c r="C3115" i="9"/>
  <c r="H3114" i="9"/>
  <c r="F3114" i="9"/>
  <c r="C3114" i="9"/>
  <c r="H3113" i="9"/>
  <c r="F3113" i="9"/>
  <c r="C3113" i="9"/>
  <c r="H3112" i="9"/>
  <c r="F3112" i="9"/>
  <c r="C3112" i="9"/>
  <c r="H3111" i="9"/>
  <c r="F3111" i="9"/>
  <c r="C3111" i="9"/>
  <c r="H3110" i="9"/>
  <c r="F3110" i="9"/>
  <c r="C3110" i="9"/>
  <c r="H3109" i="9"/>
  <c r="F3109" i="9"/>
  <c r="C3109" i="9"/>
  <c r="H3108" i="9"/>
  <c r="F3108" i="9"/>
  <c r="C3108" i="9"/>
  <c r="H3107" i="9"/>
  <c r="F3107" i="9"/>
  <c r="C3107" i="9"/>
  <c r="H3106" i="9"/>
  <c r="F3106" i="9"/>
  <c r="C3106" i="9"/>
  <c r="H3105" i="9"/>
  <c r="F3105" i="9"/>
  <c r="C3105" i="9"/>
  <c r="H3104" i="9"/>
  <c r="F3104" i="9"/>
  <c r="C3104" i="9"/>
  <c r="H3103" i="9"/>
  <c r="F3103" i="9"/>
  <c r="C3103" i="9"/>
  <c r="H3102" i="9"/>
  <c r="F3102" i="9"/>
  <c r="C3102" i="9"/>
  <c r="H3101" i="9"/>
  <c r="F3101" i="9"/>
  <c r="C3101" i="9"/>
  <c r="H3100" i="9"/>
  <c r="F3100" i="9"/>
  <c r="C3100" i="9"/>
  <c r="H3099" i="9"/>
  <c r="F3099" i="9"/>
  <c r="C3099" i="9"/>
  <c r="H3098" i="9"/>
  <c r="F3098" i="9"/>
  <c r="C3098" i="9"/>
  <c r="H3097" i="9"/>
  <c r="F3097" i="9"/>
  <c r="C3097" i="9"/>
  <c r="H3096" i="9"/>
  <c r="F3096" i="9"/>
  <c r="C3096" i="9"/>
  <c r="H3095" i="9"/>
  <c r="F3095" i="9"/>
  <c r="C3095" i="9"/>
  <c r="H3094" i="9"/>
  <c r="F3094" i="9"/>
  <c r="C3094" i="9"/>
  <c r="H3093" i="9"/>
  <c r="F3093" i="9"/>
  <c r="C3093" i="9"/>
  <c r="H3092" i="9"/>
  <c r="F3092" i="9"/>
  <c r="C3092" i="9"/>
  <c r="H3091" i="9"/>
  <c r="F3091" i="9"/>
  <c r="C3091" i="9"/>
  <c r="H3090" i="9"/>
  <c r="F3090" i="9"/>
  <c r="C3090" i="9"/>
  <c r="H3089" i="9"/>
  <c r="F3089" i="9"/>
  <c r="C3089" i="9"/>
  <c r="H3088" i="9"/>
  <c r="F3088" i="9"/>
  <c r="C3088" i="9"/>
  <c r="H3087" i="9"/>
  <c r="F3087" i="9"/>
  <c r="C3087" i="9"/>
  <c r="H3086" i="9"/>
  <c r="F3086" i="9"/>
  <c r="C3086" i="9"/>
  <c r="H3085" i="9"/>
  <c r="F3085" i="9"/>
  <c r="C3085" i="9"/>
  <c r="H3084" i="9"/>
  <c r="F3084" i="9"/>
  <c r="C3084" i="9"/>
  <c r="H3083" i="9"/>
  <c r="F3083" i="9"/>
  <c r="C3083" i="9"/>
  <c r="H3082" i="9"/>
  <c r="F3082" i="9"/>
  <c r="C3082" i="9"/>
  <c r="H3081" i="9"/>
  <c r="F3081" i="9"/>
  <c r="C3081" i="9"/>
  <c r="H3080" i="9"/>
  <c r="F3080" i="9"/>
  <c r="C3080" i="9"/>
  <c r="H3079" i="9"/>
  <c r="F3079" i="9"/>
  <c r="C3079" i="9"/>
  <c r="H3078" i="9"/>
  <c r="F3078" i="9"/>
  <c r="C3078" i="9"/>
  <c r="H3077" i="9"/>
  <c r="F3077" i="9"/>
  <c r="C3077" i="9"/>
  <c r="H3076" i="9"/>
  <c r="F3076" i="9"/>
  <c r="C3076" i="9"/>
  <c r="H3075" i="9"/>
  <c r="F3075" i="9"/>
  <c r="C3075" i="9"/>
  <c r="H3074" i="9"/>
  <c r="F3074" i="9"/>
  <c r="C3074" i="9"/>
  <c r="H3073" i="9"/>
  <c r="F3073" i="9"/>
  <c r="C3073" i="9"/>
  <c r="H3072" i="9"/>
  <c r="F3072" i="9"/>
  <c r="C3072" i="9"/>
  <c r="H3071" i="9"/>
  <c r="F3071" i="9"/>
  <c r="C3071" i="9"/>
  <c r="H3070" i="9"/>
  <c r="F3070" i="9"/>
  <c r="C3070" i="9"/>
  <c r="H3069" i="9"/>
  <c r="F3069" i="9"/>
  <c r="C3069" i="9"/>
  <c r="H3068" i="9"/>
  <c r="F3068" i="9"/>
  <c r="C3068" i="9"/>
  <c r="H3067" i="9"/>
  <c r="F3067" i="9"/>
  <c r="C3067" i="9"/>
  <c r="H3066" i="9"/>
  <c r="F3066" i="9"/>
  <c r="C3066" i="9"/>
  <c r="H3065" i="9"/>
  <c r="F3065" i="9"/>
  <c r="C3065" i="9"/>
  <c r="H3064" i="9"/>
  <c r="F3064" i="9"/>
  <c r="C3064" i="9"/>
  <c r="H3063" i="9"/>
  <c r="F3063" i="9"/>
  <c r="C3063" i="9"/>
  <c r="H3062" i="9"/>
  <c r="F3062" i="9"/>
  <c r="C3062" i="9"/>
  <c r="H3061" i="9"/>
  <c r="F3061" i="9"/>
  <c r="C3061" i="9"/>
  <c r="H3060" i="9"/>
  <c r="F3060" i="9"/>
  <c r="C3060" i="9"/>
  <c r="H3059" i="9"/>
  <c r="F3059" i="9"/>
  <c r="C3059" i="9"/>
  <c r="H3058" i="9"/>
  <c r="F3058" i="9"/>
  <c r="C3058" i="9"/>
  <c r="H3057" i="9"/>
  <c r="F3057" i="9"/>
  <c r="C3057" i="9"/>
  <c r="H3056" i="9"/>
  <c r="F3056" i="9"/>
  <c r="C3056" i="9"/>
  <c r="H3055" i="9"/>
  <c r="F3055" i="9"/>
  <c r="C3055" i="9"/>
  <c r="H3054" i="9"/>
  <c r="F3054" i="9"/>
  <c r="C3054" i="9"/>
  <c r="H3053" i="9"/>
  <c r="F3053" i="9"/>
  <c r="C3053" i="9"/>
  <c r="H3052" i="9"/>
  <c r="F3052" i="9"/>
  <c r="C3052" i="9"/>
  <c r="H3051" i="9"/>
  <c r="F3051" i="9"/>
  <c r="C3051" i="9"/>
  <c r="H3050" i="9"/>
  <c r="F3050" i="9"/>
  <c r="C3050" i="9"/>
  <c r="H3049" i="9"/>
  <c r="F3049" i="9"/>
  <c r="C3049" i="9"/>
  <c r="H3048" i="9"/>
  <c r="F3048" i="9"/>
  <c r="C3048" i="9"/>
  <c r="H3047" i="9"/>
  <c r="F3047" i="9"/>
  <c r="C3047" i="9"/>
  <c r="H3046" i="9"/>
  <c r="F3046" i="9"/>
  <c r="C3046" i="9"/>
  <c r="H3045" i="9"/>
  <c r="F3045" i="9"/>
  <c r="C3045" i="9"/>
  <c r="H3044" i="9"/>
  <c r="F3044" i="9"/>
  <c r="C3044" i="9"/>
  <c r="H3043" i="9"/>
  <c r="F3043" i="9"/>
  <c r="C3043" i="9"/>
  <c r="H3042" i="9"/>
  <c r="F3042" i="9"/>
  <c r="C3042" i="9"/>
  <c r="H3041" i="9"/>
  <c r="F3041" i="9"/>
  <c r="C3041" i="9"/>
  <c r="H3040" i="9"/>
  <c r="F3040" i="9"/>
  <c r="C3040" i="9"/>
  <c r="H3039" i="9"/>
  <c r="F3039" i="9"/>
  <c r="C3039" i="9"/>
  <c r="H3038" i="9"/>
  <c r="F3038" i="9"/>
  <c r="C3038" i="9"/>
  <c r="H3037" i="9"/>
  <c r="F3037" i="9"/>
  <c r="C3037" i="9"/>
  <c r="H3036" i="9"/>
  <c r="F3036" i="9"/>
  <c r="C3036" i="9"/>
  <c r="H3035" i="9"/>
  <c r="F3035" i="9"/>
  <c r="C3035" i="9"/>
  <c r="H3034" i="9"/>
  <c r="F3034" i="9"/>
  <c r="C3034" i="9"/>
  <c r="H3033" i="9"/>
  <c r="F3033" i="9"/>
  <c r="C3033" i="9"/>
  <c r="H3032" i="9"/>
  <c r="F3032" i="9"/>
  <c r="C3032" i="9"/>
  <c r="H3031" i="9"/>
  <c r="F3031" i="9"/>
  <c r="C3031" i="9"/>
  <c r="H3030" i="9"/>
  <c r="F3030" i="9"/>
  <c r="C3030" i="9"/>
  <c r="H3029" i="9"/>
  <c r="F3029" i="9"/>
  <c r="C3029" i="9"/>
  <c r="H3028" i="9"/>
  <c r="F3028" i="9"/>
  <c r="C3028" i="9"/>
  <c r="H3027" i="9"/>
  <c r="F3027" i="9"/>
  <c r="C3027" i="9"/>
  <c r="H3026" i="9"/>
  <c r="F3026" i="9"/>
  <c r="C3026" i="9"/>
  <c r="H3025" i="9"/>
  <c r="F3025" i="9"/>
  <c r="C3025" i="9"/>
  <c r="H3024" i="9"/>
  <c r="F3024" i="9"/>
  <c r="C3024" i="9"/>
  <c r="H3023" i="9"/>
  <c r="F3023" i="9"/>
  <c r="C3023" i="9"/>
  <c r="H3022" i="9"/>
  <c r="F3022" i="9"/>
  <c r="C3022" i="9"/>
  <c r="H3021" i="9"/>
  <c r="F3021" i="9"/>
  <c r="C3021" i="9"/>
  <c r="H3020" i="9"/>
  <c r="F3020" i="9"/>
  <c r="C3020" i="9"/>
  <c r="H3019" i="9"/>
  <c r="F3019" i="9"/>
  <c r="C3019" i="9"/>
  <c r="H3018" i="9"/>
  <c r="F3018" i="9"/>
  <c r="C3018" i="9"/>
  <c r="H3017" i="9"/>
  <c r="F3017" i="9"/>
  <c r="C3017" i="9"/>
  <c r="H3016" i="9"/>
  <c r="F3016" i="9"/>
  <c r="C3016" i="9"/>
  <c r="H3015" i="9"/>
  <c r="F3015" i="9"/>
  <c r="C3015" i="9"/>
  <c r="H3014" i="9"/>
  <c r="F3014" i="9"/>
  <c r="C3014" i="9"/>
  <c r="H3013" i="9"/>
  <c r="F3013" i="9"/>
  <c r="C3013" i="9"/>
  <c r="H3012" i="9"/>
  <c r="F3012" i="9"/>
  <c r="C3012" i="9"/>
  <c r="H3011" i="9"/>
  <c r="F3011" i="9"/>
  <c r="C3011" i="9"/>
  <c r="H3010" i="9"/>
  <c r="F3010" i="9"/>
  <c r="C3010" i="9"/>
  <c r="H3009" i="9"/>
  <c r="F3009" i="9"/>
  <c r="C3009" i="9"/>
  <c r="H3008" i="9"/>
  <c r="F3008" i="9"/>
  <c r="C3008" i="9"/>
  <c r="H3007" i="9"/>
  <c r="F3007" i="9"/>
  <c r="C3007" i="9"/>
  <c r="H3006" i="9"/>
  <c r="F3006" i="9"/>
  <c r="C3006" i="9"/>
  <c r="H3005" i="9"/>
  <c r="F3005" i="9"/>
  <c r="C3005" i="9"/>
  <c r="H3004" i="9"/>
  <c r="F3004" i="9"/>
  <c r="C3004" i="9"/>
  <c r="H3003" i="9"/>
  <c r="F3003" i="9"/>
  <c r="C3003" i="9"/>
  <c r="H3002" i="9"/>
  <c r="F3002" i="9"/>
  <c r="C3002" i="9"/>
  <c r="H3001" i="9"/>
  <c r="F3001" i="9"/>
  <c r="C3001" i="9"/>
  <c r="H3000" i="9"/>
  <c r="F3000" i="9"/>
  <c r="C3000" i="9"/>
  <c r="H2999" i="9"/>
  <c r="F2999" i="9"/>
  <c r="C2999" i="9"/>
  <c r="H2998" i="9"/>
  <c r="F2998" i="9"/>
  <c r="C2998" i="9"/>
  <c r="H2997" i="9"/>
  <c r="F2997" i="9"/>
  <c r="C2997" i="9"/>
  <c r="H2996" i="9"/>
  <c r="F2996" i="9"/>
  <c r="C2996" i="9"/>
  <c r="H2995" i="9"/>
  <c r="F2995" i="9"/>
  <c r="C2995" i="9"/>
  <c r="H2994" i="9"/>
  <c r="F2994" i="9"/>
  <c r="C2994" i="9"/>
  <c r="H2993" i="9"/>
  <c r="F2993" i="9"/>
  <c r="C2993" i="9"/>
  <c r="H2992" i="9"/>
  <c r="F2992" i="9"/>
  <c r="C2992" i="9"/>
  <c r="H2991" i="9"/>
  <c r="F2991" i="9"/>
  <c r="C2991" i="9"/>
  <c r="H2990" i="9"/>
  <c r="F2990" i="9"/>
  <c r="C2990" i="9"/>
  <c r="H2989" i="9"/>
  <c r="F2989" i="9"/>
  <c r="C2989" i="9"/>
  <c r="H2988" i="9"/>
  <c r="F2988" i="9"/>
  <c r="C2988" i="9"/>
  <c r="H2987" i="9"/>
  <c r="F2987" i="9"/>
  <c r="C2987" i="9"/>
  <c r="H2986" i="9"/>
  <c r="F2986" i="9"/>
  <c r="C2986" i="9"/>
  <c r="H2985" i="9"/>
  <c r="F2985" i="9"/>
  <c r="C2985" i="9"/>
  <c r="H2984" i="9"/>
  <c r="F2984" i="9"/>
  <c r="C2984" i="9"/>
  <c r="H2983" i="9"/>
  <c r="F2983" i="9"/>
  <c r="C2983" i="9"/>
  <c r="H2982" i="9"/>
  <c r="F2982" i="9"/>
  <c r="C2982" i="9"/>
  <c r="H2981" i="9"/>
  <c r="F2981" i="9"/>
  <c r="C2981" i="9"/>
  <c r="H2980" i="9"/>
  <c r="F2980" i="9"/>
  <c r="C2980" i="9"/>
  <c r="H2979" i="9"/>
  <c r="F2979" i="9"/>
  <c r="C2979" i="9"/>
  <c r="H2978" i="9"/>
  <c r="F2978" i="9"/>
  <c r="C2978" i="9"/>
  <c r="H2977" i="9"/>
  <c r="F2977" i="9"/>
  <c r="C2977" i="9"/>
  <c r="H2976" i="9"/>
  <c r="F2976" i="9"/>
  <c r="C2976" i="9"/>
  <c r="H2975" i="9"/>
  <c r="F2975" i="9"/>
  <c r="C2975" i="9"/>
  <c r="H2974" i="9"/>
  <c r="F2974" i="9"/>
  <c r="C2974" i="9"/>
  <c r="H2973" i="9"/>
  <c r="F2973" i="9"/>
  <c r="C2973" i="9"/>
  <c r="H2972" i="9"/>
  <c r="F2972" i="9"/>
  <c r="C2972" i="9"/>
  <c r="H2971" i="9"/>
  <c r="F2971" i="9"/>
  <c r="C2971" i="9"/>
  <c r="H2970" i="9"/>
  <c r="F2970" i="9"/>
  <c r="C2970" i="9"/>
  <c r="H2969" i="9"/>
  <c r="F2969" i="9"/>
  <c r="C2969" i="9"/>
  <c r="H2968" i="9"/>
  <c r="F2968" i="9"/>
  <c r="C2968" i="9"/>
  <c r="H2967" i="9"/>
  <c r="F2967" i="9"/>
  <c r="C2967" i="9"/>
  <c r="H2966" i="9"/>
  <c r="F2966" i="9"/>
  <c r="C2966" i="9"/>
  <c r="H2965" i="9"/>
  <c r="F2965" i="9"/>
  <c r="C2965" i="9"/>
  <c r="H2964" i="9"/>
  <c r="F2964" i="9"/>
  <c r="C2964" i="9"/>
  <c r="H2963" i="9"/>
  <c r="F2963" i="9"/>
  <c r="C2963" i="9"/>
  <c r="H2962" i="9"/>
  <c r="F2962" i="9"/>
  <c r="C2962" i="9"/>
  <c r="H2961" i="9"/>
  <c r="F2961" i="9"/>
  <c r="C2961" i="9"/>
  <c r="H2960" i="9"/>
  <c r="F2960" i="9"/>
  <c r="C2960" i="9"/>
  <c r="H11" i="9"/>
  <c r="H12" i="9"/>
  <c r="N10" i="9"/>
  <c r="P5" i="9"/>
  <c r="N5" i="9"/>
  <c r="L5" i="9"/>
  <c r="J5" i="9"/>
  <c r="H7" i="9"/>
  <c r="G7" i="9"/>
  <c r="F12" i="9" l="1"/>
  <c r="F13" i="9"/>
  <c r="F14" i="9"/>
  <c r="F15" i="9"/>
  <c r="F16" i="9"/>
  <c r="F17" i="9"/>
  <c r="F18" i="9"/>
  <c r="F19" i="9"/>
  <c r="F20" i="9"/>
  <c r="F21" i="9"/>
  <c r="F22" i="9"/>
  <c r="F23" i="9"/>
  <c r="F24" i="9"/>
  <c r="F25" i="9"/>
  <c r="F26" i="9"/>
  <c r="F27" i="9"/>
  <c r="F28" i="9"/>
  <c r="F29" i="9"/>
  <c r="F30" i="9"/>
  <c r="F31" i="9"/>
  <c r="F32" i="9"/>
  <c r="F33" i="9"/>
  <c r="F34" i="9"/>
  <c r="F35" i="9"/>
  <c r="F36" i="9"/>
  <c r="F37" i="9"/>
  <c r="F38" i="9"/>
  <c r="F39" i="9"/>
  <c r="F40" i="9"/>
  <c r="F41" i="9"/>
  <c r="F42" i="9"/>
  <c r="F43" i="9"/>
  <c r="F44" i="9"/>
  <c r="F45" i="9"/>
  <c r="F46" i="9"/>
  <c r="F47" i="9"/>
  <c r="F48" i="9"/>
  <c r="F49" i="9"/>
  <c r="F50" i="9"/>
  <c r="F51" i="9"/>
  <c r="F52" i="9"/>
  <c r="F53" i="9"/>
  <c r="F54" i="9"/>
  <c r="F55" i="9"/>
  <c r="F56" i="9"/>
  <c r="F57" i="9"/>
  <c r="F58" i="9"/>
  <c r="F59" i="9"/>
  <c r="F60" i="9"/>
  <c r="F61" i="9"/>
  <c r="F62" i="9"/>
  <c r="F63" i="9"/>
  <c r="F64" i="9"/>
  <c r="F65" i="9"/>
  <c r="F66" i="9"/>
  <c r="F67" i="9"/>
  <c r="F68" i="9"/>
  <c r="F69" i="9"/>
  <c r="F70" i="9"/>
  <c r="F71" i="9"/>
  <c r="F72" i="9"/>
  <c r="F73" i="9"/>
  <c r="F74" i="9"/>
  <c r="F75" i="9"/>
  <c r="F76" i="9"/>
  <c r="F77" i="9"/>
  <c r="F78" i="9"/>
  <c r="F79" i="9"/>
  <c r="F80" i="9"/>
  <c r="F81" i="9"/>
  <c r="F82" i="9"/>
  <c r="F83" i="9"/>
  <c r="F84" i="9"/>
  <c r="F85" i="9"/>
  <c r="F86" i="9"/>
  <c r="F87" i="9"/>
  <c r="F88" i="9"/>
  <c r="F89" i="9"/>
  <c r="F90" i="9"/>
  <c r="F91" i="9"/>
  <c r="F92" i="9"/>
  <c r="F93" i="9"/>
  <c r="F94" i="9"/>
  <c r="F95" i="9"/>
  <c r="F96" i="9"/>
  <c r="F97" i="9"/>
  <c r="F98" i="9"/>
  <c r="F99" i="9"/>
  <c r="F100" i="9"/>
  <c r="F101" i="9"/>
  <c r="F102" i="9"/>
  <c r="F103" i="9"/>
  <c r="F104" i="9"/>
  <c r="F105" i="9"/>
  <c r="F106" i="9"/>
  <c r="F107" i="9"/>
  <c r="F108" i="9"/>
  <c r="F109" i="9"/>
  <c r="F110" i="9"/>
  <c r="F111" i="9"/>
  <c r="F112" i="9"/>
  <c r="F113" i="9"/>
  <c r="F114" i="9"/>
  <c r="F115" i="9"/>
  <c r="F116" i="9"/>
  <c r="F117" i="9"/>
  <c r="F118" i="9"/>
  <c r="F119" i="9"/>
  <c r="F120" i="9"/>
  <c r="F121" i="9"/>
  <c r="F122" i="9"/>
  <c r="F123" i="9"/>
  <c r="F124" i="9"/>
  <c r="F125" i="9"/>
  <c r="F126" i="9"/>
  <c r="F127" i="9"/>
  <c r="F128" i="9"/>
  <c r="F129" i="9"/>
  <c r="F130" i="9"/>
  <c r="F131" i="9"/>
  <c r="F132" i="9"/>
  <c r="F133" i="9"/>
  <c r="F134" i="9"/>
  <c r="F135" i="9"/>
  <c r="F136" i="9"/>
  <c r="F137" i="9"/>
  <c r="F138" i="9"/>
  <c r="F139" i="9"/>
  <c r="F140" i="9"/>
  <c r="F141" i="9"/>
  <c r="F142" i="9"/>
  <c r="F143" i="9"/>
  <c r="F144" i="9"/>
  <c r="F145" i="9"/>
  <c r="F146" i="9"/>
  <c r="F147" i="9"/>
  <c r="F148" i="9"/>
  <c r="F149" i="9"/>
  <c r="F150" i="9"/>
  <c r="F151" i="9"/>
  <c r="F152" i="9"/>
  <c r="F153" i="9"/>
  <c r="F154" i="9"/>
  <c r="F155" i="9"/>
  <c r="F156" i="9"/>
  <c r="F157" i="9"/>
  <c r="F158" i="9"/>
  <c r="F159" i="9"/>
  <c r="F160" i="9"/>
  <c r="F161" i="9"/>
  <c r="F162" i="9"/>
  <c r="F163" i="9"/>
  <c r="F164" i="9"/>
  <c r="F165" i="9"/>
  <c r="F166" i="9"/>
  <c r="F167" i="9"/>
  <c r="F168" i="9"/>
  <c r="F169" i="9"/>
  <c r="F170" i="9"/>
  <c r="F171" i="9"/>
  <c r="F172" i="9"/>
  <c r="F173" i="9"/>
  <c r="F174" i="9"/>
  <c r="F175" i="9"/>
  <c r="F176" i="9"/>
  <c r="F177" i="9"/>
  <c r="F178" i="9"/>
  <c r="F179" i="9"/>
  <c r="F180" i="9"/>
  <c r="F181" i="9"/>
  <c r="F182" i="9"/>
  <c r="F183" i="9"/>
  <c r="F184" i="9"/>
  <c r="F185" i="9"/>
  <c r="F186" i="9"/>
  <c r="F187" i="9"/>
  <c r="F188" i="9"/>
  <c r="F189" i="9"/>
  <c r="F190" i="9"/>
  <c r="F191" i="9"/>
  <c r="F192" i="9"/>
  <c r="F193" i="9"/>
  <c r="F194" i="9"/>
  <c r="F195" i="9"/>
  <c r="F196" i="9"/>
  <c r="F197" i="9"/>
  <c r="F198" i="9"/>
  <c r="F199" i="9"/>
  <c r="F200" i="9"/>
  <c r="F201" i="9"/>
  <c r="F202" i="9"/>
  <c r="F203" i="9"/>
  <c r="F204" i="9"/>
  <c r="F205" i="9"/>
  <c r="F206" i="9"/>
  <c r="F207" i="9"/>
  <c r="F208" i="9"/>
  <c r="F209" i="9"/>
  <c r="F210" i="9"/>
  <c r="F211" i="9"/>
  <c r="F212" i="9"/>
  <c r="F213" i="9"/>
  <c r="F214" i="9"/>
  <c r="F215" i="9"/>
  <c r="F216" i="9"/>
  <c r="F217" i="9"/>
  <c r="F218" i="9"/>
  <c r="F219" i="9"/>
  <c r="F220" i="9"/>
  <c r="F221" i="9"/>
  <c r="F222" i="9"/>
  <c r="F223" i="9"/>
  <c r="F224" i="9"/>
  <c r="F225" i="9"/>
  <c r="F226" i="9"/>
  <c r="F227" i="9"/>
  <c r="F228" i="9"/>
  <c r="F229" i="9"/>
  <c r="F230" i="9"/>
  <c r="F231" i="9"/>
  <c r="F232" i="9"/>
  <c r="F233" i="9"/>
  <c r="F234" i="9"/>
  <c r="F235" i="9"/>
  <c r="F236" i="9"/>
  <c r="F237" i="9"/>
  <c r="F238" i="9"/>
  <c r="F239" i="9"/>
  <c r="F240" i="9"/>
  <c r="F241" i="9"/>
  <c r="F242" i="9"/>
  <c r="F243" i="9"/>
  <c r="F244" i="9"/>
  <c r="F245" i="9"/>
  <c r="F246" i="9"/>
  <c r="F247" i="9"/>
  <c r="F248" i="9"/>
  <c r="F249" i="9"/>
  <c r="F250" i="9"/>
  <c r="F251" i="9"/>
  <c r="F252" i="9"/>
  <c r="F253" i="9"/>
  <c r="F254" i="9"/>
  <c r="F255" i="9"/>
  <c r="F256" i="9"/>
  <c r="F257" i="9"/>
  <c r="F258" i="9"/>
  <c r="F259" i="9"/>
  <c r="F260" i="9"/>
  <c r="F261" i="9"/>
  <c r="F262" i="9"/>
  <c r="F263" i="9"/>
  <c r="F264" i="9"/>
  <c r="F265" i="9"/>
  <c r="F266" i="9"/>
  <c r="F267" i="9"/>
  <c r="F268" i="9"/>
  <c r="F269" i="9"/>
  <c r="F270" i="9"/>
  <c r="F271" i="9"/>
  <c r="F272" i="9"/>
  <c r="F273" i="9"/>
  <c r="F274" i="9"/>
  <c r="F275" i="9"/>
  <c r="F276" i="9"/>
  <c r="F277" i="9"/>
  <c r="F278" i="9"/>
  <c r="F279" i="9"/>
  <c r="F280" i="9"/>
  <c r="F281" i="9"/>
  <c r="F282" i="9"/>
  <c r="F283" i="9"/>
  <c r="F284" i="9"/>
  <c r="F285" i="9"/>
  <c r="F286" i="9"/>
  <c r="F287" i="9"/>
  <c r="F288" i="9"/>
  <c r="F289" i="9"/>
  <c r="F290" i="9"/>
  <c r="F291" i="9"/>
  <c r="F292" i="9"/>
  <c r="F293" i="9"/>
  <c r="F294" i="9"/>
  <c r="F295" i="9"/>
  <c r="F296" i="9"/>
  <c r="F297" i="9"/>
  <c r="F298" i="9"/>
  <c r="F299" i="9"/>
  <c r="F300" i="9"/>
  <c r="F301" i="9"/>
  <c r="F302" i="9"/>
  <c r="F303" i="9"/>
  <c r="F304" i="9"/>
  <c r="F305" i="9"/>
  <c r="F306" i="9"/>
  <c r="F307" i="9"/>
  <c r="F308" i="9"/>
  <c r="F309" i="9"/>
  <c r="F310" i="9"/>
  <c r="F311" i="9"/>
  <c r="F312" i="9"/>
  <c r="F313" i="9"/>
  <c r="F314" i="9"/>
  <c r="F315" i="9"/>
  <c r="F316" i="9"/>
  <c r="F317" i="9"/>
  <c r="F318" i="9"/>
  <c r="F319" i="9"/>
  <c r="F320" i="9"/>
  <c r="F321" i="9"/>
  <c r="F322" i="9"/>
  <c r="F323" i="9"/>
  <c r="F324" i="9"/>
  <c r="F325" i="9"/>
  <c r="F326" i="9"/>
  <c r="F327" i="9"/>
  <c r="F328" i="9"/>
  <c r="F329" i="9"/>
  <c r="F330" i="9"/>
  <c r="F331" i="9"/>
  <c r="F332" i="9"/>
  <c r="F333" i="9"/>
  <c r="F334" i="9"/>
  <c r="F335" i="9"/>
  <c r="F336" i="9"/>
  <c r="F337" i="9"/>
  <c r="F338" i="9"/>
  <c r="F339" i="9"/>
  <c r="F340" i="9"/>
  <c r="F341" i="9"/>
  <c r="F342" i="9"/>
  <c r="F343" i="9"/>
  <c r="F344" i="9"/>
  <c r="F345" i="9"/>
  <c r="F346" i="9"/>
  <c r="F347" i="9"/>
  <c r="F348" i="9"/>
  <c r="F349" i="9"/>
  <c r="F350" i="9"/>
  <c r="F351" i="9"/>
  <c r="F352" i="9"/>
  <c r="F353" i="9"/>
  <c r="F354" i="9"/>
  <c r="F355" i="9"/>
  <c r="F356" i="9"/>
  <c r="F357" i="9"/>
  <c r="F358" i="9"/>
  <c r="F359" i="9"/>
  <c r="F360" i="9"/>
  <c r="F361" i="9"/>
  <c r="F362" i="9"/>
  <c r="F363" i="9"/>
  <c r="F364" i="9"/>
  <c r="F365" i="9"/>
  <c r="F366" i="9"/>
  <c r="F367" i="9"/>
  <c r="F368" i="9"/>
  <c r="F369" i="9"/>
  <c r="F370" i="9"/>
  <c r="F371" i="9"/>
  <c r="F372" i="9"/>
  <c r="F373" i="9"/>
  <c r="F374" i="9"/>
  <c r="F375" i="9"/>
  <c r="F376" i="9"/>
  <c r="F377" i="9"/>
  <c r="F378" i="9"/>
  <c r="F379" i="9"/>
  <c r="F380" i="9"/>
  <c r="F381" i="9"/>
  <c r="F382" i="9"/>
  <c r="F383" i="9"/>
  <c r="F384" i="9"/>
  <c r="F385" i="9"/>
  <c r="F386" i="9"/>
  <c r="F387" i="9"/>
  <c r="F388" i="9"/>
  <c r="F389" i="9"/>
  <c r="F390" i="9"/>
  <c r="F391" i="9"/>
  <c r="F392" i="9"/>
  <c r="F393" i="9"/>
  <c r="F394" i="9"/>
  <c r="F395" i="9"/>
  <c r="F396" i="9"/>
  <c r="F397" i="9"/>
  <c r="F398" i="9"/>
  <c r="F399" i="9"/>
  <c r="F400" i="9"/>
  <c r="F401" i="9"/>
  <c r="F402" i="9"/>
  <c r="F403" i="9"/>
  <c r="F404" i="9"/>
  <c r="F405" i="9"/>
  <c r="F406" i="9"/>
  <c r="F407" i="9"/>
  <c r="F408" i="9"/>
  <c r="F409" i="9"/>
  <c r="F410" i="9"/>
  <c r="F411" i="9"/>
  <c r="F412" i="9"/>
  <c r="F413" i="9"/>
  <c r="F414" i="9"/>
  <c r="F415" i="9"/>
  <c r="F416" i="9"/>
  <c r="F417" i="9"/>
  <c r="F418" i="9"/>
  <c r="F419" i="9"/>
  <c r="F420" i="9"/>
  <c r="F421" i="9"/>
  <c r="F422" i="9"/>
  <c r="F423" i="9"/>
  <c r="F424" i="9"/>
  <c r="F425" i="9"/>
  <c r="F426" i="9"/>
  <c r="F427" i="9"/>
  <c r="F428" i="9"/>
  <c r="F429" i="9"/>
  <c r="F430" i="9"/>
  <c r="F431" i="9"/>
  <c r="F432" i="9"/>
  <c r="F433" i="9"/>
  <c r="F434" i="9"/>
  <c r="F435" i="9"/>
  <c r="F436" i="9"/>
  <c r="F437" i="9"/>
  <c r="F438" i="9"/>
  <c r="F439" i="9"/>
  <c r="F440" i="9"/>
  <c r="F441" i="9"/>
  <c r="F442" i="9"/>
  <c r="F443" i="9"/>
  <c r="F444" i="9"/>
  <c r="F445" i="9"/>
  <c r="F446" i="9"/>
  <c r="F447" i="9"/>
  <c r="F448" i="9"/>
  <c r="F449" i="9"/>
  <c r="F450" i="9"/>
  <c r="F451" i="9"/>
  <c r="F452" i="9"/>
  <c r="F453" i="9"/>
  <c r="F454" i="9"/>
  <c r="F455" i="9"/>
  <c r="F456" i="9"/>
  <c r="F457" i="9"/>
  <c r="F458" i="9"/>
  <c r="F459" i="9"/>
  <c r="F460" i="9"/>
  <c r="F461" i="9"/>
  <c r="F462" i="9"/>
  <c r="F463" i="9"/>
  <c r="F464" i="9"/>
  <c r="F465" i="9"/>
  <c r="F466" i="9"/>
  <c r="F467" i="9"/>
  <c r="F468" i="9"/>
  <c r="F469" i="9"/>
  <c r="F470" i="9"/>
  <c r="F471" i="9"/>
  <c r="F472" i="9"/>
  <c r="F473" i="9"/>
  <c r="F474" i="9"/>
  <c r="F475" i="9"/>
  <c r="F476" i="9"/>
  <c r="F477" i="9"/>
  <c r="F478" i="9"/>
  <c r="F479" i="9"/>
  <c r="F480" i="9"/>
  <c r="F481" i="9"/>
  <c r="F482" i="9"/>
  <c r="F483" i="9"/>
  <c r="F484" i="9"/>
  <c r="F485" i="9"/>
  <c r="F486" i="9"/>
  <c r="F487" i="9"/>
  <c r="F488" i="9"/>
  <c r="F489" i="9"/>
  <c r="F490" i="9"/>
  <c r="F491" i="9"/>
  <c r="F492" i="9"/>
  <c r="F493" i="9"/>
  <c r="F494" i="9"/>
  <c r="F495" i="9"/>
  <c r="F496" i="9"/>
  <c r="F497" i="9"/>
  <c r="F498" i="9"/>
  <c r="F499" i="9"/>
  <c r="F500" i="9"/>
  <c r="F501" i="9"/>
  <c r="F502" i="9"/>
  <c r="F503" i="9"/>
  <c r="F504" i="9"/>
  <c r="F505" i="9"/>
  <c r="F506" i="9"/>
  <c r="F507" i="9"/>
  <c r="F508" i="9"/>
  <c r="F509" i="9"/>
  <c r="F510" i="9"/>
  <c r="F511" i="9"/>
  <c r="F512" i="9"/>
  <c r="F513" i="9"/>
  <c r="F514" i="9"/>
  <c r="F515" i="9"/>
  <c r="F516" i="9"/>
  <c r="F517" i="9"/>
  <c r="F518" i="9"/>
  <c r="F519" i="9"/>
  <c r="F520" i="9"/>
  <c r="F521" i="9"/>
  <c r="F522" i="9"/>
  <c r="F523" i="9"/>
  <c r="F524" i="9"/>
  <c r="F525" i="9"/>
  <c r="F526" i="9"/>
  <c r="F527" i="9"/>
  <c r="F528" i="9"/>
  <c r="F529" i="9"/>
  <c r="F530" i="9"/>
  <c r="F531" i="9"/>
  <c r="F532" i="9"/>
  <c r="F533" i="9"/>
  <c r="F534" i="9"/>
  <c r="F535" i="9"/>
  <c r="F536" i="9"/>
  <c r="F537" i="9"/>
  <c r="F538" i="9"/>
  <c r="F539" i="9"/>
  <c r="F540" i="9"/>
  <c r="F541" i="9"/>
  <c r="F542" i="9"/>
  <c r="F543" i="9"/>
  <c r="F544" i="9"/>
  <c r="F545" i="9"/>
  <c r="F546" i="9"/>
  <c r="F547" i="9"/>
  <c r="F548" i="9"/>
  <c r="F549" i="9"/>
  <c r="F550" i="9"/>
  <c r="F551" i="9"/>
  <c r="F552" i="9"/>
  <c r="F553" i="9"/>
  <c r="F554" i="9"/>
  <c r="F555" i="9"/>
  <c r="F556" i="9"/>
  <c r="F557" i="9"/>
  <c r="F558" i="9"/>
  <c r="F559" i="9"/>
  <c r="F560" i="9"/>
  <c r="F561" i="9"/>
  <c r="F562" i="9"/>
  <c r="F563" i="9"/>
  <c r="F564" i="9"/>
  <c r="F565" i="9"/>
  <c r="F566" i="9"/>
  <c r="F567" i="9"/>
  <c r="F568" i="9"/>
  <c r="F569" i="9"/>
  <c r="F570" i="9"/>
  <c r="F571" i="9"/>
  <c r="F572" i="9"/>
  <c r="F573" i="9"/>
  <c r="F574" i="9"/>
  <c r="F575" i="9"/>
  <c r="F576" i="9"/>
  <c r="F577" i="9"/>
  <c r="F578" i="9"/>
  <c r="F579" i="9"/>
  <c r="F580" i="9"/>
  <c r="F581" i="9"/>
  <c r="F582" i="9"/>
  <c r="F583" i="9"/>
  <c r="F584" i="9"/>
  <c r="F585" i="9"/>
  <c r="F586" i="9"/>
  <c r="F587" i="9"/>
  <c r="F588" i="9"/>
  <c r="F589" i="9"/>
  <c r="F590" i="9"/>
  <c r="F591" i="9"/>
  <c r="F592" i="9"/>
  <c r="F593" i="9"/>
  <c r="F594" i="9"/>
  <c r="F595" i="9"/>
  <c r="F596" i="9"/>
  <c r="F597" i="9"/>
  <c r="F598" i="9"/>
  <c r="F599" i="9"/>
  <c r="F600" i="9"/>
  <c r="F601" i="9"/>
  <c r="F602" i="9"/>
  <c r="F603" i="9"/>
  <c r="F604" i="9"/>
  <c r="F605" i="9"/>
  <c r="F606" i="9"/>
  <c r="F607" i="9"/>
  <c r="F608" i="9"/>
  <c r="F609" i="9"/>
  <c r="F610" i="9"/>
  <c r="F611" i="9"/>
  <c r="F612" i="9"/>
  <c r="F613" i="9"/>
  <c r="F614" i="9"/>
  <c r="F615" i="9"/>
  <c r="F616" i="9"/>
  <c r="F617" i="9"/>
  <c r="F618" i="9"/>
  <c r="F619" i="9"/>
  <c r="F620" i="9"/>
  <c r="F621" i="9"/>
  <c r="F622" i="9"/>
  <c r="F623" i="9"/>
  <c r="F624" i="9"/>
  <c r="F625" i="9"/>
  <c r="F626" i="9"/>
  <c r="F627" i="9"/>
  <c r="F628" i="9"/>
  <c r="F629" i="9"/>
  <c r="F630" i="9"/>
  <c r="F631" i="9"/>
  <c r="F632" i="9"/>
  <c r="F633" i="9"/>
  <c r="F634" i="9"/>
  <c r="F635" i="9"/>
  <c r="F636" i="9"/>
  <c r="F637" i="9"/>
  <c r="F638" i="9"/>
  <c r="F639" i="9"/>
  <c r="F640" i="9"/>
  <c r="F641" i="9"/>
  <c r="F642" i="9"/>
  <c r="F643" i="9"/>
  <c r="F644" i="9"/>
  <c r="F645" i="9"/>
  <c r="F646" i="9"/>
  <c r="F647" i="9"/>
  <c r="F648" i="9"/>
  <c r="F649" i="9"/>
  <c r="F650" i="9"/>
  <c r="F651" i="9"/>
  <c r="F652" i="9"/>
  <c r="F653" i="9"/>
  <c r="F654" i="9"/>
  <c r="F655" i="9"/>
  <c r="F656" i="9"/>
  <c r="F657" i="9"/>
  <c r="F658" i="9"/>
  <c r="F659" i="9"/>
  <c r="F660" i="9"/>
  <c r="F661" i="9"/>
  <c r="F662" i="9"/>
  <c r="F663" i="9"/>
  <c r="F664" i="9"/>
  <c r="F665" i="9"/>
  <c r="F666" i="9"/>
  <c r="F667" i="9"/>
  <c r="F668" i="9"/>
  <c r="F669" i="9"/>
  <c r="F670" i="9"/>
  <c r="F671" i="9"/>
  <c r="F672" i="9"/>
  <c r="F673" i="9"/>
  <c r="F674" i="9"/>
  <c r="F675" i="9"/>
  <c r="F676" i="9"/>
  <c r="F677" i="9"/>
  <c r="F678" i="9"/>
  <c r="F679" i="9"/>
  <c r="F680" i="9"/>
  <c r="F681" i="9"/>
  <c r="F682" i="9"/>
  <c r="F683" i="9"/>
  <c r="F684" i="9"/>
  <c r="F685" i="9"/>
  <c r="F686" i="9"/>
  <c r="F687" i="9"/>
  <c r="F688" i="9"/>
  <c r="F689" i="9"/>
  <c r="F690" i="9"/>
  <c r="F691" i="9"/>
  <c r="F692" i="9"/>
  <c r="F693" i="9"/>
  <c r="F694" i="9"/>
  <c r="F695" i="9"/>
  <c r="F696" i="9"/>
  <c r="F697" i="9"/>
  <c r="F698" i="9"/>
  <c r="F699" i="9"/>
  <c r="F700" i="9"/>
  <c r="F701" i="9"/>
  <c r="F702" i="9"/>
  <c r="F703" i="9"/>
  <c r="F704" i="9"/>
  <c r="F705" i="9"/>
  <c r="F706" i="9"/>
  <c r="F707" i="9"/>
  <c r="F708" i="9"/>
  <c r="F709" i="9"/>
  <c r="F710" i="9"/>
  <c r="F711" i="9"/>
  <c r="F712" i="9"/>
  <c r="F713" i="9"/>
  <c r="F714" i="9"/>
  <c r="F715" i="9"/>
  <c r="F716" i="9"/>
  <c r="F717" i="9"/>
  <c r="F718" i="9"/>
  <c r="F719" i="9"/>
  <c r="F720" i="9"/>
  <c r="F721" i="9"/>
  <c r="F722" i="9"/>
  <c r="F723" i="9"/>
  <c r="F724" i="9"/>
  <c r="F725" i="9"/>
  <c r="F726" i="9"/>
  <c r="F727" i="9"/>
  <c r="F728" i="9"/>
  <c r="F729" i="9"/>
  <c r="F730" i="9"/>
  <c r="F731" i="9"/>
  <c r="F732" i="9"/>
  <c r="F733" i="9"/>
  <c r="F734" i="9"/>
  <c r="F735" i="9"/>
  <c r="F736" i="9"/>
  <c r="F737" i="9"/>
  <c r="F738" i="9"/>
  <c r="F739" i="9"/>
  <c r="F740" i="9"/>
  <c r="F741" i="9"/>
  <c r="F742" i="9"/>
  <c r="F743" i="9"/>
  <c r="F744" i="9"/>
  <c r="F745" i="9"/>
  <c r="F746" i="9"/>
  <c r="F747" i="9"/>
  <c r="F748" i="9"/>
  <c r="F749" i="9"/>
  <c r="F750" i="9"/>
  <c r="F751" i="9"/>
  <c r="F752" i="9"/>
  <c r="F753" i="9"/>
  <c r="F754" i="9"/>
  <c r="F755" i="9"/>
  <c r="F756" i="9"/>
  <c r="F757" i="9"/>
  <c r="F758" i="9"/>
  <c r="F759" i="9"/>
  <c r="F760" i="9"/>
  <c r="F761" i="9"/>
  <c r="F762" i="9"/>
  <c r="F763" i="9"/>
  <c r="F764" i="9"/>
  <c r="F765" i="9"/>
  <c r="F766" i="9"/>
  <c r="F767" i="9"/>
  <c r="F768" i="9"/>
  <c r="F769" i="9"/>
  <c r="F770" i="9"/>
  <c r="F771" i="9"/>
  <c r="F772" i="9"/>
  <c r="F773" i="9"/>
  <c r="F774" i="9"/>
  <c r="F775" i="9"/>
  <c r="F776" i="9"/>
  <c r="F777" i="9"/>
  <c r="F778" i="9"/>
  <c r="F779" i="9"/>
  <c r="F780" i="9"/>
  <c r="F781" i="9"/>
  <c r="F782" i="9"/>
  <c r="F783" i="9"/>
  <c r="F784" i="9"/>
  <c r="F785" i="9"/>
  <c r="F786" i="9"/>
  <c r="F787" i="9"/>
  <c r="F788" i="9"/>
  <c r="F789" i="9"/>
  <c r="F790" i="9"/>
  <c r="F791" i="9"/>
  <c r="F792" i="9"/>
  <c r="F793" i="9"/>
  <c r="F794" i="9"/>
  <c r="F795" i="9"/>
  <c r="F796" i="9"/>
  <c r="F797" i="9"/>
  <c r="F798" i="9"/>
  <c r="F799" i="9"/>
  <c r="F800" i="9"/>
  <c r="F801" i="9"/>
  <c r="F802" i="9"/>
  <c r="F803" i="9"/>
  <c r="F804" i="9"/>
  <c r="F805" i="9"/>
  <c r="F806" i="9"/>
  <c r="F807" i="9"/>
  <c r="F808" i="9"/>
  <c r="F809" i="9"/>
  <c r="F810" i="9"/>
  <c r="F811" i="9"/>
  <c r="F812" i="9"/>
  <c r="F813" i="9"/>
  <c r="F814" i="9"/>
  <c r="F815" i="9"/>
  <c r="F816" i="9"/>
  <c r="F817" i="9"/>
  <c r="F818" i="9"/>
  <c r="F819" i="9"/>
  <c r="F820" i="9"/>
  <c r="F821" i="9"/>
  <c r="F822" i="9"/>
  <c r="F823" i="9"/>
  <c r="F824" i="9"/>
  <c r="F825" i="9"/>
  <c r="F826" i="9"/>
  <c r="F827" i="9"/>
  <c r="F828" i="9"/>
  <c r="F829" i="9"/>
  <c r="F830" i="9"/>
  <c r="F831" i="9"/>
  <c r="F832" i="9"/>
  <c r="F833" i="9"/>
  <c r="F834" i="9"/>
  <c r="F835" i="9"/>
  <c r="F836" i="9"/>
  <c r="F837" i="9"/>
  <c r="F838" i="9"/>
  <c r="F839" i="9"/>
  <c r="F840" i="9"/>
  <c r="F841" i="9"/>
  <c r="F842" i="9"/>
  <c r="F843" i="9"/>
  <c r="F844" i="9"/>
  <c r="F845" i="9"/>
  <c r="F846" i="9"/>
  <c r="F847" i="9"/>
  <c r="F848" i="9"/>
  <c r="F849" i="9"/>
  <c r="F850" i="9"/>
  <c r="F851" i="9"/>
  <c r="F852" i="9"/>
  <c r="F853" i="9"/>
  <c r="F854" i="9"/>
  <c r="F855" i="9"/>
  <c r="F856" i="9"/>
  <c r="F857" i="9"/>
  <c r="F858" i="9"/>
  <c r="F859" i="9"/>
  <c r="F860" i="9"/>
  <c r="F861" i="9"/>
  <c r="F862" i="9"/>
  <c r="F863" i="9"/>
  <c r="F864" i="9"/>
  <c r="F865" i="9"/>
  <c r="F866" i="9"/>
  <c r="F867" i="9"/>
  <c r="F868" i="9"/>
  <c r="F869" i="9"/>
  <c r="F870" i="9"/>
  <c r="F871" i="9"/>
  <c r="F872" i="9"/>
  <c r="F873" i="9"/>
  <c r="F874" i="9"/>
  <c r="F875" i="9"/>
  <c r="F876" i="9"/>
  <c r="F877" i="9"/>
  <c r="F878" i="9"/>
  <c r="F879" i="9"/>
  <c r="F880" i="9"/>
  <c r="F881" i="9"/>
  <c r="F882" i="9"/>
  <c r="F883" i="9"/>
  <c r="F884" i="9"/>
  <c r="F885" i="9"/>
  <c r="F886" i="9"/>
  <c r="F887" i="9"/>
  <c r="F888" i="9"/>
  <c r="F889" i="9"/>
  <c r="F890" i="9"/>
  <c r="F891" i="9"/>
  <c r="F892" i="9"/>
  <c r="F893" i="9"/>
  <c r="F894" i="9"/>
  <c r="F895" i="9"/>
  <c r="F896" i="9"/>
  <c r="F897" i="9"/>
  <c r="F898" i="9"/>
  <c r="F899" i="9"/>
  <c r="F900" i="9"/>
  <c r="F901" i="9"/>
  <c r="F902" i="9"/>
  <c r="F903" i="9"/>
  <c r="F904" i="9"/>
  <c r="F905" i="9"/>
  <c r="F906" i="9"/>
  <c r="F907" i="9"/>
  <c r="F908" i="9"/>
  <c r="F909" i="9"/>
  <c r="F910" i="9"/>
  <c r="F911" i="9"/>
  <c r="F912" i="9"/>
  <c r="F913" i="9"/>
  <c r="F914" i="9"/>
  <c r="F915" i="9"/>
  <c r="F916" i="9"/>
  <c r="F917" i="9"/>
  <c r="F918" i="9"/>
  <c r="F919" i="9"/>
  <c r="F920" i="9"/>
  <c r="F921" i="9"/>
  <c r="F922" i="9"/>
  <c r="F923" i="9"/>
  <c r="F924" i="9"/>
  <c r="F925" i="9"/>
  <c r="F926" i="9"/>
  <c r="F927" i="9"/>
  <c r="F928" i="9"/>
  <c r="F929" i="9"/>
  <c r="F930" i="9"/>
  <c r="F931" i="9"/>
  <c r="F932" i="9"/>
  <c r="F933" i="9"/>
  <c r="F934" i="9"/>
  <c r="F935" i="9"/>
  <c r="F936" i="9"/>
  <c r="F937" i="9"/>
  <c r="F938" i="9"/>
  <c r="F939" i="9"/>
  <c r="F940" i="9"/>
  <c r="F941" i="9"/>
  <c r="F942" i="9"/>
  <c r="F943" i="9"/>
  <c r="F944" i="9"/>
  <c r="F945" i="9"/>
  <c r="F946" i="9"/>
  <c r="F947" i="9"/>
  <c r="F948" i="9"/>
  <c r="F949" i="9"/>
  <c r="F950" i="9"/>
  <c r="F951" i="9"/>
  <c r="F952" i="9"/>
  <c r="F953" i="9"/>
  <c r="F954" i="9"/>
  <c r="F955" i="9"/>
  <c r="F956" i="9"/>
  <c r="F957" i="9"/>
  <c r="F958" i="9"/>
  <c r="F959" i="9"/>
  <c r="F960" i="9"/>
  <c r="F961" i="9"/>
  <c r="F962" i="9"/>
  <c r="F963" i="9"/>
  <c r="F964" i="9"/>
  <c r="F965" i="9"/>
  <c r="F966" i="9"/>
  <c r="F967" i="9"/>
  <c r="F968" i="9"/>
  <c r="F969" i="9"/>
  <c r="F970" i="9"/>
  <c r="F971" i="9"/>
  <c r="F972" i="9"/>
  <c r="F973" i="9"/>
  <c r="F974" i="9"/>
  <c r="F975" i="9"/>
  <c r="F976" i="9"/>
  <c r="F977" i="9"/>
  <c r="F978" i="9"/>
  <c r="F979" i="9"/>
  <c r="F980" i="9"/>
  <c r="F981" i="9"/>
  <c r="F982" i="9"/>
  <c r="F983" i="9"/>
  <c r="F984" i="9"/>
  <c r="F985" i="9"/>
  <c r="F986" i="9"/>
  <c r="F987" i="9"/>
  <c r="F988" i="9"/>
  <c r="F989" i="9"/>
  <c r="F990" i="9"/>
  <c r="F991" i="9"/>
  <c r="F992" i="9"/>
  <c r="F993" i="9"/>
  <c r="F994" i="9"/>
  <c r="F995" i="9"/>
  <c r="F996" i="9"/>
  <c r="F997" i="9"/>
  <c r="F998" i="9"/>
  <c r="F999" i="9"/>
  <c r="F1000" i="9"/>
  <c r="F1001" i="9"/>
  <c r="F1002" i="9"/>
  <c r="F1003" i="9"/>
  <c r="F1004" i="9"/>
  <c r="F1005" i="9"/>
  <c r="F1006" i="9"/>
  <c r="F1007" i="9"/>
  <c r="F1008" i="9"/>
  <c r="F1009" i="9"/>
  <c r="F1010" i="9"/>
  <c r="F1011" i="9"/>
  <c r="F1012" i="9"/>
  <c r="F1013" i="9"/>
  <c r="F1014" i="9"/>
  <c r="F1015" i="9"/>
  <c r="F1016" i="9"/>
  <c r="F1017" i="9"/>
  <c r="F1018" i="9"/>
  <c r="F1019" i="9"/>
  <c r="F1020" i="9"/>
  <c r="F1021" i="9"/>
  <c r="F1022" i="9"/>
  <c r="F1023" i="9"/>
  <c r="F1024" i="9"/>
  <c r="F1025" i="9"/>
  <c r="F1026" i="9"/>
  <c r="F1027" i="9"/>
  <c r="F1028" i="9"/>
  <c r="F1029" i="9"/>
  <c r="F1030" i="9"/>
  <c r="F1031" i="9"/>
  <c r="F1032" i="9"/>
  <c r="F1033" i="9"/>
  <c r="F1034" i="9"/>
  <c r="F1035" i="9"/>
  <c r="F1036" i="9"/>
  <c r="F1037" i="9"/>
  <c r="F1038" i="9"/>
  <c r="F1039" i="9"/>
  <c r="F1040" i="9"/>
  <c r="F1041" i="9"/>
  <c r="F1042" i="9"/>
  <c r="F1043" i="9"/>
  <c r="F1044" i="9"/>
  <c r="F1045" i="9"/>
  <c r="F1046" i="9"/>
  <c r="F1047" i="9"/>
  <c r="F1048" i="9"/>
  <c r="F1049" i="9"/>
  <c r="F1050" i="9"/>
  <c r="F1051" i="9"/>
  <c r="F1052" i="9"/>
  <c r="F1053" i="9"/>
  <c r="F1054" i="9"/>
  <c r="F1055" i="9"/>
  <c r="F1056" i="9"/>
  <c r="F1057" i="9"/>
  <c r="F1058" i="9"/>
  <c r="F1059" i="9"/>
  <c r="F1060" i="9"/>
  <c r="F1061" i="9"/>
  <c r="F1062" i="9"/>
  <c r="F1063" i="9"/>
  <c r="F1064" i="9"/>
  <c r="F1065" i="9"/>
  <c r="F1066" i="9"/>
  <c r="F1067" i="9"/>
  <c r="F1068" i="9"/>
  <c r="F1069" i="9"/>
  <c r="F1070" i="9"/>
  <c r="F1071" i="9"/>
  <c r="F1072" i="9"/>
  <c r="F1073" i="9"/>
  <c r="F1074" i="9"/>
  <c r="F1075" i="9"/>
  <c r="F1076" i="9"/>
  <c r="F1077" i="9"/>
  <c r="F1078" i="9"/>
  <c r="F1079" i="9"/>
  <c r="F1080" i="9"/>
  <c r="F1081" i="9"/>
  <c r="F1082" i="9"/>
  <c r="F1083" i="9"/>
  <c r="F1084" i="9"/>
  <c r="F1085" i="9"/>
  <c r="F1086" i="9"/>
  <c r="F1087" i="9"/>
  <c r="F1088" i="9"/>
  <c r="F1089" i="9"/>
  <c r="F1090" i="9"/>
  <c r="F1091" i="9"/>
  <c r="F1092" i="9"/>
  <c r="F1093" i="9"/>
  <c r="F1094" i="9"/>
  <c r="F1095" i="9"/>
  <c r="F1096" i="9"/>
  <c r="F1097" i="9"/>
  <c r="F1098" i="9"/>
  <c r="F1099" i="9"/>
  <c r="F1100" i="9"/>
  <c r="F1101" i="9"/>
  <c r="F1102" i="9"/>
  <c r="F1103" i="9"/>
  <c r="F1104" i="9"/>
  <c r="F1105" i="9"/>
  <c r="F1106" i="9"/>
  <c r="F1107" i="9"/>
  <c r="F1108" i="9"/>
  <c r="F1109" i="9"/>
  <c r="F1110" i="9"/>
  <c r="F1111" i="9"/>
  <c r="F1112" i="9"/>
  <c r="F1113" i="9"/>
  <c r="F1114" i="9"/>
  <c r="F1115" i="9"/>
  <c r="F1116" i="9"/>
  <c r="F1117" i="9"/>
  <c r="F1118" i="9"/>
  <c r="F1119" i="9"/>
  <c r="F1120" i="9"/>
  <c r="F1121" i="9"/>
  <c r="F1122" i="9"/>
  <c r="F1123" i="9"/>
  <c r="F1124" i="9"/>
  <c r="F1125" i="9"/>
  <c r="F1126" i="9"/>
  <c r="F1127" i="9"/>
  <c r="F1128" i="9"/>
  <c r="F1129" i="9"/>
  <c r="F1130" i="9"/>
  <c r="F1131" i="9"/>
  <c r="F1132" i="9"/>
  <c r="F1133" i="9"/>
  <c r="F1134" i="9"/>
  <c r="F1135" i="9"/>
  <c r="F1136" i="9"/>
  <c r="F1137" i="9"/>
  <c r="F1138" i="9"/>
  <c r="F1139" i="9"/>
  <c r="F1140" i="9"/>
  <c r="F1141" i="9"/>
  <c r="F1142" i="9"/>
  <c r="F1143" i="9"/>
  <c r="F1144" i="9"/>
  <c r="F1145" i="9"/>
  <c r="F1146" i="9"/>
  <c r="F1147" i="9"/>
  <c r="F1148" i="9"/>
  <c r="F1149" i="9"/>
  <c r="F1150" i="9"/>
  <c r="F1151" i="9"/>
  <c r="F1152" i="9"/>
  <c r="F1153" i="9"/>
  <c r="F1154" i="9"/>
  <c r="F1155" i="9"/>
  <c r="F1156" i="9"/>
  <c r="F1157" i="9"/>
  <c r="F1158" i="9"/>
  <c r="F1159" i="9"/>
  <c r="F1160" i="9"/>
  <c r="F1161" i="9"/>
  <c r="F1162" i="9"/>
  <c r="F1163" i="9"/>
  <c r="F1164" i="9"/>
  <c r="F1165" i="9"/>
  <c r="F1166" i="9"/>
  <c r="F1167" i="9"/>
  <c r="F1168" i="9"/>
  <c r="F1169" i="9"/>
  <c r="F1170" i="9"/>
  <c r="F1171" i="9"/>
  <c r="F1172" i="9"/>
  <c r="F1173" i="9"/>
  <c r="F1174" i="9"/>
  <c r="F1175" i="9"/>
  <c r="F1176" i="9"/>
  <c r="F1177" i="9"/>
  <c r="F1178" i="9"/>
  <c r="F1179" i="9"/>
  <c r="F1180" i="9"/>
  <c r="F1181" i="9"/>
  <c r="F1182" i="9"/>
  <c r="F1183" i="9"/>
  <c r="F1184" i="9"/>
  <c r="F1185" i="9"/>
  <c r="F1186" i="9"/>
  <c r="F1187" i="9"/>
  <c r="F1188" i="9"/>
  <c r="F1189" i="9"/>
  <c r="F1190" i="9"/>
  <c r="F1191" i="9"/>
  <c r="F1192" i="9"/>
  <c r="F1193" i="9"/>
  <c r="F1194" i="9"/>
  <c r="F1195" i="9"/>
  <c r="F1196" i="9"/>
  <c r="F1197" i="9"/>
  <c r="F1198" i="9"/>
  <c r="F1199" i="9"/>
  <c r="F1200" i="9"/>
  <c r="F1201" i="9"/>
  <c r="F1202" i="9"/>
  <c r="F1203" i="9"/>
  <c r="F1204" i="9"/>
  <c r="F1205" i="9"/>
  <c r="F1206" i="9"/>
  <c r="F1207" i="9"/>
  <c r="F1208" i="9"/>
  <c r="F1209" i="9"/>
  <c r="F1210" i="9"/>
  <c r="F1211" i="9"/>
  <c r="F1212" i="9"/>
  <c r="F1213" i="9"/>
  <c r="F1214" i="9"/>
  <c r="F1215" i="9"/>
  <c r="F1216" i="9"/>
  <c r="F1217" i="9"/>
  <c r="F1218" i="9"/>
  <c r="F1219" i="9"/>
  <c r="F1220" i="9"/>
  <c r="F1221" i="9"/>
  <c r="F1222" i="9"/>
  <c r="F1223" i="9"/>
  <c r="F1224" i="9"/>
  <c r="F1225" i="9"/>
  <c r="F1226" i="9"/>
  <c r="F1227" i="9"/>
  <c r="F1228" i="9"/>
  <c r="F1229" i="9"/>
  <c r="F1230" i="9"/>
  <c r="F1231" i="9"/>
  <c r="F1232" i="9"/>
  <c r="F1233" i="9"/>
  <c r="F1234" i="9"/>
  <c r="F1235" i="9"/>
  <c r="F1236" i="9"/>
  <c r="F1237" i="9"/>
  <c r="F1238" i="9"/>
  <c r="F1239" i="9"/>
  <c r="F1240" i="9"/>
  <c r="F1241" i="9"/>
  <c r="F1242" i="9"/>
  <c r="F1243" i="9"/>
  <c r="F1244" i="9"/>
  <c r="F1245" i="9"/>
  <c r="F1246" i="9"/>
  <c r="F1247" i="9"/>
  <c r="F1248" i="9"/>
  <c r="F1249" i="9"/>
  <c r="F1250" i="9"/>
  <c r="F1251" i="9"/>
  <c r="F1252" i="9"/>
  <c r="F1253" i="9"/>
  <c r="F1254" i="9"/>
  <c r="F1255" i="9"/>
  <c r="F1256" i="9"/>
  <c r="F1257" i="9"/>
  <c r="F1258" i="9"/>
  <c r="F1259" i="9"/>
  <c r="F1260" i="9"/>
  <c r="F1261" i="9"/>
  <c r="F1262" i="9"/>
  <c r="F1263" i="9"/>
  <c r="F1264" i="9"/>
  <c r="F1265" i="9"/>
  <c r="F1266" i="9"/>
  <c r="F1267" i="9"/>
  <c r="F1268" i="9"/>
  <c r="F1269" i="9"/>
  <c r="F1270" i="9"/>
  <c r="F1271" i="9"/>
  <c r="F1272" i="9"/>
  <c r="F1273" i="9"/>
  <c r="F1274" i="9"/>
  <c r="F1275" i="9"/>
  <c r="F1276" i="9"/>
  <c r="F1277" i="9"/>
  <c r="F1278" i="9"/>
  <c r="F1279" i="9"/>
  <c r="F1280" i="9"/>
  <c r="F1281" i="9"/>
  <c r="F1282" i="9"/>
  <c r="F1283" i="9"/>
  <c r="F1284" i="9"/>
  <c r="F1285" i="9"/>
  <c r="F1286" i="9"/>
  <c r="F1287" i="9"/>
  <c r="F1288" i="9"/>
  <c r="F1289" i="9"/>
  <c r="F1290" i="9"/>
  <c r="F1291" i="9"/>
  <c r="F1292" i="9"/>
  <c r="F1293" i="9"/>
  <c r="F1294" i="9"/>
  <c r="F1295" i="9"/>
  <c r="F1296" i="9"/>
  <c r="F1297" i="9"/>
  <c r="F1298" i="9"/>
  <c r="F1299" i="9"/>
  <c r="F1300" i="9"/>
  <c r="F1301" i="9"/>
  <c r="F1302" i="9"/>
  <c r="F1303" i="9"/>
  <c r="F1304" i="9"/>
  <c r="F1305" i="9"/>
  <c r="F1306" i="9"/>
  <c r="F1307" i="9"/>
  <c r="F1308" i="9"/>
  <c r="F1309" i="9"/>
  <c r="F1310" i="9"/>
  <c r="F1311" i="9"/>
  <c r="F1312" i="9"/>
  <c r="F1313" i="9"/>
  <c r="F1314" i="9"/>
  <c r="F1315" i="9"/>
  <c r="F1316" i="9"/>
  <c r="F1317" i="9"/>
  <c r="F1318" i="9"/>
  <c r="F1319" i="9"/>
  <c r="F1320" i="9"/>
  <c r="F1321" i="9"/>
  <c r="F1322" i="9"/>
  <c r="F1323" i="9"/>
  <c r="F1324" i="9"/>
  <c r="F1325" i="9"/>
  <c r="F1326" i="9"/>
  <c r="F1327" i="9"/>
  <c r="F1328" i="9"/>
  <c r="F1329" i="9"/>
  <c r="F1330" i="9"/>
  <c r="F1331" i="9"/>
  <c r="F1332" i="9"/>
  <c r="F1333" i="9"/>
  <c r="F1334" i="9"/>
  <c r="F1335" i="9"/>
  <c r="F1336" i="9"/>
  <c r="F1337" i="9"/>
  <c r="F1338" i="9"/>
  <c r="F1339" i="9"/>
  <c r="F1340" i="9"/>
  <c r="F1341" i="9"/>
  <c r="F1342" i="9"/>
  <c r="F1343" i="9"/>
  <c r="F1344" i="9"/>
  <c r="F1345" i="9"/>
  <c r="F1346" i="9"/>
  <c r="F1347" i="9"/>
  <c r="F1348" i="9"/>
  <c r="F1349" i="9"/>
  <c r="F1350" i="9"/>
  <c r="F1351" i="9"/>
  <c r="F1352" i="9"/>
  <c r="F1353" i="9"/>
  <c r="F1354" i="9"/>
  <c r="F1355" i="9"/>
  <c r="F1356" i="9"/>
  <c r="F1357" i="9"/>
  <c r="F1358" i="9"/>
  <c r="F1359" i="9"/>
  <c r="F1360" i="9"/>
  <c r="F1361" i="9"/>
  <c r="F1362" i="9"/>
  <c r="F1363" i="9"/>
  <c r="F1364" i="9"/>
  <c r="F1365" i="9"/>
  <c r="F1366" i="9"/>
  <c r="F1367" i="9"/>
  <c r="F1368" i="9"/>
  <c r="F1369" i="9"/>
  <c r="F1370" i="9"/>
  <c r="F1371" i="9"/>
  <c r="F1372" i="9"/>
  <c r="F1373" i="9"/>
  <c r="F1374" i="9"/>
  <c r="F1375" i="9"/>
  <c r="F1376" i="9"/>
  <c r="F1377" i="9"/>
  <c r="F1378" i="9"/>
  <c r="F1379" i="9"/>
  <c r="F1380" i="9"/>
  <c r="F1381" i="9"/>
  <c r="F1382" i="9"/>
  <c r="F1383" i="9"/>
  <c r="F1384" i="9"/>
  <c r="F1385" i="9"/>
  <c r="F1386" i="9"/>
  <c r="F1387" i="9"/>
  <c r="F1388" i="9"/>
  <c r="F1389" i="9"/>
  <c r="F1390" i="9"/>
  <c r="F1391" i="9"/>
  <c r="F1392" i="9"/>
  <c r="F1393" i="9"/>
  <c r="F1394" i="9"/>
  <c r="F1395" i="9"/>
  <c r="F1396" i="9"/>
  <c r="F1397" i="9"/>
  <c r="F1398" i="9"/>
  <c r="F1399" i="9"/>
  <c r="F1400" i="9"/>
  <c r="F1401" i="9"/>
  <c r="F1402" i="9"/>
  <c r="F1403" i="9"/>
  <c r="F1404" i="9"/>
  <c r="F1405" i="9"/>
  <c r="F1406" i="9"/>
  <c r="F1407" i="9"/>
  <c r="F1408" i="9"/>
  <c r="F1409" i="9"/>
  <c r="F1410" i="9"/>
  <c r="F1411" i="9"/>
  <c r="F1412" i="9"/>
  <c r="F1413" i="9"/>
  <c r="F1414" i="9"/>
  <c r="F1415" i="9"/>
  <c r="F1416" i="9"/>
  <c r="F1417" i="9"/>
  <c r="F1418" i="9"/>
  <c r="F1419" i="9"/>
  <c r="F1420" i="9"/>
  <c r="F1421" i="9"/>
  <c r="F1422" i="9"/>
  <c r="F1423" i="9"/>
  <c r="F1424" i="9"/>
  <c r="F1425" i="9"/>
  <c r="F1426" i="9"/>
  <c r="F1427" i="9"/>
  <c r="F1428" i="9"/>
  <c r="F1429" i="9"/>
  <c r="F1430" i="9"/>
  <c r="F1431" i="9"/>
  <c r="F1432" i="9"/>
  <c r="F1433" i="9"/>
  <c r="F1434" i="9"/>
  <c r="F1435" i="9"/>
  <c r="F1436" i="9"/>
  <c r="F1437" i="9"/>
  <c r="F1438" i="9"/>
  <c r="F1439" i="9"/>
  <c r="F1440" i="9"/>
  <c r="F1441" i="9"/>
  <c r="F1442" i="9"/>
  <c r="F1443" i="9"/>
  <c r="F1444" i="9"/>
  <c r="F1445" i="9"/>
  <c r="F1446" i="9"/>
  <c r="F1447" i="9"/>
  <c r="F1448" i="9"/>
  <c r="F1449" i="9"/>
  <c r="F1450" i="9"/>
  <c r="F1451" i="9"/>
  <c r="F1452" i="9"/>
  <c r="F1453" i="9"/>
  <c r="F1454" i="9"/>
  <c r="F1455" i="9"/>
  <c r="F1456" i="9"/>
  <c r="F1457" i="9"/>
  <c r="F1458" i="9"/>
  <c r="F1459" i="9"/>
  <c r="F1460" i="9"/>
  <c r="F1461" i="9"/>
  <c r="F1462" i="9"/>
  <c r="F1463" i="9"/>
  <c r="F1464" i="9"/>
  <c r="F1465" i="9"/>
  <c r="F1466" i="9"/>
  <c r="F1467" i="9"/>
  <c r="F1468" i="9"/>
  <c r="F1469" i="9"/>
  <c r="F1470" i="9"/>
  <c r="F1471" i="9"/>
  <c r="F1472" i="9"/>
  <c r="F1473" i="9"/>
  <c r="F1474" i="9"/>
  <c r="F1475" i="9"/>
  <c r="F1476" i="9"/>
  <c r="F1477" i="9"/>
  <c r="F1478" i="9"/>
  <c r="F1479" i="9"/>
  <c r="F1480" i="9"/>
  <c r="F1481" i="9"/>
  <c r="F1482" i="9"/>
  <c r="F1483" i="9"/>
  <c r="F1484" i="9"/>
  <c r="F1485" i="9"/>
  <c r="F1486" i="9"/>
  <c r="F1487" i="9"/>
  <c r="F1488" i="9"/>
  <c r="F1489" i="9"/>
  <c r="F1490" i="9"/>
  <c r="F1491" i="9"/>
  <c r="F1492" i="9"/>
  <c r="F1493" i="9"/>
  <c r="F1494" i="9"/>
  <c r="F1495" i="9"/>
  <c r="F1496" i="9"/>
  <c r="F1497" i="9"/>
  <c r="F1498" i="9"/>
  <c r="F1499" i="9"/>
  <c r="F1500" i="9"/>
  <c r="F1501" i="9"/>
  <c r="F1502" i="9"/>
  <c r="F1503" i="9"/>
  <c r="F1504" i="9"/>
  <c r="F1505" i="9"/>
  <c r="F1506" i="9"/>
  <c r="F1507" i="9"/>
  <c r="F1508" i="9"/>
  <c r="F1509" i="9"/>
  <c r="F1510" i="9"/>
  <c r="F1511" i="9"/>
  <c r="F1512" i="9"/>
  <c r="F1513" i="9"/>
  <c r="F1514" i="9"/>
  <c r="F1515" i="9"/>
  <c r="F1516" i="9"/>
  <c r="F1517" i="9"/>
  <c r="F1518" i="9"/>
  <c r="F1519" i="9"/>
  <c r="F1520" i="9"/>
  <c r="F1521" i="9"/>
  <c r="F1522" i="9"/>
  <c r="F1523" i="9"/>
  <c r="F1524" i="9"/>
  <c r="F1525" i="9"/>
  <c r="F1526" i="9"/>
  <c r="F1527" i="9"/>
  <c r="F1528" i="9"/>
  <c r="F1529" i="9"/>
  <c r="F1530" i="9"/>
  <c r="F1531" i="9"/>
  <c r="F1532" i="9"/>
  <c r="F1533" i="9"/>
  <c r="F1534" i="9"/>
  <c r="F1535" i="9"/>
  <c r="F1536" i="9"/>
  <c r="F1537" i="9"/>
  <c r="F1538" i="9"/>
  <c r="F1539" i="9"/>
  <c r="F1540" i="9"/>
  <c r="F1541" i="9"/>
  <c r="F1542" i="9"/>
  <c r="F1543" i="9"/>
  <c r="F1544" i="9"/>
  <c r="F1545" i="9"/>
  <c r="F1546" i="9"/>
  <c r="F1547" i="9"/>
  <c r="F1548" i="9"/>
  <c r="F1549" i="9"/>
  <c r="F1550" i="9"/>
  <c r="F1551" i="9"/>
  <c r="F1552" i="9"/>
  <c r="F1553" i="9"/>
  <c r="F1554" i="9"/>
  <c r="F1555" i="9"/>
  <c r="F1556" i="9"/>
  <c r="F1557" i="9"/>
  <c r="F1558" i="9"/>
  <c r="F1559" i="9"/>
  <c r="F1560" i="9"/>
  <c r="F1561" i="9"/>
  <c r="F1562" i="9"/>
  <c r="F1563" i="9"/>
  <c r="F1564" i="9"/>
  <c r="F1565" i="9"/>
  <c r="F1566" i="9"/>
  <c r="F1567" i="9"/>
  <c r="F1568" i="9"/>
  <c r="F1569" i="9"/>
  <c r="F1570" i="9"/>
  <c r="F1571" i="9"/>
  <c r="F1572" i="9"/>
  <c r="F1573" i="9"/>
  <c r="F1574" i="9"/>
  <c r="F1575" i="9"/>
  <c r="F1576" i="9"/>
  <c r="F1577" i="9"/>
  <c r="F1578" i="9"/>
  <c r="F1579" i="9"/>
  <c r="F1580" i="9"/>
  <c r="F1581" i="9"/>
  <c r="F1582" i="9"/>
  <c r="F1583" i="9"/>
  <c r="F1584" i="9"/>
  <c r="F1585" i="9"/>
  <c r="F1586" i="9"/>
  <c r="F1587" i="9"/>
  <c r="F1588" i="9"/>
  <c r="F1589" i="9"/>
  <c r="F1590" i="9"/>
  <c r="F1591" i="9"/>
  <c r="F1592" i="9"/>
  <c r="F1593" i="9"/>
  <c r="F1594" i="9"/>
  <c r="F1595" i="9"/>
  <c r="F1596" i="9"/>
  <c r="F1597" i="9"/>
  <c r="F1598" i="9"/>
  <c r="F1599" i="9"/>
  <c r="F1600" i="9"/>
  <c r="F1601" i="9"/>
  <c r="F1602" i="9"/>
  <c r="F1603" i="9"/>
  <c r="F1604" i="9"/>
  <c r="F1605" i="9"/>
  <c r="F1606" i="9"/>
  <c r="F1607" i="9"/>
  <c r="F1608" i="9"/>
  <c r="F1609" i="9"/>
  <c r="F1610" i="9"/>
  <c r="F1611" i="9"/>
  <c r="F1612" i="9"/>
  <c r="F1613" i="9"/>
  <c r="F1614" i="9"/>
  <c r="F1615" i="9"/>
  <c r="F1616" i="9"/>
  <c r="F1617" i="9"/>
  <c r="F1618" i="9"/>
  <c r="F1619" i="9"/>
  <c r="F1620" i="9"/>
  <c r="F1621" i="9"/>
  <c r="F1622" i="9"/>
  <c r="F1623" i="9"/>
  <c r="F1624" i="9"/>
  <c r="F1625" i="9"/>
  <c r="F1626" i="9"/>
  <c r="F1627" i="9"/>
  <c r="F1628" i="9"/>
  <c r="F1629" i="9"/>
  <c r="F1630" i="9"/>
  <c r="F1631" i="9"/>
  <c r="F1632" i="9"/>
  <c r="F1633" i="9"/>
  <c r="F1634" i="9"/>
  <c r="F1635" i="9"/>
  <c r="F1636" i="9"/>
  <c r="F1637" i="9"/>
  <c r="F1638" i="9"/>
  <c r="F1639" i="9"/>
  <c r="F1640" i="9"/>
  <c r="F1641" i="9"/>
  <c r="F1642" i="9"/>
  <c r="F1643" i="9"/>
  <c r="F1644" i="9"/>
  <c r="F1645" i="9"/>
  <c r="F1646" i="9"/>
  <c r="F1647" i="9"/>
  <c r="F1648" i="9"/>
  <c r="F1649" i="9"/>
  <c r="F1650" i="9"/>
  <c r="F1651" i="9"/>
  <c r="F1652" i="9"/>
  <c r="F1653" i="9"/>
  <c r="F1654" i="9"/>
  <c r="F1655" i="9"/>
  <c r="F1656" i="9"/>
  <c r="F1657" i="9"/>
  <c r="F1658" i="9"/>
  <c r="F1659" i="9"/>
  <c r="F1660" i="9"/>
  <c r="F1661" i="9"/>
  <c r="F1662" i="9"/>
  <c r="F1663" i="9"/>
  <c r="F1664" i="9"/>
  <c r="F1665" i="9"/>
  <c r="F1666" i="9"/>
  <c r="F1667" i="9"/>
  <c r="F1668" i="9"/>
  <c r="F1669" i="9"/>
  <c r="F1670" i="9"/>
  <c r="F1671" i="9"/>
  <c r="F1672" i="9"/>
  <c r="F1673" i="9"/>
  <c r="F1674" i="9"/>
  <c r="F1675" i="9"/>
  <c r="F1676" i="9"/>
  <c r="F1677" i="9"/>
  <c r="F1678" i="9"/>
  <c r="F1679" i="9"/>
  <c r="F1680" i="9"/>
  <c r="F1681" i="9"/>
  <c r="F1682" i="9"/>
  <c r="F1683" i="9"/>
  <c r="F1684" i="9"/>
  <c r="F1685" i="9"/>
  <c r="F1686" i="9"/>
  <c r="F1687" i="9"/>
  <c r="F1688" i="9"/>
  <c r="F1689" i="9"/>
  <c r="F1690" i="9"/>
  <c r="F1691" i="9"/>
  <c r="F1692" i="9"/>
  <c r="F1693" i="9"/>
  <c r="F1694" i="9"/>
  <c r="F1695" i="9"/>
  <c r="F1696" i="9"/>
  <c r="F1697" i="9"/>
  <c r="F1698" i="9"/>
  <c r="F1699" i="9"/>
  <c r="F1700" i="9"/>
  <c r="F1701" i="9"/>
  <c r="F1702" i="9"/>
  <c r="F1703" i="9"/>
  <c r="F1704" i="9"/>
  <c r="F1705" i="9"/>
  <c r="F1706" i="9"/>
  <c r="F1707" i="9"/>
  <c r="F1708" i="9"/>
  <c r="F1709" i="9"/>
  <c r="F1710" i="9"/>
  <c r="F1711" i="9"/>
  <c r="F1712" i="9"/>
  <c r="F1713" i="9"/>
  <c r="F1714" i="9"/>
  <c r="F1715" i="9"/>
  <c r="F1716" i="9"/>
  <c r="F1717" i="9"/>
  <c r="F1718" i="9"/>
  <c r="F1719" i="9"/>
  <c r="F1720" i="9"/>
  <c r="F1721" i="9"/>
  <c r="F1722" i="9"/>
  <c r="F1723" i="9"/>
  <c r="F1724" i="9"/>
  <c r="F1725" i="9"/>
  <c r="F1726" i="9"/>
  <c r="F1727" i="9"/>
  <c r="F1728" i="9"/>
  <c r="F1729" i="9"/>
  <c r="F1730" i="9"/>
  <c r="F1731" i="9"/>
  <c r="F1732" i="9"/>
  <c r="F1733" i="9"/>
  <c r="F1734" i="9"/>
  <c r="F1735" i="9"/>
  <c r="F1736" i="9"/>
  <c r="F1737" i="9"/>
  <c r="F1738" i="9"/>
  <c r="F1739" i="9"/>
  <c r="F1740" i="9"/>
  <c r="F1741" i="9"/>
  <c r="F1742" i="9"/>
  <c r="F1743" i="9"/>
  <c r="F1744" i="9"/>
  <c r="F1745" i="9"/>
  <c r="F1746" i="9"/>
  <c r="F1747" i="9"/>
  <c r="F1748" i="9"/>
  <c r="F1749" i="9"/>
  <c r="F1750" i="9"/>
  <c r="F1751" i="9"/>
  <c r="F1752" i="9"/>
  <c r="F1753" i="9"/>
  <c r="F1754" i="9"/>
  <c r="F1755" i="9"/>
  <c r="F1756" i="9"/>
  <c r="F1757" i="9"/>
  <c r="F1758" i="9"/>
  <c r="F1759" i="9"/>
  <c r="F1760" i="9"/>
  <c r="F1761" i="9"/>
  <c r="F1762" i="9"/>
  <c r="F1763" i="9"/>
  <c r="F1764" i="9"/>
  <c r="F1765" i="9"/>
  <c r="F1766" i="9"/>
  <c r="F1767" i="9"/>
  <c r="F1768" i="9"/>
  <c r="F1769" i="9"/>
  <c r="F1770" i="9"/>
  <c r="F1771" i="9"/>
  <c r="F1772" i="9"/>
  <c r="F1773" i="9"/>
  <c r="F1774" i="9"/>
  <c r="F1775" i="9"/>
  <c r="F1776" i="9"/>
  <c r="F1777" i="9"/>
  <c r="F1778" i="9"/>
  <c r="F1779" i="9"/>
  <c r="F1780" i="9"/>
  <c r="F1781" i="9"/>
  <c r="F1782" i="9"/>
  <c r="F1783" i="9"/>
  <c r="F1784" i="9"/>
  <c r="F1785" i="9"/>
  <c r="F1786" i="9"/>
  <c r="F1787" i="9"/>
  <c r="F1788" i="9"/>
  <c r="F1789" i="9"/>
  <c r="F1790" i="9"/>
  <c r="F1791" i="9"/>
  <c r="F1792" i="9"/>
  <c r="F1793" i="9"/>
  <c r="F1794" i="9"/>
  <c r="F1795" i="9"/>
  <c r="F1796" i="9"/>
  <c r="F1797" i="9"/>
  <c r="F1798" i="9"/>
  <c r="F1799" i="9"/>
  <c r="F1800" i="9"/>
  <c r="F1801" i="9"/>
  <c r="F1802" i="9"/>
  <c r="F1803" i="9"/>
  <c r="F1804" i="9"/>
  <c r="F1805" i="9"/>
  <c r="F1806" i="9"/>
  <c r="F1807" i="9"/>
  <c r="F1808" i="9"/>
  <c r="F1809" i="9"/>
  <c r="F1810" i="9"/>
  <c r="F1811" i="9"/>
  <c r="F1812" i="9"/>
  <c r="F1813" i="9"/>
  <c r="F1814" i="9"/>
  <c r="F1815" i="9"/>
  <c r="F1816" i="9"/>
  <c r="F1817" i="9"/>
  <c r="F1818" i="9"/>
  <c r="F1819" i="9"/>
  <c r="F1820" i="9"/>
  <c r="F1821" i="9"/>
  <c r="F1822" i="9"/>
  <c r="F1823" i="9"/>
  <c r="F1824" i="9"/>
  <c r="F1825" i="9"/>
  <c r="F1826" i="9"/>
  <c r="F1827" i="9"/>
  <c r="F1828" i="9"/>
  <c r="F1829" i="9"/>
  <c r="F1830" i="9"/>
  <c r="F1831" i="9"/>
  <c r="F1832" i="9"/>
  <c r="F1833" i="9"/>
  <c r="F1834" i="9"/>
  <c r="F1835" i="9"/>
  <c r="F1836" i="9"/>
  <c r="F1837" i="9"/>
  <c r="F1838" i="9"/>
  <c r="F1839" i="9"/>
  <c r="F1840" i="9"/>
  <c r="F1841" i="9"/>
  <c r="F1842" i="9"/>
  <c r="F1843" i="9"/>
  <c r="F1844" i="9"/>
  <c r="F1845" i="9"/>
  <c r="F1846" i="9"/>
  <c r="F1847" i="9"/>
  <c r="F1848" i="9"/>
  <c r="F1849" i="9"/>
  <c r="F1850" i="9"/>
  <c r="F1851" i="9"/>
  <c r="F1852" i="9"/>
  <c r="F1853" i="9"/>
  <c r="F1854" i="9"/>
  <c r="F1855" i="9"/>
  <c r="F1856" i="9"/>
  <c r="F1857" i="9"/>
  <c r="F1858" i="9"/>
  <c r="F1859" i="9"/>
  <c r="F1860" i="9"/>
  <c r="F1861" i="9"/>
  <c r="F1862" i="9"/>
  <c r="F1863" i="9"/>
  <c r="F1864" i="9"/>
  <c r="F1865" i="9"/>
  <c r="F1866" i="9"/>
  <c r="F1867" i="9"/>
  <c r="F1868" i="9"/>
  <c r="F1869" i="9"/>
  <c r="F1870" i="9"/>
  <c r="F1871" i="9"/>
  <c r="F1872" i="9"/>
  <c r="F1873" i="9"/>
  <c r="F1874" i="9"/>
  <c r="F1875" i="9"/>
  <c r="F1876" i="9"/>
  <c r="F1877" i="9"/>
  <c r="F1878" i="9"/>
  <c r="F1879" i="9"/>
  <c r="F1880" i="9"/>
  <c r="F1881" i="9"/>
  <c r="F1882" i="9"/>
  <c r="F1883" i="9"/>
  <c r="F1884" i="9"/>
  <c r="F1885" i="9"/>
  <c r="F1886" i="9"/>
  <c r="F1887" i="9"/>
  <c r="F1888" i="9"/>
  <c r="F1889" i="9"/>
  <c r="F1890" i="9"/>
  <c r="F1891" i="9"/>
  <c r="F1892" i="9"/>
  <c r="F1893" i="9"/>
  <c r="F1894" i="9"/>
  <c r="F1895" i="9"/>
  <c r="F1896" i="9"/>
  <c r="F1897" i="9"/>
  <c r="F1898" i="9"/>
  <c r="F1899" i="9"/>
  <c r="F1900" i="9"/>
  <c r="F1901" i="9"/>
  <c r="F1902" i="9"/>
  <c r="F1903" i="9"/>
  <c r="F1904" i="9"/>
  <c r="F1905" i="9"/>
  <c r="F1906" i="9"/>
  <c r="F1907" i="9"/>
  <c r="F1908" i="9"/>
  <c r="F1909" i="9"/>
  <c r="F1910" i="9"/>
  <c r="F1911" i="9"/>
  <c r="F1912" i="9"/>
  <c r="F1913" i="9"/>
  <c r="F1914" i="9"/>
  <c r="F1915" i="9"/>
  <c r="F1916" i="9"/>
  <c r="F1917" i="9"/>
  <c r="F1918" i="9"/>
  <c r="F1919" i="9"/>
  <c r="F1920" i="9"/>
  <c r="F1921" i="9"/>
  <c r="F1922" i="9"/>
  <c r="F1923" i="9"/>
  <c r="F1924" i="9"/>
  <c r="F1925" i="9"/>
  <c r="F1926" i="9"/>
  <c r="F1927" i="9"/>
  <c r="F1928" i="9"/>
  <c r="F1929" i="9"/>
  <c r="F1930" i="9"/>
  <c r="F1931" i="9"/>
  <c r="F1932" i="9"/>
  <c r="F1933" i="9"/>
  <c r="F1934" i="9"/>
  <c r="F1935" i="9"/>
  <c r="F1936" i="9"/>
  <c r="F1937" i="9"/>
  <c r="F1938" i="9"/>
  <c r="F1939" i="9"/>
  <c r="F1940" i="9"/>
  <c r="F1941" i="9"/>
  <c r="F1942" i="9"/>
  <c r="F1943" i="9"/>
  <c r="F1944" i="9"/>
  <c r="F1945" i="9"/>
  <c r="F1946" i="9"/>
  <c r="F1947" i="9"/>
  <c r="F1948" i="9"/>
  <c r="F1949" i="9"/>
  <c r="F1950" i="9"/>
  <c r="F1951" i="9"/>
  <c r="F1952" i="9"/>
  <c r="F1953" i="9"/>
  <c r="F1954" i="9"/>
  <c r="F1955" i="9"/>
  <c r="F1956" i="9"/>
  <c r="F1957" i="9"/>
  <c r="F1958" i="9"/>
  <c r="F1959" i="9"/>
  <c r="F1960" i="9"/>
  <c r="F1961" i="9"/>
  <c r="F1962" i="9"/>
  <c r="F1963" i="9"/>
  <c r="F1964" i="9"/>
  <c r="F1965" i="9"/>
  <c r="F1966" i="9"/>
  <c r="F1967" i="9"/>
  <c r="F1968" i="9"/>
  <c r="F1969" i="9"/>
  <c r="F1970" i="9"/>
  <c r="F1971" i="9"/>
  <c r="F1972" i="9"/>
  <c r="F1973" i="9"/>
  <c r="F1974" i="9"/>
  <c r="F1975" i="9"/>
  <c r="F1976" i="9"/>
  <c r="F1977" i="9"/>
  <c r="F1978" i="9"/>
  <c r="F1979" i="9"/>
  <c r="F1980" i="9"/>
  <c r="F1981" i="9"/>
  <c r="F1982" i="9"/>
  <c r="F1983" i="9"/>
  <c r="F1984" i="9"/>
  <c r="F1985" i="9"/>
  <c r="F1986" i="9"/>
  <c r="F1987" i="9"/>
  <c r="F1988" i="9"/>
  <c r="F1989" i="9"/>
  <c r="F1990" i="9"/>
  <c r="F1991" i="9"/>
  <c r="F1992" i="9"/>
  <c r="F1993" i="9"/>
  <c r="F1994" i="9"/>
  <c r="F1995" i="9"/>
  <c r="F1996" i="9"/>
  <c r="F1997" i="9"/>
  <c r="F1998" i="9"/>
  <c r="F1999" i="9"/>
  <c r="F2000" i="9"/>
  <c r="F2001" i="9"/>
  <c r="F2002" i="9"/>
  <c r="F2003" i="9"/>
  <c r="F2004" i="9"/>
  <c r="F2005" i="9"/>
  <c r="F2006" i="9"/>
  <c r="F2007" i="9"/>
  <c r="F2008" i="9"/>
  <c r="F2009" i="9"/>
  <c r="F2010" i="9"/>
  <c r="F2011" i="9"/>
  <c r="F2012" i="9"/>
  <c r="F2013" i="9"/>
  <c r="F2014" i="9"/>
  <c r="F2015" i="9"/>
  <c r="F2016" i="9"/>
  <c r="F2017" i="9"/>
  <c r="F2018" i="9"/>
  <c r="F2019" i="9"/>
  <c r="F2020" i="9"/>
  <c r="F2021" i="9"/>
  <c r="F2022" i="9"/>
  <c r="F2023" i="9"/>
  <c r="F2024" i="9"/>
  <c r="F2025" i="9"/>
  <c r="F2026" i="9"/>
  <c r="F2027" i="9"/>
  <c r="F2028" i="9"/>
  <c r="F2029" i="9"/>
  <c r="F2030" i="9"/>
  <c r="F2031" i="9"/>
  <c r="F2032" i="9"/>
  <c r="F2033" i="9"/>
  <c r="F2034" i="9"/>
  <c r="F2035" i="9"/>
  <c r="F2036" i="9"/>
  <c r="F2037" i="9"/>
  <c r="F2038" i="9"/>
  <c r="F2039" i="9"/>
  <c r="F2040" i="9"/>
  <c r="F2041" i="9"/>
  <c r="F2042" i="9"/>
  <c r="F2043" i="9"/>
  <c r="F2044" i="9"/>
  <c r="F2045" i="9"/>
  <c r="F2046" i="9"/>
  <c r="F2047" i="9"/>
  <c r="F2048" i="9"/>
  <c r="F2049" i="9"/>
  <c r="F2050" i="9"/>
  <c r="F2051" i="9"/>
  <c r="F2052" i="9"/>
  <c r="F2053" i="9"/>
  <c r="F2054" i="9"/>
  <c r="F2055" i="9"/>
  <c r="F2056" i="9"/>
  <c r="F2057" i="9"/>
  <c r="F2058" i="9"/>
  <c r="F2059" i="9"/>
  <c r="F2060" i="9"/>
  <c r="F2061" i="9"/>
  <c r="F2062" i="9"/>
  <c r="F2063" i="9"/>
  <c r="F2064" i="9"/>
  <c r="F2065" i="9"/>
  <c r="F2066" i="9"/>
  <c r="F2067" i="9"/>
  <c r="F2068" i="9"/>
  <c r="F2069" i="9"/>
  <c r="F2070" i="9"/>
  <c r="F2071" i="9"/>
  <c r="F2072" i="9"/>
  <c r="F2073" i="9"/>
  <c r="F2074" i="9"/>
  <c r="F2075" i="9"/>
  <c r="F2076" i="9"/>
  <c r="F2077" i="9"/>
  <c r="F2078" i="9"/>
  <c r="F2079" i="9"/>
  <c r="F2080" i="9"/>
  <c r="F2081" i="9"/>
  <c r="F2082" i="9"/>
  <c r="F2083" i="9"/>
  <c r="F2084" i="9"/>
  <c r="F2085" i="9"/>
  <c r="F2086" i="9"/>
  <c r="F2087" i="9"/>
  <c r="F2088" i="9"/>
  <c r="F2089" i="9"/>
  <c r="F2090" i="9"/>
  <c r="F2091" i="9"/>
  <c r="F2092" i="9"/>
  <c r="F2093" i="9"/>
  <c r="F2094" i="9"/>
  <c r="F2095" i="9"/>
  <c r="F2096" i="9"/>
  <c r="F2097" i="9"/>
  <c r="F2098" i="9"/>
  <c r="F2099" i="9"/>
  <c r="F2100" i="9"/>
  <c r="F2101" i="9"/>
  <c r="F2102" i="9"/>
  <c r="F2103" i="9"/>
  <c r="F2104" i="9"/>
  <c r="F2105" i="9"/>
  <c r="F2106" i="9"/>
  <c r="F2107" i="9"/>
  <c r="F2108" i="9"/>
  <c r="F2109" i="9"/>
  <c r="F2110" i="9"/>
  <c r="F2111" i="9"/>
  <c r="F2112" i="9"/>
  <c r="F2113" i="9"/>
  <c r="F2114" i="9"/>
  <c r="F2115" i="9"/>
  <c r="F2116" i="9"/>
  <c r="F2117" i="9"/>
  <c r="F2118" i="9"/>
  <c r="F2119" i="9"/>
  <c r="F2120" i="9"/>
  <c r="F2121" i="9"/>
  <c r="F2122" i="9"/>
  <c r="F2123" i="9"/>
  <c r="F2124" i="9"/>
  <c r="F2125" i="9"/>
  <c r="F2126" i="9"/>
  <c r="F2127" i="9"/>
  <c r="F2128" i="9"/>
  <c r="F2129" i="9"/>
  <c r="F2130" i="9"/>
  <c r="F2131" i="9"/>
  <c r="F2132" i="9"/>
  <c r="F2133" i="9"/>
  <c r="F2134" i="9"/>
  <c r="F2135" i="9"/>
  <c r="F2136" i="9"/>
  <c r="F2137" i="9"/>
  <c r="F2138" i="9"/>
  <c r="F2139" i="9"/>
  <c r="F2140" i="9"/>
  <c r="F2141" i="9"/>
  <c r="F2142" i="9"/>
  <c r="F2143" i="9"/>
  <c r="F2144" i="9"/>
  <c r="F2145" i="9"/>
  <c r="F2146" i="9"/>
  <c r="F2147" i="9"/>
  <c r="F2148" i="9"/>
  <c r="F2149" i="9"/>
  <c r="F2150" i="9"/>
  <c r="F2151" i="9"/>
  <c r="F2152" i="9"/>
  <c r="F2153" i="9"/>
  <c r="F2154" i="9"/>
  <c r="F2155" i="9"/>
  <c r="F2156" i="9"/>
  <c r="F2157" i="9"/>
  <c r="F2158" i="9"/>
  <c r="F2159" i="9"/>
  <c r="F2160" i="9"/>
  <c r="F2161" i="9"/>
  <c r="F2162" i="9"/>
  <c r="F2163" i="9"/>
  <c r="F2164" i="9"/>
  <c r="F2165" i="9"/>
  <c r="F2166" i="9"/>
  <c r="F2167" i="9"/>
  <c r="F2168" i="9"/>
  <c r="F2169" i="9"/>
  <c r="F2170" i="9"/>
  <c r="F2171" i="9"/>
  <c r="F2172" i="9"/>
  <c r="F2173" i="9"/>
  <c r="F2174" i="9"/>
  <c r="F2175" i="9"/>
  <c r="F2176" i="9"/>
  <c r="F2177" i="9"/>
  <c r="F2178" i="9"/>
  <c r="F2179" i="9"/>
  <c r="F2180" i="9"/>
  <c r="F2181" i="9"/>
  <c r="F2182" i="9"/>
  <c r="F2183" i="9"/>
  <c r="F2184" i="9"/>
  <c r="F2185" i="9"/>
  <c r="F2186" i="9"/>
  <c r="F2187" i="9"/>
  <c r="F2188" i="9"/>
  <c r="F2189" i="9"/>
  <c r="F2190" i="9"/>
  <c r="F2191" i="9"/>
  <c r="F2192" i="9"/>
  <c r="F2193" i="9"/>
  <c r="F2194" i="9"/>
  <c r="F2195" i="9"/>
  <c r="F2196" i="9"/>
  <c r="F2197" i="9"/>
  <c r="F2198" i="9"/>
  <c r="F2199" i="9"/>
  <c r="F2200" i="9"/>
  <c r="F2201" i="9"/>
  <c r="F2202" i="9"/>
  <c r="F2203" i="9"/>
  <c r="F2204" i="9"/>
  <c r="F2205" i="9"/>
  <c r="F2206" i="9"/>
  <c r="F2207" i="9"/>
  <c r="F2208" i="9"/>
  <c r="F2209" i="9"/>
  <c r="F2210" i="9"/>
  <c r="F2211" i="9"/>
  <c r="F2212" i="9"/>
  <c r="F2213" i="9"/>
  <c r="F2214" i="9"/>
  <c r="F2215" i="9"/>
  <c r="F2216" i="9"/>
  <c r="F2217" i="9"/>
  <c r="F2218" i="9"/>
  <c r="F2219" i="9"/>
  <c r="F2220" i="9"/>
  <c r="F2221" i="9"/>
  <c r="F2222" i="9"/>
  <c r="F2223" i="9"/>
  <c r="F2224" i="9"/>
  <c r="F2225" i="9"/>
  <c r="F2226" i="9"/>
  <c r="F2227" i="9"/>
  <c r="F2228" i="9"/>
  <c r="F2229" i="9"/>
  <c r="F2230" i="9"/>
  <c r="F2231" i="9"/>
  <c r="F2232" i="9"/>
  <c r="F2233" i="9"/>
  <c r="F2234" i="9"/>
  <c r="F2235" i="9"/>
  <c r="F2236" i="9"/>
  <c r="F2237" i="9"/>
  <c r="F2238" i="9"/>
  <c r="F2239" i="9"/>
  <c r="F2240" i="9"/>
  <c r="F2241" i="9"/>
  <c r="F2242" i="9"/>
  <c r="F2243" i="9"/>
  <c r="F2244" i="9"/>
  <c r="F2245" i="9"/>
  <c r="F2246" i="9"/>
  <c r="F2247" i="9"/>
  <c r="F2248" i="9"/>
  <c r="F2249" i="9"/>
  <c r="F2250" i="9"/>
  <c r="F2251" i="9"/>
  <c r="F2252" i="9"/>
  <c r="F2253" i="9"/>
  <c r="F2254" i="9"/>
  <c r="F2255" i="9"/>
  <c r="F2256" i="9"/>
  <c r="F2257" i="9"/>
  <c r="F2258" i="9"/>
  <c r="F2259" i="9"/>
  <c r="F2260" i="9"/>
  <c r="F2261" i="9"/>
  <c r="F2262" i="9"/>
  <c r="F2263" i="9"/>
  <c r="F2264" i="9"/>
  <c r="F2265" i="9"/>
  <c r="F2266" i="9"/>
  <c r="F2267" i="9"/>
  <c r="F2268" i="9"/>
  <c r="F2269" i="9"/>
  <c r="F2270" i="9"/>
  <c r="F2271" i="9"/>
  <c r="F2272" i="9"/>
  <c r="F2273" i="9"/>
  <c r="F2274" i="9"/>
  <c r="F2275" i="9"/>
  <c r="F2276" i="9"/>
  <c r="F2277" i="9"/>
  <c r="F2278" i="9"/>
  <c r="F2279" i="9"/>
  <c r="F2280" i="9"/>
  <c r="F2281" i="9"/>
  <c r="F2282" i="9"/>
  <c r="F2283" i="9"/>
  <c r="F2284" i="9"/>
  <c r="F2285" i="9"/>
  <c r="F2286" i="9"/>
  <c r="F2287" i="9"/>
  <c r="F2288" i="9"/>
  <c r="F2289" i="9"/>
  <c r="F2290" i="9"/>
  <c r="F2291" i="9"/>
  <c r="F2292" i="9"/>
  <c r="F2293" i="9"/>
  <c r="F2294" i="9"/>
  <c r="F2295" i="9"/>
  <c r="F2296" i="9"/>
  <c r="F2297" i="9"/>
  <c r="F2298" i="9"/>
  <c r="F2299" i="9"/>
  <c r="F2300" i="9"/>
  <c r="F2301" i="9"/>
  <c r="F2302" i="9"/>
  <c r="F2303" i="9"/>
  <c r="F2304" i="9"/>
  <c r="F2305" i="9"/>
  <c r="F2306" i="9"/>
  <c r="F2307" i="9"/>
  <c r="F2308" i="9"/>
  <c r="F2309" i="9"/>
  <c r="F2310" i="9"/>
  <c r="F2311" i="9"/>
  <c r="F2312" i="9"/>
  <c r="F2313" i="9"/>
  <c r="F2314" i="9"/>
  <c r="F2315" i="9"/>
  <c r="F2316" i="9"/>
  <c r="F2317" i="9"/>
  <c r="F2318" i="9"/>
  <c r="F2319" i="9"/>
  <c r="F2320" i="9"/>
  <c r="F2321" i="9"/>
  <c r="F2322" i="9"/>
  <c r="F2323" i="9"/>
  <c r="F2324" i="9"/>
  <c r="F2325" i="9"/>
  <c r="F2326" i="9"/>
  <c r="F2327" i="9"/>
  <c r="F2328" i="9"/>
  <c r="F2329" i="9"/>
  <c r="F2330" i="9"/>
  <c r="F2331" i="9"/>
  <c r="F2332" i="9"/>
  <c r="F2333" i="9"/>
  <c r="F2334" i="9"/>
  <c r="F2335" i="9"/>
  <c r="F2336" i="9"/>
  <c r="F2337" i="9"/>
  <c r="F2338" i="9"/>
  <c r="F2339" i="9"/>
  <c r="F2340" i="9"/>
  <c r="F2341" i="9"/>
  <c r="F2342" i="9"/>
  <c r="F2343" i="9"/>
  <c r="F2344" i="9"/>
  <c r="F2345" i="9"/>
  <c r="F2346" i="9"/>
  <c r="F2347" i="9"/>
  <c r="F2348" i="9"/>
  <c r="F2349" i="9"/>
  <c r="F2350" i="9"/>
  <c r="F2351" i="9"/>
  <c r="F2352" i="9"/>
  <c r="F2353" i="9"/>
  <c r="F2354" i="9"/>
  <c r="F2355" i="9"/>
  <c r="F2356" i="9"/>
  <c r="F2357" i="9"/>
  <c r="F2358" i="9"/>
  <c r="F2359" i="9"/>
  <c r="F2360" i="9"/>
  <c r="F2361" i="9"/>
  <c r="F2362" i="9"/>
  <c r="F2363" i="9"/>
  <c r="F2364" i="9"/>
  <c r="F2365" i="9"/>
  <c r="F2366" i="9"/>
  <c r="F2367" i="9"/>
  <c r="F2368" i="9"/>
  <c r="F2369" i="9"/>
  <c r="F2370" i="9"/>
  <c r="F2371" i="9"/>
  <c r="F2372" i="9"/>
  <c r="F2373" i="9"/>
  <c r="F2374" i="9"/>
  <c r="F2375" i="9"/>
  <c r="F2376" i="9"/>
  <c r="F2377" i="9"/>
  <c r="F2378" i="9"/>
  <c r="F2379" i="9"/>
  <c r="F2380" i="9"/>
  <c r="F2381" i="9"/>
  <c r="F2382" i="9"/>
  <c r="F2383" i="9"/>
  <c r="F2384" i="9"/>
  <c r="F2385" i="9"/>
  <c r="F2386" i="9"/>
  <c r="F2387" i="9"/>
  <c r="F2388" i="9"/>
  <c r="F2389" i="9"/>
  <c r="F2390" i="9"/>
  <c r="F2391" i="9"/>
  <c r="F2392" i="9"/>
  <c r="F2393" i="9"/>
  <c r="F2394" i="9"/>
  <c r="F2395" i="9"/>
  <c r="F2396" i="9"/>
  <c r="F2397" i="9"/>
  <c r="F2398" i="9"/>
  <c r="F2399" i="9"/>
  <c r="F2400" i="9"/>
  <c r="F2401" i="9"/>
  <c r="F2402" i="9"/>
  <c r="F2403" i="9"/>
  <c r="F2404" i="9"/>
  <c r="F2405" i="9"/>
  <c r="F2406" i="9"/>
  <c r="F2407" i="9"/>
  <c r="F2408" i="9"/>
  <c r="F2409" i="9"/>
  <c r="F2410" i="9"/>
  <c r="F2411" i="9"/>
  <c r="F2412" i="9"/>
  <c r="F2413" i="9"/>
  <c r="F2414" i="9"/>
  <c r="F2415" i="9"/>
  <c r="F2416" i="9"/>
  <c r="F2417" i="9"/>
  <c r="F2418" i="9"/>
  <c r="F2419" i="9"/>
  <c r="F2420" i="9"/>
  <c r="F2421" i="9"/>
  <c r="F2422" i="9"/>
  <c r="F2423" i="9"/>
  <c r="F2424" i="9"/>
  <c r="F2425" i="9"/>
  <c r="F2426" i="9"/>
  <c r="F2427" i="9"/>
  <c r="F2428" i="9"/>
  <c r="F2429" i="9"/>
  <c r="F2430" i="9"/>
  <c r="F2431" i="9"/>
  <c r="F2432" i="9"/>
  <c r="F2433" i="9"/>
  <c r="F2434" i="9"/>
  <c r="F2435" i="9"/>
  <c r="F2436" i="9"/>
  <c r="F2437" i="9"/>
  <c r="F2438" i="9"/>
  <c r="F2439" i="9"/>
  <c r="F2440" i="9"/>
  <c r="F2441" i="9"/>
  <c r="F2442" i="9"/>
  <c r="F2443" i="9"/>
  <c r="F2444" i="9"/>
  <c r="F2445" i="9"/>
  <c r="F2446" i="9"/>
  <c r="F2447" i="9"/>
  <c r="F2448" i="9"/>
  <c r="F2449" i="9"/>
  <c r="F2450" i="9"/>
  <c r="F2451" i="9"/>
  <c r="F2452" i="9"/>
  <c r="F2453" i="9"/>
  <c r="F2454" i="9"/>
  <c r="F2455" i="9"/>
  <c r="F2456" i="9"/>
  <c r="F2457" i="9"/>
  <c r="F2458" i="9"/>
  <c r="F2459" i="9"/>
  <c r="F2460" i="9"/>
  <c r="F2461" i="9"/>
  <c r="F2462" i="9"/>
  <c r="F2463" i="9"/>
  <c r="F2464" i="9"/>
  <c r="F2465" i="9"/>
  <c r="F2466" i="9"/>
  <c r="F2467" i="9"/>
  <c r="F2468" i="9"/>
  <c r="F2469" i="9"/>
  <c r="F2470" i="9"/>
  <c r="F2471" i="9"/>
  <c r="F2472" i="9"/>
  <c r="F2473" i="9"/>
  <c r="F2474" i="9"/>
  <c r="F2475" i="9"/>
  <c r="F2476" i="9"/>
  <c r="F2477" i="9"/>
  <c r="F2478" i="9"/>
  <c r="F2479" i="9"/>
  <c r="F2480" i="9"/>
  <c r="F2481" i="9"/>
  <c r="F2482" i="9"/>
  <c r="F2483" i="9"/>
  <c r="F2484" i="9"/>
  <c r="F2485" i="9"/>
  <c r="F2486" i="9"/>
  <c r="F2487" i="9"/>
  <c r="F2488" i="9"/>
  <c r="F2489" i="9"/>
  <c r="F2490" i="9"/>
  <c r="F2491" i="9"/>
  <c r="F2492" i="9"/>
  <c r="F2493" i="9"/>
  <c r="F2494" i="9"/>
  <c r="F2495" i="9"/>
  <c r="F2496" i="9"/>
  <c r="F2497" i="9"/>
  <c r="F2498" i="9"/>
  <c r="F2499" i="9"/>
  <c r="F2500" i="9"/>
  <c r="F2501" i="9"/>
  <c r="F2502" i="9"/>
  <c r="F2503" i="9"/>
  <c r="F2504" i="9"/>
  <c r="F2505" i="9"/>
  <c r="F2506" i="9"/>
  <c r="F2507" i="9"/>
  <c r="F2508" i="9"/>
  <c r="F2509" i="9"/>
  <c r="F2510" i="9"/>
  <c r="F2511" i="9"/>
  <c r="F2512" i="9"/>
  <c r="F2513" i="9"/>
  <c r="F2514" i="9"/>
  <c r="F2515" i="9"/>
  <c r="F2516" i="9"/>
  <c r="F2517" i="9"/>
  <c r="F2518" i="9"/>
  <c r="F2519" i="9"/>
  <c r="F2520" i="9"/>
  <c r="F2521" i="9"/>
  <c r="F2522" i="9"/>
  <c r="F2523" i="9"/>
  <c r="F2524" i="9"/>
  <c r="F2525" i="9"/>
  <c r="F2526" i="9"/>
  <c r="F2527" i="9"/>
  <c r="F2528" i="9"/>
  <c r="F2529" i="9"/>
  <c r="F2530" i="9"/>
  <c r="F2531" i="9"/>
  <c r="F2532" i="9"/>
  <c r="F2533" i="9"/>
  <c r="F2534" i="9"/>
  <c r="F2535" i="9"/>
  <c r="F2536" i="9"/>
  <c r="F2537" i="9"/>
  <c r="F2538" i="9"/>
  <c r="F2539" i="9"/>
  <c r="F2540" i="9"/>
  <c r="F2541" i="9"/>
  <c r="F2542" i="9"/>
  <c r="F2543" i="9"/>
  <c r="F2544" i="9"/>
  <c r="F2545" i="9"/>
  <c r="F2546" i="9"/>
  <c r="F2547" i="9"/>
  <c r="F2548" i="9"/>
  <c r="F2549" i="9"/>
  <c r="F2550" i="9"/>
  <c r="F2551" i="9"/>
  <c r="F2552" i="9"/>
  <c r="F2553" i="9"/>
  <c r="F2554" i="9"/>
  <c r="F2555" i="9"/>
  <c r="F2556" i="9"/>
  <c r="F2557" i="9"/>
  <c r="F2558" i="9"/>
  <c r="F2559" i="9"/>
  <c r="F2560" i="9"/>
  <c r="F2561" i="9"/>
  <c r="F2562" i="9"/>
  <c r="F2563" i="9"/>
  <c r="F2564" i="9"/>
  <c r="F2565" i="9"/>
  <c r="F2566" i="9"/>
  <c r="F2567" i="9"/>
  <c r="F2568" i="9"/>
  <c r="F2569" i="9"/>
  <c r="F2570" i="9"/>
  <c r="F2571" i="9"/>
  <c r="F2572" i="9"/>
  <c r="F2573" i="9"/>
  <c r="F2574" i="9"/>
  <c r="F2575" i="9"/>
  <c r="F2576" i="9"/>
  <c r="F2577" i="9"/>
  <c r="F2578" i="9"/>
  <c r="F2579" i="9"/>
  <c r="F2580" i="9"/>
  <c r="F2581" i="9"/>
  <c r="F2582" i="9"/>
  <c r="F2583" i="9"/>
  <c r="F2584" i="9"/>
  <c r="F2585" i="9"/>
  <c r="F2586" i="9"/>
  <c r="F2587" i="9"/>
  <c r="F2588" i="9"/>
  <c r="F2589" i="9"/>
  <c r="F2590" i="9"/>
  <c r="F2591" i="9"/>
  <c r="F2592" i="9"/>
  <c r="F2593" i="9"/>
  <c r="F2594" i="9"/>
  <c r="F2595" i="9"/>
  <c r="F2596" i="9"/>
  <c r="F2597" i="9"/>
  <c r="F2598" i="9"/>
  <c r="F2599" i="9"/>
  <c r="F2600" i="9"/>
  <c r="F2601" i="9"/>
  <c r="F2602" i="9"/>
  <c r="F2603" i="9"/>
  <c r="F2604" i="9"/>
  <c r="F2605" i="9"/>
  <c r="F2606" i="9"/>
  <c r="F2607" i="9"/>
  <c r="F2608" i="9"/>
  <c r="F2609" i="9"/>
  <c r="F2610" i="9"/>
  <c r="F2611" i="9"/>
  <c r="F2612" i="9"/>
  <c r="F2613" i="9"/>
  <c r="F2614" i="9"/>
  <c r="F2615" i="9"/>
  <c r="F2616" i="9"/>
  <c r="F2617" i="9"/>
  <c r="F2618" i="9"/>
  <c r="F2619" i="9"/>
  <c r="F2620" i="9"/>
  <c r="F2621" i="9"/>
  <c r="F2622" i="9"/>
  <c r="F2623" i="9"/>
  <c r="F2624" i="9"/>
  <c r="F2625" i="9"/>
  <c r="F2626" i="9"/>
  <c r="F2627" i="9"/>
  <c r="F2628" i="9"/>
  <c r="F2629" i="9"/>
  <c r="F2630" i="9"/>
  <c r="F2631" i="9"/>
  <c r="F2632" i="9"/>
  <c r="F2633" i="9"/>
  <c r="F2634" i="9"/>
  <c r="F2635" i="9"/>
  <c r="F2636" i="9"/>
  <c r="F2637" i="9"/>
  <c r="F2638" i="9"/>
  <c r="F2639" i="9"/>
  <c r="F2640" i="9"/>
  <c r="F2641" i="9"/>
  <c r="F2642" i="9"/>
  <c r="F2643" i="9"/>
  <c r="F2644" i="9"/>
  <c r="F2645" i="9"/>
  <c r="F2646" i="9"/>
  <c r="F2647" i="9"/>
  <c r="F2648" i="9"/>
  <c r="F2649" i="9"/>
  <c r="F2650" i="9"/>
  <c r="F2651" i="9"/>
  <c r="F2652" i="9"/>
  <c r="F2653" i="9"/>
  <c r="F2654" i="9"/>
  <c r="F2655" i="9"/>
  <c r="F2656" i="9"/>
  <c r="F2657" i="9"/>
  <c r="F2658" i="9"/>
  <c r="F2659" i="9"/>
  <c r="F2660" i="9"/>
  <c r="F2661" i="9"/>
  <c r="F2662" i="9"/>
  <c r="F2663" i="9"/>
  <c r="F2664" i="9"/>
  <c r="F2665" i="9"/>
  <c r="F2666" i="9"/>
  <c r="F2667" i="9"/>
  <c r="F2668" i="9"/>
  <c r="F2669" i="9"/>
  <c r="F2670" i="9"/>
  <c r="F2671" i="9"/>
  <c r="F2672" i="9"/>
  <c r="F2673" i="9"/>
  <c r="F2674" i="9"/>
  <c r="F2675" i="9"/>
  <c r="F2676" i="9"/>
  <c r="F2677" i="9"/>
  <c r="F2678" i="9"/>
  <c r="F2679" i="9"/>
  <c r="F2680" i="9"/>
  <c r="F2681" i="9"/>
  <c r="F2682" i="9"/>
  <c r="F2683" i="9"/>
  <c r="F2684" i="9"/>
  <c r="F2685" i="9"/>
  <c r="F2686" i="9"/>
  <c r="F2687" i="9"/>
  <c r="F2688" i="9"/>
  <c r="F2689" i="9"/>
  <c r="F2690" i="9"/>
  <c r="F2691" i="9"/>
  <c r="F2692" i="9"/>
  <c r="F2693" i="9"/>
  <c r="F2694" i="9"/>
  <c r="F2695" i="9"/>
  <c r="F2696" i="9"/>
  <c r="F2697" i="9"/>
  <c r="F2698" i="9"/>
  <c r="F2699" i="9"/>
  <c r="F2700" i="9"/>
  <c r="F2701" i="9"/>
  <c r="F2702" i="9"/>
  <c r="F2703" i="9"/>
  <c r="F2704" i="9"/>
  <c r="F2705" i="9"/>
  <c r="F2706" i="9"/>
  <c r="F2707" i="9"/>
  <c r="F2708" i="9"/>
  <c r="F2709" i="9"/>
  <c r="F2710" i="9"/>
  <c r="F2711" i="9"/>
  <c r="F2712" i="9"/>
  <c r="F2713" i="9"/>
  <c r="F2714" i="9"/>
  <c r="F2715" i="9"/>
  <c r="F2716" i="9"/>
  <c r="F2717" i="9"/>
  <c r="F2718" i="9"/>
  <c r="F2719" i="9"/>
  <c r="F2720" i="9"/>
  <c r="F2721" i="9"/>
  <c r="F2722" i="9"/>
  <c r="F2723" i="9"/>
  <c r="F2724" i="9"/>
  <c r="F2725" i="9"/>
  <c r="F2726" i="9"/>
  <c r="F2727" i="9"/>
  <c r="F2728" i="9"/>
  <c r="F2729" i="9"/>
  <c r="F2730" i="9"/>
  <c r="F2731" i="9"/>
  <c r="F2732" i="9"/>
  <c r="F2733" i="9"/>
  <c r="F2734" i="9"/>
  <c r="F2735" i="9"/>
  <c r="F2736" i="9"/>
  <c r="F2737" i="9"/>
  <c r="F2738" i="9"/>
  <c r="F2739" i="9"/>
  <c r="F2740" i="9"/>
  <c r="F2741" i="9"/>
  <c r="F2742" i="9"/>
  <c r="F2743" i="9"/>
  <c r="F2744" i="9"/>
  <c r="F2745" i="9"/>
  <c r="F2746" i="9"/>
  <c r="F2747" i="9"/>
  <c r="F2748" i="9"/>
  <c r="F2749" i="9"/>
  <c r="F2750" i="9"/>
  <c r="F2751" i="9"/>
  <c r="F2752" i="9"/>
  <c r="F2753" i="9"/>
  <c r="F2754" i="9"/>
  <c r="F2755" i="9"/>
  <c r="F2756" i="9"/>
  <c r="F2757" i="9"/>
  <c r="F2758" i="9"/>
  <c r="F2759" i="9"/>
  <c r="F2760" i="9"/>
  <c r="F2761" i="9"/>
  <c r="F2762" i="9"/>
  <c r="F2763" i="9"/>
  <c r="F2764" i="9"/>
  <c r="F2765" i="9"/>
  <c r="F2766" i="9"/>
  <c r="F2767" i="9"/>
  <c r="F2768" i="9"/>
  <c r="F2769" i="9"/>
  <c r="F2770" i="9"/>
  <c r="F2771" i="9"/>
  <c r="F2772" i="9"/>
  <c r="F2773" i="9"/>
  <c r="F2774" i="9"/>
  <c r="F2775" i="9"/>
  <c r="F2776" i="9"/>
  <c r="F2777" i="9"/>
  <c r="F2778" i="9"/>
  <c r="F2779" i="9"/>
  <c r="F2780" i="9"/>
  <c r="F2781" i="9"/>
  <c r="F2782" i="9"/>
  <c r="F2783" i="9"/>
  <c r="F2784" i="9"/>
  <c r="F2785" i="9"/>
  <c r="F2786" i="9"/>
  <c r="F2787" i="9"/>
  <c r="F2788" i="9"/>
  <c r="F2789" i="9"/>
  <c r="F2790" i="9"/>
  <c r="F2791" i="9"/>
  <c r="F2792" i="9"/>
  <c r="F2793" i="9"/>
  <c r="F2794" i="9"/>
  <c r="F2795" i="9"/>
  <c r="F2796" i="9"/>
  <c r="F2797" i="9"/>
  <c r="F2798" i="9"/>
  <c r="F2799" i="9"/>
  <c r="F2800" i="9"/>
  <c r="F2801" i="9"/>
  <c r="F2802" i="9"/>
  <c r="F2803" i="9"/>
  <c r="F2804" i="9"/>
  <c r="F2805" i="9"/>
  <c r="F2806" i="9"/>
  <c r="F2807" i="9"/>
  <c r="F2808" i="9"/>
  <c r="F2809" i="9"/>
  <c r="F2810" i="9"/>
  <c r="F2811" i="9"/>
  <c r="F2812" i="9"/>
  <c r="F2813" i="9"/>
  <c r="F2814" i="9"/>
  <c r="F2815" i="9"/>
  <c r="F2816" i="9"/>
  <c r="F2817" i="9"/>
  <c r="F2818" i="9"/>
  <c r="F2819" i="9"/>
  <c r="F2820" i="9"/>
  <c r="F2821" i="9"/>
  <c r="F2822" i="9"/>
  <c r="F2823" i="9"/>
  <c r="F2824" i="9"/>
  <c r="F2825" i="9"/>
  <c r="F2826" i="9"/>
  <c r="F2827" i="9"/>
  <c r="F2828" i="9"/>
  <c r="F2829" i="9"/>
  <c r="F2830" i="9"/>
  <c r="F2831" i="9"/>
  <c r="F2832" i="9"/>
  <c r="F2833" i="9"/>
  <c r="F2834" i="9"/>
  <c r="F2835" i="9"/>
  <c r="F2836" i="9"/>
  <c r="F2837" i="9"/>
  <c r="F2838" i="9"/>
  <c r="F2839" i="9"/>
  <c r="F2840" i="9"/>
  <c r="F2841" i="9"/>
  <c r="F2842" i="9"/>
  <c r="F2843" i="9"/>
  <c r="F2844" i="9"/>
  <c r="F2845" i="9"/>
  <c r="F2846" i="9"/>
  <c r="F2847" i="9"/>
  <c r="F2848" i="9"/>
  <c r="F2849" i="9"/>
  <c r="F2850" i="9"/>
  <c r="F2851" i="9"/>
  <c r="F2852" i="9"/>
  <c r="F2853" i="9"/>
  <c r="F2854" i="9"/>
  <c r="F2855" i="9"/>
  <c r="F2856" i="9"/>
  <c r="F2857" i="9"/>
  <c r="F2858" i="9"/>
  <c r="F2859" i="9"/>
  <c r="F2860" i="9"/>
  <c r="F2861" i="9"/>
  <c r="F2862" i="9"/>
  <c r="F2863" i="9"/>
  <c r="F2864" i="9"/>
  <c r="F2865" i="9"/>
  <c r="F2866" i="9"/>
  <c r="F2867" i="9"/>
  <c r="F2868" i="9"/>
  <c r="F2869" i="9"/>
  <c r="F2870" i="9"/>
  <c r="F2871" i="9"/>
  <c r="F2872" i="9"/>
  <c r="F2873" i="9"/>
  <c r="F2874" i="9"/>
  <c r="F2875" i="9"/>
  <c r="F2876" i="9"/>
  <c r="F2877" i="9"/>
  <c r="F2878" i="9"/>
  <c r="F2879" i="9"/>
  <c r="F2880" i="9"/>
  <c r="F2881" i="9"/>
  <c r="F2882" i="9"/>
  <c r="F2883" i="9"/>
  <c r="F2884" i="9"/>
  <c r="F2885" i="9"/>
  <c r="F2886" i="9"/>
  <c r="F2887" i="9"/>
  <c r="F2888" i="9"/>
  <c r="F2889" i="9"/>
  <c r="F2890" i="9"/>
  <c r="F2891" i="9"/>
  <c r="F2892" i="9"/>
  <c r="F2893" i="9"/>
  <c r="F2894" i="9"/>
  <c r="F2895" i="9"/>
  <c r="F2896" i="9"/>
  <c r="F2897" i="9"/>
  <c r="F2898" i="9"/>
  <c r="F2899" i="9"/>
  <c r="F2900" i="9"/>
  <c r="F2901" i="9"/>
  <c r="F2902" i="9"/>
  <c r="F2903" i="9"/>
  <c r="F2904" i="9"/>
  <c r="F2905" i="9"/>
  <c r="F2906" i="9"/>
  <c r="F2907" i="9"/>
  <c r="F2908" i="9"/>
  <c r="F2909" i="9"/>
  <c r="F2910" i="9"/>
  <c r="F2911" i="9"/>
  <c r="F2912" i="9"/>
  <c r="F2913" i="9"/>
  <c r="F2914" i="9"/>
  <c r="F2915" i="9"/>
  <c r="F2916" i="9"/>
  <c r="F2917" i="9"/>
  <c r="F2918" i="9"/>
  <c r="F2919" i="9"/>
  <c r="F2920" i="9"/>
  <c r="F2921" i="9"/>
  <c r="F2922" i="9"/>
  <c r="F2923" i="9"/>
  <c r="F2924" i="9"/>
  <c r="F2925" i="9"/>
  <c r="F2926" i="9"/>
  <c r="F2927" i="9"/>
  <c r="F2928" i="9"/>
  <c r="F2929" i="9"/>
  <c r="F2930" i="9"/>
  <c r="F2931" i="9"/>
  <c r="F2932" i="9"/>
  <c r="F2933" i="9"/>
  <c r="F2934" i="9"/>
  <c r="F2935" i="9"/>
  <c r="F2936" i="9"/>
  <c r="F2937" i="9"/>
  <c r="F2938" i="9"/>
  <c r="F2939" i="9"/>
  <c r="F2940" i="9"/>
  <c r="F2941" i="9"/>
  <c r="F2942" i="9"/>
  <c r="F2943" i="9"/>
  <c r="F2944" i="9"/>
  <c r="F2945" i="9"/>
  <c r="F2946" i="9"/>
  <c r="F2947" i="9"/>
  <c r="F2948" i="9"/>
  <c r="F2949" i="9"/>
  <c r="F2950" i="9"/>
  <c r="F2951" i="9"/>
  <c r="F2952" i="9"/>
  <c r="F2953" i="9"/>
  <c r="F2954" i="9"/>
  <c r="F2955" i="9"/>
  <c r="F2956" i="9"/>
  <c r="F2957" i="9"/>
  <c r="F2958" i="9"/>
  <c r="M3" i="3"/>
  <c r="H13" i="9"/>
  <c r="H14" i="9"/>
  <c r="H15" i="9"/>
  <c r="H16" i="9"/>
  <c r="H17" i="9"/>
  <c r="H18" i="9"/>
  <c r="H19" i="9"/>
  <c r="H20" i="9"/>
  <c r="H21" i="9"/>
  <c r="H22" i="9"/>
  <c r="H23" i="9"/>
  <c r="H24" i="9"/>
  <c r="H25" i="9"/>
  <c r="H26" i="9"/>
  <c r="H27" i="9"/>
  <c r="H28" i="9"/>
  <c r="H29" i="9"/>
  <c r="H30" i="9"/>
  <c r="H31" i="9"/>
  <c r="H32" i="9"/>
  <c r="H33" i="9"/>
  <c r="H34" i="9"/>
  <c r="H35" i="9"/>
  <c r="H36" i="9"/>
  <c r="H37" i="9"/>
  <c r="H38" i="9"/>
  <c r="H39" i="9"/>
  <c r="H40" i="9"/>
  <c r="H41" i="9"/>
  <c r="H42" i="9"/>
  <c r="H43" i="9"/>
  <c r="H44" i="9"/>
  <c r="H45" i="9"/>
  <c r="H46" i="9"/>
  <c r="H47" i="9"/>
  <c r="H48" i="9"/>
  <c r="H49" i="9"/>
  <c r="H50" i="9"/>
  <c r="H51" i="9"/>
  <c r="H52" i="9"/>
  <c r="H53" i="9"/>
  <c r="H54" i="9"/>
  <c r="H55" i="9"/>
  <c r="H56" i="9"/>
  <c r="H57" i="9"/>
  <c r="H58" i="9"/>
  <c r="H59" i="9"/>
  <c r="H60" i="9"/>
  <c r="H61" i="9"/>
  <c r="H62" i="9"/>
  <c r="H63" i="9"/>
  <c r="H64" i="9"/>
  <c r="H65" i="9"/>
  <c r="H66" i="9"/>
  <c r="H67" i="9"/>
  <c r="H68" i="9"/>
  <c r="H69" i="9"/>
  <c r="H70" i="9"/>
  <c r="H71" i="9"/>
  <c r="H72" i="9"/>
  <c r="H73" i="9"/>
  <c r="H74" i="9"/>
  <c r="H75" i="9"/>
  <c r="H76" i="9"/>
  <c r="H77" i="9"/>
  <c r="H78" i="9"/>
  <c r="H79" i="9"/>
  <c r="H80" i="9"/>
  <c r="H81" i="9"/>
  <c r="H82" i="9"/>
  <c r="H83" i="9"/>
  <c r="H84" i="9"/>
  <c r="H85" i="9"/>
  <c r="H86" i="9"/>
  <c r="H87" i="9"/>
  <c r="H88" i="9"/>
  <c r="H89" i="9"/>
  <c r="H90" i="9"/>
  <c r="H91" i="9"/>
  <c r="H92" i="9"/>
  <c r="H93" i="9"/>
  <c r="H94" i="9"/>
  <c r="H95" i="9"/>
  <c r="H96" i="9"/>
  <c r="H97" i="9"/>
  <c r="H98" i="9"/>
  <c r="H99" i="9"/>
  <c r="H100" i="9"/>
  <c r="H101" i="9"/>
  <c r="H102" i="9"/>
  <c r="H103" i="9"/>
  <c r="H104" i="9"/>
  <c r="H105" i="9"/>
  <c r="H106" i="9"/>
  <c r="H107" i="9"/>
  <c r="H108" i="9"/>
  <c r="H109" i="9"/>
  <c r="H110" i="9"/>
  <c r="H111" i="9"/>
  <c r="H112" i="9"/>
  <c r="H113" i="9"/>
  <c r="H114" i="9"/>
  <c r="H115" i="9"/>
  <c r="H116" i="9"/>
  <c r="H117" i="9"/>
  <c r="H118" i="9"/>
  <c r="H119" i="9"/>
  <c r="H120" i="9"/>
  <c r="H121" i="9"/>
  <c r="H122" i="9"/>
  <c r="H123" i="9"/>
  <c r="H124" i="9"/>
  <c r="H125" i="9"/>
  <c r="H126" i="9"/>
  <c r="H127" i="9"/>
  <c r="H128" i="9"/>
  <c r="H129" i="9"/>
  <c r="H130" i="9"/>
  <c r="H131" i="9"/>
  <c r="H132" i="9"/>
  <c r="H133" i="9"/>
  <c r="H134" i="9"/>
  <c r="H135" i="9"/>
  <c r="H136" i="9"/>
  <c r="H137" i="9"/>
  <c r="H138" i="9"/>
  <c r="H139" i="9"/>
  <c r="H140" i="9"/>
  <c r="H141" i="9"/>
  <c r="H142" i="9"/>
  <c r="H143" i="9"/>
  <c r="H144" i="9"/>
  <c r="H145" i="9"/>
  <c r="H146" i="9"/>
  <c r="H147" i="9"/>
  <c r="H148" i="9"/>
  <c r="H149" i="9"/>
  <c r="H150" i="9"/>
  <c r="H151" i="9"/>
  <c r="H152" i="9"/>
  <c r="H153" i="9"/>
  <c r="H154" i="9"/>
  <c r="H155" i="9"/>
  <c r="H156" i="9"/>
  <c r="H157" i="9"/>
  <c r="H158" i="9"/>
  <c r="H159" i="9"/>
  <c r="H160" i="9"/>
  <c r="H161" i="9"/>
  <c r="H162" i="9"/>
  <c r="H163" i="9"/>
  <c r="H164" i="9"/>
  <c r="H165" i="9"/>
  <c r="H166" i="9"/>
  <c r="H167" i="9"/>
  <c r="H168" i="9"/>
  <c r="H169" i="9"/>
  <c r="H170" i="9"/>
  <c r="H171" i="9"/>
  <c r="H172" i="9"/>
  <c r="H173" i="9"/>
  <c r="H174" i="9"/>
  <c r="H175" i="9"/>
  <c r="H176" i="9"/>
  <c r="H177" i="9"/>
  <c r="H178" i="9"/>
  <c r="H179" i="9"/>
  <c r="H180" i="9"/>
  <c r="H181" i="9"/>
  <c r="H182" i="9"/>
  <c r="H183" i="9"/>
  <c r="H184" i="9"/>
  <c r="H185" i="9"/>
  <c r="H186" i="9"/>
  <c r="H187" i="9"/>
  <c r="H188" i="9"/>
  <c r="H189" i="9"/>
  <c r="H190" i="9"/>
  <c r="H191" i="9"/>
  <c r="H192" i="9"/>
  <c r="H193" i="9"/>
  <c r="H194" i="9"/>
  <c r="H195" i="9"/>
  <c r="H196" i="9"/>
  <c r="H197" i="9"/>
  <c r="H198" i="9"/>
  <c r="H199" i="9"/>
  <c r="H200" i="9"/>
  <c r="H201" i="9"/>
  <c r="H202" i="9"/>
  <c r="H203" i="9"/>
  <c r="H204" i="9"/>
  <c r="H205" i="9"/>
  <c r="H206" i="9"/>
  <c r="H207" i="9"/>
  <c r="H208" i="9"/>
  <c r="H209" i="9"/>
  <c r="H210" i="9"/>
  <c r="H211" i="9"/>
  <c r="H212" i="9"/>
  <c r="H213" i="9"/>
  <c r="H214" i="9"/>
  <c r="H215" i="9"/>
  <c r="H216" i="9"/>
  <c r="H217" i="9"/>
  <c r="H218" i="9"/>
  <c r="H219" i="9"/>
  <c r="H220" i="9"/>
  <c r="H221" i="9"/>
  <c r="H222" i="9"/>
  <c r="H223" i="9"/>
  <c r="H224" i="9"/>
  <c r="H225" i="9"/>
  <c r="H226" i="9"/>
  <c r="H227" i="9"/>
  <c r="H228" i="9"/>
  <c r="H229" i="9"/>
  <c r="H230" i="9"/>
  <c r="H231" i="9"/>
  <c r="H232" i="9"/>
  <c r="H233" i="9"/>
  <c r="H234" i="9"/>
  <c r="H235" i="9"/>
  <c r="H236" i="9"/>
  <c r="H237" i="9"/>
  <c r="H238" i="9"/>
  <c r="H239" i="9"/>
  <c r="H240" i="9"/>
  <c r="H241" i="9"/>
  <c r="H242" i="9"/>
  <c r="H243" i="9"/>
  <c r="H244" i="9"/>
  <c r="H245" i="9"/>
  <c r="H246" i="9"/>
  <c r="H247" i="9"/>
  <c r="H248" i="9"/>
  <c r="H249" i="9"/>
  <c r="H250" i="9"/>
  <c r="H251" i="9"/>
  <c r="H252" i="9"/>
  <c r="H253" i="9"/>
  <c r="H254" i="9"/>
  <c r="H255" i="9"/>
  <c r="H256" i="9"/>
  <c r="H257" i="9"/>
  <c r="H258" i="9"/>
  <c r="H259" i="9"/>
  <c r="H260" i="9"/>
  <c r="H261" i="9"/>
  <c r="H262" i="9"/>
  <c r="H263" i="9"/>
  <c r="H264" i="9"/>
  <c r="H265" i="9"/>
  <c r="H266" i="9"/>
  <c r="H267" i="9"/>
  <c r="H268" i="9"/>
  <c r="H269" i="9"/>
  <c r="H270" i="9"/>
  <c r="H271" i="9"/>
  <c r="H272" i="9"/>
  <c r="H273" i="9"/>
  <c r="H274" i="9"/>
  <c r="H275" i="9"/>
  <c r="H276" i="9"/>
  <c r="H277" i="9"/>
  <c r="H278" i="9"/>
  <c r="H279" i="9"/>
  <c r="H280" i="9"/>
  <c r="H281" i="9"/>
  <c r="H282" i="9"/>
  <c r="H283" i="9"/>
  <c r="H284" i="9"/>
  <c r="H285" i="9"/>
  <c r="H286" i="9"/>
  <c r="H287" i="9"/>
  <c r="H288" i="9"/>
  <c r="H289" i="9"/>
  <c r="H290" i="9"/>
  <c r="H291" i="9"/>
  <c r="H292" i="9"/>
  <c r="H293" i="9"/>
  <c r="H294" i="9"/>
  <c r="H295" i="9"/>
  <c r="H296" i="9"/>
  <c r="H297" i="9"/>
  <c r="H298" i="9"/>
  <c r="H299" i="9"/>
  <c r="H300" i="9"/>
  <c r="H301" i="9"/>
  <c r="H302" i="9"/>
  <c r="H303" i="9"/>
  <c r="H304" i="9"/>
  <c r="H305" i="9"/>
  <c r="H306" i="9"/>
  <c r="H307" i="9"/>
  <c r="H308" i="9"/>
  <c r="H309" i="9"/>
  <c r="H310" i="9"/>
  <c r="H311" i="9"/>
  <c r="H312" i="9"/>
  <c r="H313" i="9"/>
  <c r="H314" i="9"/>
  <c r="H315" i="9"/>
  <c r="H316" i="9"/>
  <c r="H317" i="9"/>
  <c r="H318" i="9"/>
  <c r="H319" i="9"/>
  <c r="H320" i="9"/>
  <c r="H321" i="9"/>
  <c r="H322" i="9"/>
  <c r="H323" i="9"/>
  <c r="H324" i="9"/>
  <c r="H325" i="9"/>
  <c r="H326" i="9"/>
  <c r="H327" i="9"/>
  <c r="H328" i="9"/>
  <c r="H329" i="9"/>
  <c r="H330" i="9"/>
  <c r="H331" i="9"/>
  <c r="H332" i="9"/>
  <c r="H333" i="9"/>
  <c r="H334" i="9"/>
  <c r="H335" i="9"/>
  <c r="H336" i="9"/>
  <c r="H337" i="9"/>
  <c r="H338" i="9"/>
  <c r="H339" i="9"/>
  <c r="H340" i="9"/>
  <c r="H341" i="9"/>
  <c r="H342" i="9"/>
  <c r="H343" i="9"/>
  <c r="H344" i="9"/>
  <c r="H345" i="9"/>
  <c r="H346" i="9"/>
  <c r="H347" i="9"/>
  <c r="H348" i="9"/>
  <c r="H349" i="9"/>
  <c r="H350" i="9"/>
  <c r="H351" i="9"/>
  <c r="H352" i="9"/>
  <c r="H353" i="9"/>
  <c r="H354" i="9"/>
  <c r="H355" i="9"/>
  <c r="H356" i="9"/>
  <c r="H357" i="9"/>
  <c r="H358" i="9"/>
  <c r="H359" i="9"/>
  <c r="H360" i="9"/>
  <c r="H361" i="9"/>
  <c r="H362" i="9"/>
  <c r="H363" i="9"/>
  <c r="H364" i="9"/>
  <c r="H365" i="9"/>
  <c r="H366" i="9"/>
  <c r="H367" i="9"/>
  <c r="H368" i="9"/>
  <c r="H369" i="9"/>
  <c r="H370" i="9"/>
  <c r="H371" i="9"/>
  <c r="H372" i="9"/>
  <c r="H373" i="9"/>
  <c r="H374" i="9"/>
  <c r="H375" i="9"/>
  <c r="H376" i="9"/>
  <c r="H377" i="9"/>
  <c r="H378" i="9"/>
  <c r="H379" i="9"/>
  <c r="H380" i="9"/>
  <c r="H381" i="9"/>
  <c r="H382" i="9"/>
  <c r="H383" i="9"/>
  <c r="H384" i="9"/>
  <c r="H385" i="9"/>
  <c r="H386" i="9"/>
  <c r="H387" i="9"/>
  <c r="H388" i="9"/>
  <c r="H389" i="9"/>
  <c r="H390" i="9"/>
  <c r="H391" i="9"/>
  <c r="H392" i="9"/>
  <c r="H393" i="9"/>
  <c r="H394" i="9"/>
  <c r="H395" i="9"/>
  <c r="H396" i="9"/>
  <c r="H397" i="9"/>
  <c r="H398" i="9"/>
  <c r="H399" i="9"/>
  <c r="H400" i="9"/>
  <c r="H401" i="9"/>
  <c r="H402" i="9"/>
  <c r="H403" i="9"/>
  <c r="H404" i="9"/>
  <c r="H405" i="9"/>
  <c r="H406" i="9"/>
  <c r="H407" i="9"/>
  <c r="H408" i="9"/>
  <c r="H409" i="9"/>
  <c r="H410" i="9"/>
  <c r="H411" i="9"/>
  <c r="H412" i="9"/>
  <c r="H413" i="9"/>
  <c r="H414" i="9"/>
  <c r="H415" i="9"/>
  <c r="H416" i="9"/>
  <c r="H417" i="9"/>
  <c r="H418" i="9"/>
  <c r="H419" i="9"/>
  <c r="H420" i="9"/>
  <c r="H421" i="9"/>
  <c r="H422" i="9"/>
  <c r="H423" i="9"/>
  <c r="H424" i="9"/>
  <c r="H425" i="9"/>
  <c r="H426" i="9"/>
  <c r="H427" i="9"/>
  <c r="H428" i="9"/>
  <c r="H429" i="9"/>
  <c r="H430" i="9"/>
  <c r="H431" i="9"/>
  <c r="H432" i="9"/>
  <c r="H433" i="9"/>
  <c r="H434" i="9"/>
  <c r="H435" i="9"/>
  <c r="H436" i="9"/>
  <c r="H437" i="9"/>
  <c r="H438" i="9"/>
  <c r="H439" i="9"/>
  <c r="H440" i="9"/>
  <c r="H441" i="9"/>
  <c r="H442" i="9"/>
  <c r="H443" i="9"/>
  <c r="H444" i="9"/>
  <c r="H445" i="9"/>
  <c r="H446" i="9"/>
  <c r="H447" i="9"/>
  <c r="H448" i="9"/>
  <c r="H449" i="9"/>
  <c r="H450" i="9"/>
  <c r="H451" i="9"/>
  <c r="H452" i="9"/>
  <c r="H453" i="9"/>
  <c r="H454" i="9"/>
  <c r="H455" i="9"/>
  <c r="H456" i="9"/>
  <c r="H457" i="9"/>
  <c r="H458" i="9"/>
  <c r="H459" i="9"/>
  <c r="H460" i="9"/>
  <c r="H461" i="9"/>
  <c r="H462" i="9"/>
  <c r="H463" i="9"/>
  <c r="H464" i="9"/>
  <c r="H465" i="9"/>
  <c r="H466" i="9"/>
  <c r="H467" i="9"/>
  <c r="H468" i="9"/>
  <c r="H469" i="9"/>
  <c r="H470" i="9"/>
  <c r="H471" i="9"/>
  <c r="H472" i="9"/>
  <c r="H473" i="9"/>
  <c r="H474" i="9"/>
  <c r="H475" i="9"/>
  <c r="H476" i="9"/>
  <c r="H477" i="9"/>
  <c r="H478" i="9"/>
  <c r="H479" i="9"/>
  <c r="H480" i="9"/>
  <c r="H481" i="9"/>
  <c r="H482" i="9"/>
  <c r="H483" i="9"/>
  <c r="H484" i="9"/>
  <c r="H485" i="9"/>
  <c r="H486" i="9"/>
  <c r="H487" i="9"/>
  <c r="H488" i="9"/>
  <c r="H489" i="9"/>
  <c r="H490" i="9"/>
  <c r="H491" i="9"/>
  <c r="H492" i="9"/>
  <c r="H493" i="9"/>
  <c r="H494" i="9"/>
  <c r="H495" i="9"/>
  <c r="H496" i="9"/>
  <c r="H497" i="9"/>
  <c r="H498" i="9"/>
  <c r="H499" i="9"/>
  <c r="H500" i="9"/>
  <c r="H501" i="9"/>
  <c r="H502" i="9"/>
  <c r="H503" i="9"/>
  <c r="H504" i="9"/>
  <c r="H505" i="9"/>
  <c r="H506" i="9"/>
  <c r="H507" i="9"/>
  <c r="H508" i="9"/>
  <c r="H509" i="9"/>
  <c r="H510" i="9"/>
  <c r="H511" i="9"/>
  <c r="H512" i="9"/>
  <c r="H513" i="9"/>
  <c r="H514" i="9"/>
  <c r="H515" i="9"/>
  <c r="H516" i="9"/>
  <c r="H517" i="9"/>
  <c r="H518" i="9"/>
  <c r="H519" i="9"/>
  <c r="H520" i="9"/>
  <c r="H521" i="9"/>
  <c r="H522" i="9"/>
  <c r="H523" i="9"/>
  <c r="H524" i="9"/>
  <c r="H525" i="9"/>
  <c r="H526" i="9"/>
  <c r="H527" i="9"/>
  <c r="H528" i="9"/>
  <c r="H529" i="9"/>
  <c r="H530" i="9"/>
  <c r="H531" i="9"/>
  <c r="H532" i="9"/>
  <c r="H533" i="9"/>
  <c r="H534" i="9"/>
  <c r="H535" i="9"/>
  <c r="H536" i="9"/>
  <c r="H537" i="9"/>
  <c r="H538" i="9"/>
  <c r="H539" i="9"/>
  <c r="H540" i="9"/>
  <c r="H541" i="9"/>
  <c r="H542" i="9"/>
  <c r="H543" i="9"/>
  <c r="H544" i="9"/>
  <c r="H545" i="9"/>
  <c r="H546" i="9"/>
  <c r="H547" i="9"/>
  <c r="H548" i="9"/>
  <c r="H549" i="9"/>
  <c r="H550" i="9"/>
  <c r="H551" i="9"/>
  <c r="H552" i="9"/>
  <c r="H553" i="9"/>
  <c r="H554" i="9"/>
  <c r="H555" i="9"/>
  <c r="H556" i="9"/>
  <c r="H557" i="9"/>
  <c r="H558" i="9"/>
  <c r="H559" i="9"/>
  <c r="H560" i="9"/>
  <c r="H561" i="9"/>
  <c r="H562" i="9"/>
  <c r="H563" i="9"/>
  <c r="H564" i="9"/>
  <c r="H565" i="9"/>
  <c r="H566" i="9"/>
  <c r="H567" i="9"/>
  <c r="H568" i="9"/>
  <c r="H569" i="9"/>
  <c r="H570" i="9"/>
  <c r="H571" i="9"/>
  <c r="H572" i="9"/>
  <c r="H573" i="9"/>
  <c r="H574" i="9"/>
  <c r="H575" i="9"/>
  <c r="H576" i="9"/>
  <c r="H577" i="9"/>
  <c r="H578" i="9"/>
  <c r="H579" i="9"/>
  <c r="H580" i="9"/>
  <c r="H581" i="9"/>
  <c r="H582" i="9"/>
  <c r="H583" i="9"/>
  <c r="H584" i="9"/>
  <c r="H585" i="9"/>
  <c r="H586" i="9"/>
  <c r="H587" i="9"/>
  <c r="H588" i="9"/>
  <c r="H589" i="9"/>
  <c r="H590" i="9"/>
  <c r="H591" i="9"/>
  <c r="H592" i="9"/>
  <c r="H593" i="9"/>
  <c r="H594" i="9"/>
  <c r="H595" i="9"/>
  <c r="H596" i="9"/>
  <c r="H597" i="9"/>
  <c r="H598" i="9"/>
  <c r="H599" i="9"/>
  <c r="H600" i="9"/>
  <c r="H601" i="9"/>
  <c r="H602" i="9"/>
  <c r="H603" i="9"/>
  <c r="H604" i="9"/>
  <c r="H605" i="9"/>
  <c r="H606" i="9"/>
  <c r="H607" i="9"/>
  <c r="H608" i="9"/>
  <c r="H609" i="9"/>
  <c r="H610" i="9"/>
  <c r="H611" i="9"/>
  <c r="H612" i="9"/>
  <c r="H613" i="9"/>
  <c r="H614" i="9"/>
  <c r="H615" i="9"/>
  <c r="H616" i="9"/>
  <c r="H617" i="9"/>
  <c r="H618" i="9"/>
  <c r="H619" i="9"/>
  <c r="H620" i="9"/>
  <c r="H621" i="9"/>
  <c r="H622" i="9"/>
  <c r="H623" i="9"/>
  <c r="H624" i="9"/>
  <c r="H625" i="9"/>
  <c r="H626" i="9"/>
  <c r="H627" i="9"/>
  <c r="H628" i="9"/>
  <c r="H629" i="9"/>
  <c r="H630" i="9"/>
  <c r="H631" i="9"/>
  <c r="H632" i="9"/>
  <c r="H633" i="9"/>
  <c r="H634" i="9"/>
  <c r="H635" i="9"/>
  <c r="H636" i="9"/>
  <c r="H637" i="9"/>
  <c r="H638" i="9"/>
  <c r="H639" i="9"/>
  <c r="H640" i="9"/>
  <c r="H641" i="9"/>
  <c r="H642" i="9"/>
  <c r="H643" i="9"/>
  <c r="H644" i="9"/>
  <c r="H645" i="9"/>
  <c r="H646" i="9"/>
  <c r="H647" i="9"/>
  <c r="H648" i="9"/>
  <c r="H649" i="9"/>
  <c r="H650" i="9"/>
  <c r="H651" i="9"/>
  <c r="H652" i="9"/>
  <c r="H653" i="9"/>
  <c r="H654" i="9"/>
  <c r="H655" i="9"/>
  <c r="H656" i="9"/>
  <c r="H657" i="9"/>
  <c r="H658" i="9"/>
  <c r="H659" i="9"/>
  <c r="H660" i="9"/>
  <c r="H661" i="9"/>
  <c r="H662" i="9"/>
  <c r="H663" i="9"/>
  <c r="H664" i="9"/>
  <c r="H665" i="9"/>
  <c r="H666" i="9"/>
  <c r="H667" i="9"/>
  <c r="H668" i="9"/>
  <c r="H669" i="9"/>
  <c r="H670" i="9"/>
  <c r="H671" i="9"/>
  <c r="H672" i="9"/>
  <c r="H673" i="9"/>
  <c r="H674" i="9"/>
  <c r="H675" i="9"/>
  <c r="H676" i="9"/>
  <c r="H677" i="9"/>
  <c r="H678" i="9"/>
  <c r="H679" i="9"/>
  <c r="H680" i="9"/>
  <c r="H681" i="9"/>
  <c r="H682" i="9"/>
  <c r="H683" i="9"/>
  <c r="H684" i="9"/>
  <c r="H685" i="9"/>
  <c r="H686" i="9"/>
  <c r="H687" i="9"/>
  <c r="H688" i="9"/>
  <c r="H689" i="9"/>
  <c r="H690" i="9"/>
  <c r="H691" i="9"/>
  <c r="H692" i="9"/>
  <c r="H693" i="9"/>
  <c r="H694" i="9"/>
  <c r="H695" i="9"/>
  <c r="H696" i="9"/>
  <c r="H697" i="9"/>
  <c r="H698" i="9"/>
  <c r="H699" i="9"/>
  <c r="H700" i="9"/>
  <c r="H701" i="9"/>
  <c r="H702" i="9"/>
  <c r="H703" i="9"/>
  <c r="H704" i="9"/>
  <c r="H705" i="9"/>
  <c r="H706" i="9"/>
  <c r="H707" i="9"/>
  <c r="H708" i="9"/>
  <c r="H709" i="9"/>
  <c r="H710" i="9"/>
  <c r="H711" i="9"/>
  <c r="H712" i="9"/>
  <c r="H713" i="9"/>
  <c r="H714" i="9"/>
  <c r="H715" i="9"/>
  <c r="H716" i="9"/>
  <c r="H717" i="9"/>
  <c r="H718" i="9"/>
  <c r="H719" i="9"/>
  <c r="H720" i="9"/>
  <c r="H721" i="9"/>
  <c r="H722" i="9"/>
  <c r="H723" i="9"/>
  <c r="H724" i="9"/>
  <c r="H725" i="9"/>
  <c r="H726" i="9"/>
  <c r="H727" i="9"/>
  <c r="H728" i="9"/>
  <c r="H729" i="9"/>
  <c r="H730" i="9"/>
  <c r="H731" i="9"/>
  <c r="H732" i="9"/>
  <c r="H733" i="9"/>
  <c r="H734" i="9"/>
  <c r="H735" i="9"/>
  <c r="H736" i="9"/>
  <c r="H737" i="9"/>
  <c r="H738" i="9"/>
  <c r="H739" i="9"/>
  <c r="H740" i="9"/>
  <c r="H741" i="9"/>
  <c r="H742" i="9"/>
  <c r="H743" i="9"/>
  <c r="H744" i="9"/>
  <c r="H745" i="9"/>
  <c r="H746" i="9"/>
  <c r="H747" i="9"/>
  <c r="H748" i="9"/>
  <c r="H749" i="9"/>
  <c r="H750" i="9"/>
  <c r="H751" i="9"/>
  <c r="H752" i="9"/>
  <c r="H753" i="9"/>
  <c r="H754" i="9"/>
  <c r="H755" i="9"/>
  <c r="H756" i="9"/>
  <c r="H757" i="9"/>
  <c r="H758" i="9"/>
  <c r="H759" i="9"/>
  <c r="H760" i="9"/>
  <c r="H761" i="9"/>
  <c r="H762" i="9"/>
  <c r="H763" i="9"/>
  <c r="H764" i="9"/>
  <c r="H765" i="9"/>
  <c r="H766" i="9"/>
  <c r="H767" i="9"/>
  <c r="H768" i="9"/>
  <c r="H769" i="9"/>
  <c r="H770" i="9"/>
  <c r="H771" i="9"/>
  <c r="H772" i="9"/>
  <c r="H773" i="9"/>
  <c r="H774" i="9"/>
  <c r="H775" i="9"/>
  <c r="H776" i="9"/>
  <c r="H777" i="9"/>
  <c r="H778" i="9"/>
  <c r="H779" i="9"/>
  <c r="H780" i="9"/>
  <c r="H781" i="9"/>
  <c r="H782" i="9"/>
  <c r="H783" i="9"/>
  <c r="H784" i="9"/>
  <c r="H785" i="9"/>
  <c r="H786" i="9"/>
  <c r="H787" i="9"/>
  <c r="H788" i="9"/>
  <c r="H789" i="9"/>
  <c r="H790" i="9"/>
  <c r="H791" i="9"/>
  <c r="H792" i="9"/>
  <c r="H793" i="9"/>
  <c r="H794" i="9"/>
  <c r="H795" i="9"/>
  <c r="H796" i="9"/>
  <c r="H797" i="9"/>
  <c r="H798" i="9"/>
  <c r="H799" i="9"/>
  <c r="H800" i="9"/>
  <c r="H801" i="9"/>
  <c r="H802" i="9"/>
  <c r="H803" i="9"/>
  <c r="H804" i="9"/>
  <c r="H805" i="9"/>
  <c r="H806" i="9"/>
  <c r="H807" i="9"/>
  <c r="H808" i="9"/>
  <c r="H809" i="9"/>
  <c r="H810" i="9"/>
  <c r="H811" i="9"/>
  <c r="H812" i="9"/>
  <c r="H813" i="9"/>
  <c r="H814" i="9"/>
  <c r="H815" i="9"/>
  <c r="H816" i="9"/>
  <c r="H817" i="9"/>
  <c r="H818" i="9"/>
  <c r="H819" i="9"/>
  <c r="H820" i="9"/>
  <c r="H821" i="9"/>
  <c r="H822" i="9"/>
  <c r="H823" i="9"/>
  <c r="H824" i="9"/>
  <c r="H825" i="9"/>
  <c r="H826" i="9"/>
  <c r="H827" i="9"/>
  <c r="H828" i="9"/>
  <c r="H829" i="9"/>
  <c r="H830" i="9"/>
  <c r="H831" i="9"/>
  <c r="H832" i="9"/>
  <c r="H833" i="9"/>
  <c r="H834" i="9"/>
  <c r="H835" i="9"/>
  <c r="H836" i="9"/>
  <c r="H837" i="9"/>
  <c r="H838" i="9"/>
  <c r="H839" i="9"/>
  <c r="H840" i="9"/>
  <c r="H841" i="9"/>
  <c r="H842" i="9"/>
  <c r="H843" i="9"/>
  <c r="H844" i="9"/>
  <c r="H845" i="9"/>
  <c r="H846" i="9"/>
  <c r="H847" i="9"/>
  <c r="H848" i="9"/>
  <c r="H849" i="9"/>
  <c r="H850" i="9"/>
  <c r="H851" i="9"/>
  <c r="H852" i="9"/>
  <c r="H853" i="9"/>
  <c r="H854" i="9"/>
  <c r="H855" i="9"/>
  <c r="H856" i="9"/>
  <c r="H857" i="9"/>
  <c r="H858" i="9"/>
  <c r="H859" i="9"/>
  <c r="H860" i="9"/>
  <c r="H861" i="9"/>
  <c r="H862" i="9"/>
  <c r="H863" i="9"/>
  <c r="H864" i="9"/>
  <c r="H865" i="9"/>
  <c r="H866" i="9"/>
  <c r="H867" i="9"/>
  <c r="H868" i="9"/>
  <c r="H869" i="9"/>
  <c r="H870" i="9"/>
  <c r="H871" i="9"/>
  <c r="H872" i="9"/>
  <c r="H873" i="9"/>
  <c r="H874" i="9"/>
  <c r="H875" i="9"/>
  <c r="H876" i="9"/>
  <c r="H877" i="9"/>
  <c r="H878" i="9"/>
  <c r="H879" i="9"/>
  <c r="H880" i="9"/>
  <c r="H881" i="9"/>
  <c r="H882" i="9"/>
  <c r="H883" i="9"/>
  <c r="H884" i="9"/>
  <c r="H885" i="9"/>
  <c r="H886" i="9"/>
  <c r="H887" i="9"/>
  <c r="H888" i="9"/>
  <c r="H889" i="9"/>
  <c r="H890" i="9"/>
  <c r="H891" i="9"/>
  <c r="H892" i="9"/>
  <c r="H893" i="9"/>
  <c r="H894" i="9"/>
  <c r="H895" i="9"/>
  <c r="H896" i="9"/>
  <c r="H897" i="9"/>
  <c r="H898" i="9"/>
  <c r="H899" i="9"/>
  <c r="H900" i="9"/>
  <c r="H901" i="9"/>
  <c r="H902" i="9"/>
  <c r="H903" i="9"/>
  <c r="H904" i="9"/>
  <c r="H905" i="9"/>
  <c r="H906" i="9"/>
  <c r="H907" i="9"/>
  <c r="H908" i="9"/>
  <c r="H909" i="9"/>
  <c r="H910" i="9"/>
  <c r="H911" i="9"/>
  <c r="H912" i="9"/>
  <c r="H913" i="9"/>
  <c r="H914" i="9"/>
  <c r="H915" i="9"/>
  <c r="H916" i="9"/>
  <c r="H917" i="9"/>
  <c r="H918" i="9"/>
  <c r="H919" i="9"/>
  <c r="H920" i="9"/>
  <c r="H921" i="9"/>
  <c r="H922" i="9"/>
  <c r="H923" i="9"/>
  <c r="H924" i="9"/>
  <c r="H925" i="9"/>
  <c r="H926" i="9"/>
  <c r="H927" i="9"/>
  <c r="H928" i="9"/>
  <c r="H929" i="9"/>
  <c r="H930" i="9"/>
  <c r="H931" i="9"/>
  <c r="H932" i="9"/>
  <c r="H933" i="9"/>
  <c r="H934" i="9"/>
  <c r="H935" i="9"/>
  <c r="H936" i="9"/>
  <c r="H937" i="9"/>
  <c r="H938" i="9"/>
  <c r="H939" i="9"/>
  <c r="H940" i="9"/>
  <c r="H941" i="9"/>
  <c r="H942" i="9"/>
  <c r="H943" i="9"/>
  <c r="H944" i="9"/>
  <c r="H945" i="9"/>
  <c r="H946" i="9"/>
  <c r="H947" i="9"/>
  <c r="H948" i="9"/>
  <c r="H949" i="9"/>
  <c r="H950" i="9"/>
  <c r="H951" i="9"/>
  <c r="H952" i="9"/>
  <c r="H953" i="9"/>
  <c r="H954" i="9"/>
  <c r="H955" i="9"/>
  <c r="H956" i="9"/>
  <c r="H957" i="9"/>
  <c r="H958" i="9"/>
  <c r="H959" i="9"/>
  <c r="H960" i="9"/>
  <c r="H961" i="9"/>
  <c r="H962" i="9"/>
  <c r="H963" i="9"/>
  <c r="H964" i="9"/>
  <c r="H965" i="9"/>
  <c r="H966" i="9"/>
  <c r="H967" i="9"/>
  <c r="H968" i="9"/>
  <c r="H969" i="9"/>
  <c r="H970" i="9"/>
  <c r="H971" i="9"/>
  <c r="H972" i="9"/>
  <c r="H973" i="9"/>
  <c r="H974" i="9"/>
  <c r="H975" i="9"/>
  <c r="H976" i="9"/>
  <c r="H977" i="9"/>
  <c r="H978" i="9"/>
  <c r="H979" i="9"/>
  <c r="H980" i="9"/>
  <c r="H981" i="9"/>
  <c r="H982" i="9"/>
  <c r="H983" i="9"/>
  <c r="H984" i="9"/>
  <c r="H985" i="9"/>
  <c r="H986" i="9"/>
  <c r="H987" i="9"/>
  <c r="H988" i="9"/>
  <c r="H989" i="9"/>
  <c r="H990" i="9"/>
  <c r="H991" i="9"/>
  <c r="H992" i="9"/>
  <c r="H993" i="9"/>
  <c r="H994" i="9"/>
  <c r="H995" i="9"/>
  <c r="H996" i="9"/>
  <c r="H997" i="9"/>
  <c r="H998" i="9"/>
  <c r="H999" i="9"/>
  <c r="H1000" i="9"/>
  <c r="H1001" i="9"/>
  <c r="H1002" i="9"/>
  <c r="H1003" i="9"/>
  <c r="H1004" i="9"/>
  <c r="H1005" i="9"/>
  <c r="H1006" i="9"/>
  <c r="H1007" i="9"/>
  <c r="H1008" i="9"/>
  <c r="H1009" i="9"/>
  <c r="H1010" i="9"/>
  <c r="H1011" i="9"/>
  <c r="H1012" i="9"/>
  <c r="H1013" i="9"/>
  <c r="H1014" i="9"/>
  <c r="H1015" i="9"/>
  <c r="H1016" i="9"/>
  <c r="H1017" i="9"/>
  <c r="H1018" i="9"/>
  <c r="H1019" i="9"/>
  <c r="H1020" i="9"/>
  <c r="H1021" i="9"/>
  <c r="H1022" i="9"/>
  <c r="H1023" i="9"/>
  <c r="H1024" i="9"/>
  <c r="H1025" i="9"/>
  <c r="H1026" i="9"/>
  <c r="H1027" i="9"/>
  <c r="H1028" i="9"/>
  <c r="H1029" i="9"/>
  <c r="H1030" i="9"/>
  <c r="H1031" i="9"/>
  <c r="H1032" i="9"/>
  <c r="H1033" i="9"/>
  <c r="H1034" i="9"/>
  <c r="H1035" i="9"/>
  <c r="H1036" i="9"/>
  <c r="H1037" i="9"/>
  <c r="H1038" i="9"/>
  <c r="H1039" i="9"/>
  <c r="H1040" i="9"/>
  <c r="H1041" i="9"/>
  <c r="H1042" i="9"/>
  <c r="H1043" i="9"/>
  <c r="H1044" i="9"/>
  <c r="H1045" i="9"/>
  <c r="H1046" i="9"/>
  <c r="H1047" i="9"/>
  <c r="H1048" i="9"/>
  <c r="H1049" i="9"/>
  <c r="H1050" i="9"/>
  <c r="H1051" i="9"/>
  <c r="H1052" i="9"/>
  <c r="H1053" i="9"/>
  <c r="H1054" i="9"/>
  <c r="H1055" i="9"/>
  <c r="H1056" i="9"/>
  <c r="H1057" i="9"/>
  <c r="H1058" i="9"/>
  <c r="H1059" i="9"/>
  <c r="H1060" i="9"/>
  <c r="H1061" i="9"/>
  <c r="H1062" i="9"/>
  <c r="H1063" i="9"/>
  <c r="H1064" i="9"/>
  <c r="H1065" i="9"/>
  <c r="H1066" i="9"/>
  <c r="H1067" i="9"/>
  <c r="H1068" i="9"/>
  <c r="H1069" i="9"/>
  <c r="H1070" i="9"/>
  <c r="H1071" i="9"/>
  <c r="H1072" i="9"/>
  <c r="H1073" i="9"/>
  <c r="H1074" i="9"/>
  <c r="H1075" i="9"/>
  <c r="H1076" i="9"/>
  <c r="H1077" i="9"/>
  <c r="H1078" i="9"/>
  <c r="H1079" i="9"/>
  <c r="H1080" i="9"/>
  <c r="H1081" i="9"/>
  <c r="H1082" i="9"/>
  <c r="H1083" i="9"/>
  <c r="H1084" i="9"/>
  <c r="H1085" i="9"/>
  <c r="H1086" i="9"/>
  <c r="H1087" i="9"/>
  <c r="H1088" i="9"/>
  <c r="H1089" i="9"/>
  <c r="H1090" i="9"/>
  <c r="H1091" i="9"/>
  <c r="H1092" i="9"/>
  <c r="H1093" i="9"/>
  <c r="H1094" i="9"/>
  <c r="H1095" i="9"/>
  <c r="H1096" i="9"/>
  <c r="H1097" i="9"/>
  <c r="H1098" i="9"/>
  <c r="H1099" i="9"/>
  <c r="H1100" i="9"/>
  <c r="H1101" i="9"/>
  <c r="H1102" i="9"/>
  <c r="H1103" i="9"/>
  <c r="H1104" i="9"/>
  <c r="H1105" i="9"/>
  <c r="H1106" i="9"/>
  <c r="H1107" i="9"/>
  <c r="H1108" i="9"/>
  <c r="H1109" i="9"/>
  <c r="H1110" i="9"/>
  <c r="H1111" i="9"/>
  <c r="H1112" i="9"/>
  <c r="H1113" i="9"/>
  <c r="H1114" i="9"/>
  <c r="H1115" i="9"/>
  <c r="H1116" i="9"/>
  <c r="H1117" i="9"/>
  <c r="H1118" i="9"/>
  <c r="H1119" i="9"/>
  <c r="H1120" i="9"/>
  <c r="H1121" i="9"/>
  <c r="H1122" i="9"/>
  <c r="H1123" i="9"/>
  <c r="H1124" i="9"/>
  <c r="H1125" i="9"/>
  <c r="H1126" i="9"/>
  <c r="H1127" i="9"/>
  <c r="H1128" i="9"/>
  <c r="H1129" i="9"/>
  <c r="H1130" i="9"/>
  <c r="H1131" i="9"/>
  <c r="H1132" i="9"/>
  <c r="H1133" i="9"/>
  <c r="H1134" i="9"/>
  <c r="H1135" i="9"/>
  <c r="H1136" i="9"/>
  <c r="H1137" i="9"/>
  <c r="H1138" i="9"/>
  <c r="H1139" i="9"/>
  <c r="H1140" i="9"/>
  <c r="H1141" i="9"/>
  <c r="H1142" i="9"/>
  <c r="H1143" i="9"/>
  <c r="H1144" i="9"/>
  <c r="H1145" i="9"/>
  <c r="H1146" i="9"/>
  <c r="H1147" i="9"/>
  <c r="H1148" i="9"/>
  <c r="H1149" i="9"/>
  <c r="H1150" i="9"/>
  <c r="H1151" i="9"/>
  <c r="H1152" i="9"/>
  <c r="H1153" i="9"/>
  <c r="H1154" i="9"/>
  <c r="H1155" i="9"/>
  <c r="H1156" i="9"/>
  <c r="H1157" i="9"/>
  <c r="H1158" i="9"/>
  <c r="H1159" i="9"/>
  <c r="H1160" i="9"/>
  <c r="H1161" i="9"/>
  <c r="H1162" i="9"/>
  <c r="H1163" i="9"/>
  <c r="H1164" i="9"/>
  <c r="H1165" i="9"/>
  <c r="H1166" i="9"/>
  <c r="H1167" i="9"/>
  <c r="H1168" i="9"/>
  <c r="H1169" i="9"/>
  <c r="H1170" i="9"/>
  <c r="H1171" i="9"/>
  <c r="H1172" i="9"/>
  <c r="H1173" i="9"/>
  <c r="H1174" i="9"/>
  <c r="H1175" i="9"/>
  <c r="H1176" i="9"/>
  <c r="H1177" i="9"/>
  <c r="H1178" i="9"/>
  <c r="H1179" i="9"/>
  <c r="H1180" i="9"/>
  <c r="H1181" i="9"/>
  <c r="H1182" i="9"/>
  <c r="H1183" i="9"/>
  <c r="H1184" i="9"/>
  <c r="H1185" i="9"/>
  <c r="H1186" i="9"/>
  <c r="H1187" i="9"/>
  <c r="H1188" i="9"/>
  <c r="H1189" i="9"/>
  <c r="H1190" i="9"/>
  <c r="H1191" i="9"/>
  <c r="H1192" i="9"/>
  <c r="H1193" i="9"/>
  <c r="H1194" i="9"/>
  <c r="H1195" i="9"/>
  <c r="H1196" i="9"/>
  <c r="H1197" i="9"/>
  <c r="H1198" i="9"/>
  <c r="H1199" i="9"/>
  <c r="H1200" i="9"/>
  <c r="H1201" i="9"/>
  <c r="H1202" i="9"/>
  <c r="H1203" i="9"/>
  <c r="H1204" i="9"/>
  <c r="H1205" i="9"/>
  <c r="H1206" i="9"/>
  <c r="H1207" i="9"/>
  <c r="H1208" i="9"/>
  <c r="H1209" i="9"/>
  <c r="H1210" i="9"/>
  <c r="H1211" i="9"/>
  <c r="H1212" i="9"/>
  <c r="H1213" i="9"/>
  <c r="H1214" i="9"/>
  <c r="H1215" i="9"/>
  <c r="H1216" i="9"/>
  <c r="H1217" i="9"/>
  <c r="H1218" i="9"/>
  <c r="H1219" i="9"/>
  <c r="H1220" i="9"/>
  <c r="H1221" i="9"/>
  <c r="H1222" i="9"/>
  <c r="H1223" i="9"/>
  <c r="H1224" i="9"/>
  <c r="H1225" i="9"/>
  <c r="H1226" i="9"/>
  <c r="H1227" i="9"/>
  <c r="H1228" i="9"/>
  <c r="H1229" i="9"/>
  <c r="H1230" i="9"/>
  <c r="H1231" i="9"/>
  <c r="H1232" i="9"/>
  <c r="H1233" i="9"/>
  <c r="H1234" i="9"/>
  <c r="H1235" i="9"/>
  <c r="H1236" i="9"/>
  <c r="H1237" i="9"/>
  <c r="H1238" i="9"/>
  <c r="H1239" i="9"/>
  <c r="H1240" i="9"/>
  <c r="H1241" i="9"/>
  <c r="H1242" i="9"/>
  <c r="H1243" i="9"/>
  <c r="H1244" i="9"/>
  <c r="H1245" i="9"/>
  <c r="H1246" i="9"/>
  <c r="H1247" i="9"/>
  <c r="H1248" i="9"/>
  <c r="H1249" i="9"/>
  <c r="H1250" i="9"/>
  <c r="H1251" i="9"/>
  <c r="H1252" i="9"/>
  <c r="H1253" i="9"/>
  <c r="H1254" i="9"/>
  <c r="H1255" i="9"/>
  <c r="H1256" i="9"/>
  <c r="H1257" i="9"/>
  <c r="H1258" i="9"/>
  <c r="H1259" i="9"/>
  <c r="H1260" i="9"/>
  <c r="H1261" i="9"/>
  <c r="H1262" i="9"/>
  <c r="H1263" i="9"/>
  <c r="H1264" i="9"/>
  <c r="H1265" i="9"/>
  <c r="H1266" i="9"/>
  <c r="H1267" i="9"/>
  <c r="H1268" i="9"/>
  <c r="H1269" i="9"/>
  <c r="H1270" i="9"/>
  <c r="H1271" i="9"/>
  <c r="H1272" i="9"/>
  <c r="H1273" i="9"/>
  <c r="H1274" i="9"/>
  <c r="H1275" i="9"/>
  <c r="H1276" i="9"/>
  <c r="H1277" i="9"/>
  <c r="H1278" i="9"/>
  <c r="H1279" i="9"/>
  <c r="H1280" i="9"/>
  <c r="H1281" i="9"/>
  <c r="H1282" i="9"/>
  <c r="H1283" i="9"/>
  <c r="H1284" i="9"/>
  <c r="H1285" i="9"/>
  <c r="H1286" i="9"/>
  <c r="H1287" i="9"/>
  <c r="H1288" i="9"/>
  <c r="H1289" i="9"/>
  <c r="H1290" i="9"/>
  <c r="H1291" i="9"/>
  <c r="H1292" i="9"/>
  <c r="H1293" i="9"/>
  <c r="H1294" i="9"/>
  <c r="H1295" i="9"/>
  <c r="H1296" i="9"/>
  <c r="H1297" i="9"/>
  <c r="H1298" i="9"/>
  <c r="H1299" i="9"/>
  <c r="H1300" i="9"/>
  <c r="H1301" i="9"/>
  <c r="H1302" i="9"/>
  <c r="H1303" i="9"/>
  <c r="H1304" i="9"/>
  <c r="H1305" i="9"/>
  <c r="H1306" i="9"/>
  <c r="H1307" i="9"/>
  <c r="H1308" i="9"/>
  <c r="H1309" i="9"/>
  <c r="H1310" i="9"/>
  <c r="H1311" i="9"/>
  <c r="H1312" i="9"/>
  <c r="H1313" i="9"/>
  <c r="H1314" i="9"/>
  <c r="H1315" i="9"/>
  <c r="H1316" i="9"/>
  <c r="H1317" i="9"/>
  <c r="H1318" i="9"/>
  <c r="H1319" i="9"/>
  <c r="H1320" i="9"/>
  <c r="H1321" i="9"/>
  <c r="H1322" i="9"/>
  <c r="H1323" i="9"/>
  <c r="H1324" i="9"/>
  <c r="H1325" i="9"/>
  <c r="H1326" i="9"/>
  <c r="H1327" i="9"/>
  <c r="H1328" i="9"/>
  <c r="H1329" i="9"/>
  <c r="H1330" i="9"/>
  <c r="H1331" i="9"/>
  <c r="H1332" i="9"/>
  <c r="H1333" i="9"/>
  <c r="H1334" i="9"/>
  <c r="H1335" i="9"/>
  <c r="H1336" i="9"/>
  <c r="H1337" i="9"/>
  <c r="H1338" i="9"/>
  <c r="H1339" i="9"/>
  <c r="H1340" i="9"/>
  <c r="H1341" i="9"/>
  <c r="H1342" i="9"/>
  <c r="H1343" i="9"/>
  <c r="H1344" i="9"/>
  <c r="H1345" i="9"/>
  <c r="H1346" i="9"/>
  <c r="H1347" i="9"/>
  <c r="H1348" i="9"/>
  <c r="H1349" i="9"/>
  <c r="H1350" i="9"/>
  <c r="H1351" i="9"/>
  <c r="H1352" i="9"/>
  <c r="H1353" i="9"/>
  <c r="H1354" i="9"/>
  <c r="H1355" i="9"/>
  <c r="H1356" i="9"/>
  <c r="H1357" i="9"/>
  <c r="H1358" i="9"/>
  <c r="H1359" i="9"/>
  <c r="H1360" i="9"/>
  <c r="H1361" i="9"/>
  <c r="H1362" i="9"/>
  <c r="H1363" i="9"/>
  <c r="H1364" i="9"/>
  <c r="H1365" i="9"/>
  <c r="H1366" i="9"/>
  <c r="H1367" i="9"/>
  <c r="H1368" i="9"/>
  <c r="H1369" i="9"/>
  <c r="H1370" i="9"/>
  <c r="H1371" i="9"/>
  <c r="H1372" i="9"/>
  <c r="H1373" i="9"/>
  <c r="H1374" i="9"/>
  <c r="H1375" i="9"/>
  <c r="H1376" i="9"/>
  <c r="H1377" i="9"/>
  <c r="H1378" i="9"/>
  <c r="H1379" i="9"/>
  <c r="H1380" i="9"/>
  <c r="H1381" i="9"/>
  <c r="H1382" i="9"/>
  <c r="H1383" i="9"/>
  <c r="H1384" i="9"/>
  <c r="H1385" i="9"/>
  <c r="H1386" i="9"/>
  <c r="H1387" i="9"/>
  <c r="H1388" i="9"/>
  <c r="H1389" i="9"/>
  <c r="H1390" i="9"/>
  <c r="H1391" i="9"/>
  <c r="H1392" i="9"/>
  <c r="H1393" i="9"/>
  <c r="H1394" i="9"/>
  <c r="H1395" i="9"/>
  <c r="H1396" i="9"/>
  <c r="H1397" i="9"/>
  <c r="H1398" i="9"/>
  <c r="H1399" i="9"/>
  <c r="H1400" i="9"/>
  <c r="H1401" i="9"/>
  <c r="H1402" i="9"/>
  <c r="H1403" i="9"/>
  <c r="H1404" i="9"/>
  <c r="H1405" i="9"/>
  <c r="H1406" i="9"/>
  <c r="H1407" i="9"/>
  <c r="H1408" i="9"/>
  <c r="H1409" i="9"/>
  <c r="H1410" i="9"/>
  <c r="H1411" i="9"/>
  <c r="H1412" i="9"/>
  <c r="H1413" i="9"/>
  <c r="H1414" i="9"/>
  <c r="H1415" i="9"/>
  <c r="H1416" i="9"/>
  <c r="H1417" i="9"/>
  <c r="H1418" i="9"/>
  <c r="H1419" i="9"/>
  <c r="H1420" i="9"/>
  <c r="H1421" i="9"/>
  <c r="H1422" i="9"/>
  <c r="H1423" i="9"/>
  <c r="H1424" i="9"/>
  <c r="H1425" i="9"/>
  <c r="H1426" i="9"/>
  <c r="H1427" i="9"/>
  <c r="H1428" i="9"/>
  <c r="H1429" i="9"/>
  <c r="H1430" i="9"/>
  <c r="H1431" i="9"/>
  <c r="H1432" i="9"/>
  <c r="H1433" i="9"/>
  <c r="H1434" i="9"/>
  <c r="H1435" i="9"/>
  <c r="H1436" i="9"/>
  <c r="H1437" i="9"/>
  <c r="H1438" i="9"/>
  <c r="H1439" i="9"/>
  <c r="H1440" i="9"/>
  <c r="H1441" i="9"/>
  <c r="H1442" i="9"/>
  <c r="H1443" i="9"/>
  <c r="H1444" i="9"/>
  <c r="H1445" i="9"/>
  <c r="H1446" i="9"/>
  <c r="H1447" i="9"/>
  <c r="H1448" i="9"/>
  <c r="H1449" i="9"/>
  <c r="H1450" i="9"/>
  <c r="H1451" i="9"/>
  <c r="H1452" i="9"/>
  <c r="H1453" i="9"/>
  <c r="H1454" i="9"/>
  <c r="H1455" i="9"/>
  <c r="H1456" i="9"/>
  <c r="H1457" i="9"/>
  <c r="H1458" i="9"/>
  <c r="H1459" i="9"/>
  <c r="H1460" i="9"/>
  <c r="H1461" i="9"/>
  <c r="H1462" i="9"/>
  <c r="H1463" i="9"/>
  <c r="H1464" i="9"/>
  <c r="H1465" i="9"/>
  <c r="H1466" i="9"/>
  <c r="H1467" i="9"/>
  <c r="H1468" i="9"/>
  <c r="H1469" i="9"/>
  <c r="H1470" i="9"/>
  <c r="H1471" i="9"/>
  <c r="H1472" i="9"/>
  <c r="H1473" i="9"/>
  <c r="H1474" i="9"/>
  <c r="H1475" i="9"/>
  <c r="H1476" i="9"/>
  <c r="H1477" i="9"/>
  <c r="H1478" i="9"/>
  <c r="H1479" i="9"/>
  <c r="H1480" i="9"/>
  <c r="H1481" i="9"/>
  <c r="H1482" i="9"/>
  <c r="H1483" i="9"/>
  <c r="H1484" i="9"/>
  <c r="H1485" i="9"/>
  <c r="H1486" i="9"/>
  <c r="H1487" i="9"/>
  <c r="H1488" i="9"/>
  <c r="H1489" i="9"/>
  <c r="H1490" i="9"/>
  <c r="H1491" i="9"/>
  <c r="H1492" i="9"/>
  <c r="H1493" i="9"/>
  <c r="H1494" i="9"/>
  <c r="H1495" i="9"/>
  <c r="H1496" i="9"/>
  <c r="H1497" i="9"/>
  <c r="H1498" i="9"/>
  <c r="H1499" i="9"/>
  <c r="H1500" i="9"/>
  <c r="H1501" i="9"/>
  <c r="H1502" i="9"/>
  <c r="H1503" i="9"/>
  <c r="H1504" i="9"/>
  <c r="H1505" i="9"/>
  <c r="H1506" i="9"/>
  <c r="H1507" i="9"/>
  <c r="H1508" i="9"/>
  <c r="H1509" i="9"/>
  <c r="H1510" i="9"/>
  <c r="H1511" i="9"/>
  <c r="H1512" i="9"/>
  <c r="H1513" i="9"/>
  <c r="H1514" i="9"/>
  <c r="H1515" i="9"/>
  <c r="H1516" i="9"/>
  <c r="H1517" i="9"/>
  <c r="H1518" i="9"/>
  <c r="H1519" i="9"/>
  <c r="H1520" i="9"/>
  <c r="H1521" i="9"/>
  <c r="H1522" i="9"/>
  <c r="H1523" i="9"/>
  <c r="H1524" i="9"/>
  <c r="H1525" i="9"/>
  <c r="H1526" i="9"/>
  <c r="H1527" i="9"/>
  <c r="H1528" i="9"/>
  <c r="H1529" i="9"/>
  <c r="H1530" i="9"/>
  <c r="H1531" i="9"/>
  <c r="H1532" i="9"/>
  <c r="H1533" i="9"/>
  <c r="H1534" i="9"/>
  <c r="H1535" i="9"/>
  <c r="H1536" i="9"/>
  <c r="H1537" i="9"/>
  <c r="H1538" i="9"/>
  <c r="H1539" i="9"/>
  <c r="H1540" i="9"/>
  <c r="H1541" i="9"/>
  <c r="H1542" i="9"/>
  <c r="H1543" i="9"/>
  <c r="H1544" i="9"/>
  <c r="H1545" i="9"/>
  <c r="H1546" i="9"/>
  <c r="H1547" i="9"/>
  <c r="H1548" i="9"/>
  <c r="H1549" i="9"/>
  <c r="H1550" i="9"/>
  <c r="H1551" i="9"/>
  <c r="H1552" i="9"/>
  <c r="H1553" i="9"/>
  <c r="H1554" i="9"/>
  <c r="H1555" i="9"/>
  <c r="H1556" i="9"/>
  <c r="H1557" i="9"/>
  <c r="H1558" i="9"/>
  <c r="H1559" i="9"/>
  <c r="H1560" i="9"/>
  <c r="H1561" i="9"/>
  <c r="H1562" i="9"/>
  <c r="H1563" i="9"/>
  <c r="H1564" i="9"/>
  <c r="H1565" i="9"/>
  <c r="H1566" i="9"/>
  <c r="H1567" i="9"/>
  <c r="H1568" i="9"/>
  <c r="H1569" i="9"/>
  <c r="H1570" i="9"/>
  <c r="H1571" i="9"/>
  <c r="H1572" i="9"/>
  <c r="H1573" i="9"/>
  <c r="H1574" i="9"/>
  <c r="H1575" i="9"/>
  <c r="H1576" i="9"/>
  <c r="H1577" i="9"/>
  <c r="H1578" i="9"/>
  <c r="H1579" i="9"/>
  <c r="H1580" i="9"/>
  <c r="H1581" i="9"/>
  <c r="H1582" i="9"/>
  <c r="H1583" i="9"/>
  <c r="H1584" i="9"/>
  <c r="H1585" i="9"/>
  <c r="H1586" i="9"/>
  <c r="H1587" i="9"/>
  <c r="H1588" i="9"/>
  <c r="H1589" i="9"/>
  <c r="H1590" i="9"/>
  <c r="H1591" i="9"/>
  <c r="H1592" i="9"/>
  <c r="H1593" i="9"/>
  <c r="H1594" i="9"/>
  <c r="H1595" i="9"/>
  <c r="H1596" i="9"/>
  <c r="H1597" i="9"/>
  <c r="H1598" i="9"/>
  <c r="H1599" i="9"/>
  <c r="H1600" i="9"/>
  <c r="H1601" i="9"/>
  <c r="H1602" i="9"/>
  <c r="H1603" i="9"/>
  <c r="H1604" i="9"/>
  <c r="H1605" i="9"/>
  <c r="H1606" i="9"/>
  <c r="H1607" i="9"/>
  <c r="H1608" i="9"/>
  <c r="H1609" i="9"/>
  <c r="H1610" i="9"/>
  <c r="H1611" i="9"/>
  <c r="H1612" i="9"/>
  <c r="H1613" i="9"/>
  <c r="H1614" i="9"/>
  <c r="H1615" i="9"/>
  <c r="H1616" i="9"/>
  <c r="H1617" i="9"/>
  <c r="H1618" i="9"/>
  <c r="H1619" i="9"/>
  <c r="H1620" i="9"/>
  <c r="H1621" i="9"/>
  <c r="H1622" i="9"/>
  <c r="H1623" i="9"/>
  <c r="H1624" i="9"/>
  <c r="H1625" i="9"/>
  <c r="H1626" i="9"/>
  <c r="H1627" i="9"/>
  <c r="H1628" i="9"/>
  <c r="H1629" i="9"/>
  <c r="H1630" i="9"/>
  <c r="H1631" i="9"/>
  <c r="H1632" i="9"/>
  <c r="H1633" i="9"/>
  <c r="H1634" i="9"/>
  <c r="H1635" i="9"/>
  <c r="H1636" i="9"/>
  <c r="H1637" i="9"/>
  <c r="H1638" i="9"/>
  <c r="H1639" i="9"/>
  <c r="H1640" i="9"/>
  <c r="H1641" i="9"/>
  <c r="H1642" i="9"/>
  <c r="H1643" i="9"/>
  <c r="H1644" i="9"/>
  <c r="H1645" i="9"/>
  <c r="H1646" i="9"/>
  <c r="H1647" i="9"/>
  <c r="H1648" i="9"/>
  <c r="H1649" i="9"/>
  <c r="H1650" i="9"/>
  <c r="H1651" i="9"/>
  <c r="H1652" i="9"/>
  <c r="H1653" i="9"/>
  <c r="H1654" i="9"/>
  <c r="H1655" i="9"/>
  <c r="H1656" i="9"/>
  <c r="H1657" i="9"/>
  <c r="H1658" i="9"/>
  <c r="H1659" i="9"/>
  <c r="H1660" i="9"/>
  <c r="H1661" i="9"/>
  <c r="H1662" i="9"/>
  <c r="H1663" i="9"/>
  <c r="H1664" i="9"/>
  <c r="H1665" i="9"/>
  <c r="H1666" i="9"/>
  <c r="H1667" i="9"/>
  <c r="H1668" i="9"/>
  <c r="H1669" i="9"/>
  <c r="H1670" i="9"/>
  <c r="H1671" i="9"/>
  <c r="H1672" i="9"/>
  <c r="H1673" i="9"/>
  <c r="H1674" i="9"/>
  <c r="H1675" i="9"/>
  <c r="H1676" i="9"/>
  <c r="H1677" i="9"/>
  <c r="H1678" i="9"/>
  <c r="H1679" i="9"/>
  <c r="H1680" i="9"/>
  <c r="H1681" i="9"/>
  <c r="H1682" i="9"/>
  <c r="H1683" i="9"/>
  <c r="H1684" i="9"/>
  <c r="H1685" i="9"/>
  <c r="H1686" i="9"/>
  <c r="H1687" i="9"/>
  <c r="H1688" i="9"/>
  <c r="H1689" i="9"/>
  <c r="H1690" i="9"/>
  <c r="H1691" i="9"/>
  <c r="H1692" i="9"/>
  <c r="H1693" i="9"/>
  <c r="H1694" i="9"/>
  <c r="H1695" i="9"/>
  <c r="H1696" i="9"/>
  <c r="H1697" i="9"/>
  <c r="H1698" i="9"/>
  <c r="H1699" i="9"/>
  <c r="H1700" i="9"/>
  <c r="H1701" i="9"/>
  <c r="H1702" i="9"/>
  <c r="H1703" i="9"/>
  <c r="H1704" i="9"/>
  <c r="H1705" i="9"/>
  <c r="H1706" i="9"/>
  <c r="H1707" i="9"/>
  <c r="H1708" i="9"/>
  <c r="H1709" i="9"/>
  <c r="H1710" i="9"/>
  <c r="H1711" i="9"/>
  <c r="H1712" i="9"/>
  <c r="H1713" i="9"/>
  <c r="H1714" i="9"/>
  <c r="H1715" i="9"/>
  <c r="H1716" i="9"/>
  <c r="H1717" i="9"/>
  <c r="H1718" i="9"/>
  <c r="H1719" i="9"/>
  <c r="H1720" i="9"/>
  <c r="H1721" i="9"/>
  <c r="H1722" i="9"/>
  <c r="H1723" i="9"/>
  <c r="H1724" i="9"/>
  <c r="H1725" i="9"/>
  <c r="H1726" i="9"/>
  <c r="H1727" i="9"/>
  <c r="H1728" i="9"/>
  <c r="H1729" i="9"/>
  <c r="H1730" i="9"/>
  <c r="H1731" i="9"/>
  <c r="H1732" i="9"/>
  <c r="H1733" i="9"/>
  <c r="H1734" i="9"/>
  <c r="H1735" i="9"/>
  <c r="H1736" i="9"/>
  <c r="H1737" i="9"/>
  <c r="H1738" i="9"/>
  <c r="H1739" i="9"/>
  <c r="H1740" i="9"/>
  <c r="H1741" i="9"/>
  <c r="H1742" i="9"/>
  <c r="H1743" i="9"/>
  <c r="H1744" i="9"/>
  <c r="H1745" i="9"/>
  <c r="H1746" i="9"/>
  <c r="H1747" i="9"/>
  <c r="H1748" i="9"/>
  <c r="H1749" i="9"/>
  <c r="H1750" i="9"/>
  <c r="H1751" i="9"/>
  <c r="H1752" i="9"/>
  <c r="H1753" i="9"/>
  <c r="H1754" i="9"/>
  <c r="H1755" i="9"/>
  <c r="H1756" i="9"/>
  <c r="H1757" i="9"/>
  <c r="H1758" i="9"/>
  <c r="H1759" i="9"/>
  <c r="H1760" i="9"/>
  <c r="H1761" i="9"/>
  <c r="H1762" i="9"/>
  <c r="H1763" i="9"/>
  <c r="H1764" i="9"/>
  <c r="H1765" i="9"/>
  <c r="H1766" i="9"/>
  <c r="H1767" i="9"/>
  <c r="H1768" i="9"/>
  <c r="H1769" i="9"/>
  <c r="H1770" i="9"/>
  <c r="H1771" i="9"/>
  <c r="H1772" i="9"/>
  <c r="H1773" i="9"/>
  <c r="H1774" i="9"/>
  <c r="H1775" i="9"/>
  <c r="H1776" i="9"/>
  <c r="H1777" i="9"/>
  <c r="H1778" i="9"/>
  <c r="H1779" i="9"/>
  <c r="H1780" i="9"/>
  <c r="H1781" i="9"/>
  <c r="H1782" i="9"/>
  <c r="H1783" i="9"/>
  <c r="H1784" i="9"/>
  <c r="H1785" i="9"/>
  <c r="H1786" i="9"/>
  <c r="H1787" i="9"/>
  <c r="H1788" i="9"/>
  <c r="H1789" i="9"/>
  <c r="H1790" i="9"/>
  <c r="H1791" i="9"/>
  <c r="H1792" i="9"/>
  <c r="H1793" i="9"/>
  <c r="H1794" i="9"/>
  <c r="H1795" i="9"/>
  <c r="H1796" i="9"/>
  <c r="H1797" i="9"/>
  <c r="H1798" i="9"/>
  <c r="H1799" i="9"/>
  <c r="H1800" i="9"/>
  <c r="H1801" i="9"/>
  <c r="H1802" i="9"/>
  <c r="H1803" i="9"/>
  <c r="H1804" i="9"/>
  <c r="H1805" i="9"/>
  <c r="H1806" i="9"/>
  <c r="H1807" i="9"/>
  <c r="H1808" i="9"/>
  <c r="H1809" i="9"/>
  <c r="H1810" i="9"/>
  <c r="H1811" i="9"/>
  <c r="H1812" i="9"/>
  <c r="H1813" i="9"/>
  <c r="H1814" i="9"/>
  <c r="H1815" i="9"/>
  <c r="H1816" i="9"/>
  <c r="H1817" i="9"/>
  <c r="H1818" i="9"/>
  <c r="H1819" i="9"/>
  <c r="H1820" i="9"/>
  <c r="H1821" i="9"/>
  <c r="H1822" i="9"/>
  <c r="H1823" i="9"/>
  <c r="H1824" i="9"/>
  <c r="H1825" i="9"/>
  <c r="H1826" i="9"/>
  <c r="H1827" i="9"/>
  <c r="H1828" i="9"/>
  <c r="H1829" i="9"/>
  <c r="H1830" i="9"/>
  <c r="H1831" i="9"/>
  <c r="H1832" i="9"/>
  <c r="H1833" i="9"/>
  <c r="H1834" i="9"/>
  <c r="H1835" i="9"/>
  <c r="H1836" i="9"/>
  <c r="H1837" i="9"/>
  <c r="H1838" i="9"/>
  <c r="H1839" i="9"/>
  <c r="H1840" i="9"/>
  <c r="H1841" i="9"/>
  <c r="H1842" i="9"/>
  <c r="H1843" i="9"/>
  <c r="H1844" i="9"/>
  <c r="H1845" i="9"/>
  <c r="H1846" i="9"/>
  <c r="H1847" i="9"/>
  <c r="H1848" i="9"/>
  <c r="H1849" i="9"/>
  <c r="H1850" i="9"/>
  <c r="H1851" i="9"/>
  <c r="H1852" i="9"/>
  <c r="H1853" i="9"/>
  <c r="H1854" i="9"/>
  <c r="H1855" i="9"/>
  <c r="H1856" i="9"/>
  <c r="H1857" i="9"/>
  <c r="H1858" i="9"/>
  <c r="H1859" i="9"/>
  <c r="H1860" i="9"/>
  <c r="H1861" i="9"/>
  <c r="H1862" i="9"/>
  <c r="H1863" i="9"/>
  <c r="H1864" i="9"/>
  <c r="H1865" i="9"/>
  <c r="H1866" i="9"/>
  <c r="H1867" i="9"/>
  <c r="H1868" i="9"/>
  <c r="H1869" i="9"/>
  <c r="H1870" i="9"/>
  <c r="H1871" i="9"/>
  <c r="H1872" i="9"/>
  <c r="H1873" i="9"/>
  <c r="H1874" i="9"/>
  <c r="H1875" i="9"/>
  <c r="H1876" i="9"/>
  <c r="H1877" i="9"/>
  <c r="H1878" i="9"/>
  <c r="H1879" i="9"/>
  <c r="H1880" i="9"/>
  <c r="H1881" i="9"/>
  <c r="H1882" i="9"/>
  <c r="H1883" i="9"/>
  <c r="H1884" i="9"/>
  <c r="H1885" i="9"/>
  <c r="H1886" i="9"/>
  <c r="H1887" i="9"/>
  <c r="H1888" i="9"/>
  <c r="H1889" i="9"/>
  <c r="H1890" i="9"/>
  <c r="H1891" i="9"/>
  <c r="H1892" i="9"/>
  <c r="H1893" i="9"/>
  <c r="H1894" i="9"/>
  <c r="H1895" i="9"/>
  <c r="H1896" i="9"/>
  <c r="H1897" i="9"/>
  <c r="H1898" i="9"/>
  <c r="H1899" i="9"/>
  <c r="H1900" i="9"/>
  <c r="H1901" i="9"/>
  <c r="H1902" i="9"/>
  <c r="H1903" i="9"/>
  <c r="H1904" i="9"/>
  <c r="H1905" i="9"/>
  <c r="H1906" i="9"/>
  <c r="H1907" i="9"/>
  <c r="H1908" i="9"/>
  <c r="H1909" i="9"/>
  <c r="H1910" i="9"/>
  <c r="H1911" i="9"/>
  <c r="H1912" i="9"/>
  <c r="H1913" i="9"/>
  <c r="H1914" i="9"/>
  <c r="H1915" i="9"/>
  <c r="H1916" i="9"/>
  <c r="H1917" i="9"/>
  <c r="H1918" i="9"/>
  <c r="H1919" i="9"/>
  <c r="H1920" i="9"/>
  <c r="H1921" i="9"/>
  <c r="H1922" i="9"/>
  <c r="H1923" i="9"/>
  <c r="H1924" i="9"/>
  <c r="H1925" i="9"/>
  <c r="H1926" i="9"/>
  <c r="H1927" i="9"/>
  <c r="H1928" i="9"/>
  <c r="H1929" i="9"/>
  <c r="H1930" i="9"/>
  <c r="H1931" i="9"/>
  <c r="H1932" i="9"/>
  <c r="H1933" i="9"/>
  <c r="H1934" i="9"/>
  <c r="H1935" i="9"/>
  <c r="H1936" i="9"/>
  <c r="H1937" i="9"/>
  <c r="H1938" i="9"/>
  <c r="H1939" i="9"/>
  <c r="H1940" i="9"/>
  <c r="H1941" i="9"/>
  <c r="H1942" i="9"/>
  <c r="H1943" i="9"/>
  <c r="H1944" i="9"/>
  <c r="H1945" i="9"/>
  <c r="H1946" i="9"/>
  <c r="H1947" i="9"/>
  <c r="H1948" i="9"/>
  <c r="H1949" i="9"/>
  <c r="H1950" i="9"/>
  <c r="H1951" i="9"/>
  <c r="H1952" i="9"/>
  <c r="H1953" i="9"/>
  <c r="H1954" i="9"/>
  <c r="H1955" i="9"/>
  <c r="H1956" i="9"/>
  <c r="H1957" i="9"/>
  <c r="H1958" i="9"/>
  <c r="H1959" i="9"/>
  <c r="H1960" i="9"/>
  <c r="H1961" i="9"/>
  <c r="H1962" i="9"/>
  <c r="H1963" i="9"/>
  <c r="H1964" i="9"/>
  <c r="H1965" i="9"/>
  <c r="H1966" i="9"/>
  <c r="H1967" i="9"/>
  <c r="H1968" i="9"/>
  <c r="H1969" i="9"/>
  <c r="H1970" i="9"/>
  <c r="H1971" i="9"/>
  <c r="H1972" i="9"/>
  <c r="H1973" i="9"/>
  <c r="H1974" i="9"/>
  <c r="H1975" i="9"/>
  <c r="H1976" i="9"/>
  <c r="H1977" i="9"/>
  <c r="H1978" i="9"/>
  <c r="H1979" i="9"/>
  <c r="H1980" i="9"/>
  <c r="H1981" i="9"/>
  <c r="H1982" i="9"/>
  <c r="H1983" i="9"/>
  <c r="H1984" i="9"/>
  <c r="H1985" i="9"/>
  <c r="H1986" i="9"/>
  <c r="H1987" i="9"/>
  <c r="H1988" i="9"/>
  <c r="H1989" i="9"/>
  <c r="H1990" i="9"/>
  <c r="H1991" i="9"/>
  <c r="H1992" i="9"/>
  <c r="H1993" i="9"/>
  <c r="H1994" i="9"/>
  <c r="H1995" i="9"/>
  <c r="H1996" i="9"/>
  <c r="H1997" i="9"/>
  <c r="H1998" i="9"/>
  <c r="H1999" i="9"/>
  <c r="H2000" i="9"/>
  <c r="H2001" i="9"/>
  <c r="H2002" i="9"/>
  <c r="H2003" i="9"/>
  <c r="H2004" i="9"/>
  <c r="H2005" i="9"/>
  <c r="H2006" i="9"/>
  <c r="H2007" i="9"/>
  <c r="H2008" i="9"/>
  <c r="H2009" i="9"/>
  <c r="H2010" i="9"/>
  <c r="H2011" i="9"/>
  <c r="H2012" i="9"/>
  <c r="H2013" i="9"/>
  <c r="H2014" i="9"/>
  <c r="H2015" i="9"/>
  <c r="H2016" i="9"/>
  <c r="H2017" i="9"/>
  <c r="H2018" i="9"/>
  <c r="H2019" i="9"/>
  <c r="H2020" i="9"/>
  <c r="H2021" i="9"/>
  <c r="H2022" i="9"/>
  <c r="H2023" i="9"/>
  <c r="H2024" i="9"/>
  <c r="H2025" i="9"/>
  <c r="H2026" i="9"/>
  <c r="H2027" i="9"/>
  <c r="H2028" i="9"/>
  <c r="H2029" i="9"/>
  <c r="H2030" i="9"/>
  <c r="H2031" i="9"/>
  <c r="H2032" i="9"/>
  <c r="H2033" i="9"/>
  <c r="H2034" i="9"/>
  <c r="H2035" i="9"/>
  <c r="H2036" i="9"/>
  <c r="H2037" i="9"/>
  <c r="H2038" i="9"/>
  <c r="H2039" i="9"/>
  <c r="H2040" i="9"/>
  <c r="H2041" i="9"/>
  <c r="H2042" i="9"/>
  <c r="H2043" i="9"/>
  <c r="H2044" i="9"/>
  <c r="H2045" i="9"/>
  <c r="H2046" i="9"/>
  <c r="H2047" i="9"/>
  <c r="H2048" i="9"/>
  <c r="H2049" i="9"/>
  <c r="H2050" i="9"/>
  <c r="H2051" i="9"/>
  <c r="H2052" i="9"/>
  <c r="H2053" i="9"/>
  <c r="H2054" i="9"/>
  <c r="H2055" i="9"/>
  <c r="H2056" i="9"/>
  <c r="H2057" i="9"/>
  <c r="H2058" i="9"/>
  <c r="H2059" i="9"/>
  <c r="H2060" i="9"/>
  <c r="H2061" i="9"/>
  <c r="H2062" i="9"/>
  <c r="H2063" i="9"/>
  <c r="H2064" i="9"/>
  <c r="H2065" i="9"/>
  <c r="H2066" i="9"/>
  <c r="H2067" i="9"/>
  <c r="H2068" i="9"/>
  <c r="H2069" i="9"/>
  <c r="H2070" i="9"/>
  <c r="H2071" i="9"/>
  <c r="H2072" i="9"/>
  <c r="H2073" i="9"/>
  <c r="H2074" i="9"/>
  <c r="H2075" i="9"/>
  <c r="H2076" i="9"/>
  <c r="H2077" i="9"/>
  <c r="H2078" i="9"/>
  <c r="H2079" i="9"/>
  <c r="H2080" i="9"/>
  <c r="H2081" i="9"/>
  <c r="H2082" i="9"/>
  <c r="H2083" i="9"/>
  <c r="H2084" i="9"/>
  <c r="H2085" i="9"/>
  <c r="H2086" i="9"/>
  <c r="H2087" i="9"/>
  <c r="H2088" i="9"/>
  <c r="H2089" i="9"/>
  <c r="H2090" i="9"/>
  <c r="H2091" i="9"/>
  <c r="H2092" i="9"/>
  <c r="H2093" i="9"/>
  <c r="H2094" i="9"/>
  <c r="H2095" i="9"/>
  <c r="H2096" i="9"/>
  <c r="H2097" i="9"/>
  <c r="H2098" i="9"/>
  <c r="H2099" i="9"/>
  <c r="H2100" i="9"/>
  <c r="H2101" i="9"/>
  <c r="H2102" i="9"/>
  <c r="H2103" i="9"/>
  <c r="H2104" i="9"/>
  <c r="H2105" i="9"/>
  <c r="H2106" i="9"/>
  <c r="H2107" i="9"/>
  <c r="H2108" i="9"/>
  <c r="H2109" i="9"/>
  <c r="H2110" i="9"/>
  <c r="H2111" i="9"/>
  <c r="H2112" i="9"/>
  <c r="H2113" i="9"/>
  <c r="H2114" i="9"/>
  <c r="H2115" i="9"/>
  <c r="H2116" i="9"/>
  <c r="H2117" i="9"/>
  <c r="H2118" i="9"/>
  <c r="H2119" i="9"/>
  <c r="H2120" i="9"/>
  <c r="H2121" i="9"/>
  <c r="H2122" i="9"/>
  <c r="H2123" i="9"/>
  <c r="H2124" i="9"/>
  <c r="H2125" i="9"/>
  <c r="H2126" i="9"/>
  <c r="H2127" i="9"/>
  <c r="H2128" i="9"/>
  <c r="H2129" i="9"/>
  <c r="H2130" i="9"/>
  <c r="H2131" i="9"/>
  <c r="H2132" i="9"/>
  <c r="H2133" i="9"/>
  <c r="H2134" i="9"/>
  <c r="H2135" i="9"/>
  <c r="H2136" i="9"/>
  <c r="H2137" i="9"/>
  <c r="H2138" i="9"/>
  <c r="H2139" i="9"/>
  <c r="H2140" i="9"/>
  <c r="H2141" i="9"/>
  <c r="H2142" i="9"/>
  <c r="H2143" i="9"/>
  <c r="H2144" i="9"/>
  <c r="H2145" i="9"/>
  <c r="H2146" i="9"/>
  <c r="H2147" i="9"/>
  <c r="H2148" i="9"/>
  <c r="H2149" i="9"/>
  <c r="H2150" i="9"/>
  <c r="H2151" i="9"/>
  <c r="H2152" i="9"/>
  <c r="H2153" i="9"/>
  <c r="H2154" i="9"/>
  <c r="H2155" i="9"/>
  <c r="H2156" i="9"/>
  <c r="H2157" i="9"/>
  <c r="H2158" i="9"/>
  <c r="H2159" i="9"/>
  <c r="H2160" i="9"/>
  <c r="H2161" i="9"/>
  <c r="H2162" i="9"/>
  <c r="H2163" i="9"/>
  <c r="H2164" i="9"/>
  <c r="H2165" i="9"/>
  <c r="H2166" i="9"/>
  <c r="H2167" i="9"/>
  <c r="H2168" i="9"/>
  <c r="H2169" i="9"/>
  <c r="H2170" i="9"/>
  <c r="H2171" i="9"/>
  <c r="H2172" i="9"/>
  <c r="H2173" i="9"/>
  <c r="H2174" i="9"/>
  <c r="H2175" i="9"/>
  <c r="H2176" i="9"/>
  <c r="H2177" i="9"/>
  <c r="H2178" i="9"/>
  <c r="H2179" i="9"/>
  <c r="H2180" i="9"/>
  <c r="H2181" i="9"/>
  <c r="H2182" i="9"/>
  <c r="H2183" i="9"/>
  <c r="H2184" i="9"/>
  <c r="H2185" i="9"/>
  <c r="H2186" i="9"/>
  <c r="H2187" i="9"/>
  <c r="H2188" i="9"/>
  <c r="H2189" i="9"/>
  <c r="H2190" i="9"/>
  <c r="H2191" i="9"/>
  <c r="H2192" i="9"/>
  <c r="H2193" i="9"/>
  <c r="H2194" i="9"/>
  <c r="H2195" i="9"/>
  <c r="H2196" i="9"/>
  <c r="H2197" i="9"/>
  <c r="H2198" i="9"/>
  <c r="H2199" i="9"/>
  <c r="H2200" i="9"/>
  <c r="H2201" i="9"/>
  <c r="H2202" i="9"/>
  <c r="H2203" i="9"/>
  <c r="H2204" i="9"/>
  <c r="H2205" i="9"/>
  <c r="H2206" i="9"/>
  <c r="H2207" i="9"/>
  <c r="H2208" i="9"/>
  <c r="H2209" i="9"/>
  <c r="H2210" i="9"/>
  <c r="H2211" i="9"/>
  <c r="H2212" i="9"/>
  <c r="H2213" i="9"/>
  <c r="H2214" i="9"/>
  <c r="H2215" i="9"/>
  <c r="H2216" i="9"/>
  <c r="H2217" i="9"/>
  <c r="H2218" i="9"/>
  <c r="H2219" i="9"/>
  <c r="H2220" i="9"/>
  <c r="H2221" i="9"/>
  <c r="H2222" i="9"/>
  <c r="H2223" i="9"/>
  <c r="H2224" i="9"/>
  <c r="H2225" i="9"/>
  <c r="H2226" i="9"/>
  <c r="H2227" i="9"/>
  <c r="H2228" i="9"/>
  <c r="H2229" i="9"/>
  <c r="H2230" i="9"/>
  <c r="H2231" i="9"/>
  <c r="H2232" i="9"/>
  <c r="H2233" i="9"/>
  <c r="H2234" i="9"/>
  <c r="H2235" i="9"/>
  <c r="H2236" i="9"/>
  <c r="H2237" i="9"/>
  <c r="H2238" i="9"/>
  <c r="H2239" i="9"/>
  <c r="H2240" i="9"/>
  <c r="H2241" i="9"/>
  <c r="H2242" i="9"/>
  <c r="H2243" i="9"/>
  <c r="H2244" i="9"/>
  <c r="H2245" i="9"/>
  <c r="H2246" i="9"/>
  <c r="H2247" i="9"/>
  <c r="H2248" i="9"/>
  <c r="H2249" i="9"/>
  <c r="H2250" i="9"/>
  <c r="H2251" i="9"/>
  <c r="H2252" i="9"/>
  <c r="H2253" i="9"/>
  <c r="H2254" i="9"/>
  <c r="H2255" i="9"/>
  <c r="H2256" i="9"/>
  <c r="H2257" i="9"/>
  <c r="H2258" i="9"/>
  <c r="H2259" i="9"/>
  <c r="H2260" i="9"/>
  <c r="H2261" i="9"/>
  <c r="H2262" i="9"/>
  <c r="H2263" i="9"/>
  <c r="H2264" i="9"/>
  <c r="H2265" i="9"/>
  <c r="H2266" i="9"/>
  <c r="H2267" i="9"/>
  <c r="H2268" i="9"/>
  <c r="H2269" i="9"/>
  <c r="H2270" i="9"/>
  <c r="H2271" i="9"/>
  <c r="H2272" i="9"/>
  <c r="H2273" i="9"/>
  <c r="H2274" i="9"/>
  <c r="H2275" i="9"/>
  <c r="H2276" i="9"/>
  <c r="H2277" i="9"/>
  <c r="H2278" i="9"/>
  <c r="H2279" i="9"/>
  <c r="H2280" i="9"/>
  <c r="H2281" i="9"/>
  <c r="H2282" i="9"/>
  <c r="H2283" i="9"/>
  <c r="H2284" i="9"/>
  <c r="H2285" i="9"/>
  <c r="H2286" i="9"/>
  <c r="H2287" i="9"/>
  <c r="H2288" i="9"/>
  <c r="H2289" i="9"/>
  <c r="H2290" i="9"/>
  <c r="H2291" i="9"/>
  <c r="H2292" i="9"/>
  <c r="H2293" i="9"/>
  <c r="H2294" i="9"/>
  <c r="H2295" i="9"/>
  <c r="H2296" i="9"/>
  <c r="H2297" i="9"/>
  <c r="H2298" i="9"/>
  <c r="H2299" i="9"/>
  <c r="H2300" i="9"/>
  <c r="H2301" i="9"/>
  <c r="H2302" i="9"/>
  <c r="H2303" i="9"/>
  <c r="H2304" i="9"/>
  <c r="H2305" i="9"/>
  <c r="H2306" i="9"/>
  <c r="H2307" i="9"/>
  <c r="H2308" i="9"/>
  <c r="H2309" i="9"/>
  <c r="H2310" i="9"/>
  <c r="H2311" i="9"/>
  <c r="H2312" i="9"/>
  <c r="H2313" i="9"/>
  <c r="H2314" i="9"/>
  <c r="H2315" i="9"/>
  <c r="H2316" i="9"/>
  <c r="H2317" i="9"/>
  <c r="H2318" i="9"/>
  <c r="H2319" i="9"/>
  <c r="H2320" i="9"/>
  <c r="H2321" i="9"/>
  <c r="H2322" i="9"/>
  <c r="H2323" i="9"/>
  <c r="H2324" i="9"/>
  <c r="H2325" i="9"/>
  <c r="H2326" i="9"/>
  <c r="H2327" i="9"/>
  <c r="H2328" i="9"/>
  <c r="H2329" i="9"/>
  <c r="H2330" i="9"/>
  <c r="H2331" i="9"/>
  <c r="H2332" i="9"/>
  <c r="H2333" i="9"/>
  <c r="H2334" i="9"/>
  <c r="H2335" i="9"/>
  <c r="H2336" i="9"/>
  <c r="H2337" i="9"/>
  <c r="H2338" i="9"/>
  <c r="H2339" i="9"/>
  <c r="H2340" i="9"/>
  <c r="H2341" i="9"/>
  <c r="H2342" i="9"/>
  <c r="H2343" i="9"/>
  <c r="H2344" i="9"/>
  <c r="H2345" i="9"/>
  <c r="H2346" i="9"/>
  <c r="H2347" i="9"/>
  <c r="H2348" i="9"/>
  <c r="H2349" i="9"/>
  <c r="H2350" i="9"/>
  <c r="H2351" i="9"/>
  <c r="H2352" i="9"/>
  <c r="H2353" i="9"/>
  <c r="H2354" i="9"/>
  <c r="H2355" i="9"/>
  <c r="H2356" i="9"/>
  <c r="H2357" i="9"/>
  <c r="H2358" i="9"/>
  <c r="H2359" i="9"/>
  <c r="H2360" i="9"/>
  <c r="H2361" i="9"/>
  <c r="H2362" i="9"/>
  <c r="H2363" i="9"/>
  <c r="H2364" i="9"/>
  <c r="H2365" i="9"/>
  <c r="H2366" i="9"/>
  <c r="H2367" i="9"/>
  <c r="H2368" i="9"/>
  <c r="H2369" i="9"/>
  <c r="H2370" i="9"/>
  <c r="H2371" i="9"/>
  <c r="H2372" i="9"/>
  <c r="H2373" i="9"/>
  <c r="H2374" i="9"/>
  <c r="H2375" i="9"/>
  <c r="H2376" i="9"/>
  <c r="H2377" i="9"/>
  <c r="H2378" i="9"/>
  <c r="H2379" i="9"/>
  <c r="H2380" i="9"/>
  <c r="H2381" i="9"/>
  <c r="H2382" i="9"/>
  <c r="H2383" i="9"/>
  <c r="H2384" i="9"/>
  <c r="H2385" i="9"/>
  <c r="H2386" i="9"/>
  <c r="H2387" i="9"/>
  <c r="H2388" i="9"/>
  <c r="H2389" i="9"/>
  <c r="H2390" i="9"/>
  <c r="H2391" i="9"/>
  <c r="H2392" i="9"/>
  <c r="H2393" i="9"/>
  <c r="H2394" i="9"/>
  <c r="H2395" i="9"/>
  <c r="H2396" i="9"/>
  <c r="H2397" i="9"/>
  <c r="H2398" i="9"/>
  <c r="H2399" i="9"/>
  <c r="H2400" i="9"/>
  <c r="H2401" i="9"/>
  <c r="H2402" i="9"/>
  <c r="H2403" i="9"/>
  <c r="H2404" i="9"/>
  <c r="H2405" i="9"/>
  <c r="H2406" i="9"/>
  <c r="H2407" i="9"/>
  <c r="H2408" i="9"/>
  <c r="H2409" i="9"/>
  <c r="H2410" i="9"/>
  <c r="H2411" i="9"/>
  <c r="H2412" i="9"/>
  <c r="H2413" i="9"/>
  <c r="H2414" i="9"/>
  <c r="H2415" i="9"/>
  <c r="H2416" i="9"/>
  <c r="H2417" i="9"/>
  <c r="H2418" i="9"/>
  <c r="H2419" i="9"/>
  <c r="H2420" i="9"/>
  <c r="H2421" i="9"/>
  <c r="H2422" i="9"/>
  <c r="H2423" i="9"/>
  <c r="H2424" i="9"/>
  <c r="H2425" i="9"/>
  <c r="H2426" i="9"/>
  <c r="H2427" i="9"/>
  <c r="H2428" i="9"/>
  <c r="H2429" i="9"/>
  <c r="H2430" i="9"/>
  <c r="H2431" i="9"/>
  <c r="H2432" i="9"/>
  <c r="H2433" i="9"/>
  <c r="H2434" i="9"/>
  <c r="H2435" i="9"/>
  <c r="H2436" i="9"/>
  <c r="H2437" i="9"/>
  <c r="H2438" i="9"/>
  <c r="H2439" i="9"/>
  <c r="H2440" i="9"/>
  <c r="H2441" i="9"/>
  <c r="H2442" i="9"/>
  <c r="H2443" i="9"/>
  <c r="H2444" i="9"/>
  <c r="H2445" i="9"/>
  <c r="H2446" i="9"/>
  <c r="H2447" i="9"/>
  <c r="H2448" i="9"/>
  <c r="H2449" i="9"/>
  <c r="H2450" i="9"/>
  <c r="H2451" i="9"/>
  <c r="H2452" i="9"/>
  <c r="H2453" i="9"/>
  <c r="H2454" i="9"/>
  <c r="H2455" i="9"/>
  <c r="H2456" i="9"/>
  <c r="H2457" i="9"/>
  <c r="H2458" i="9"/>
  <c r="H2459" i="9"/>
  <c r="H2460" i="9"/>
  <c r="H2461" i="9"/>
  <c r="H2462" i="9"/>
  <c r="H2463" i="9"/>
  <c r="H2464" i="9"/>
  <c r="H2465" i="9"/>
  <c r="H2466" i="9"/>
  <c r="H2467" i="9"/>
  <c r="H2468" i="9"/>
  <c r="H2469" i="9"/>
  <c r="H2470" i="9"/>
  <c r="H2471" i="9"/>
  <c r="H2472" i="9"/>
  <c r="H2473" i="9"/>
  <c r="H2474" i="9"/>
  <c r="H2475" i="9"/>
  <c r="H2476" i="9"/>
  <c r="H2477" i="9"/>
  <c r="H2478" i="9"/>
  <c r="H2479" i="9"/>
  <c r="H2480" i="9"/>
  <c r="H2481" i="9"/>
  <c r="H2482" i="9"/>
  <c r="H2483" i="9"/>
  <c r="H2484" i="9"/>
  <c r="H2485" i="9"/>
  <c r="H2486" i="9"/>
  <c r="H2487" i="9"/>
  <c r="H2488" i="9"/>
  <c r="H2489" i="9"/>
  <c r="H2490" i="9"/>
  <c r="H2491" i="9"/>
  <c r="H2492" i="9"/>
  <c r="H2493" i="9"/>
  <c r="H2494" i="9"/>
  <c r="H2495" i="9"/>
  <c r="H2496" i="9"/>
  <c r="H2497" i="9"/>
  <c r="H2498" i="9"/>
  <c r="H2499" i="9"/>
  <c r="H2500" i="9"/>
  <c r="H2501" i="9"/>
  <c r="H2502" i="9"/>
  <c r="H2503" i="9"/>
  <c r="H2504" i="9"/>
  <c r="H2505" i="9"/>
  <c r="H2506" i="9"/>
  <c r="H2507" i="9"/>
  <c r="H2508" i="9"/>
  <c r="H2509" i="9"/>
  <c r="H2510" i="9"/>
  <c r="H2511" i="9"/>
  <c r="H2512" i="9"/>
  <c r="H2513" i="9"/>
  <c r="H2514" i="9"/>
  <c r="H2515" i="9"/>
  <c r="H2516" i="9"/>
  <c r="H2517" i="9"/>
  <c r="H2518" i="9"/>
  <c r="H2519" i="9"/>
  <c r="H2520" i="9"/>
  <c r="H2521" i="9"/>
  <c r="H2522" i="9"/>
  <c r="H2523" i="9"/>
  <c r="H2524" i="9"/>
  <c r="H2525" i="9"/>
  <c r="H2526" i="9"/>
  <c r="H2527" i="9"/>
  <c r="H2528" i="9"/>
  <c r="H2529" i="9"/>
  <c r="H2530" i="9"/>
  <c r="H2531" i="9"/>
  <c r="H2532" i="9"/>
  <c r="H2533" i="9"/>
  <c r="H2534" i="9"/>
  <c r="H2535" i="9"/>
  <c r="H2536" i="9"/>
  <c r="H2537" i="9"/>
  <c r="H2538" i="9"/>
  <c r="H2539" i="9"/>
  <c r="H2540" i="9"/>
  <c r="H2541" i="9"/>
  <c r="H2542" i="9"/>
  <c r="H2543" i="9"/>
  <c r="H2544" i="9"/>
  <c r="H2545" i="9"/>
  <c r="H2546" i="9"/>
  <c r="H2547" i="9"/>
  <c r="H2548" i="9"/>
  <c r="H2549" i="9"/>
  <c r="H2550" i="9"/>
  <c r="H2551" i="9"/>
  <c r="H2552" i="9"/>
  <c r="H2553" i="9"/>
  <c r="H2554" i="9"/>
  <c r="H2555" i="9"/>
  <c r="H2556" i="9"/>
  <c r="H2557" i="9"/>
  <c r="H2558" i="9"/>
  <c r="H2559" i="9"/>
  <c r="H2560" i="9"/>
  <c r="H2561" i="9"/>
  <c r="H2562" i="9"/>
  <c r="H2563" i="9"/>
  <c r="H2564" i="9"/>
  <c r="H2565" i="9"/>
  <c r="H2566" i="9"/>
  <c r="H2567" i="9"/>
  <c r="H2568" i="9"/>
  <c r="H2569" i="9"/>
  <c r="H2570" i="9"/>
  <c r="H2571" i="9"/>
  <c r="H2572" i="9"/>
  <c r="H2573" i="9"/>
  <c r="H2574" i="9"/>
  <c r="H2575" i="9"/>
  <c r="H2576" i="9"/>
  <c r="H2577" i="9"/>
  <c r="H2578" i="9"/>
  <c r="H2579" i="9"/>
  <c r="H2580" i="9"/>
  <c r="H2581" i="9"/>
  <c r="H2582" i="9"/>
  <c r="H2583" i="9"/>
  <c r="H2584" i="9"/>
  <c r="H2585" i="9"/>
  <c r="H2586" i="9"/>
  <c r="H2587" i="9"/>
  <c r="H2588" i="9"/>
  <c r="H2589" i="9"/>
  <c r="H2590" i="9"/>
  <c r="H2591" i="9"/>
  <c r="H2592" i="9"/>
  <c r="H2593" i="9"/>
  <c r="H2594" i="9"/>
  <c r="H2595" i="9"/>
  <c r="H2596" i="9"/>
  <c r="H2597" i="9"/>
  <c r="H2598" i="9"/>
  <c r="H2599" i="9"/>
  <c r="H2600" i="9"/>
  <c r="H2601" i="9"/>
  <c r="H2602" i="9"/>
  <c r="H2603" i="9"/>
  <c r="H2604" i="9"/>
  <c r="H2605" i="9"/>
  <c r="H2606" i="9"/>
  <c r="H2607" i="9"/>
  <c r="H2608" i="9"/>
  <c r="H2609" i="9"/>
  <c r="H2610" i="9"/>
  <c r="H2611" i="9"/>
  <c r="H2612" i="9"/>
  <c r="H2613" i="9"/>
  <c r="H2614" i="9"/>
  <c r="H2615" i="9"/>
  <c r="H2616" i="9"/>
  <c r="H2617" i="9"/>
  <c r="H2618" i="9"/>
  <c r="H2619" i="9"/>
  <c r="H2620" i="9"/>
  <c r="H2621" i="9"/>
  <c r="H2622" i="9"/>
  <c r="H2623" i="9"/>
  <c r="H2624" i="9"/>
  <c r="H2625" i="9"/>
  <c r="H2626" i="9"/>
  <c r="H2627" i="9"/>
  <c r="H2628" i="9"/>
  <c r="H2629" i="9"/>
  <c r="H2630" i="9"/>
  <c r="H2631" i="9"/>
  <c r="H2632" i="9"/>
  <c r="H2633" i="9"/>
  <c r="H2634" i="9"/>
  <c r="H2635" i="9"/>
  <c r="H2636" i="9"/>
  <c r="H2637" i="9"/>
  <c r="H2638" i="9"/>
  <c r="H2639" i="9"/>
  <c r="H2640" i="9"/>
  <c r="H2641" i="9"/>
  <c r="H2642" i="9"/>
  <c r="H2643" i="9"/>
  <c r="H2644" i="9"/>
  <c r="H2645" i="9"/>
  <c r="H2646" i="9"/>
  <c r="H2647" i="9"/>
  <c r="H2648" i="9"/>
  <c r="H2649" i="9"/>
  <c r="H2650" i="9"/>
  <c r="H2651" i="9"/>
  <c r="H2652" i="9"/>
  <c r="H2653" i="9"/>
  <c r="H2654" i="9"/>
  <c r="H2655" i="9"/>
  <c r="H2656" i="9"/>
  <c r="H2657" i="9"/>
  <c r="H2658" i="9"/>
  <c r="H2659" i="9"/>
  <c r="H2660" i="9"/>
  <c r="H2661" i="9"/>
  <c r="H2662" i="9"/>
  <c r="H2663" i="9"/>
  <c r="H2664" i="9"/>
  <c r="H2665" i="9"/>
  <c r="H2666" i="9"/>
  <c r="H2667" i="9"/>
  <c r="H2668" i="9"/>
  <c r="H2669" i="9"/>
  <c r="H2670" i="9"/>
  <c r="H2671" i="9"/>
  <c r="H2672" i="9"/>
  <c r="H2673" i="9"/>
  <c r="H2674" i="9"/>
  <c r="H2675" i="9"/>
  <c r="H2676" i="9"/>
  <c r="H2677" i="9"/>
  <c r="H2678" i="9"/>
  <c r="H2679" i="9"/>
  <c r="H2680" i="9"/>
  <c r="H2681" i="9"/>
  <c r="H2682" i="9"/>
  <c r="H2683" i="9"/>
  <c r="H2684" i="9"/>
  <c r="H2685" i="9"/>
  <c r="H2686" i="9"/>
  <c r="H2687" i="9"/>
  <c r="H2688" i="9"/>
  <c r="H2689" i="9"/>
  <c r="H2690" i="9"/>
  <c r="H2691" i="9"/>
  <c r="H2692" i="9"/>
  <c r="H2693" i="9"/>
  <c r="H2694" i="9"/>
  <c r="H2695" i="9"/>
  <c r="H2696" i="9"/>
  <c r="H2697" i="9"/>
  <c r="H2698" i="9"/>
  <c r="H2699" i="9"/>
  <c r="H2700" i="9"/>
  <c r="H2701" i="9"/>
  <c r="H2702" i="9"/>
  <c r="H2703" i="9"/>
  <c r="H2704" i="9"/>
  <c r="H2705" i="9"/>
  <c r="H2706" i="9"/>
  <c r="H2707" i="9"/>
  <c r="H2708" i="9"/>
  <c r="H2709" i="9"/>
  <c r="H2710" i="9"/>
  <c r="H2711" i="9"/>
  <c r="H2712" i="9"/>
  <c r="H2713" i="9"/>
  <c r="H2714" i="9"/>
  <c r="H2715" i="9"/>
  <c r="H2716" i="9"/>
  <c r="H2717" i="9"/>
  <c r="H2718" i="9"/>
  <c r="H2719" i="9"/>
  <c r="H2720" i="9"/>
  <c r="H2721" i="9"/>
  <c r="H2722" i="9"/>
  <c r="H2723" i="9"/>
  <c r="H2724" i="9"/>
  <c r="H2725" i="9"/>
  <c r="H2726" i="9"/>
  <c r="H2727" i="9"/>
  <c r="H2728" i="9"/>
  <c r="H2729" i="9"/>
  <c r="H2730" i="9"/>
  <c r="H2731" i="9"/>
  <c r="H2732" i="9"/>
  <c r="H2733" i="9"/>
  <c r="H2734" i="9"/>
  <c r="H2735" i="9"/>
  <c r="H2736" i="9"/>
  <c r="H2737" i="9"/>
  <c r="H2738" i="9"/>
  <c r="H2739" i="9"/>
  <c r="H2740" i="9"/>
  <c r="H2741" i="9"/>
  <c r="H2742" i="9"/>
  <c r="H2743" i="9"/>
  <c r="H2744" i="9"/>
  <c r="H2745" i="9"/>
  <c r="H2746" i="9"/>
  <c r="H2747" i="9"/>
  <c r="H2748" i="9"/>
  <c r="H2749" i="9"/>
  <c r="H2750" i="9"/>
  <c r="H2751" i="9"/>
  <c r="H2752" i="9"/>
  <c r="H2753" i="9"/>
  <c r="H2754" i="9"/>
  <c r="H2755" i="9"/>
  <c r="H2756" i="9"/>
  <c r="H2757" i="9"/>
  <c r="H2758" i="9"/>
  <c r="H2759" i="9"/>
  <c r="H2760" i="9"/>
  <c r="H2761" i="9"/>
  <c r="H2762" i="9"/>
  <c r="H2763" i="9"/>
  <c r="H2764" i="9"/>
  <c r="H2765" i="9"/>
  <c r="H2766" i="9"/>
  <c r="H2767" i="9"/>
  <c r="H2768" i="9"/>
  <c r="H2769" i="9"/>
  <c r="H2770" i="9"/>
  <c r="H2771" i="9"/>
  <c r="H2772" i="9"/>
  <c r="H2773" i="9"/>
  <c r="H2774" i="9"/>
  <c r="H2775" i="9"/>
  <c r="H2776" i="9"/>
  <c r="H2777" i="9"/>
  <c r="H2778" i="9"/>
  <c r="H2779" i="9"/>
  <c r="H2780" i="9"/>
  <c r="H2781" i="9"/>
  <c r="H2782" i="9"/>
  <c r="H2783" i="9"/>
  <c r="H2784" i="9"/>
  <c r="H2785" i="9"/>
  <c r="H2786" i="9"/>
  <c r="H2787" i="9"/>
  <c r="H2788" i="9"/>
  <c r="H2789" i="9"/>
  <c r="H2790" i="9"/>
  <c r="H2791" i="9"/>
  <c r="H2792" i="9"/>
  <c r="H2793" i="9"/>
  <c r="H2794" i="9"/>
  <c r="H2795" i="9"/>
  <c r="H2796" i="9"/>
  <c r="H2797" i="9"/>
  <c r="H2798" i="9"/>
  <c r="H2799" i="9"/>
  <c r="H2800" i="9"/>
  <c r="H2801" i="9"/>
  <c r="H2802" i="9"/>
  <c r="H2803" i="9"/>
  <c r="H2804" i="9"/>
  <c r="H2805" i="9"/>
  <c r="H2806" i="9"/>
  <c r="H2807" i="9"/>
  <c r="H2808" i="9"/>
  <c r="H2809" i="9"/>
  <c r="H2810" i="9"/>
  <c r="H2811" i="9"/>
  <c r="H2812" i="9"/>
  <c r="H2813" i="9"/>
  <c r="H2814" i="9"/>
  <c r="H2815" i="9"/>
  <c r="H2816" i="9"/>
  <c r="H2817" i="9"/>
  <c r="H2818" i="9"/>
  <c r="H2819" i="9"/>
  <c r="H2820" i="9"/>
  <c r="H2821" i="9"/>
  <c r="H2822" i="9"/>
  <c r="H2823" i="9"/>
  <c r="H2824" i="9"/>
  <c r="H2825" i="9"/>
  <c r="H2826" i="9"/>
  <c r="H2827" i="9"/>
  <c r="H2828" i="9"/>
  <c r="H2829" i="9"/>
  <c r="H2830" i="9"/>
  <c r="H2831" i="9"/>
  <c r="H2832" i="9"/>
  <c r="H2833" i="9"/>
  <c r="H2834" i="9"/>
  <c r="H2835" i="9"/>
  <c r="H2836" i="9"/>
  <c r="H2837" i="9"/>
  <c r="H2838" i="9"/>
  <c r="H2839" i="9"/>
  <c r="H2840" i="9"/>
  <c r="H2841" i="9"/>
  <c r="H2842" i="9"/>
  <c r="H2843" i="9"/>
  <c r="H2844" i="9"/>
  <c r="H2845" i="9"/>
  <c r="H2846" i="9"/>
  <c r="H2847" i="9"/>
  <c r="H2848" i="9"/>
  <c r="H2849" i="9"/>
  <c r="H2850" i="9"/>
  <c r="H2851" i="9"/>
  <c r="H2852" i="9"/>
  <c r="H2853" i="9"/>
  <c r="H2854" i="9"/>
  <c r="H2855" i="9"/>
  <c r="H2856" i="9"/>
  <c r="H2857" i="9"/>
  <c r="H2858" i="9"/>
  <c r="H2859" i="9"/>
  <c r="H2860" i="9"/>
  <c r="H2861" i="9"/>
  <c r="H2862" i="9"/>
  <c r="H2863" i="9"/>
  <c r="H2864" i="9"/>
  <c r="H2865" i="9"/>
  <c r="H2866" i="9"/>
  <c r="H2867" i="9"/>
  <c r="H2868" i="9"/>
  <c r="H2869" i="9"/>
  <c r="H2870" i="9"/>
  <c r="H2871" i="9"/>
  <c r="H2872" i="9"/>
  <c r="H2873" i="9"/>
  <c r="H2874" i="9"/>
  <c r="H2875" i="9"/>
  <c r="H2876" i="9"/>
  <c r="H2877" i="9"/>
  <c r="H2878" i="9"/>
  <c r="H2879" i="9"/>
  <c r="H2880" i="9"/>
  <c r="H2881" i="9"/>
  <c r="H2882" i="9"/>
  <c r="H2883" i="9"/>
  <c r="H2884" i="9"/>
  <c r="H2885" i="9"/>
  <c r="H2886" i="9"/>
  <c r="H2887" i="9"/>
  <c r="H2888" i="9"/>
  <c r="H2889" i="9"/>
  <c r="H2890" i="9"/>
  <c r="H2891" i="9"/>
  <c r="H2892" i="9"/>
  <c r="H2893" i="9"/>
  <c r="H2894" i="9"/>
  <c r="H2895" i="9"/>
  <c r="H2896" i="9"/>
  <c r="H2897" i="9"/>
  <c r="H2898" i="9"/>
  <c r="H2899" i="9"/>
  <c r="H2900" i="9"/>
  <c r="H2901" i="9"/>
  <c r="H2902" i="9"/>
  <c r="H2903" i="9"/>
  <c r="H2904" i="9"/>
  <c r="H2905" i="9"/>
  <c r="H2906" i="9"/>
  <c r="H2907" i="9"/>
  <c r="H2908" i="9"/>
  <c r="H2909" i="9"/>
  <c r="H2910" i="9"/>
  <c r="H2911" i="9"/>
  <c r="H2912" i="9"/>
  <c r="H2913" i="9"/>
  <c r="H2914" i="9"/>
  <c r="H2915" i="9"/>
  <c r="H2916" i="9"/>
  <c r="H2917" i="9"/>
  <c r="H2918" i="9"/>
  <c r="H2919" i="9"/>
  <c r="H2920" i="9"/>
  <c r="H2921" i="9"/>
  <c r="H2922" i="9"/>
  <c r="H2923" i="9"/>
  <c r="H2924" i="9"/>
  <c r="H2925" i="9"/>
  <c r="H2926" i="9"/>
  <c r="H2927" i="9"/>
  <c r="H2928" i="9"/>
  <c r="H2929" i="9"/>
  <c r="H2930" i="9"/>
  <c r="H2931" i="9"/>
  <c r="H2932" i="9"/>
  <c r="H2933" i="9"/>
  <c r="H2934" i="9"/>
  <c r="H2935" i="9"/>
  <c r="H2936" i="9"/>
  <c r="H2937" i="9"/>
  <c r="H2938" i="9"/>
  <c r="H2939" i="9"/>
  <c r="H2940" i="9"/>
  <c r="H2941" i="9"/>
  <c r="H2942" i="9"/>
  <c r="H2943" i="9"/>
  <c r="H2944" i="9"/>
  <c r="H2945" i="9"/>
  <c r="H2946" i="9"/>
  <c r="H2947" i="9"/>
  <c r="H2948" i="9"/>
  <c r="H2949" i="9"/>
  <c r="H2950" i="9"/>
  <c r="H2951" i="9"/>
  <c r="H2952" i="9"/>
  <c r="H2953" i="9"/>
  <c r="H2954" i="9"/>
  <c r="H2955" i="9"/>
  <c r="H2956" i="9"/>
  <c r="H2957" i="9"/>
  <c r="H2958" i="9"/>
  <c r="H2959" i="9"/>
  <c r="K3" i="3"/>
  <c r="C111" i="9" l="1"/>
  <c r="C112" i="9"/>
  <c r="C113" i="9"/>
  <c r="C114" i="9"/>
  <c r="C115" i="9"/>
  <c r="C116" i="9"/>
  <c r="C117" i="9"/>
  <c r="C118" i="9"/>
  <c r="C119" i="9"/>
  <c r="C120" i="9"/>
  <c r="C121" i="9"/>
  <c r="C122" i="9"/>
  <c r="C123" i="9"/>
  <c r="C124" i="9"/>
  <c r="C125" i="9"/>
  <c r="C126" i="9"/>
  <c r="C127" i="9"/>
  <c r="C128" i="9"/>
  <c r="C129" i="9"/>
  <c r="C130" i="9"/>
  <c r="C131" i="9"/>
  <c r="C132" i="9"/>
  <c r="C133" i="9"/>
  <c r="C134" i="9"/>
  <c r="C135" i="9"/>
  <c r="C136" i="9"/>
  <c r="C137" i="9"/>
  <c r="C138" i="9"/>
  <c r="C139" i="9"/>
  <c r="C140" i="9"/>
  <c r="C141" i="9"/>
  <c r="C142" i="9"/>
  <c r="C143" i="9"/>
  <c r="C144" i="9"/>
  <c r="C145" i="9"/>
  <c r="C146" i="9"/>
  <c r="C147" i="9"/>
  <c r="C148" i="9"/>
  <c r="C149" i="9"/>
  <c r="C150" i="9"/>
  <c r="C151" i="9"/>
  <c r="C152" i="9"/>
  <c r="C153" i="9"/>
  <c r="C154" i="9"/>
  <c r="C155" i="9"/>
  <c r="C156" i="9"/>
  <c r="C157" i="9"/>
  <c r="C158" i="9"/>
  <c r="C159" i="9"/>
  <c r="C160" i="9"/>
  <c r="C161" i="9"/>
  <c r="C162" i="9"/>
  <c r="C163" i="9"/>
  <c r="C164" i="9"/>
  <c r="C165" i="9"/>
  <c r="C166" i="9"/>
  <c r="C167" i="9"/>
  <c r="C168" i="9"/>
  <c r="C169" i="9"/>
  <c r="C170" i="9"/>
  <c r="C171" i="9"/>
  <c r="C172" i="9"/>
  <c r="C173" i="9"/>
  <c r="C174" i="9"/>
  <c r="C175" i="9"/>
  <c r="C176" i="9"/>
  <c r="C177" i="9"/>
  <c r="C178" i="9"/>
  <c r="C179" i="9"/>
  <c r="C180" i="9"/>
  <c r="C181" i="9"/>
  <c r="C182" i="9"/>
  <c r="C183" i="9"/>
  <c r="C184" i="9"/>
  <c r="C185" i="9"/>
  <c r="C186" i="9"/>
  <c r="C187" i="9"/>
  <c r="C188" i="9"/>
  <c r="C189" i="9"/>
  <c r="C190" i="9"/>
  <c r="C191" i="9"/>
  <c r="C192" i="9"/>
  <c r="C193" i="9"/>
  <c r="C194" i="9"/>
  <c r="C195" i="9"/>
  <c r="C196" i="9"/>
  <c r="C197" i="9"/>
  <c r="C198" i="9"/>
  <c r="C199" i="9"/>
  <c r="C200" i="9"/>
  <c r="C201" i="9"/>
  <c r="C202" i="9"/>
  <c r="C203" i="9"/>
  <c r="C204" i="9"/>
  <c r="C205" i="9"/>
  <c r="C206" i="9"/>
  <c r="C207" i="9"/>
  <c r="C208" i="9"/>
  <c r="C209" i="9"/>
  <c r="C210" i="9"/>
  <c r="C211" i="9"/>
  <c r="C212" i="9"/>
  <c r="C213" i="9"/>
  <c r="C214" i="9"/>
  <c r="C215" i="9"/>
  <c r="C216" i="9"/>
  <c r="C217" i="9"/>
  <c r="C218" i="9"/>
  <c r="C219" i="9"/>
  <c r="C220" i="9"/>
  <c r="C221" i="9"/>
  <c r="C222" i="9"/>
  <c r="C223" i="9"/>
  <c r="C224" i="9"/>
  <c r="C225" i="9"/>
  <c r="C226" i="9"/>
  <c r="C227" i="9"/>
  <c r="C228" i="9"/>
  <c r="C229" i="9"/>
  <c r="C230" i="9"/>
  <c r="C231" i="9"/>
  <c r="C232" i="9"/>
  <c r="C233" i="9"/>
  <c r="C234" i="9"/>
  <c r="C235" i="9"/>
  <c r="C236" i="9"/>
  <c r="C237" i="9"/>
  <c r="C238" i="9"/>
  <c r="C239" i="9"/>
  <c r="C240" i="9"/>
  <c r="C241" i="9"/>
  <c r="C242" i="9"/>
  <c r="C243" i="9"/>
  <c r="C244" i="9"/>
  <c r="C245" i="9"/>
  <c r="C246" i="9"/>
  <c r="C247" i="9"/>
  <c r="C248" i="9"/>
  <c r="C249" i="9"/>
  <c r="C250" i="9"/>
  <c r="C251" i="9"/>
  <c r="C252" i="9"/>
  <c r="C253" i="9"/>
  <c r="C254" i="9"/>
  <c r="C255" i="9"/>
  <c r="C256" i="9"/>
  <c r="C257" i="9"/>
  <c r="C258" i="9"/>
  <c r="C259" i="9"/>
  <c r="C260" i="9"/>
  <c r="C261" i="9"/>
  <c r="C262" i="9"/>
  <c r="C263" i="9"/>
  <c r="C264" i="9"/>
  <c r="C265" i="9"/>
  <c r="C266" i="9"/>
  <c r="C267" i="9"/>
  <c r="C268" i="9"/>
  <c r="C269" i="9"/>
  <c r="C270" i="9"/>
  <c r="C271" i="9"/>
  <c r="C272" i="9"/>
  <c r="C273" i="9"/>
  <c r="C274" i="9"/>
  <c r="C275" i="9"/>
  <c r="C276" i="9"/>
  <c r="C277" i="9"/>
  <c r="C278" i="9"/>
  <c r="C279" i="9"/>
  <c r="C280" i="9"/>
  <c r="C281" i="9"/>
  <c r="C282" i="9"/>
  <c r="C283" i="9"/>
  <c r="C284" i="9"/>
  <c r="C285" i="9"/>
  <c r="C286" i="9"/>
  <c r="C287" i="9"/>
  <c r="C288" i="9"/>
  <c r="C289" i="9"/>
  <c r="C290" i="9"/>
  <c r="C291" i="9"/>
  <c r="C292" i="9"/>
  <c r="C293" i="9"/>
  <c r="C294" i="9"/>
  <c r="C295" i="9"/>
  <c r="C296" i="9"/>
  <c r="C297" i="9"/>
  <c r="C298" i="9"/>
  <c r="C299" i="9"/>
  <c r="C300" i="9"/>
  <c r="C301" i="9"/>
  <c r="C302" i="9"/>
  <c r="C303" i="9"/>
  <c r="C304" i="9"/>
  <c r="C305" i="9"/>
  <c r="C306" i="9"/>
  <c r="C307" i="9"/>
  <c r="C308" i="9"/>
  <c r="C309" i="9"/>
  <c r="C310" i="9"/>
  <c r="C311" i="9"/>
  <c r="C312" i="9"/>
  <c r="C313" i="9"/>
  <c r="C314" i="9"/>
  <c r="C315" i="9"/>
  <c r="C316" i="9"/>
  <c r="C317" i="9"/>
  <c r="C318" i="9"/>
  <c r="C319" i="9"/>
  <c r="C320" i="9"/>
  <c r="C321" i="9"/>
  <c r="C322" i="9"/>
  <c r="C323" i="9"/>
  <c r="C324" i="9"/>
  <c r="C325" i="9"/>
  <c r="C326" i="9"/>
  <c r="C327" i="9"/>
  <c r="C328" i="9"/>
  <c r="C329" i="9"/>
  <c r="C330" i="9"/>
  <c r="C331" i="9"/>
  <c r="C332" i="9"/>
  <c r="C333" i="9"/>
  <c r="C334" i="9"/>
  <c r="C335" i="9"/>
  <c r="C336" i="9"/>
  <c r="C337" i="9"/>
  <c r="C338" i="9"/>
  <c r="C339" i="9"/>
  <c r="C340" i="9"/>
  <c r="C341" i="9"/>
  <c r="C342" i="9"/>
  <c r="C343" i="9"/>
  <c r="C344" i="9"/>
  <c r="C345" i="9"/>
  <c r="C346" i="9"/>
  <c r="C347" i="9"/>
  <c r="C348" i="9"/>
  <c r="C349" i="9"/>
  <c r="C350" i="9"/>
  <c r="C351" i="9"/>
  <c r="C352" i="9"/>
  <c r="C353" i="9"/>
  <c r="C354" i="9"/>
  <c r="C355" i="9"/>
  <c r="C356" i="9"/>
  <c r="C357" i="9"/>
  <c r="C358" i="9"/>
  <c r="C359" i="9"/>
  <c r="C360" i="9"/>
  <c r="C361" i="9"/>
  <c r="C362" i="9"/>
  <c r="C363" i="9"/>
  <c r="C364" i="9"/>
  <c r="C365" i="9"/>
  <c r="C366" i="9"/>
  <c r="C367" i="9"/>
  <c r="C368" i="9"/>
  <c r="C369" i="9"/>
  <c r="C370" i="9"/>
  <c r="C371" i="9"/>
  <c r="C372" i="9"/>
  <c r="C373" i="9"/>
  <c r="C374" i="9"/>
  <c r="C375" i="9"/>
  <c r="C376" i="9"/>
  <c r="C377" i="9"/>
  <c r="C378" i="9"/>
  <c r="C379" i="9"/>
  <c r="C380" i="9"/>
  <c r="C381" i="9"/>
  <c r="C382" i="9"/>
  <c r="C383" i="9"/>
  <c r="C384" i="9"/>
  <c r="C385" i="9"/>
  <c r="C386" i="9"/>
  <c r="C387" i="9"/>
  <c r="C388" i="9"/>
  <c r="C389" i="9"/>
  <c r="C390" i="9"/>
  <c r="C391" i="9"/>
  <c r="C392" i="9"/>
  <c r="C393" i="9"/>
  <c r="C394" i="9"/>
  <c r="C395" i="9"/>
  <c r="C396" i="9"/>
  <c r="C397" i="9"/>
  <c r="C398" i="9"/>
  <c r="C399" i="9"/>
  <c r="C400" i="9"/>
  <c r="C401" i="9"/>
  <c r="C402" i="9"/>
  <c r="C403" i="9"/>
  <c r="C404" i="9"/>
  <c r="C405" i="9"/>
  <c r="C406" i="9"/>
  <c r="C407" i="9"/>
  <c r="C408" i="9"/>
  <c r="C409" i="9"/>
  <c r="C410" i="9"/>
  <c r="C411" i="9"/>
  <c r="C412" i="9"/>
  <c r="C413" i="9"/>
  <c r="C414" i="9"/>
  <c r="C415" i="9"/>
  <c r="C416" i="9"/>
  <c r="C417" i="9"/>
  <c r="C418" i="9"/>
  <c r="C419" i="9"/>
  <c r="C420" i="9"/>
  <c r="C421" i="9"/>
  <c r="C422" i="9"/>
  <c r="C423" i="9"/>
  <c r="C424" i="9"/>
  <c r="C425" i="9"/>
  <c r="C426" i="9"/>
  <c r="C427" i="9"/>
  <c r="C428" i="9"/>
  <c r="C429" i="9"/>
  <c r="C430" i="9"/>
  <c r="C431" i="9"/>
  <c r="C432" i="9"/>
  <c r="C433" i="9"/>
  <c r="C434" i="9"/>
  <c r="C435" i="9"/>
  <c r="C436" i="9"/>
  <c r="C437" i="9"/>
  <c r="C438" i="9"/>
  <c r="C439" i="9"/>
  <c r="C440" i="9"/>
  <c r="C441" i="9"/>
  <c r="C442" i="9"/>
  <c r="C443" i="9"/>
  <c r="C444" i="9"/>
  <c r="C445" i="9"/>
  <c r="C446" i="9"/>
  <c r="C447" i="9"/>
  <c r="C448" i="9"/>
  <c r="C449" i="9"/>
  <c r="C450" i="9"/>
  <c r="C451" i="9"/>
  <c r="C452" i="9"/>
  <c r="C453" i="9"/>
  <c r="C454" i="9"/>
  <c r="C455" i="9"/>
  <c r="C456" i="9"/>
  <c r="C457" i="9"/>
  <c r="C458" i="9"/>
  <c r="C459" i="9"/>
  <c r="C460" i="9"/>
  <c r="C461" i="9"/>
  <c r="C462" i="9"/>
  <c r="C463" i="9"/>
  <c r="C464" i="9"/>
  <c r="C465" i="9"/>
  <c r="C466" i="9"/>
  <c r="C467" i="9"/>
  <c r="C468" i="9"/>
  <c r="C469" i="9"/>
  <c r="C470" i="9"/>
  <c r="C471" i="9"/>
  <c r="C472" i="9"/>
  <c r="C473" i="9"/>
  <c r="C474" i="9"/>
  <c r="C475" i="9"/>
  <c r="C476" i="9"/>
  <c r="C477" i="9"/>
  <c r="C478" i="9"/>
  <c r="C479" i="9"/>
  <c r="C480" i="9"/>
  <c r="C481" i="9"/>
  <c r="C482" i="9"/>
  <c r="C483" i="9"/>
  <c r="C484" i="9"/>
  <c r="C485" i="9"/>
  <c r="C486" i="9"/>
  <c r="C487" i="9"/>
  <c r="C488" i="9"/>
  <c r="C489" i="9"/>
  <c r="C490" i="9"/>
  <c r="C491" i="9"/>
  <c r="C492" i="9"/>
  <c r="C493" i="9"/>
  <c r="C494" i="9"/>
  <c r="C495" i="9"/>
  <c r="C496" i="9"/>
  <c r="C497" i="9"/>
  <c r="C498" i="9"/>
  <c r="C499" i="9"/>
  <c r="C500" i="9"/>
  <c r="C501" i="9"/>
  <c r="C502" i="9"/>
  <c r="C503" i="9"/>
  <c r="C504" i="9"/>
  <c r="C505" i="9"/>
  <c r="C506" i="9"/>
  <c r="C507" i="9"/>
  <c r="C508" i="9"/>
  <c r="C509" i="9"/>
  <c r="C510" i="9"/>
  <c r="C511" i="9"/>
  <c r="C512" i="9"/>
  <c r="C513" i="9"/>
  <c r="C514" i="9"/>
  <c r="C515" i="9"/>
  <c r="C516" i="9"/>
  <c r="C517" i="9"/>
  <c r="C518" i="9"/>
  <c r="C519" i="9"/>
  <c r="C520" i="9"/>
  <c r="C521" i="9"/>
  <c r="C522" i="9"/>
  <c r="C523" i="9"/>
  <c r="C524" i="9"/>
  <c r="C525" i="9"/>
  <c r="C526" i="9"/>
  <c r="C527" i="9"/>
  <c r="C528" i="9"/>
  <c r="C529" i="9"/>
  <c r="C530" i="9"/>
  <c r="C531" i="9"/>
  <c r="C532" i="9"/>
  <c r="C533" i="9"/>
  <c r="C534" i="9"/>
  <c r="C535" i="9"/>
  <c r="C536" i="9"/>
  <c r="C537" i="9"/>
  <c r="C538" i="9"/>
  <c r="C539" i="9"/>
  <c r="C540" i="9"/>
  <c r="C541" i="9"/>
  <c r="C542" i="9"/>
  <c r="C543" i="9"/>
  <c r="C544" i="9"/>
  <c r="C545" i="9"/>
  <c r="C546" i="9"/>
  <c r="C547" i="9"/>
  <c r="C548" i="9"/>
  <c r="C549" i="9"/>
  <c r="C550" i="9"/>
  <c r="C551" i="9"/>
  <c r="C552" i="9"/>
  <c r="C553" i="9"/>
  <c r="C554" i="9"/>
  <c r="C555" i="9"/>
  <c r="C556" i="9"/>
  <c r="C557" i="9"/>
  <c r="C558" i="9"/>
  <c r="C559" i="9"/>
  <c r="C560" i="9"/>
  <c r="C561" i="9"/>
  <c r="C562" i="9"/>
  <c r="C563" i="9"/>
  <c r="C564" i="9"/>
  <c r="C565" i="9"/>
  <c r="C566" i="9"/>
  <c r="C567" i="9"/>
  <c r="C568" i="9"/>
  <c r="C569" i="9"/>
  <c r="C570" i="9"/>
  <c r="C571" i="9"/>
  <c r="C572" i="9"/>
  <c r="C573" i="9"/>
  <c r="C574" i="9"/>
  <c r="C575" i="9"/>
  <c r="C576" i="9"/>
  <c r="C577" i="9"/>
  <c r="C578" i="9"/>
  <c r="C579" i="9"/>
  <c r="C580" i="9"/>
  <c r="C581" i="9"/>
  <c r="C582" i="9"/>
  <c r="C583" i="9"/>
  <c r="C584" i="9"/>
  <c r="C585" i="9"/>
  <c r="C586" i="9"/>
  <c r="C587" i="9"/>
  <c r="C588" i="9"/>
  <c r="C589" i="9"/>
  <c r="C590" i="9"/>
  <c r="C591" i="9"/>
  <c r="C592" i="9"/>
  <c r="C593" i="9"/>
  <c r="C594" i="9"/>
  <c r="C595" i="9"/>
  <c r="C596" i="9"/>
  <c r="C597" i="9"/>
  <c r="C598" i="9"/>
  <c r="C599" i="9"/>
  <c r="C600" i="9"/>
  <c r="C601" i="9"/>
  <c r="C602" i="9"/>
  <c r="C603" i="9"/>
  <c r="C604" i="9"/>
  <c r="C605" i="9"/>
  <c r="C606" i="9"/>
  <c r="C607" i="9"/>
  <c r="C608" i="9"/>
  <c r="C609" i="9"/>
  <c r="C610" i="9"/>
  <c r="C611" i="9"/>
  <c r="C612" i="9"/>
  <c r="C613" i="9"/>
  <c r="C614" i="9"/>
  <c r="C615" i="9"/>
  <c r="C616" i="9"/>
  <c r="C617" i="9"/>
  <c r="C618" i="9"/>
  <c r="C619" i="9"/>
  <c r="C620" i="9"/>
  <c r="C621" i="9"/>
  <c r="C622" i="9"/>
  <c r="C623" i="9"/>
  <c r="C624" i="9"/>
  <c r="C625" i="9"/>
  <c r="C626" i="9"/>
  <c r="C627" i="9"/>
  <c r="C628" i="9"/>
  <c r="C629" i="9"/>
  <c r="C630" i="9"/>
  <c r="C631" i="9"/>
  <c r="C632" i="9"/>
  <c r="C633" i="9"/>
  <c r="C634" i="9"/>
  <c r="C635" i="9"/>
  <c r="C636" i="9"/>
  <c r="C637" i="9"/>
  <c r="C638" i="9"/>
  <c r="C639" i="9"/>
  <c r="C640" i="9"/>
  <c r="C641" i="9"/>
  <c r="C642" i="9"/>
  <c r="C643" i="9"/>
  <c r="C644" i="9"/>
  <c r="C645" i="9"/>
  <c r="C646" i="9"/>
  <c r="C647" i="9"/>
  <c r="C648" i="9"/>
  <c r="C649" i="9"/>
  <c r="C650" i="9"/>
  <c r="C651" i="9"/>
  <c r="C652" i="9"/>
  <c r="C653" i="9"/>
  <c r="C654" i="9"/>
  <c r="C655" i="9"/>
  <c r="C656" i="9"/>
  <c r="C657" i="9"/>
  <c r="C658" i="9"/>
  <c r="C659" i="9"/>
  <c r="C660" i="9"/>
  <c r="C661" i="9"/>
  <c r="C662" i="9"/>
  <c r="C663" i="9"/>
  <c r="C664" i="9"/>
  <c r="C665" i="9"/>
  <c r="C666" i="9"/>
  <c r="C667" i="9"/>
  <c r="C668" i="9"/>
  <c r="C669" i="9"/>
  <c r="C670" i="9"/>
  <c r="C671" i="9"/>
  <c r="C672" i="9"/>
  <c r="C673" i="9"/>
  <c r="C674" i="9"/>
  <c r="C675" i="9"/>
  <c r="C676" i="9"/>
  <c r="C677" i="9"/>
  <c r="C678" i="9"/>
  <c r="C679" i="9"/>
  <c r="C680" i="9"/>
  <c r="C681" i="9"/>
  <c r="C682" i="9"/>
  <c r="C683" i="9"/>
  <c r="C684" i="9"/>
  <c r="C685" i="9"/>
  <c r="C686" i="9"/>
  <c r="C687" i="9"/>
  <c r="C688" i="9"/>
  <c r="C689" i="9"/>
  <c r="C690" i="9"/>
  <c r="C691" i="9"/>
  <c r="C692" i="9"/>
  <c r="C693" i="9"/>
  <c r="C694" i="9"/>
  <c r="C695" i="9"/>
  <c r="C696" i="9"/>
  <c r="C697" i="9"/>
  <c r="C698" i="9"/>
  <c r="C699" i="9"/>
  <c r="C700" i="9"/>
  <c r="C701" i="9"/>
  <c r="C702" i="9"/>
  <c r="C703" i="9"/>
  <c r="C704" i="9"/>
  <c r="C705" i="9"/>
  <c r="C706" i="9"/>
  <c r="C707" i="9"/>
  <c r="C708" i="9"/>
  <c r="C709" i="9"/>
  <c r="C710" i="9"/>
  <c r="C711" i="9"/>
  <c r="C712" i="9"/>
  <c r="C713" i="9"/>
  <c r="C714" i="9"/>
  <c r="C715" i="9"/>
  <c r="C716" i="9"/>
  <c r="C717" i="9"/>
  <c r="C718" i="9"/>
  <c r="C719" i="9"/>
  <c r="C720" i="9"/>
  <c r="C721" i="9"/>
  <c r="C722" i="9"/>
  <c r="C723" i="9"/>
  <c r="C724" i="9"/>
  <c r="C725" i="9"/>
  <c r="C726" i="9"/>
  <c r="C727" i="9"/>
  <c r="C728" i="9"/>
  <c r="C729" i="9"/>
  <c r="C730" i="9"/>
  <c r="C731" i="9"/>
  <c r="C732" i="9"/>
  <c r="C733" i="9"/>
  <c r="C734" i="9"/>
  <c r="C735" i="9"/>
  <c r="C736" i="9"/>
  <c r="C737" i="9"/>
  <c r="C738" i="9"/>
  <c r="C739" i="9"/>
  <c r="C740" i="9"/>
  <c r="C741" i="9"/>
  <c r="C742" i="9"/>
  <c r="C743" i="9"/>
  <c r="C744" i="9"/>
  <c r="C745" i="9"/>
  <c r="C746" i="9"/>
  <c r="C747" i="9"/>
  <c r="C748" i="9"/>
  <c r="C749" i="9"/>
  <c r="C750" i="9"/>
  <c r="C751" i="9"/>
  <c r="C752" i="9"/>
  <c r="C753" i="9"/>
  <c r="C754" i="9"/>
  <c r="C755" i="9"/>
  <c r="C756" i="9"/>
  <c r="C757" i="9"/>
  <c r="C758" i="9"/>
  <c r="C759" i="9"/>
  <c r="C760" i="9"/>
  <c r="C761" i="9"/>
  <c r="C762" i="9"/>
  <c r="C763" i="9"/>
  <c r="C764" i="9"/>
  <c r="C765" i="9"/>
  <c r="C766" i="9"/>
  <c r="C767" i="9"/>
  <c r="C768" i="9"/>
  <c r="C769" i="9"/>
  <c r="C770" i="9"/>
  <c r="C771" i="9"/>
  <c r="C772" i="9"/>
  <c r="C773" i="9"/>
  <c r="C774" i="9"/>
  <c r="C775" i="9"/>
  <c r="C776" i="9"/>
  <c r="C777" i="9"/>
  <c r="C778" i="9"/>
  <c r="C779" i="9"/>
  <c r="C780" i="9"/>
  <c r="C781" i="9"/>
  <c r="C782" i="9"/>
  <c r="C783" i="9"/>
  <c r="C784" i="9"/>
  <c r="C785" i="9"/>
  <c r="C786" i="9"/>
  <c r="C787" i="9"/>
  <c r="C788" i="9"/>
  <c r="C789" i="9"/>
  <c r="C790" i="9"/>
  <c r="C791" i="9"/>
  <c r="C792" i="9"/>
  <c r="C793" i="9"/>
  <c r="C794" i="9"/>
  <c r="C795" i="9"/>
  <c r="C796" i="9"/>
  <c r="C797" i="9"/>
  <c r="C798" i="9"/>
  <c r="C799" i="9"/>
  <c r="C800" i="9"/>
  <c r="C801" i="9"/>
  <c r="C802" i="9"/>
  <c r="C803" i="9"/>
  <c r="C804" i="9"/>
  <c r="C805" i="9"/>
  <c r="C806" i="9"/>
  <c r="C807" i="9"/>
  <c r="C808" i="9"/>
  <c r="C809" i="9"/>
  <c r="C810" i="9"/>
  <c r="C811" i="9"/>
  <c r="C812" i="9"/>
  <c r="C813" i="9"/>
  <c r="C814" i="9"/>
  <c r="C815" i="9"/>
  <c r="C816" i="9"/>
  <c r="C817" i="9"/>
  <c r="C818" i="9"/>
  <c r="C819" i="9"/>
  <c r="C820" i="9"/>
  <c r="C821" i="9"/>
  <c r="C822" i="9"/>
  <c r="C823" i="9"/>
  <c r="C824" i="9"/>
  <c r="C825" i="9"/>
  <c r="C826" i="9"/>
  <c r="C827" i="9"/>
  <c r="C828" i="9"/>
  <c r="C829" i="9"/>
  <c r="C830" i="9"/>
  <c r="C831" i="9"/>
  <c r="C832" i="9"/>
  <c r="C833" i="9"/>
  <c r="C834" i="9"/>
  <c r="C835" i="9"/>
  <c r="C836" i="9"/>
  <c r="C837" i="9"/>
  <c r="C838" i="9"/>
  <c r="C839" i="9"/>
  <c r="C840" i="9"/>
  <c r="C841" i="9"/>
  <c r="C842" i="9"/>
  <c r="C843" i="9"/>
  <c r="C844" i="9"/>
  <c r="C845" i="9"/>
  <c r="C846" i="9"/>
  <c r="C847" i="9"/>
  <c r="C848" i="9"/>
  <c r="C849" i="9"/>
  <c r="C850" i="9"/>
  <c r="C851" i="9"/>
  <c r="C852" i="9"/>
  <c r="C853" i="9"/>
  <c r="C854" i="9"/>
  <c r="C855" i="9"/>
  <c r="C856" i="9"/>
  <c r="C857" i="9"/>
  <c r="C858" i="9"/>
  <c r="C859" i="9"/>
  <c r="C860" i="9"/>
  <c r="C861" i="9"/>
  <c r="C862" i="9"/>
  <c r="C863" i="9"/>
  <c r="C864" i="9"/>
  <c r="C865" i="9"/>
  <c r="C866" i="9"/>
  <c r="C867" i="9"/>
  <c r="C868" i="9"/>
  <c r="C869" i="9"/>
  <c r="C870" i="9"/>
  <c r="C871" i="9"/>
  <c r="C872" i="9"/>
  <c r="C873" i="9"/>
  <c r="C874" i="9"/>
  <c r="C875" i="9"/>
  <c r="C876" i="9"/>
  <c r="C877" i="9"/>
  <c r="C878" i="9"/>
  <c r="C879" i="9"/>
  <c r="C880" i="9"/>
  <c r="C881" i="9"/>
  <c r="C882" i="9"/>
  <c r="C883" i="9"/>
  <c r="C884" i="9"/>
  <c r="C885" i="9"/>
  <c r="C886" i="9"/>
  <c r="C887" i="9"/>
  <c r="C888" i="9"/>
  <c r="C889" i="9"/>
  <c r="C890" i="9"/>
  <c r="C891" i="9"/>
  <c r="C892" i="9"/>
  <c r="C893" i="9"/>
  <c r="C894" i="9"/>
  <c r="C895" i="9"/>
  <c r="C896" i="9"/>
  <c r="C897" i="9"/>
  <c r="C898" i="9"/>
  <c r="C899" i="9"/>
  <c r="C900" i="9"/>
  <c r="C901" i="9"/>
  <c r="C902" i="9"/>
  <c r="C903" i="9"/>
  <c r="C904" i="9"/>
  <c r="C905" i="9"/>
  <c r="C906" i="9"/>
  <c r="C907" i="9"/>
  <c r="C908" i="9"/>
  <c r="C909" i="9"/>
  <c r="C910" i="9"/>
  <c r="C911" i="9"/>
  <c r="C912" i="9"/>
  <c r="C913" i="9"/>
  <c r="C914" i="9"/>
  <c r="C915" i="9"/>
  <c r="C916" i="9"/>
  <c r="C917" i="9"/>
  <c r="C918" i="9"/>
  <c r="C919" i="9"/>
  <c r="C920" i="9"/>
  <c r="C921" i="9"/>
  <c r="C922" i="9"/>
  <c r="C923" i="9"/>
  <c r="C924" i="9"/>
  <c r="C925" i="9"/>
  <c r="C926" i="9"/>
  <c r="C927" i="9"/>
  <c r="C928" i="9"/>
  <c r="C929" i="9"/>
  <c r="C930" i="9"/>
  <c r="C931" i="9"/>
  <c r="C932" i="9"/>
  <c r="C933" i="9"/>
  <c r="C934" i="9"/>
  <c r="C935" i="9"/>
  <c r="C936" i="9"/>
  <c r="C937" i="9"/>
  <c r="C938" i="9"/>
  <c r="C939" i="9"/>
  <c r="C940" i="9"/>
  <c r="C941" i="9"/>
  <c r="C942" i="9"/>
  <c r="C943" i="9"/>
  <c r="C944" i="9"/>
  <c r="C945" i="9"/>
  <c r="C946" i="9"/>
  <c r="C947" i="9"/>
  <c r="C948" i="9"/>
  <c r="C949" i="9"/>
  <c r="C950" i="9"/>
  <c r="C951" i="9"/>
  <c r="C952" i="9"/>
  <c r="C953" i="9"/>
  <c r="C954" i="9"/>
  <c r="C955" i="9"/>
  <c r="C956" i="9"/>
  <c r="C957" i="9"/>
  <c r="C958" i="9"/>
  <c r="C959" i="9"/>
  <c r="C960" i="9"/>
  <c r="C961" i="9"/>
  <c r="C962" i="9"/>
  <c r="C963" i="9"/>
  <c r="C964" i="9"/>
  <c r="C965" i="9"/>
  <c r="C966" i="9"/>
  <c r="C967" i="9"/>
  <c r="C968" i="9"/>
  <c r="C969" i="9"/>
  <c r="C970" i="9"/>
  <c r="C971" i="9"/>
  <c r="C972" i="9"/>
  <c r="C973" i="9"/>
  <c r="C974" i="9"/>
  <c r="C975" i="9"/>
  <c r="C976" i="9"/>
  <c r="C977" i="9"/>
  <c r="C978" i="9"/>
  <c r="C979" i="9"/>
  <c r="C980" i="9"/>
  <c r="C981" i="9"/>
  <c r="C982" i="9"/>
  <c r="C983" i="9"/>
  <c r="C984" i="9"/>
  <c r="C985" i="9"/>
  <c r="C986" i="9"/>
  <c r="C987" i="9"/>
  <c r="C988" i="9"/>
  <c r="C989" i="9"/>
  <c r="C990" i="9"/>
  <c r="C991" i="9"/>
  <c r="C992" i="9"/>
  <c r="C993" i="9"/>
  <c r="C994" i="9"/>
  <c r="C995" i="9"/>
  <c r="C996" i="9"/>
  <c r="C997" i="9"/>
  <c r="C998" i="9"/>
  <c r="C999" i="9"/>
  <c r="C1000" i="9"/>
  <c r="C1001" i="9"/>
  <c r="C1002" i="9"/>
  <c r="C1003" i="9"/>
  <c r="C1004" i="9"/>
  <c r="C1005" i="9"/>
  <c r="C1006" i="9"/>
  <c r="C1007" i="9"/>
  <c r="C1008" i="9"/>
  <c r="C1009" i="9"/>
  <c r="C1010" i="9"/>
  <c r="C1011" i="9"/>
  <c r="C1012" i="9"/>
  <c r="C1013" i="9"/>
  <c r="C1014" i="9"/>
  <c r="C1015" i="9"/>
  <c r="C1016" i="9"/>
  <c r="C1017" i="9"/>
  <c r="C1018" i="9"/>
  <c r="C1019" i="9"/>
  <c r="C1020" i="9"/>
  <c r="C1021" i="9"/>
  <c r="C1022" i="9"/>
  <c r="C1023" i="9"/>
  <c r="C1024" i="9"/>
  <c r="C1025" i="9"/>
  <c r="C1026" i="9"/>
  <c r="C1027" i="9"/>
  <c r="C1028" i="9"/>
  <c r="C1029" i="9"/>
  <c r="C1030" i="9"/>
  <c r="C1031" i="9"/>
  <c r="C1032" i="9"/>
  <c r="C1033" i="9"/>
  <c r="C1034" i="9"/>
  <c r="C1035" i="9"/>
  <c r="C1036" i="9"/>
  <c r="C1037" i="9"/>
  <c r="C1038" i="9"/>
  <c r="C1039" i="9"/>
  <c r="C1040" i="9"/>
  <c r="C1041" i="9"/>
  <c r="C1042" i="9"/>
  <c r="C1043" i="9"/>
  <c r="C1044" i="9"/>
  <c r="C1045" i="9"/>
  <c r="C1046" i="9"/>
  <c r="C1047" i="9"/>
  <c r="C1048" i="9"/>
  <c r="C1049" i="9"/>
  <c r="C1050" i="9"/>
  <c r="C1051" i="9"/>
  <c r="C1052" i="9"/>
  <c r="C1053" i="9"/>
  <c r="C1054" i="9"/>
  <c r="C1055" i="9"/>
  <c r="C1056" i="9"/>
  <c r="C1057" i="9"/>
  <c r="C1058" i="9"/>
  <c r="C1059" i="9"/>
  <c r="C1060" i="9"/>
  <c r="C1061" i="9"/>
  <c r="C1062" i="9"/>
  <c r="C1063" i="9"/>
  <c r="C1064" i="9"/>
  <c r="C1065" i="9"/>
  <c r="C1066" i="9"/>
  <c r="C1067" i="9"/>
  <c r="C1068" i="9"/>
  <c r="C1069" i="9"/>
  <c r="C1070" i="9"/>
  <c r="C1071" i="9"/>
  <c r="C1072" i="9"/>
  <c r="C1073" i="9"/>
  <c r="C1074" i="9"/>
  <c r="C1075" i="9"/>
  <c r="C1076" i="9"/>
  <c r="C1077" i="9"/>
  <c r="C1078" i="9"/>
  <c r="C1079" i="9"/>
  <c r="C1080" i="9"/>
  <c r="C1081" i="9"/>
  <c r="C1082" i="9"/>
  <c r="C1083" i="9"/>
  <c r="C1084" i="9"/>
  <c r="C1085" i="9"/>
  <c r="C1086" i="9"/>
  <c r="C1087" i="9"/>
  <c r="C1088" i="9"/>
  <c r="C1089" i="9"/>
  <c r="C1090" i="9"/>
  <c r="C1091" i="9"/>
  <c r="C1092" i="9"/>
  <c r="C1093" i="9"/>
  <c r="C1094" i="9"/>
  <c r="C1095" i="9"/>
  <c r="C1096" i="9"/>
  <c r="C1097" i="9"/>
  <c r="C1098" i="9"/>
  <c r="C1099" i="9"/>
  <c r="C1100" i="9"/>
  <c r="C1101" i="9"/>
  <c r="C1102" i="9"/>
  <c r="C1103" i="9"/>
  <c r="C1104" i="9"/>
  <c r="C1105" i="9"/>
  <c r="C1106" i="9"/>
  <c r="C1107" i="9"/>
  <c r="C1108" i="9"/>
  <c r="C1109" i="9"/>
  <c r="C1110" i="9"/>
  <c r="C1111" i="9"/>
  <c r="C1112" i="9"/>
  <c r="C1113" i="9"/>
  <c r="C1114" i="9"/>
  <c r="C1115" i="9"/>
  <c r="C1116" i="9"/>
  <c r="C1117" i="9"/>
  <c r="C1118" i="9"/>
  <c r="C1119" i="9"/>
  <c r="C1120" i="9"/>
  <c r="C1121" i="9"/>
  <c r="C1122" i="9"/>
  <c r="C1123" i="9"/>
  <c r="C1124" i="9"/>
  <c r="C1125" i="9"/>
  <c r="C1126" i="9"/>
  <c r="C1127" i="9"/>
  <c r="C1128" i="9"/>
  <c r="C1129" i="9"/>
  <c r="C1130" i="9"/>
  <c r="C1131" i="9"/>
  <c r="C1132" i="9"/>
  <c r="C1133" i="9"/>
  <c r="C1134" i="9"/>
  <c r="C1135" i="9"/>
  <c r="C1136" i="9"/>
  <c r="C1137" i="9"/>
  <c r="C1138" i="9"/>
  <c r="C1139" i="9"/>
  <c r="C1140" i="9"/>
  <c r="C1141" i="9"/>
  <c r="C1142" i="9"/>
  <c r="C1143" i="9"/>
  <c r="C1144" i="9"/>
  <c r="C1145" i="9"/>
  <c r="C1146" i="9"/>
  <c r="C1147" i="9"/>
  <c r="C1148" i="9"/>
  <c r="C1149" i="9"/>
  <c r="C1150" i="9"/>
  <c r="C1151" i="9"/>
  <c r="C1152" i="9"/>
  <c r="C1153" i="9"/>
  <c r="C1154" i="9"/>
  <c r="C1155" i="9"/>
  <c r="C1156" i="9"/>
  <c r="C1157" i="9"/>
  <c r="C1158" i="9"/>
  <c r="C1159" i="9"/>
  <c r="C1160" i="9"/>
  <c r="C1161" i="9"/>
  <c r="C1162" i="9"/>
  <c r="C1163" i="9"/>
  <c r="C1164" i="9"/>
  <c r="C1165" i="9"/>
  <c r="C1166" i="9"/>
  <c r="C1167" i="9"/>
  <c r="C1168" i="9"/>
  <c r="C1169" i="9"/>
  <c r="C1170" i="9"/>
  <c r="C1171" i="9"/>
  <c r="C1172" i="9"/>
  <c r="C1173" i="9"/>
  <c r="C1174" i="9"/>
  <c r="C1175" i="9"/>
  <c r="C1176" i="9"/>
  <c r="C1177" i="9"/>
  <c r="C1178" i="9"/>
  <c r="C1179" i="9"/>
  <c r="C1180" i="9"/>
  <c r="C1181" i="9"/>
  <c r="C1182" i="9"/>
  <c r="C1183" i="9"/>
  <c r="C1184" i="9"/>
  <c r="C1185" i="9"/>
  <c r="C1186" i="9"/>
  <c r="C1187" i="9"/>
  <c r="C1188" i="9"/>
  <c r="C1189" i="9"/>
  <c r="C1190" i="9"/>
  <c r="C1191" i="9"/>
  <c r="C1192" i="9"/>
  <c r="C1193" i="9"/>
  <c r="C1194" i="9"/>
  <c r="C1195" i="9"/>
  <c r="C1196" i="9"/>
  <c r="C1197" i="9"/>
  <c r="C1198" i="9"/>
  <c r="C1199" i="9"/>
  <c r="C1200" i="9"/>
  <c r="C1201" i="9"/>
  <c r="C1202" i="9"/>
  <c r="C1203" i="9"/>
  <c r="C1204" i="9"/>
  <c r="C1205" i="9"/>
  <c r="C1206" i="9"/>
  <c r="C1207" i="9"/>
  <c r="C1208" i="9"/>
  <c r="C1209" i="9"/>
  <c r="C1210" i="9"/>
  <c r="C1211" i="9"/>
  <c r="C1212" i="9"/>
  <c r="C1213" i="9"/>
  <c r="C1214" i="9"/>
  <c r="C1215" i="9"/>
  <c r="C1216" i="9"/>
  <c r="C1217" i="9"/>
  <c r="C1218" i="9"/>
  <c r="C1219" i="9"/>
  <c r="C1220" i="9"/>
  <c r="C1221" i="9"/>
  <c r="C1222" i="9"/>
  <c r="C1223" i="9"/>
  <c r="C1224" i="9"/>
  <c r="C1225" i="9"/>
  <c r="C1226" i="9"/>
  <c r="C1227" i="9"/>
  <c r="C1228" i="9"/>
  <c r="C1229" i="9"/>
  <c r="C1230" i="9"/>
  <c r="C1231" i="9"/>
  <c r="C1232" i="9"/>
  <c r="C1233" i="9"/>
  <c r="C1234" i="9"/>
  <c r="C1235" i="9"/>
  <c r="C1236" i="9"/>
  <c r="C1237" i="9"/>
  <c r="C1238" i="9"/>
  <c r="C1239" i="9"/>
  <c r="C1240" i="9"/>
  <c r="C1241" i="9"/>
  <c r="C1242" i="9"/>
  <c r="C1243" i="9"/>
  <c r="C1244" i="9"/>
  <c r="C1245" i="9"/>
  <c r="C1246" i="9"/>
  <c r="C1247" i="9"/>
  <c r="C1248" i="9"/>
  <c r="C1249" i="9"/>
  <c r="C1250" i="9"/>
  <c r="C1251" i="9"/>
  <c r="C1252" i="9"/>
  <c r="C1253" i="9"/>
  <c r="C1254" i="9"/>
  <c r="C1255" i="9"/>
  <c r="C1256" i="9"/>
  <c r="C1257" i="9"/>
  <c r="C1258" i="9"/>
  <c r="C1259" i="9"/>
  <c r="C1260" i="9"/>
  <c r="C1261" i="9"/>
  <c r="C1262" i="9"/>
  <c r="C1263" i="9"/>
  <c r="C1264" i="9"/>
  <c r="C1265" i="9"/>
  <c r="C1266" i="9"/>
  <c r="C1267" i="9"/>
  <c r="C1268" i="9"/>
  <c r="C1269" i="9"/>
  <c r="C1270" i="9"/>
  <c r="C1271" i="9"/>
  <c r="C1272" i="9"/>
  <c r="C1273" i="9"/>
  <c r="C1274" i="9"/>
  <c r="C1275" i="9"/>
  <c r="C1276" i="9"/>
  <c r="C1277" i="9"/>
  <c r="C1278" i="9"/>
  <c r="C1279" i="9"/>
  <c r="C1280" i="9"/>
  <c r="C1281" i="9"/>
  <c r="C1282" i="9"/>
  <c r="C1283" i="9"/>
  <c r="C1284" i="9"/>
  <c r="C1285" i="9"/>
  <c r="C1286" i="9"/>
  <c r="C1287" i="9"/>
  <c r="C1288" i="9"/>
  <c r="C1289" i="9"/>
  <c r="C1290" i="9"/>
  <c r="C1291" i="9"/>
  <c r="C1292" i="9"/>
  <c r="C1293" i="9"/>
  <c r="C1294" i="9"/>
  <c r="C1295" i="9"/>
  <c r="C1296" i="9"/>
  <c r="C1297" i="9"/>
  <c r="C1298" i="9"/>
  <c r="C1299" i="9"/>
  <c r="C1300" i="9"/>
  <c r="C1301" i="9"/>
  <c r="C1302" i="9"/>
  <c r="C1303" i="9"/>
  <c r="C1304" i="9"/>
  <c r="C1305" i="9"/>
  <c r="C1306" i="9"/>
  <c r="C1307" i="9"/>
  <c r="C1308" i="9"/>
  <c r="C1309" i="9"/>
  <c r="C1310" i="9"/>
  <c r="C1311" i="9"/>
  <c r="C1312" i="9"/>
  <c r="C1313" i="9"/>
  <c r="C1314" i="9"/>
  <c r="C1315" i="9"/>
  <c r="C1316" i="9"/>
  <c r="C1317" i="9"/>
  <c r="C1318" i="9"/>
  <c r="C1319" i="9"/>
  <c r="C1320" i="9"/>
  <c r="C1321" i="9"/>
  <c r="C1322" i="9"/>
  <c r="C1323" i="9"/>
  <c r="C1324" i="9"/>
  <c r="C1325" i="9"/>
  <c r="C1326" i="9"/>
  <c r="C1327" i="9"/>
  <c r="C1328" i="9"/>
  <c r="C1329" i="9"/>
  <c r="C1330" i="9"/>
  <c r="C1331" i="9"/>
  <c r="C1332" i="9"/>
  <c r="C1333" i="9"/>
  <c r="C1334" i="9"/>
  <c r="C1335" i="9"/>
  <c r="C1336" i="9"/>
  <c r="C1337" i="9"/>
  <c r="C1338" i="9"/>
  <c r="C1339" i="9"/>
  <c r="C1340" i="9"/>
  <c r="C1341" i="9"/>
  <c r="C1342" i="9"/>
  <c r="C1343" i="9"/>
  <c r="C1344" i="9"/>
  <c r="C1345" i="9"/>
  <c r="C1346" i="9"/>
  <c r="C1347" i="9"/>
  <c r="C1348" i="9"/>
  <c r="C1349" i="9"/>
  <c r="C1350" i="9"/>
  <c r="C1351" i="9"/>
  <c r="C1352" i="9"/>
  <c r="C1353" i="9"/>
  <c r="C1354" i="9"/>
  <c r="C1355" i="9"/>
  <c r="C1356" i="9"/>
  <c r="C1357" i="9"/>
  <c r="C1358" i="9"/>
  <c r="C1359" i="9"/>
  <c r="C1360" i="9"/>
  <c r="C1361" i="9"/>
  <c r="C1362" i="9"/>
  <c r="C1363" i="9"/>
  <c r="C1364" i="9"/>
  <c r="C1365" i="9"/>
  <c r="C1366" i="9"/>
  <c r="C1367" i="9"/>
  <c r="C1368" i="9"/>
  <c r="C1369" i="9"/>
  <c r="C1370" i="9"/>
  <c r="C1371" i="9"/>
  <c r="C1372" i="9"/>
  <c r="C1373" i="9"/>
  <c r="C1374" i="9"/>
  <c r="C1375" i="9"/>
  <c r="C1376" i="9"/>
  <c r="C1377" i="9"/>
  <c r="C1378" i="9"/>
  <c r="C1379" i="9"/>
  <c r="C1380" i="9"/>
  <c r="C1381" i="9"/>
  <c r="C1382" i="9"/>
  <c r="C1383" i="9"/>
  <c r="C1384" i="9"/>
  <c r="C1385" i="9"/>
  <c r="C1386" i="9"/>
  <c r="C1387" i="9"/>
  <c r="C1388" i="9"/>
  <c r="C1389" i="9"/>
  <c r="C1390" i="9"/>
  <c r="C1391" i="9"/>
  <c r="C1392" i="9"/>
  <c r="C1393" i="9"/>
  <c r="C1394" i="9"/>
  <c r="C1395" i="9"/>
  <c r="C1396" i="9"/>
  <c r="C1397" i="9"/>
  <c r="C1398" i="9"/>
  <c r="C1399" i="9"/>
  <c r="C1400" i="9"/>
  <c r="C1401" i="9"/>
  <c r="C1402" i="9"/>
  <c r="C1403" i="9"/>
  <c r="C1404" i="9"/>
  <c r="C1405" i="9"/>
  <c r="C1406" i="9"/>
  <c r="C1407" i="9"/>
  <c r="C1408" i="9"/>
  <c r="C1409" i="9"/>
  <c r="C1410" i="9"/>
  <c r="C1411" i="9"/>
  <c r="C1412" i="9"/>
  <c r="C1413" i="9"/>
  <c r="C1414" i="9"/>
  <c r="C1415" i="9"/>
  <c r="C1416" i="9"/>
  <c r="C1417" i="9"/>
  <c r="C1418" i="9"/>
  <c r="C1419" i="9"/>
  <c r="C1420" i="9"/>
  <c r="C1421" i="9"/>
  <c r="C1422" i="9"/>
  <c r="C1423" i="9"/>
  <c r="C1424" i="9"/>
  <c r="C1425" i="9"/>
  <c r="C1426" i="9"/>
  <c r="C1427" i="9"/>
  <c r="C1428" i="9"/>
  <c r="C1429" i="9"/>
  <c r="C1430" i="9"/>
  <c r="C1431" i="9"/>
  <c r="C1432" i="9"/>
  <c r="C1433" i="9"/>
  <c r="C1434" i="9"/>
  <c r="C1435" i="9"/>
  <c r="C1436" i="9"/>
  <c r="C1437" i="9"/>
  <c r="C1438" i="9"/>
  <c r="C1439" i="9"/>
  <c r="C1440" i="9"/>
  <c r="C1441" i="9"/>
  <c r="C1442" i="9"/>
  <c r="C1443" i="9"/>
  <c r="C1444" i="9"/>
  <c r="C1445" i="9"/>
  <c r="C1446" i="9"/>
  <c r="C1447" i="9"/>
  <c r="C1448" i="9"/>
  <c r="C1449" i="9"/>
  <c r="C1450" i="9"/>
  <c r="C1451" i="9"/>
  <c r="C1452" i="9"/>
  <c r="C1453" i="9"/>
  <c r="C1454" i="9"/>
  <c r="C1455" i="9"/>
  <c r="C1456" i="9"/>
  <c r="C1457" i="9"/>
  <c r="C1458" i="9"/>
  <c r="C1459" i="9"/>
  <c r="C1460" i="9"/>
  <c r="C1461" i="9"/>
  <c r="C1462" i="9"/>
  <c r="C1463" i="9"/>
  <c r="C1464" i="9"/>
  <c r="C1465" i="9"/>
  <c r="C1466" i="9"/>
  <c r="C1467" i="9"/>
  <c r="C1468" i="9"/>
  <c r="C1469" i="9"/>
  <c r="C1470" i="9"/>
  <c r="C1471" i="9"/>
  <c r="C1472" i="9"/>
  <c r="C1473" i="9"/>
  <c r="C1474" i="9"/>
  <c r="C1475" i="9"/>
  <c r="C1476" i="9"/>
  <c r="C1477" i="9"/>
  <c r="C1478" i="9"/>
  <c r="C1479" i="9"/>
  <c r="C1480" i="9"/>
  <c r="C1481" i="9"/>
  <c r="C1482" i="9"/>
  <c r="C1483" i="9"/>
  <c r="C1484" i="9"/>
  <c r="C1485" i="9"/>
  <c r="C1486" i="9"/>
  <c r="C1487" i="9"/>
  <c r="C1488" i="9"/>
  <c r="C1489" i="9"/>
  <c r="C1490" i="9"/>
  <c r="C1491" i="9"/>
  <c r="C1492" i="9"/>
  <c r="C1493" i="9"/>
  <c r="C1494" i="9"/>
  <c r="C1495" i="9"/>
  <c r="C1496" i="9"/>
  <c r="C1497" i="9"/>
  <c r="C1498" i="9"/>
  <c r="C1499" i="9"/>
  <c r="C1500" i="9"/>
  <c r="C1501" i="9"/>
  <c r="C1502" i="9"/>
  <c r="C1503" i="9"/>
  <c r="C1504" i="9"/>
  <c r="C1505" i="9"/>
  <c r="C1506" i="9"/>
  <c r="C1507" i="9"/>
  <c r="C1508" i="9"/>
  <c r="C1509" i="9"/>
  <c r="C1510" i="9"/>
  <c r="C1511" i="9"/>
  <c r="C1512" i="9"/>
  <c r="C1513" i="9"/>
  <c r="C1514" i="9"/>
  <c r="C1515" i="9"/>
  <c r="C1516" i="9"/>
  <c r="C1517" i="9"/>
  <c r="C1518" i="9"/>
  <c r="C1519" i="9"/>
  <c r="C1520" i="9"/>
  <c r="C1521" i="9"/>
  <c r="C1522" i="9"/>
  <c r="C1523" i="9"/>
  <c r="C1524" i="9"/>
  <c r="C1525" i="9"/>
  <c r="C1526" i="9"/>
  <c r="C1527" i="9"/>
  <c r="C1528" i="9"/>
  <c r="C1529" i="9"/>
  <c r="C1530" i="9"/>
  <c r="C1531" i="9"/>
  <c r="C1532" i="9"/>
  <c r="C1533" i="9"/>
  <c r="C1534" i="9"/>
  <c r="C1535" i="9"/>
  <c r="C1536" i="9"/>
  <c r="C1537" i="9"/>
  <c r="C1538" i="9"/>
  <c r="C1539" i="9"/>
  <c r="C1540" i="9"/>
  <c r="C1541" i="9"/>
  <c r="C1542" i="9"/>
  <c r="C1543" i="9"/>
  <c r="C1544" i="9"/>
  <c r="C1545" i="9"/>
  <c r="C1546" i="9"/>
  <c r="C1547" i="9"/>
  <c r="C1548" i="9"/>
  <c r="C1549" i="9"/>
  <c r="C1550" i="9"/>
  <c r="C1551" i="9"/>
  <c r="C1552" i="9"/>
  <c r="C1553" i="9"/>
  <c r="C1554" i="9"/>
  <c r="C1555" i="9"/>
  <c r="C1556" i="9"/>
  <c r="C1557" i="9"/>
  <c r="C1558" i="9"/>
  <c r="C1559" i="9"/>
  <c r="C1560" i="9"/>
  <c r="C1561" i="9"/>
  <c r="C1562" i="9"/>
  <c r="C1563" i="9"/>
  <c r="C1564" i="9"/>
  <c r="C1565" i="9"/>
  <c r="C1566" i="9"/>
  <c r="C1567" i="9"/>
  <c r="C1568" i="9"/>
  <c r="C1569" i="9"/>
  <c r="C1570" i="9"/>
  <c r="C1571" i="9"/>
  <c r="C1572" i="9"/>
  <c r="C1573" i="9"/>
  <c r="C1574" i="9"/>
  <c r="C1575" i="9"/>
  <c r="C1576" i="9"/>
  <c r="C1577" i="9"/>
  <c r="C1578" i="9"/>
  <c r="C1579" i="9"/>
  <c r="C1580" i="9"/>
  <c r="C1581" i="9"/>
  <c r="C1582" i="9"/>
  <c r="C1583" i="9"/>
  <c r="C1584" i="9"/>
  <c r="C1585" i="9"/>
  <c r="C1586" i="9"/>
  <c r="C1587" i="9"/>
  <c r="C1588" i="9"/>
  <c r="C1589" i="9"/>
  <c r="C1590" i="9"/>
  <c r="C1591" i="9"/>
  <c r="C1592" i="9"/>
  <c r="C1593" i="9"/>
  <c r="C1594" i="9"/>
  <c r="C1595" i="9"/>
  <c r="C1596" i="9"/>
  <c r="C1597" i="9"/>
  <c r="C1598" i="9"/>
  <c r="C1599" i="9"/>
  <c r="C1600" i="9"/>
  <c r="C1601" i="9"/>
  <c r="C1602" i="9"/>
  <c r="C1603" i="9"/>
  <c r="C1604" i="9"/>
  <c r="C1605" i="9"/>
  <c r="C1606" i="9"/>
  <c r="C1607" i="9"/>
  <c r="C1608" i="9"/>
  <c r="C1609" i="9"/>
  <c r="C1610" i="9"/>
  <c r="C1611" i="9"/>
  <c r="C1612" i="9"/>
  <c r="C1613" i="9"/>
  <c r="C1614" i="9"/>
  <c r="C1615" i="9"/>
  <c r="C1616" i="9"/>
  <c r="C1617" i="9"/>
  <c r="C1618" i="9"/>
  <c r="C1619" i="9"/>
  <c r="C1620" i="9"/>
  <c r="C1621" i="9"/>
  <c r="C1622" i="9"/>
  <c r="C1623" i="9"/>
  <c r="C1624" i="9"/>
  <c r="C1625" i="9"/>
  <c r="C1626" i="9"/>
  <c r="C1627" i="9"/>
  <c r="C1628" i="9"/>
  <c r="C1629" i="9"/>
  <c r="C1630" i="9"/>
  <c r="C1631" i="9"/>
  <c r="C1632" i="9"/>
  <c r="C1633" i="9"/>
  <c r="C1634" i="9"/>
  <c r="C1635" i="9"/>
  <c r="C1636" i="9"/>
  <c r="C1637" i="9"/>
  <c r="C1638" i="9"/>
  <c r="C1639" i="9"/>
  <c r="C1640" i="9"/>
  <c r="C1641" i="9"/>
  <c r="C1642" i="9"/>
  <c r="C1643" i="9"/>
  <c r="C1644" i="9"/>
  <c r="C1645" i="9"/>
  <c r="C1646" i="9"/>
  <c r="C1647" i="9"/>
  <c r="C1648" i="9"/>
  <c r="C1649" i="9"/>
  <c r="C1650" i="9"/>
  <c r="C1651" i="9"/>
  <c r="C1652" i="9"/>
  <c r="C1653" i="9"/>
  <c r="C1654" i="9"/>
  <c r="C1655" i="9"/>
  <c r="C1656" i="9"/>
  <c r="C1657" i="9"/>
  <c r="C1658" i="9"/>
  <c r="C1659" i="9"/>
  <c r="C1660" i="9"/>
  <c r="C1661" i="9"/>
  <c r="C1662" i="9"/>
  <c r="C1663" i="9"/>
  <c r="C1664" i="9"/>
  <c r="C1665" i="9"/>
  <c r="C1666" i="9"/>
  <c r="C1667" i="9"/>
  <c r="C1668" i="9"/>
  <c r="C1669" i="9"/>
  <c r="C1670" i="9"/>
  <c r="C1671" i="9"/>
  <c r="C1672" i="9"/>
  <c r="C1673" i="9"/>
  <c r="C1674" i="9"/>
  <c r="C1675" i="9"/>
  <c r="C1676" i="9"/>
  <c r="C1677" i="9"/>
  <c r="C1678" i="9"/>
  <c r="C1679" i="9"/>
  <c r="C1680" i="9"/>
  <c r="C1681" i="9"/>
  <c r="C1682" i="9"/>
  <c r="C1683" i="9"/>
  <c r="C1684" i="9"/>
  <c r="C1685" i="9"/>
  <c r="C1686" i="9"/>
  <c r="C1687" i="9"/>
  <c r="C1688" i="9"/>
  <c r="C1689" i="9"/>
  <c r="C1690" i="9"/>
  <c r="C1691" i="9"/>
  <c r="C1692" i="9"/>
  <c r="C1693" i="9"/>
  <c r="C1694" i="9"/>
  <c r="C1695" i="9"/>
  <c r="C1696" i="9"/>
  <c r="C1697" i="9"/>
  <c r="C1698" i="9"/>
  <c r="C1699" i="9"/>
  <c r="C1700" i="9"/>
  <c r="C1701" i="9"/>
  <c r="C1702" i="9"/>
  <c r="C1703" i="9"/>
  <c r="C1704" i="9"/>
  <c r="C1705" i="9"/>
  <c r="C1706" i="9"/>
  <c r="C1707" i="9"/>
  <c r="C1708" i="9"/>
  <c r="C1709" i="9"/>
  <c r="C1710" i="9"/>
  <c r="C1711" i="9"/>
  <c r="C1712" i="9"/>
  <c r="C1713" i="9"/>
  <c r="C1714" i="9"/>
  <c r="C1715" i="9"/>
  <c r="C1716" i="9"/>
  <c r="C1717" i="9"/>
  <c r="C1718" i="9"/>
  <c r="C1719" i="9"/>
  <c r="C1720" i="9"/>
  <c r="C1721" i="9"/>
  <c r="C1722" i="9"/>
  <c r="C1723" i="9"/>
  <c r="C1724" i="9"/>
  <c r="C1725" i="9"/>
  <c r="C1726" i="9"/>
  <c r="C1727" i="9"/>
  <c r="C1728" i="9"/>
  <c r="C1729" i="9"/>
  <c r="C1730" i="9"/>
  <c r="C1731" i="9"/>
  <c r="C1732" i="9"/>
  <c r="C1733" i="9"/>
  <c r="C1734" i="9"/>
  <c r="C1735" i="9"/>
  <c r="C1736" i="9"/>
  <c r="C1737" i="9"/>
  <c r="C1738" i="9"/>
  <c r="C1739" i="9"/>
  <c r="C1740" i="9"/>
  <c r="C1741" i="9"/>
  <c r="C1742" i="9"/>
  <c r="C1743" i="9"/>
  <c r="C1744" i="9"/>
  <c r="C1745" i="9"/>
  <c r="C1746" i="9"/>
  <c r="C1747" i="9"/>
  <c r="C1748" i="9"/>
  <c r="C1749" i="9"/>
  <c r="C1750" i="9"/>
  <c r="C1751" i="9"/>
  <c r="C1752" i="9"/>
  <c r="C1753" i="9"/>
  <c r="C1754" i="9"/>
  <c r="C1755" i="9"/>
  <c r="C1756" i="9"/>
  <c r="C1757" i="9"/>
  <c r="C1758" i="9"/>
  <c r="C1759" i="9"/>
  <c r="C1760" i="9"/>
  <c r="C1761" i="9"/>
  <c r="C1762" i="9"/>
  <c r="C1763" i="9"/>
  <c r="C1764" i="9"/>
  <c r="C1765" i="9"/>
  <c r="C1766" i="9"/>
  <c r="C1767" i="9"/>
  <c r="C1768" i="9"/>
  <c r="C1769" i="9"/>
  <c r="C1770" i="9"/>
  <c r="C1771" i="9"/>
  <c r="C1772" i="9"/>
  <c r="C1773" i="9"/>
  <c r="C1774" i="9"/>
  <c r="C1775" i="9"/>
  <c r="C1776" i="9"/>
  <c r="C1777" i="9"/>
  <c r="C1778" i="9"/>
  <c r="C1779" i="9"/>
  <c r="C1780" i="9"/>
  <c r="C1781" i="9"/>
  <c r="C1782" i="9"/>
  <c r="C1783" i="9"/>
  <c r="C1784" i="9"/>
  <c r="C1785" i="9"/>
  <c r="C1786" i="9"/>
  <c r="C1787" i="9"/>
  <c r="C1788" i="9"/>
  <c r="C1789" i="9"/>
  <c r="C1790" i="9"/>
  <c r="C1791" i="9"/>
  <c r="C1792" i="9"/>
  <c r="C1793" i="9"/>
  <c r="C1794" i="9"/>
  <c r="C1795" i="9"/>
  <c r="C1796" i="9"/>
  <c r="C1797" i="9"/>
  <c r="C1798" i="9"/>
  <c r="C1799" i="9"/>
  <c r="C1800" i="9"/>
  <c r="C1801" i="9"/>
  <c r="C1802" i="9"/>
  <c r="C1803" i="9"/>
  <c r="C1804" i="9"/>
  <c r="C1805" i="9"/>
  <c r="C1806" i="9"/>
  <c r="C1807" i="9"/>
  <c r="C1808" i="9"/>
  <c r="C1809" i="9"/>
  <c r="C1810" i="9"/>
  <c r="C1811" i="9"/>
  <c r="C1812" i="9"/>
  <c r="C1813" i="9"/>
  <c r="C1814" i="9"/>
  <c r="C1815" i="9"/>
  <c r="C1816" i="9"/>
  <c r="C1817" i="9"/>
  <c r="C1818" i="9"/>
  <c r="C1819" i="9"/>
  <c r="C1820" i="9"/>
  <c r="C1821" i="9"/>
  <c r="C1822" i="9"/>
  <c r="C1823" i="9"/>
  <c r="C1824" i="9"/>
  <c r="C1825" i="9"/>
  <c r="C1826" i="9"/>
  <c r="C1827" i="9"/>
  <c r="C1828" i="9"/>
  <c r="C1829" i="9"/>
  <c r="C1830" i="9"/>
  <c r="C1831" i="9"/>
  <c r="C1832" i="9"/>
  <c r="C1833" i="9"/>
  <c r="C1834" i="9"/>
  <c r="C1835" i="9"/>
  <c r="C1836" i="9"/>
  <c r="C1837" i="9"/>
  <c r="C1838" i="9"/>
  <c r="C1839" i="9"/>
  <c r="C1840" i="9"/>
  <c r="C1841" i="9"/>
  <c r="C1842" i="9"/>
  <c r="C1843" i="9"/>
  <c r="C1844" i="9"/>
  <c r="C1845" i="9"/>
  <c r="C1846" i="9"/>
  <c r="C1847" i="9"/>
  <c r="C1848" i="9"/>
  <c r="C1849" i="9"/>
  <c r="C1850" i="9"/>
  <c r="C1851" i="9"/>
  <c r="C1852" i="9"/>
  <c r="C1853" i="9"/>
  <c r="C1854" i="9"/>
  <c r="C1855" i="9"/>
  <c r="C1856" i="9"/>
  <c r="C1857" i="9"/>
  <c r="C1858" i="9"/>
  <c r="C1859" i="9"/>
  <c r="C1860" i="9"/>
  <c r="C1861" i="9"/>
  <c r="C1862" i="9"/>
  <c r="C1863" i="9"/>
  <c r="C1864" i="9"/>
  <c r="C1865" i="9"/>
  <c r="C1866" i="9"/>
  <c r="C1867" i="9"/>
  <c r="C1868" i="9"/>
  <c r="C1869" i="9"/>
  <c r="C1870" i="9"/>
  <c r="C1871" i="9"/>
  <c r="C1872" i="9"/>
  <c r="C1873" i="9"/>
  <c r="C1874" i="9"/>
  <c r="C1875" i="9"/>
  <c r="C1876" i="9"/>
  <c r="C1877" i="9"/>
  <c r="C1878" i="9"/>
  <c r="C1879" i="9"/>
  <c r="C1880" i="9"/>
  <c r="C1881" i="9"/>
  <c r="C1882" i="9"/>
  <c r="C1883" i="9"/>
  <c r="C1884" i="9"/>
  <c r="C1885" i="9"/>
  <c r="C1886" i="9"/>
  <c r="C1887" i="9"/>
  <c r="C1888" i="9"/>
  <c r="C1889" i="9"/>
  <c r="C1890" i="9"/>
  <c r="C1891" i="9"/>
  <c r="C1892" i="9"/>
  <c r="C1893" i="9"/>
  <c r="C1894" i="9"/>
  <c r="C1895" i="9"/>
  <c r="C1896" i="9"/>
  <c r="C1897" i="9"/>
  <c r="C1898" i="9"/>
  <c r="C1899" i="9"/>
  <c r="C1900" i="9"/>
  <c r="C1901" i="9"/>
  <c r="C1902" i="9"/>
  <c r="C1903" i="9"/>
  <c r="C1904" i="9"/>
  <c r="C1905" i="9"/>
  <c r="C1906" i="9"/>
  <c r="C1907" i="9"/>
  <c r="C1908" i="9"/>
  <c r="C1909" i="9"/>
  <c r="C1910" i="9"/>
  <c r="C1911" i="9"/>
  <c r="C1912" i="9"/>
  <c r="C1913" i="9"/>
  <c r="C1914" i="9"/>
  <c r="C1915" i="9"/>
  <c r="C1916" i="9"/>
  <c r="C1917" i="9"/>
  <c r="C1918" i="9"/>
  <c r="C1919" i="9"/>
  <c r="C1920" i="9"/>
  <c r="C1921" i="9"/>
  <c r="C1922" i="9"/>
  <c r="C1923" i="9"/>
  <c r="C1924" i="9"/>
  <c r="C1925" i="9"/>
  <c r="C1926" i="9"/>
  <c r="C1927" i="9"/>
  <c r="C1928" i="9"/>
  <c r="C1929" i="9"/>
  <c r="C1930" i="9"/>
  <c r="C1931" i="9"/>
  <c r="C1932" i="9"/>
  <c r="C1933" i="9"/>
  <c r="C1934" i="9"/>
  <c r="C1935" i="9"/>
  <c r="C1936" i="9"/>
  <c r="C1937" i="9"/>
  <c r="C1938" i="9"/>
  <c r="C1939" i="9"/>
  <c r="C1940" i="9"/>
  <c r="C1941" i="9"/>
  <c r="C1942" i="9"/>
  <c r="C1943" i="9"/>
  <c r="C1944" i="9"/>
  <c r="C1945" i="9"/>
  <c r="C1946" i="9"/>
  <c r="C1947" i="9"/>
  <c r="C1948" i="9"/>
  <c r="C1949" i="9"/>
  <c r="C1950" i="9"/>
  <c r="C1951" i="9"/>
  <c r="C1952" i="9"/>
  <c r="C1953" i="9"/>
  <c r="C1954" i="9"/>
  <c r="C1955" i="9"/>
  <c r="C1956" i="9"/>
  <c r="C1957" i="9"/>
  <c r="C1958" i="9"/>
  <c r="C1959" i="9"/>
  <c r="C1960" i="9"/>
  <c r="C1961" i="9"/>
  <c r="C1962" i="9"/>
  <c r="C1963" i="9"/>
  <c r="C1964" i="9"/>
  <c r="C1965" i="9"/>
  <c r="C1966" i="9"/>
  <c r="C1967" i="9"/>
  <c r="C1968" i="9"/>
  <c r="C1969" i="9"/>
  <c r="C1970" i="9"/>
  <c r="C1971" i="9"/>
  <c r="C1972" i="9"/>
  <c r="C1973" i="9"/>
  <c r="C1974" i="9"/>
  <c r="C1975" i="9"/>
  <c r="C1976" i="9"/>
  <c r="C1977" i="9"/>
  <c r="C1978" i="9"/>
  <c r="C1979" i="9"/>
  <c r="C1980" i="9"/>
  <c r="C1981" i="9"/>
  <c r="C1982" i="9"/>
  <c r="C1983" i="9"/>
  <c r="C1984" i="9"/>
  <c r="C1985" i="9"/>
  <c r="C1986" i="9"/>
  <c r="C1987" i="9"/>
  <c r="C1988" i="9"/>
  <c r="C1989" i="9"/>
  <c r="C1990" i="9"/>
  <c r="C1991" i="9"/>
  <c r="C1992" i="9"/>
  <c r="C1993" i="9"/>
  <c r="C1994" i="9"/>
  <c r="C1995" i="9"/>
  <c r="C1996" i="9"/>
  <c r="C1997" i="9"/>
  <c r="C1998" i="9"/>
  <c r="C1999" i="9"/>
  <c r="C2000" i="9"/>
  <c r="C2001" i="9"/>
  <c r="C2002" i="9"/>
  <c r="C2003" i="9"/>
  <c r="C2004" i="9"/>
  <c r="C2005" i="9"/>
  <c r="C2006" i="9"/>
  <c r="C2007" i="9"/>
  <c r="C2008" i="9"/>
  <c r="C2009" i="9"/>
  <c r="C2010" i="9"/>
  <c r="C2011" i="9"/>
  <c r="C2012" i="9"/>
  <c r="C2013" i="9"/>
  <c r="C2014" i="9"/>
  <c r="C2015" i="9"/>
  <c r="C2016" i="9"/>
  <c r="C2017" i="9"/>
  <c r="C2018" i="9"/>
  <c r="C2019" i="9"/>
  <c r="C2020" i="9"/>
  <c r="C2021" i="9"/>
  <c r="C2022" i="9"/>
  <c r="C2023" i="9"/>
  <c r="C2024" i="9"/>
  <c r="C2025" i="9"/>
  <c r="C2026" i="9"/>
  <c r="C2027" i="9"/>
  <c r="C2028" i="9"/>
  <c r="C2029" i="9"/>
  <c r="C2030" i="9"/>
  <c r="C2031" i="9"/>
  <c r="C2032" i="9"/>
  <c r="C2033" i="9"/>
  <c r="C2034" i="9"/>
  <c r="C2035" i="9"/>
  <c r="C2036" i="9"/>
  <c r="C2037" i="9"/>
  <c r="C2038" i="9"/>
  <c r="C2039" i="9"/>
  <c r="C2040" i="9"/>
  <c r="C2041" i="9"/>
  <c r="C2042" i="9"/>
  <c r="C2043" i="9"/>
  <c r="C2044" i="9"/>
  <c r="C2045" i="9"/>
  <c r="C2046" i="9"/>
  <c r="C2047" i="9"/>
  <c r="C2048" i="9"/>
  <c r="C2049" i="9"/>
  <c r="C2050" i="9"/>
  <c r="C2051" i="9"/>
  <c r="C2052" i="9"/>
  <c r="C2053" i="9"/>
  <c r="C2054" i="9"/>
  <c r="C2055" i="9"/>
  <c r="C2056" i="9"/>
  <c r="C2057" i="9"/>
  <c r="C2058" i="9"/>
  <c r="C2059" i="9"/>
  <c r="C2060" i="9"/>
  <c r="C2061" i="9"/>
  <c r="C2062" i="9"/>
  <c r="C2063" i="9"/>
  <c r="C2064" i="9"/>
  <c r="C2065" i="9"/>
  <c r="C2066" i="9"/>
  <c r="C2067" i="9"/>
  <c r="C2068" i="9"/>
  <c r="C2069" i="9"/>
  <c r="C2070" i="9"/>
  <c r="C2071" i="9"/>
  <c r="C2072" i="9"/>
  <c r="C2073" i="9"/>
  <c r="C2074" i="9"/>
  <c r="C2075" i="9"/>
  <c r="C2076" i="9"/>
  <c r="C2077" i="9"/>
  <c r="C2078" i="9"/>
  <c r="C2079" i="9"/>
  <c r="C2080" i="9"/>
  <c r="C2081" i="9"/>
  <c r="C2082" i="9"/>
  <c r="C2083" i="9"/>
  <c r="C2084" i="9"/>
  <c r="C2085" i="9"/>
  <c r="C2086" i="9"/>
  <c r="C2087" i="9"/>
  <c r="C2088" i="9"/>
  <c r="C2089" i="9"/>
  <c r="C2090" i="9"/>
  <c r="C2091" i="9"/>
  <c r="C2092" i="9"/>
  <c r="C2093" i="9"/>
  <c r="C2094" i="9"/>
  <c r="C2095" i="9"/>
  <c r="C2096" i="9"/>
  <c r="C2097" i="9"/>
  <c r="C2098" i="9"/>
  <c r="C2099" i="9"/>
  <c r="C2100" i="9"/>
  <c r="C2101" i="9"/>
  <c r="C2102" i="9"/>
  <c r="C2103" i="9"/>
  <c r="C2104" i="9"/>
  <c r="C2105" i="9"/>
  <c r="C2106" i="9"/>
  <c r="C2107" i="9"/>
  <c r="C2108" i="9"/>
  <c r="C2109" i="9"/>
  <c r="C2110" i="9"/>
  <c r="C2111" i="9"/>
  <c r="C2112" i="9"/>
  <c r="C2113" i="9"/>
  <c r="C2114" i="9"/>
  <c r="C2115" i="9"/>
  <c r="C2116" i="9"/>
  <c r="C2117" i="9"/>
  <c r="C2118" i="9"/>
  <c r="C2119" i="9"/>
  <c r="C2120" i="9"/>
  <c r="C2121" i="9"/>
  <c r="C2122" i="9"/>
  <c r="C2123" i="9"/>
  <c r="C2124" i="9"/>
  <c r="C2125" i="9"/>
  <c r="C2126" i="9"/>
  <c r="C2127" i="9"/>
  <c r="C2128" i="9"/>
  <c r="C2129" i="9"/>
  <c r="C2130" i="9"/>
  <c r="C2131" i="9"/>
  <c r="C2132" i="9"/>
  <c r="C2133" i="9"/>
  <c r="C2134" i="9"/>
  <c r="C2135" i="9"/>
  <c r="C2136" i="9"/>
  <c r="C2137" i="9"/>
  <c r="C2138" i="9"/>
  <c r="C2139" i="9"/>
  <c r="C2140" i="9"/>
  <c r="C2141" i="9"/>
  <c r="C2142" i="9"/>
  <c r="C2143" i="9"/>
  <c r="C2144" i="9"/>
  <c r="C2145" i="9"/>
  <c r="C2146" i="9"/>
  <c r="C2147" i="9"/>
  <c r="C2148" i="9"/>
  <c r="C2149" i="9"/>
  <c r="C2150" i="9"/>
  <c r="C2151" i="9"/>
  <c r="C2152" i="9"/>
  <c r="C2153" i="9"/>
  <c r="C2154" i="9"/>
  <c r="C2155" i="9"/>
  <c r="C2156" i="9"/>
  <c r="C2157" i="9"/>
  <c r="C2158" i="9"/>
  <c r="C2159" i="9"/>
  <c r="C2160" i="9"/>
  <c r="C2161" i="9"/>
  <c r="C2162" i="9"/>
  <c r="C2163" i="9"/>
  <c r="C2164" i="9"/>
  <c r="C2165" i="9"/>
  <c r="C2166" i="9"/>
  <c r="C2167" i="9"/>
  <c r="C2168" i="9"/>
  <c r="C2169" i="9"/>
  <c r="C2170" i="9"/>
  <c r="C2171" i="9"/>
  <c r="C2172" i="9"/>
  <c r="C2173" i="9"/>
  <c r="C2174" i="9"/>
  <c r="C2175" i="9"/>
  <c r="C2176" i="9"/>
  <c r="C2177" i="9"/>
  <c r="C2178" i="9"/>
  <c r="C2179" i="9"/>
  <c r="C2180" i="9"/>
  <c r="C2181" i="9"/>
  <c r="C2182" i="9"/>
  <c r="C2183" i="9"/>
  <c r="C2184" i="9"/>
  <c r="C2185" i="9"/>
  <c r="C2186" i="9"/>
  <c r="C2187" i="9"/>
  <c r="C2188" i="9"/>
  <c r="C2189" i="9"/>
  <c r="C2190" i="9"/>
  <c r="C2191" i="9"/>
  <c r="C2192" i="9"/>
  <c r="C2193" i="9"/>
  <c r="C2194" i="9"/>
  <c r="C2195" i="9"/>
  <c r="C2196" i="9"/>
  <c r="C2197" i="9"/>
  <c r="C2198" i="9"/>
  <c r="C2199" i="9"/>
  <c r="C2200" i="9"/>
  <c r="C2201" i="9"/>
  <c r="C2202" i="9"/>
  <c r="C2203" i="9"/>
  <c r="C2204" i="9"/>
  <c r="C2205" i="9"/>
  <c r="C2206" i="9"/>
  <c r="C2207" i="9"/>
  <c r="C2208" i="9"/>
  <c r="C2209" i="9"/>
  <c r="C2210" i="9"/>
  <c r="C2211" i="9"/>
  <c r="C2212" i="9"/>
  <c r="C2213" i="9"/>
  <c r="C2214" i="9"/>
  <c r="C2215" i="9"/>
  <c r="C2216" i="9"/>
  <c r="C2217" i="9"/>
  <c r="C2218" i="9"/>
  <c r="C2219" i="9"/>
  <c r="C2220" i="9"/>
  <c r="C2221" i="9"/>
  <c r="C2222" i="9"/>
  <c r="C2223" i="9"/>
  <c r="C2224" i="9"/>
  <c r="C2225" i="9"/>
  <c r="C2226" i="9"/>
  <c r="C2227" i="9"/>
  <c r="C2228" i="9"/>
  <c r="C2229" i="9"/>
  <c r="C2230" i="9"/>
  <c r="C2231" i="9"/>
  <c r="C2232" i="9"/>
  <c r="C2233" i="9"/>
  <c r="C2234" i="9"/>
  <c r="C2235" i="9"/>
  <c r="C2236" i="9"/>
  <c r="C2237" i="9"/>
  <c r="C2238" i="9"/>
  <c r="C2239" i="9"/>
  <c r="C2240" i="9"/>
  <c r="C2241" i="9"/>
  <c r="C2242" i="9"/>
  <c r="C2243" i="9"/>
  <c r="C2244" i="9"/>
  <c r="C2245" i="9"/>
  <c r="C2246" i="9"/>
  <c r="C2247" i="9"/>
  <c r="C2248" i="9"/>
  <c r="C2249" i="9"/>
  <c r="C2250" i="9"/>
  <c r="C2251" i="9"/>
  <c r="C2252" i="9"/>
  <c r="C2253" i="9"/>
  <c r="C2254" i="9"/>
  <c r="C2255" i="9"/>
  <c r="C2256" i="9"/>
  <c r="C2257" i="9"/>
  <c r="C2258" i="9"/>
  <c r="C2259" i="9"/>
  <c r="C2260" i="9"/>
  <c r="C2261" i="9"/>
  <c r="C2262" i="9"/>
  <c r="C2263" i="9"/>
  <c r="C2264" i="9"/>
  <c r="C2265" i="9"/>
  <c r="C2266" i="9"/>
  <c r="C2267" i="9"/>
  <c r="C2268" i="9"/>
  <c r="C2269" i="9"/>
  <c r="C2270" i="9"/>
  <c r="C2271" i="9"/>
  <c r="C2272" i="9"/>
  <c r="C2273" i="9"/>
  <c r="C2274" i="9"/>
  <c r="C2275" i="9"/>
  <c r="C2276" i="9"/>
  <c r="C2277" i="9"/>
  <c r="C2278" i="9"/>
  <c r="C2279" i="9"/>
  <c r="C2280" i="9"/>
  <c r="C2281" i="9"/>
  <c r="C2282" i="9"/>
  <c r="C2283" i="9"/>
  <c r="C2284" i="9"/>
  <c r="C2285" i="9"/>
  <c r="C2286" i="9"/>
  <c r="C2287" i="9"/>
  <c r="C2288" i="9"/>
  <c r="C2289" i="9"/>
  <c r="C2290" i="9"/>
  <c r="C2291" i="9"/>
  <c r="C2292" i="9"/>
  <c r="C2293" i="9"/>
  <c r="C2294" i="9"/>
  <c r="C2295" i="9"/>
  <c r="C2296" i="9"/>
  <c r="C2297" i="9"/>
  <c r="C2298" i="9"/>
  <c r="C2299" i="9"/>
  <c r="C2300" i="9"/>
  <c r="C2301" i="9"/>
  <c r="C2302" i="9"/>
  <c r="C2303" i="9"/>
  <c r="C2304" i="9"/>
  <c r="C2305" i="9"/>
  <c r="C2306" i="9"/>
  <c r="C2307" i="9"/>
  <c r="C2308" i="9"/>
  <c r="C2309" i="9"/>
  <c r="C2310" i="9"/>
  <c r="C2311" i="9"/>
  <c r="C2312" i="9"/>
  <c r="C2313" i="9"/>
  <c r="C2314" i="9"/>
  <c r="C2315" i="9"/>
  <c r="C2316" i="9"/>
  <c r="C2317" i="9"/>
  <c r="C2318" i="9"/>
  <c r="C2319" i="9"/>
  <c r="C2320" i="9"/>
  <c r="C2321" i="9"/>
  <c r="C2322" i="9"/>
  <c r="C2323" i="9"/>
  <c r="C2324" i="9"/>
  <c r="C2325" i="9"/>
  <c r="C2326" i="9"/>
  <c r="C2327" i="9"/>
  <c r="C2328" i="9"/>
  <c r="C2329" i="9"/>
  <c r="C2330" i="9"/>
  <c r="C2331" i="9"/>
  <c r="C2332" i="9"/>
  <c r="C2333" i="9"/>
  <c r="C2334" i="9"/>
  <c r="C2335" i="9"/>
  <c r="C2336" i="9"/>
  <c r="C2337" i="9"/>
  <c r="C2338" i="9"/>
  <c r="C2339" i="9"/>
  <c r="C2340" i="9"/>
  <c r="C2341" i="9"/>
  <c r="C2342" i="9"/>
  <c r="C2343" i="9"/>
  <c r="C2344" i="9"/>
  <c r="C2345" i="9"/>
  <c r="C2346" i="9"/>
  <c r="C2347" i="9"/>
  <c r="C2348" i="9"/>
  <c r="C2349" i="9"/>
  <c r="C2350" i="9"/>
  <c r="C2351" i="9"/>
  <c r="C2352" i="9"/>
  <c r="C2353" i="9"/>
  <c r="C2354" i="9"/>
  <c r="C2355" i="9"/>
  <c r="C2356" i="9"/>
  <c r="C2357" i="9"/>
  <c r="C2358" i="9"/>
  <c r="C2359" i="9"/>
  <c r="C2360" i="9"/>
  <c r="C2361" i="9"/>
  <c r="C2362" i="9"/>
  <c r="C2363" i="9"/>
  <c r="C2364" i="9"/>
  <c r="C2365" i="9"/>
  <c r="C2366" i="9"/>
  <c r="C2367" i="9"/>
  <c r="C2368" i="9"/>
  <c r="C2369" i="9"/>
  <c r="C2370" i="9"/>
  <c r="C2371" i="9"/>
  <c r="C2372" i="9"/>
  <c r="C2373" i="9"/>
  <c r="C2374" i="9"/>
  <c r="C2375" i="9"/>
  <c r="C2376" i="9"/>
  <c r="C2377" i="9"/>
  <c r="C2378" i="9"/>
  <c r="C2379" i="9"/>
  <c r="C2380" i="9"/>
  <c r="C2381" i="9"/>
  <c r="C2382" i="9"/>
  <c r="C2383" i="9"/>
  <c r="C2384" i="9"/>
  <c r="C2385" i="9"/>
  <c r="C2386" i="9"/>
  <c r="C2387" i="9"/>
  <c r="C2388" i="9"/>
  <c r="C2389" i="9"/>
  <c r="C2390" i="9"/>
  <c r="C2391" i="9"/>
  <c r="C2392" i="9"/>
  <c r="C2393" i="9"/>
  <c r="C2394" i="9"/>
  <c r="C2395" i="9"/>
  <c r="C2396" i="9"/>
  <c r="C2397" i="9"/>
  <c r="C2398" i="9"/>
  <c r="C2399" i="9"/>
  <c r="C2400" i="9"/>
  <c r="C2401" i="9"/>
  <c r="C2402" i="9"/>
  <c r="C2403" i="9"/>
  <c r="C2404" i="9"/>
  <c r="C2405" i="9"/>
  <c r="C2406" i="9"/>
  <c r="C2407" i="9"/>
  <c r="C2408" i="9"/>
  <c r="C2409" i="9"/>
  <c r="C2410" i="9"/>
  <c r="C2411" i="9"/>
  <c r="C2412" i="9"/>
  <c r="C2413" i="9"/>
  <c r="C2414" i="9"/>
  <c r="C2415" i="9"/>
  <c r="C2416" i="9"/>
  <c r="C2417" i="9"/>
  <c r="C2418" i="9"/>
  <c r="C2419" i="9"/>
  <c r="C2420" i="9"/>
  <c r="C2421" i="9"/>
  <c r="C2422" i="9"/>
  <c r="C2423" i="9"/>
  <c r="C2424" i="9"/>
  <c r="C2425" i="9"/>
  <c r="C2426" i="9"/>
  <c r="C2427" i="9"/>
  <c r="C2428" i="9"/>
  <c r="C2429" i="9"/>
  <c r="C2430" i="9"/>
  <c r="C2431" i="9"/>
  <c r="C2432" i="9"/>
  <c r="C2433" i="9"/>
  <c r="C2434" i="9"/>
  <c r="C2435" i="9"/>
  <c r="C2436" i="9"/>
  <c r="C2437" i="9"/>
  <c r="C2438" i="9"/>
  <c r="C2439" i="9"/>
  <c r="C2440" i="9"/>
  <c r="C2441" i="9"/>
  <c r="C2442" i="9"/>
  <c r="C2443" i="9"/>
  <c r="C2444" i="9"/>
  <c r="C2445" i="9"/>
  <c r="C2446" i="9"/>
  <c r="C2447" i="9"/>
  <c r="C2448" i="9"/>
  <c r="C2449" i="9"/>
  <c r="C2450" i="9"/>
  <c r="C2451" i="9"/>
  <c r="C2452" i="9"/>
  <c r="C2453" i="9"/>
  <c r="C2454" i="9"/>
  <c r="C2455" i="9"/>
  <c r="C2456" i="9"/>
  <c r="C2457" i="9"/>
  <c r="C2458" i="9"/>
  <c r="C2459" i="9"/>
  <c r="C2460" i="9"/>
  <c r="C2461" i="9"/>
  <c r="C2462" i="9"/>
  <c r="C2463" i="9"/>
  <c r="C2464" i="9"/>
  <c r="C2465" i="9"/>
  <c r="C2466" i="9"/>
  <c r="C2467" i="9"/>
  <c r="C2468" i="9"/>
  <c r="C2469" i="9"/>
  <c r="C2470" i="9"/>
  <c r="C2471" i="9"/>
  <c r="C2472" i="9"/>
  <c r="C2473" i="9"/>
  <c r="C2474" i="9"/>
  <c r="C2475" i="9"/>
  <c r="C2476" i="9"/>
  <c r="C2477" i="9"/>
  <c r="C2478" i="9"/>
  <c r="C2479" i="9"/>
  <c r="C2480" i="9"/>
  <c r="C2481" i="9"/>
  <c r="C2482" i="9"/>
  <c r="C2483" i="9"/>
  <c r="C2484" i="9"/>
  <c r="C2485" i="9"/>
  <c r="C2486" i="9"/>
  <c r="C2487" i="9"/>
  <c r="C2488" i="9"/>
  <c r="C2489" i="9"/>
  <c r="C2490" i="9"/>
  <c r="C2491" i="9"/>
  <c r="C2492" i="9"/>
  <c r="C2493" i="9"/>
  <c r="C2494" i="9"/>
  <c r="C2495" i="9"/>
  <c r="C2496" i="9"/>
  <c r="C2497" i="9"/>
  <c r="C2498" i="9"/>
  <c r="C2499" i="9"/>
  <c r="C2500" i="9"/>
  <c r="C2501" i="9"/>
  <c r="C2502" i="9"/>
  <c r="C2503" i="9"/>
  <c r="C2504" i="9"/>
  <c r="C2505" i="9"/>
  <c r="C2506" i="9"/>
  <c r="C2507" i="9"/>
  <c r="C2508" i="9"/>
  <c r="C2509" i="9"/>
  <c r="C2510" i="9"/>
  <c r="C2511" i="9"/>
  <c r="C2512" i="9"/>
  <c r="C2513" i="9"/>
  <c r="C2514" i="9"/>
  <c r="C2515" i="9"/>
  <c r="C2516" i="9"/>
  <c r="C2517" i="9"/>
  <c r="C2518" i="9"/>
  <c r="C2519" i="9"/>
  <c r="C2520" i="9"/>
  <c r="C2521" i="9"/>
  <c r="C2522" i="9"/>
  <c r="C2523" i="9"/>
  <c r="C2524" i="9"/>
  <c r="C2525" i="9"/>
  <c r="C2526" i="9"/>
  <c r="C2527" i="9"/>
  <c r="C2528" i="9"/>
  <c r="C2529" i="9"/>
  <c r="C2530" i="9"/>
  <c r="C2531" i="9"/>
  <c r="C2532" i="9"/>
  <c r="C2533" i="9"/>
  <c r="C2534" i="9"/>
  <c r="C2535" i="9"/>
  <c r="C2536" i="9"/>
  <c r="C2537" i="9"/>
  <c r="C2538" i="9"/>
  <c r="C2539" i="9"/>
  <c r="C2540" i="9"/>
  <c r="C2541" i="9"/>
  <c r="C2542" i="9"/>
  <c r="C2543" i="9"/>
  <c r="C2544" i="9"/>
  <c r="C2545" i="9"/>
  <c r="C2546" i="9"/>
  <c r="C2547" i="9"/>
  <c r="C2548" i="9"/>
  <c r="C2549" i="9"/>
  <c r="C2550" i="9"/>
  <c r="C2551" i="9"/>
  <c r="C2552" i="9"/>
  <c r="C2553" i="9"/>
  <c r="C2554" i="9"/>
  <c r="C2555" i="9"/>
  <c r="C2556" i="9"/>
  <c r="C2557" i="9"/>
  <c r="C2558" i="9"/>
  <c r="C2559" i="9"/>
  <c r="C2560" i="9"/>
  <c r="C2561" i="9"/>
  <c r="C2562" i="9"/>
  <c r="C2563" i="9"/>
  <c r="C2564" i="9"/>
  <c r="C2565" i="9"/>
  <c r="C2566" i="9"/>
  <c r="C2567" i="9"/>
  <c r="C2568" i="9"/>
  <c r="C2569" i="9"/>
  <c r="C2570" i="9"/>
  <c r="C2571" i="9"/>
  <c r="C2572" i="9"/>
  <c r="C2573" i="9"/>
  <c r="C2574" i="9"/>
  <c r="C2575" i="9"/>
  <c r="C2576" i="9"/>
  <c r="C2577" i="9"/>
  <c r="C2578" i="9"/>
  <c r="C2579" i="9"/>
  <c r="C2580" i="9"/>
  <c r="C2581" i="9"/>
  <c r="C2582" i="9"/>
  <c r="C2583" i="9"/>
  <c r="C2584" i="9"/>
  <c r="C2585" i="9"/>
  <c r="C2586" i="9"/>
  <c r="C2587" i="9"/>
  <c r="C2588" i="9"/>
  <c r="C2589" i="9"/>
  <c r="C2590" i="9"/>
  <c r="C2591" i="9"/>
  <c r="C2592" i="9"/>
  <c r="C2593" i="9"/>
  <c r="C2594" i="9"/>
  <c r="C2595" i="9"/>
  <c r="C2596" i="9"/>
  <c r="C2597" i="9"/>
  <c r="C2598" i="9"/>
  <c r="C2599" i="9"/>
  <c r="C2600" i="9"/>
  <c r="C2601" i="9"/>
  <c r="C2602" i="9"/>
  <c r="C2603" i="9"/>
  <c r="C2604" i="9"/>
  <c r="C2605" i="9"/>
  <c r="C2606" i="9"/>
  <c r="C2607" i="9"/>
  <c r="C2608" i="9"/>
  <c r="C2609" i="9"/>
  <c r="C2610" i="9"/>
  <c r="C2611" i="9"/>
  <c r="C2612" i="9"/>
  <c r="C2613" i="9"/>
  <c r="C2614" i="9"/>
  <c r="C2615" i="9"/>
  <c r="C2616" i="9"/>
  <c r="C2617" i="9"/>
  <c r="C2618" i="9"/>
  <c r="C2619" i="9"/>
  <c r="C2620" i="9"/>
  <c r="C2621" i="9"/>
  <c r="C2622" i="9"/>
  <c r="C2623" i="9"/>
  <c r="C2624" i="9"/>
  <c r="C2625" i="9"/>
  <c r="C2626" i="9"/>
  <c r="C2627" i="9"/>
  <c r="C2628" i="9"/>
  <c r="C2629" i="9"/>
  <c r="C2630" i="9"/>
  <c r="C2631" i="9"/>
  <c r="C2632" i="9"/>
  <c r="C2633" i="9"/>
  <c r="C2634" i="9"/>
  <c r="C2635" i="9"/>
  <c r="C2636" i="9"/>
  <c r="C2637" i="9"/>
  <c r="C2638" i="9"/>
  <c r="C2639" i="9"/>
  <c r="C2640" i="9"/>
  <c r="C2641" i="9"/>
  <c r="C2642" i="9"/>
  <c r="C2643" i="9"/>
  <c r="C2644" i="9"/>
  <c r="C2645" i="9"/>
  <c r="C2646" i="9"/>
  <c r="C2647" i="9"/>
  <c r="C2648" i="9"/>
  <c r="C2649" i="9"/>
  <c r="C2650" i="9"/>
  <c r="C2651" i="9"/>
  <c r="C2652" i="9"/>
  <c r="C2653" i="9"/>
  <c r="C2654" i="9"/>
  <c r="C2655" i="9"/>
  <c r="C2656" i="9"/>
  <c r="C2657" i="9"/>
  <c r="C2658" i="9"/>
  <c r="C2659" i="9"/>
  <c r="C2660" i="9"/>
  <c r="C2661" i="9"/>
  <c r="C2662" i="9"/>
  <c r="C2663" i="9"/>
  <c r="C2664" i="9"/>
  <c r="C2665" i="9"/>
  <c r="C2666" i="9"/>
  <c r="C2667" i="9"/>
  <c r="C2668" i="9"/>
  <c r="C2669" i="9"/>
  <c r="C2670" i="9"/>
  <c r="C2671" i="9"/>
  <c r="C2672" i="9"/>
  <c r="C2673" i="9"/>
  <c r="C2674" i="9"/>
  <c r="C2675" i="9"/>
  <c r="C2676" i="9"/>
  <c r="C2677" i="9"/>
  <c r="C2678" i="9"/>
  <c r="C2679" i="9"/>
  <c r="C2680" i="9"/>
  <c r="C2681" i="9"/>
  <c r="C2682" i="9"/>
  <c r="C2683" i="9"/>
  <c r="C2684" i="9"/>
  <c r="C2685" i="9"/>
  <c r="C2686" i="9"/>
  <c r="C2687" i="9"/>
  <c r="C2688" i="9"/>
  <c r="C2689" i="9"/>
  <c r="C2690" i="9"/>
  <c r="C2691" i="9"/>
  <c r="C2692" i="9"/>
  <c r="C2693" i="9"/>
  <c r="C2694" i="9"/>
  <c r="C2695" i="9"/>
  <c r="C2696" i="9"/>
  <c r="C2697" i="9"/>
  <c r="C2698" i="9"/>
  <c r="C2699" i="9"/>
  <c r="C2700" i="9"/>
  <c r="C2701" i="9"/>
  <c r="C2702" i="9"/>
  <c r="C2703" i="9"/>
  <c r="C2704" i="9"/>
  <c r="C2705" i="9"/>
  <c r="C2706" i="9"/>
  <c r="C2707" i="9"/>
  <c r="C2708" i="9"/>
  <c r="C2709" i="9"/>
  <c r="C2710" i="9"/>
  <c r="C2711" i="9"/>
  <c r="C2712" i="9"/>
  <c r="C2713" i="9"/>
  <c r="C2714" i="9"/>
  <c r="C2715" i="9"/>
  <c r="C2716" i="9"/>
  <c r="C2717" i="9"/>
  <c r="C2718" i="9"/>
  <c r="C2719" i="9"/>
  <c r="C2720" i="9"/>
  <c r="C2721" i="9"/>
  <c r="C2722" i="9"/>
  <c r="C2723" i="9"/>
  <c r="C2724" i="9"/>
  <c r="C2725" i="9"/>
  <c r="C2726" i="9"/>
  <c r="C2727" i="9"/>
  <c r="C2728" i="9"/>
  <c r="C2729" i="9"/>
  <c r="C2730" i="9"/>
  <c r="C2731" i="9"/>
  <c r="C2732" i="9"/>
  <c r="C2733" i="9"/>
  <c r="C2734" i="9"/>
  <c r="C2735" i="9"/>
  <c r="C2736" i="9"/>
  <c r="C2737" i="9"/>
  <c r="C2738" i="9"/>
  <c r="C2739" i="9"/>
  <c r="C2740" i="9"/>
  <c r="C2741" i="9"/>
  <c r="C2742" i="9"/>
  <c r="C2743" i="9"/>
  <c r="C2744" i="9"/>
  <c r="C2745" i="9"/>
  <c r="C2746" i="9"/>
  <c r="C2747" i="9"/>
  <c r="C2748" i="9"/>
  <c r="C2749" i="9"/>
  <c r="C2750" i="9"/>
  <c r="C2751" i="9"/>
  <c r="C2752" i="9"/>
  <c r="C2753" i="9"/>
  <c r="C2754" i="9"/>
  <c r="C2755" i="9"/>
  <c r="C2756" i="9"/>
  <c r="C2757" i="9"/>
  <c r="C2758" i="9"/>
  <c r="C2759" i="9"/>
  <c r="C2760" i="9"/>
  <c r="C2761" i="9"/>
  <c r="C2762" i="9"/>
  <c r="C2763" i="9"/>
  <c r="C2764" i="9"/>
  <c r="C2765" i="9"/>
  <c r="C2766" i="9"/>
  <c r="C2767" i="9"/>
  <c r="C2768" i="9"/>
  <c r="C2769" i="9"/>
  <c r="C2770" i="9"/>
  <c r="C2771" i="9"/>
  <c r="C2772" i="9"/>
  <c r="C2773" i="9"/>
  <c r="C2774" i="9"/>
  <c r="C2775" i="9"/>
  <c r="C2776" i="9"/>
  <c r="C2777" i="9"/>
  <c r="C2778" i="9"/>
  <c r="C2779" i="9"/>
  <c r="C2780" i="9"/>
  <c r="C2781" i="9"/>
  <c r="C2782" i="9"/>
  <c r="C2783" i="9"/>
  <c r="C2784" i="9"/>
  <c r="C2785" i="9"/>
  <c r="C2786" i="9"/>
  <c r="C2787" i="9"/>
  <c r="C2788" i="9"/>
  <c r="C2789" i="9"/>
  <c r="C2790" i="9"/>
  <c r="C2791" i="9"/>
  <c r="C2792" i="9"/>
  <c r="C2793" i="9"/>
  <c r="C2794" i="9"/>
  <c r="C2795" i="9"/>
  <c r="C2796" i="9"/>
  <c r="C2797" i="9"/>
  <c r="C2798" i="9"/>
  <c r="C2799" i="9"/>
  <c r="C2800" i="9"/>
  <c r="C2801" i="9"/>
  <c r="C2802" i="9"/>
  <c r="C2803" i="9"/>
  <c r="C2804" i="9"/>
  <c r="C2805" i="9"/>
  <c r="C2806" i="9"/>
  <c r="C2807" i="9"/>
  <c r="C2808" i="9"/>
  <c r="C2809" i="9"/>
  <c r="C2810" i="9"/>
  <c r="C2811" i="9"/>
  <c r="C2812" i="9"/>
  <c r="C2813" i="9"/>
  <c r="C2814" i="9"/>
  <c r="C2815" i="9"/>
  <c r="C2816" i="9"/>
  <c r="C2817" i="9"/>
  <c r="C2818" i="9"/>
  <c r="C2819" i="9"/>
  <c r="C2820" i="9"/>
  <c r="C2821" i="9"/>
  <c r="C2822" i="9"/>
  <c r="C2823" i="9"/>
  <c r="C2824" i="9"/>
  <c r="C2825" i="9"/>
  <c r="C2826" i="9"/>
  <c r="C2827" i="9"/>
  <c r="C2828" i="9"/>
  <c r="C2829" i="9"/>
  <c r="C2830" i="9"/>
  <c r="C2831" i="9"/>
  <c r="C2832" i="9"/>
  <c r="C2833" i="9"/>
  <c r="C2834" i="9"/>
  <c r="C2835" i="9"/>
  <c r="C2836" i="9"/>
  <c r="C2837" i="9"/>
  <c r="C2838" i="9"/>
  <c r="C2839" i="9"/>
  <c r="C2840" i="9"/>
  <c r="C2841" i="9"/>
  <c r="C2842" i="9"/>
  <c r="C2843" i="9"/>
  <c r="C2844" i="9"/>
  <c r="C2845" i="9"/>
  <c r="C2846" i="9"/>
  <c r="C2847" i="9"/>
  <c r="C2848" i="9"/>
  <c r="C2849" i="9"/>
  <c r="C2850" i="9"/>
  <c r="C2851" i="9"/>
  <c r="C2852" i="9"/>
  <c r="C2853" i="9"/>
  <c r="C2854" i="9"/>
  <c r="C2855" i="9"/>
  <c r="C2856" i="9"/>
  <c r="C2857" i="9"/>
  <c r="C2858" i="9"/>
  <c r="C2859" i="9"/>
  <c r="C2860" i="9"/>
  <c r="C2861" i="9"/>
  <c r="C2862" i="9"/>
  <c r="C2863" i="9"/>
  <c r="C2864" i="9"/>
  <c r="C2865" i="9"/>
  <c r="C2866" i="9"/>
  <c r="C2867" i="9"/>
  <c r="C2868" i="9"/>
  <c r="C2869" i="9"/>
  <c r="C2870" i="9"/>
  <c r="C2871" i="9"/>
  <c r="C2872" i="9"/>
  <c r="C2873" i="9"/>
  <c r="C2874" i="9"/>
  <c r="C2875" i="9"/>
  <c r="C2876" i="9"/>
  <c r="C2877" i="9"/>
  <c r="C2878" i="9"/>
  <c r="C2879" i="9"/>
  <c r="C2880" i="9"/>
  <c r="C2881" i="9"/>
  <c r="C2882" i="9"/>
  <c r="C2883" i="9"/>
  <c r="C2884" i="9"/>
  <c r="C2885" i="9"/>
  <c r="C2886" i="9"/>
  <c r="C2887" i="9"/>
  <c r="C2888" i="9"/>
  <c r="C2889" i="9"/>
  <c r="C2890" i="9"/>
  <c r="C2891" i="9"/>
  <c r="C2892" i="9"/>
  <c r="C2893" i="9"/>
  <c r="C2894" i="9"/>
  <c r="C2895" i="9"/>
  <c r="C2896" i="9"/>
  <c r="C2897" i="9"/>
  <c r="C2898" i="9"/>
  <c r="C2899" i="9"/>
  <c r="C2900" i="9"/>
  <c r="C2901" i="9"/>
  <c r="C2902" i="9"/>
  <c r="C2903" i="9"/>
  <c r="C2904" i="9"/>
  <c r="C2905" i="9"/>
  <c r="C2906" i="9"/>
  <c r="C2907" i="9"/>
  <c r="C2908" i="9"/>
  <c r="C2909" i="9"/>
  <c r="C2910" i="9"/>
  <c r="C2911" i="9"/>
  <c r="C2912" i="9"/>
  <c r="C2913" i="9"/>
  <c r="C2914" i="9"/>
  <c r="C2915" i="9"/>
  <c r="C2916" i="9"/>
  <c r="C2917" i="9"/>
  <c r="C2918" i="9"/>
  <c r="C2919" i="9"/>
  <c r="C2920" i="9"/>
  <c r="C2921" i="9"/>
  <c r="C2922" i="9"/>
  <c r="C2923" i="9"/>
  <c r="C2924" i="9"/>
  <c r="C2925" i="9"/>
  <c r="C2926" i="9"/>
  <c r="C2927" i="9"/>
  <c r="C2928" i="9"/>
  <c r="C2929" i="9"/>
  <c r="C2930" i="9"/>
  <c r="C2931" i="9"/>
  <c r="C2932" i="9"/>
  <c r="C2933" i="9"/>
  <c r="C2934" i="9"/>
  <c r="C2935" i="9"/>
  <c r="C2936" i="9"/>
  <c r="C2937" i="9"/>
  <c r="C2938" i="9"/>
  <c r="C2939" i="9"/>
  <c r="C2940" i="9"/>
  <c r="C2941" i="9"/>
  <c r="C2942" i="9"/>
  <c r="C2943" i="9"/>
  <c r="C2944" i="9"/>
  <c r="C2945" i="9"/>
  <c r="C2946" i="9"/>
  <c r="C2947" i="9"/>
  <c r="C2948" i="9"/>
  <c r="C2949" i="9"/>
  <c r="C2950" i="9"/>
  <c r="C2951" i="9"/>
  <c r="C2952" i="9"/>
  <c r="C2953" i="9"/>
  <c r="C2954" i="9"/>
  <c r="C2955" i="9"/>
  <c r="C2956" i="9"/>
  <c r="C2957" i="9"/>
  <c r="C2958" i="9"/>
  <c r="C2959" i="9"/>
  <c r="E4" i="9" l="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4" i="11"/>
  <c r="D35" i="11"/>
  <c r="D36" i="11"/>
  <c r="D37" i="11"/>
  <c r="D38"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66" i="11"/>
  <c r="D67" i="11"/>
  <c r="D68" i="11"/>
  <c r="D69" i="11"/>
  <c r="D70" i="11"/>
  <c r="D71" i="11"/>
  <c r="D72" i="11"/>
  <c r="D73" i="11"/>
  <c r="D74" i="11"/>
  <c r="D75" i="11"/>
  <c r="D76" i="11"/>
  <c r="D77" i="11"/>
  <c r="D78" i="11"/>
  <c r="D79" i="11"/>
  <c r="D80" i="11"/>
  <c r="D81" i="11"/>
  <c r="D82" i="11"/>
  <c r="D83" i="11"/>
  <c r="D84" i="11"/>
  <c r="D85" i="11"/>
  <c r="D86" i="11"/>
  <c r="D87" i="11"/>
  <c r="D88" i="11"/>
  <c r="D89" i="11"/>
  <c r="D90" i="11"/>
  <c r="D91" i="11"/>
  <c r="D92" i="11"/>
  <c r="D93" i="11"/>
  <c r="D94" i="11"/>
  <c r="D95" i="11"/>
  <c r="D96" i="11"/>
  <c r="D97" i="11"/>
  <c r="D98" i="11"/>
  <c r="D99" i="11"/>
  <c r="D100" i="11"/>
  <c r="D101" i="11"/>
  <c r="D102" i="11"/>
  <c r="D103" i="11"/>
  <c r="D104" i="11"/>
  <c r="D105" i="11"/>
  <c r="D106" i="11"/>
  <c r="D107" i="11"/>
  <c r="D108" i="11"/>
  <c r="D109" i="11"/>
  <c r="D110" i="11"/>
  <c r="D111" i="11"/>
  <c r="D112" i="11"/>
  <c r="D113" i="11"/>
  <c r="D114" i="11"/>
  <c r="D115" i="11"/>
  <c r="D116" i="11"/>
  <c r="D117" i="11"/>
  <c r="D118" i="11"/>
  <c r="D119" i="11"/>
  <c r="D120" i="11"/>
  <c r="D121" i="11"/>
  <c r="D122" i="11"/>
  <c r="D123" i="11"/>
  <c r="D124" i="11"/>
  <c r="D125" i="11"/>
  <c r="D126" i="11"/>
  <c r="D127" i="11"/>
  <c r="D128" i="11"/>
  <c r="D129" i="11"/>
  <c r="D130" i="11"/>
  <c r="D131" i="11"/>
  <c r="D132" i="11"/>
  <c r="D133" i="11"/>
  <c r="D134" i="11"/>
  <c r="D135" i="11"/>
  <c r="D136" i="11"/>
  <c r="D137" i="11"/>
  <c r="D138" i="11"/>
  <c r="D139" i="11"/>
  <c r="D140" i="11"/>
  <c r="D141" i="11"/>
  <c r="D142" i="11"/>
  <c r="D143" i="11"/>
  <c r="D144" i="11"/>
  <c r="D145" i="11"/>
  <c r="D146" i="11"/>
  <c r="D147" i="11"/>
  <c r="D148" i="11"/>
  <c r="D149" i="11"/>
  <c r="D150" i="11"/>
  <c r="D151" i="11"/>
  <c r="D152" i="11"/>
  <c r="D153" i="11"/>
  <c r="D154" i="11"/>
  <c r="D155" i="11"/>
  <c r="D156" i="11"/>
  <c r="D157" i="11"/>
  <c r="D158" i="11"/>
  <c r="D159" i="11"/>
  <c r="D160" i="11"/>
  <c r="D161" i="11"/>
  <c r="D162" i="11"/>
  <c r="D163" i="11"/>
  <c r="D164" i="11"/>
  <c r="D165" i="11"/>
  <c r="D166" i="11"/>
  <c r="D167" i="11"/>
  <c r="D168" i="11"/>
  <c r="D169" i="11"/>
  <c r="D170" i="11"/>
  <c r="D171" i="11"/>
  <c r="D172" i="11"/>
  <c r="D173" i="11"/>
  <c r="D174" i="11"/>
  <c r="D175" i="11"/>
  <c r="D176" i="11"/>
  <c r="D177" i="11"/>
  <c r="D178" i="11"/>
  <c r="D179" i="11"/>
  <c r="D180" i="11"/>
  <c r="D181" i="11"/>
  <c r="D182" i="11"/>
  <c r="D183" i="11"/>
  <c r="D184" i="11"/>
  <c r="D185" i="11"/>
  <c r="D186" i="11"/>
  <c r="D187" i="11"/>
  <c r="D188" i="11"/>
  <c r="D189" i="11"/>
  <c r="D190" i="11"/>
  <c r="D191" i="11"/>
  <c r="D192" i="11"/>
  <c r="D193" i="11"/>
  <c r="D194" i="11"/>
  <c r="D195" i="11"/>
  <c r="D196" i="11"/>
  <c r="D197" i="11"/>
  <c r="D198" i="11"/>
  <c r="D199" i="11"/>
  <c r="D200" i="11"/>
  <c r="D201" i="11"/>
  <c r="D202" i="11"/>
  <c r="D203" i="11"/>
  <c r="D204" i="11"/>
  <c r="D205" i="11"/>
  <c r="D206" i="11"/>
  <c r="D207" i="11"/>
  <c r="D208" i="11"/>
  <c r="D209" i="11"/>
  <c r="D210" i="11"/>
  <c r="D211" i="11"/>
  <c r="D212" i="11"/>
  <c r="D213" i="11"/>
  <c r="D214" i="11"/>
  <c r="D215" i="11"/>
  <c r="D216" i="11"/>
  <c r="D217" i="11"/>
  <c r="D218" i="11"/>
  <c r="D219" i="11"/>
  <c r="D220" i="11"/>
  <c r="D221" i="11"/>
  <c r="D222" i="11"/>
  <c r="D223" i="11"/>
  <c r="D224" i="11"/>
  <c r="D225" i="11"/>
  <c r="D226" i="11"/>
  <c r="D227" i="11"/>
  <c r="D228" i="11"/>
  <c r="D229" i="11"/>
  <c r="D230" i="11"/>
  <c r="D231" i="11"/>
  <c r="D232" i="11"/>
  <c r="D233" i="11"/>
  <c r="D234" i="11"/>
  <c r="D235" i="11"/>
  <c r="D236" i="11"/>
  <c r="D237" i="11"/>
  <c r="D238" i="11"/>
  <c r="D239" i="11"/>
  <c r="D240" i="11"/>
  <c r="D241" i="11"/>
  <c r="D242" i="11"/>
  <c r="D243" i="11"/>
  <c r="D244" i="11"/>
  <c r="D245" i="11"/>
  <c r="D246" i="11"/>
  <c r="D247" i="11"/>
  <c r="D248" i="11"/>
  <c r="D249" i="11"/>
  <c r="D250" i="11"/>
  <c r="D251" i="11"/>
  <c r="D252" i="11"/>
  <c r="D253" i="11"/>
  <c r="D254" i="11"/>
  <c r="D255" i="11"/>
  <c r="D256" i="11"/>
  <c r="B7" i="2" l="1"/>
  <c r="C7" i="2" s="1"/>
  <c r="C3" i="9" l="1"/>
  <c r="F4" i="9"/>
  <c r="B8" i="2" l="1"/>
  <c r="M8" i="11"/>
  <c r="M9" i="11"/>
  <c r="M10" i="11"/>
  <c r="M11" i="11"/>
  <c r="M12" i="11"/>
  <c r="M13" i="11"/>
  <c r="M14" i="11"/>
  <c r="M15" i="11"/>
  <c r="M16" i="11"/>
  <c r="M17" i="11"/>
  <c r="M18" i="11"/>
  <c r="M19" i="11"/>
  <c r="M20" i="11"/>
  <c r="M21" i="11"/>
  <c r="M22" i="11"/>
  <c r="M23" i="11"/>
  <c r="M24" i="11"/>
  <c r="M25" i="11"/>
  <c r="M26" i="11"/>
  <c r="M27" i="11"/>
  <c r="M28" i="11"/>
  <c r="M29" i="11"/>
  <c r="M30" i="11"/>
  <c r="M31" i="11"/>
  <c r="M32" i="11"/>
  <c r="M33" i="11"/>
  <c r="M34" i="11"/>
  <c r="M35" i="11"/>
  <c r="M36" i="11"/>
  <c r="M37" i="11"/>
  <c r="M38" i="11"/>
  <c r="M39" i="11"/>
  <c r="M40" i="11"/>
  <c r="M41" i="11"/>
  <c r="M42" i="11"/>
  <c r="M43" i="11"/>
  <c r="M44" i="11"/>
  <c r="M45" i="11"/>
  <c r="M46" i="11"/>
  <c r="M47" i="11"/>
  <c r="M48" i="11"/>
  <c r="M49" i="11"/>
  <c r="M50" i="11"/>
  <c r="M51" i="11"/>
  <c r="M52" i="11"/>
  <c r="M53" i="11"/>
  <c r="M54" i="11"/>
  <c r="M55" i="11"/>
  <c r="M56" i="11"/>
  <c r="M57" i="11"/>
  <c r="M58" i="11"/>
  <c r="M59" i="11"/>
  <c r="M60" i="11"/>
  <c r="M61" i="11"/>
  <c r="M62" i="11"/>
  <c r="M63" i="11"/>
  <c r="M64" i="11"/>
  <c r="M65" i="11"/>
  <c r="M66" i="11"/>
  <c r="M67" i="11"/>
  <c r="M68" i="11"/>
  <c r="M69" i="11"/>
  <c r="M70" i="11"/>
  <c r="M71" i="11"/>
  <c r="M72" i="11"/>
  <c r="M73" i="11"/>
  <c r="M74" i="11"/>
  <c r="M75" i="11"/>
  <c r="M76" i="11"/>
  <c r="M77" i="11"/>
  <c r="M78" i="11"/>
  <c r="M79" i="11"/>
  <c r="M80" i="11"/>
  <c r="M81" i="11"/>
  <c r="M82" i="11"/>
  <c r="M83" i="11"/>
  <c r="M84" i="11"/>
  <c r="M85" i="11"/>
  <c r="M86" i="11"/>
  <c r="M87" i="11"/>
  <c r="M88" i="11"/>
  <c r="M89" i="11"/>
  <c r="M90" i="11"/>
  <c r="M91" i="11"/>
  <c r="M92" i="11"/>
  <c r="M93" i="11"/>
  <c r="M94" i="11"/>
  <c r="M95" i="11"/>
  <c r="M96" i="11"/>
  <c r="M97" i="11"/>
  <c r="M98" i="11"/>
  <c r="M99" i="11"/>
  <c r="M100" i="11"/>
  <c r="M101" i="11"/>
  <c r="M102" i="11"/>
  <c r="M103" i="11"/>
  <c r="M104" i="11"/>
  <c r="M105" i="11"/>
  <c r="M106" i="11"/>
  <c r="M107" i="11"/>
  <c r="M108" i="11"/>
  <c r="M109" i="11"/>
  <c r="M110" i="11"/>
  <c r="M111" i="11"/>
  <c r="M112" i="11"/>
  <c r="M113" i="11"/>
  <c r="M114" i="11"/>
  <c r="M115" i="11"/>
  <c r="M116" i="11"/>
  <c r="M117" i="11"/>
  <c r="M118" i="11"/>
  <c r="M119" i="11"/>
  <c r="M120" i="11"/>
  <c r="M121" i="11"/>
  <c r="M122" i="11"/>
  <c r="M123" i="11"/>
  <c r="M124" i="11"/>
  <c r="M125" i="11"/>
  <c r="M126" i="11"/>
  <c r="M127" i="11"/>
  <c r="M128" i="11"/>
  <c r="M129" i="11"/>
  <c r="M130" i="11"/>
  <c r="M131" i="11"/>
  <c r="M132" i="11"/>
  <c r="M133" i="11"/>
  <c r="M134" i="11"/>
  <c r="M135" i="11"/>
  <c r="M136" i="11"/>
  <c r="M137" i="11"/>
  <c r="M138" i="11"/>
  <c r="M139" i="11"/>
  <c r="M140" i="11"/>
  <c r="M141" i="11"/>
  <c r="M142" i="11"/>
  <c r="M143" i="11"/>
  <c r="M144" i="11"/>
  <c r="M145" i="11"/>
  <c r="M146" i="11"/>
  <c r="M147" i="11"/>
  <c r="M148" i="11"/>
  <c r="M149" i="11"/>
  <c r="M150" i="11"/>
  <c r="M151" i="11"/>
  <c r="M152" i="11"/>
  <c r="M153" i="11"/>
  <c r="M154" i="11"/>
  <c r="M155" i="11"/>
  <c r="M156" i="11"/>
  <c r="M157" i="11"/>
  <c r="M158" i="11"/>
  <c r="M159" i="11"/>
  <c r="M160" i="11"/>
  <c r="M161" i="11"/>
  <c r="M162" i="11"/>
  <c r="M163" i="11"/>
  <c r="M164" i="11"/>
  <c r="M165" i="11"/>
  <c r="M166" i="11"/>
  <c r="M167" i="11"/>
  <c r="M168" i="11"/>
  <c r="M169" i="11"/>
  <c r="M170" i="11"/>
  <c r="M171" i="11"/>
  <c r="M172" i="11"/>
  <c r="M173" i="11"/>
  <c r="M174" i="11"/>
  <c r="M175" i="11"/>
  <c r="M176" i="11"/>
  <c r="M177" i="11"/>
  <c r="M178" i="11"/>
  <c r="M179" i="11"/>
  <c r="M180" i="11"/>
  <c r="M181" i="11"/>
  <c r="M182" i="11"/>
  <c r="M183" i="11"/>
  <c r="M184" i="11"/>
  <c r="M185" i="11"/>
  <c r="B9" i="2" l="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52" i="9"/>
  <c r="C53" i="9"/>
  <c r="C54" i="9"/>
  <c r="C55" i="9"/>
  <c r="C56" i="9"/>
  <c r="C57" i="9"/>
  <c r="C58" i="9"/>
  <c r="C59" i="9"/>
  <c r="C60" i="9"/>
  <c r="C61" i="9"/>
  <c r="C62" i="9"/>
  <c r="C63" i="9"/>
  <c r="C64" i="9"/>
  <c r="C65" i="9"/>
  <c r="C66" i="9"/>
  <c r="C67" i="9"/>
  <c r="C68" i="9"/>
  <c r="C69" i="9"/>
  <c r="C70" i="9"/>
  <c r="C71" i="9"/>
  <c r="C72" i="9"/>
  <c r="C73" i="9"/>
  <c r="C74" i="9"/>
  <c r="C75" i="9"/>
  <c r="C76" i="9"/>
  <c r="C77" i="9"/>
  <c r="C78" i="9"/>
  <c r="C79" i="9"/>
  <c r="C80" i="9"/>
  <c r="C81" i="9"/>
  <c r="C82" i="9"/>
  <c r="C83" i="9"/>
  <c r="C84" i="9"/>
  <c r="C85" i="9"/>
  <c r="C86" i="9"/>
  <c r="C87" i="9"/>
  <c r="C88" i="9"/>
  <c r="C89" i="9"/>
  <c r="C90" i="9"/>
  <c r="C91" i="9"/>
  <c r="C92" i="9"/>
  <c r="C93" i="9"/>
  <c r="C94" i="9"/>
  <c r="C95" i="9"/>
  <c r="C96" i="9"/>
  <c r="C97" i="9"/>
  <c r="C98" i="9"/>
  <c r="C99" i="9"/>
  <c r="C100" i="9"/>
  <c r="C101" i="9"/>
  <c r="C102" i="9"/>
  <c r="C103" i="9"/>
  <c r="C104" i="9"/>
  <c r="C105" i="9"/>
  <c r="C106" i="9"/>
  <c r="C107" i="9"/>
  <c r="C108" i="9"/>
  <c r="C109" i="9"/>
  <c r="C110" i="9"/>
  <c r="AB3" i="3" l="1"/>
  <c r="AD3" i="3"/>
  <c r="R3" i="3"/>
  <c r="O3" i="3"/>
  <c r="P3" i="3"/>
  <c r="N3" i="3"/>
  <c r="C3" i="3"/>
  <c r="L3" i="3"/>
  <c r="B6" i="9"/>
  <c r="AC3" i="3"/>
  <c r="AA3" i="3"/>
  <c r="Z3" i="3"/>
  <c r="Y3" i="3"/>
  <c r="X3" i="3"/>
  <c r="W3" i="3"/>
  <c r="V3" i="3"/>
  <c r="U3" i="3"/>
  <c r="T3" i="3"/>
  <c r="S3" i="3"/>
  <c r="Q3" i="3"/>
  <c r="J3" i="3"/>
  <c r="H3" i="3"/>
  <c r="G3" i="3"/>
  <c r="F3" i="3"/>
  <c r="E3" i="3"/>
  <c r="C8" i="2" l="1"/>
  <c r="C9" i="2"/>
  <c r="B7" i="9"/>
  <c r="M4" i="9" l="1"/>
  <c r="L4" i="9"/>
  <c r="F2959" i="9" l="1"/>
  <c r="N7" i="9"/>
  <c r="P7" i="9" s="1"/>
  <c r="O7" i="9"/>
  <c r="Q7" i="9" s="1"/>
  <c r="R7" i="9" l="1"/>
  <c r="G6" i="9" l="1"/>
  <c r="H6" i="9"/>
  <c r="O6" i="9"/>
  <c r="Q6" i="9" s="1"/>
  <c r="N6" i="9"/>
  <c r="P6" i="9" s="1"/>
  <c r="R6" i="9" l="1"/>
  <c r="F11" i="9" l="1"/>
  <c r="BB1005" i="3" a="1"/>
  <c r="BB1636" i="3" a="1"/>
  <c r="BB1698" i="3" a="1"/>
  <c r="BB1358" i="3" a="1"/>
  <c r="BB2234" i="3" a="1"/>
  <c r="BB2169" i="3" a="1"/>
  <c r="BB1479" i="3" a="1"/>
  <c r="BB2953" i="3" a="1"/>
  <c r="BB2118" i="3" a="1"/>
  <c r="BB2776" i="3" a="1"/>
  <c r="BB1065" i="3" a="1"/>
  <c r="BB1881" i="3" a="1"/>
  <c r="BB1487" i="3" a="1"/>
  <c r="BB586" i="3" a="1"/>
  <c r="BB149" i="3" a="1"/>
  <c r="BB1743" i="3" a="1"/>
  <c r="BB1175" i="3" a="1"/>
  <c r="BB764" i="3" a="1"/>
  <c r="BB1875" i="3" a="1"/>
  <c r="BB2315" i="3" a="1"/>
  <c r="BB2723" i="3" a="1"/>
  <c r="BB1887" i="3" a="1"/>
  <c r="BB643" i="3" a="1"/>
  <c r="BB1026" i="3" a="1"/>
  <c r="BB2615" i="3" a="1"/>
  <c r="BB2733" i="3" a="1"/>
  <c r="BB1742" i="3" a="1"/>
  <c r="BB2225" i="3" a="1"/>
  <c r="BB1980" i="3" a="1"/>
  <c r="BB2498" i="3" a="1"/>
  <c r="BB108" i="3" a="1"/>
  <c r="BB126" i="3" a="1"/>
  <c r="BB1678" i="3" a="1"/>
  <c r="BB455" i="3" a="1"/>
  <c r="BB2662" i="3" a="1"/>
  <c r="BB1729" i="3" a="1"/>
  <c r="BB1434" i="3" a="1"/>
  <c r="BB601" i="3" a="1"/>
  <c r="BB1126" i="3" a="1"/>
  <c r="BB2063" i="3" a="1"/>
  <c r="BB1049" i="3" a="1"/>
  <c r="BB334" i="3" a="1"/>
  <c r="BB2683" i="3" a="1"/>
  <c r="BB1313" i="3" a="1"/>
  <c r="BB2805" i="3" a="1"/>
  <c r="BB30" i="3" a="1"/>
  <c r="BB2664" i="3" a="1"/>
  <c r="BB2080" i="3" a="1"/>
  <c r="BB27" i="3" a="1"/>
  <c r="BB1992" i="3" a="1"/>
  <c r="BB1230" i="3" a="1"/>
  <c r="BB2177" i="3" a="1"/>
  <c r="BB387" i="3" a="1"/>
  <c r="BB2519" i="3" a="1"/>
  <c r="BB2687" i="3" a="1"/>
  <c r="BB1251" i="3" a="1"/>
  <c r="BB526" i="3" a="1"/>
  <c r="BB1115" i="3" a="1"/>
  <c r="BB2891" i="3" a="1"/>
  <c r="BB1564" i="3" a="1"/>
  <c r="BB409" i="3" a="1"/>
  <c r="BB1597" i="3" a="1"/>
  <c r="BB2631" i="3" a="1"/>
  <c r="BB1337" i="3" a="1"/>
  <c r="BB393" i="3" a="1"/>
  <c r="BB990" i="3" a="1"/>
  <c r="BB2689" i="3" a="1"/>
  <c r="BB797" i="3" a="1"/>
  <c r="BB2129" i="3" a="1"/>
  <c r="BB1173" i="3" a="1"/>
  <c r="BB2985" i="3" a="1"/>
  <c r="BB1840" i="3" a="1"/>
  <c r="BB1785" i="3" a="1"/>
  <c r="BB1415" i="3" a="1"/>
  <c r="BB305" i="3" a="1"/>
  <c r="BB993" i="3" a="1"/>
  <c r="BB1715" i="3" a="1"/>
  <c r="BB1193" i="3" a="1"/>
  <c r="BB579" i="3" a="1"/>
  <c r="BB1548" i="3" a="1"/>
  <c r="BB1363" i="3" a="1"/>
  <c r="BB708" i="3" a="1"/>
  <c r="BB2539" i="3" a="1"/>
  <c r="BB2862" i="3" a="1"/>
  <c r="BB2817" i="3" a="1"/>
  <c r="BB1897" i="3" a="1"/>
  <c r="BB2443" i="3" a="1"/>
  <c r="BB2763" i="3" a="1"/>
  <c r="BB2399" i="3" a="1"/>
  <c r="BB1824" i="3" a="1"/>
  <c r="BB85" i="3" a="1"/>
  <c r="BB220" i="3" a="1"/>
  <c r="BB2684" i="3" a="1"/>
  <c r="BB332" i="3" a="1"/>
  <c r="BB1706" i="3" a="1"/>
  <c r="BB2964" i="3" a="1"/>
  <c r="BB856" i="3" a="1"/>
  <c r="BB1748" i="3" a="1"/>
  <c r="BB902" i="3" a="1"/>
  <c r="BB243" i="3" a="1"/>
  <c r="BB1950" i="3" a="1"/>
  <c r="BB2791" i="3" a="1"/>
  <c r="BB806" i="3" a="1"/>
  <c r="BB2840" i="3" a="1"/>
  <c r="BB886" i="3" a="1"/>
  <c r="BB2185" i="3" a="1"/>
  <c r="BB1128" i="3" a="1"/>
  <c r="BB122" i="3" a="1"/>
  <c r="BB848" i="3" a="1"/>
  <c r="BB2133" i="3" a="1"/>
  <c r="BB670" i="3" a="1"/>
  <c r="BB1558" i="3" a="1"/>
  <c r="BB1687" i="3" a="1"/>
  <c r="BB1491" i="3" a="1"/>
  <c r="BB248" i="3" a="1"/>
  <c r="BB685" i="3" a="1"/>
  <c r="BB1380" i="3" a="1"/>
  <c r="BB1019" i="3" a="1"/>
  <c r="BB2748" i="3" a="1"/>
  <c r="BB2320" i="3" a="1"/>
  <c r="BB2895" i="3" a="1"/>
  <c r="BB64" i="3" a="1"/>
  <c r="BB1661" i="3" a="1"/>
  <c r="BB1646" i="3" a="1"/>
  <c r="BB877" i="3" a="1"/>
  <c r="BB1312" i="3" a="1"/>
  <c r="BB242" i="3" a="1"/>
  <c r="BB2969" i="3" a="1"/>
  <c r="BB447" i="3" a="1"/>
  <c r="BB180" i="3" a="1"/>
  <c r="BB2693" i="3" a="1"/>
  <c r="BB2477" i="3" a="1"/>
  <c r="BB209" i="3" a="1"/>
  <c r="BB42" i="3" a="1"/>
  <c r="BB1769" i="3" a="1"/>
  <c r="BB2220" i="3" a="1"/>
  <c r="BB2362" i="3" a="1"/>
  <c r="BB1666" i="3" a="1"/>
  <c r="BB2790" i="3" a="1"/>
  <c r="BB630" i="3" a="1"/>
  <c r="BB835" i="3" a="1"/>
  <c r="BB2078" i="3" a="1"/>
  <c r="BB565" i="3" a="1"/>
  <c r="BB2851" i="3" a="1"/>
  <c r="BB1346" i="3" a="1"/>
  <c r="BB1485" i="3" a="1"/>
  <c r="BB2557" i="3" a="1"/>
  <c r="BB881" i="3" a="1"/>
  <c r="BB880" i="3" a="1"/>
  <c r="BB1937" i="3" a="1"/>
  <c r="BB2152" i="3" a="1"/>
  <c r="BB1839" i="3" a="1"/>
  <c r="BB1483" i="3" a="1"/>
  <c r="BB235" i="3" a="1"/>
  <c r="BB2551" i="3" a="1"/>
  <c r="BB1314" i="3" a="1"/>
  <c r="BB1292" i="3" a="1"/>
  <c r="BB2513" i="3" a="1"/>
  <c r="BB278" i="3" a="1"/>
  <c r="BB1069" i="3" a="1"/>
  <c r="BB2036" i="3" a="1"/>
  <c r="BB2453" i="3" a="1"/>
  <c r="BB1911" i="3" a="1"/>
  <c r="BB1624" i="3" a="1"/>
  <c r="BB2677" i="3" a="1"/>
  <c r="BB1972" i="3" a="1"/>
  <c r="BB609" i="3" a="1"/>
  <c r="BB1278" i="3" a="1"/>
  <c r="BB214" i="3" a="1"/>
  <c r="BB994" i="3" a="1"/>
  <c r="BB2916" i="3" a="1"/>
  <c r="BB2729" i="3" a="1"/>
  <c r="BB283" i="3" a="1"/>
  <c r="BB342" i="3" a="1"/>
  <c r="BB2703" i="3" a="1"/>
  <c r="BB808" i="3" a="1"/>
  <c r="BB855" i="3" a="1"/>
  <c r="BB397" i="3" a="1"/>
  <c r="BB2359" i="3" a="1"/>
  <c r="BB1924" i="3" a="1"/>
  <c r="BB2452" i="3" a="1"/>
  <c r="BB2143" i="3" a="1"/>
  <c r="BB2037" i="3" a="1"/>
  <c r="BB1761" i="3" a="1"/>
  <c r="BB544" i="3" a="1"/>
  <c r="BB1303" i="3" a="1"/>
  <c r="BB2743" i="3" a="1"/>
  <c r="BB687" i="3" a="1"/>
  <c r="BB2904" i="3" a="1"/>
  <c r="BB360" i="3" a="1"/>
  <c r="BB2552" i="3" a="1"/>
  <c r="BB2908" i="3" a="1"/>
  <c r="BB2393" i="3" a="1"/>
  <c r="BB182" i="3" a="1"/>
  <c r="BB279" i="3" a="1"/>
  <c r="BB2903" i="3" a="1"/>
  <c r="BB901" i="3" a="1"/>
  <c r="BB2136" i="3" a="1"/>
  <c r="BB2072" i="3" a="1"/>
  <c r="BB2325" i="3" a="1"/>
  <c r="BB1468" i="3" a="1"/>
  <c r="BB1050" i="3" a="1"/>
  <c r="BB1803" i="3" a="1"/>
  <c r="BB429" i="3" a="1"/>
  <c r="BB944" i="3" a="1"/>
  <c r="BB523" i="3" a="1"/>
  <c r="BB1960" i="3" a="1"/>
  <c r="BB588" i="3" a="1"/>
  <c r="BB295" i="3" a="1"/>
  <c r="BB181" i="3" a="1"/>
  <c r="BB210" i="3" a="1"/>
  <c r="BB1735" i="3" a="1"/>
  <c r="BB1971" i="3" a="1"/>
  <c r="BB1330" i="3" a="1"/>
  <c r="BB841" i="3" a="1"/>
  <c r="BB2252" i="3" a="1"/>
  <c r="BB2253" i="3" a="1"/>
  <c r="BB1029" i="3" a="1"/>
  <c r="BB129" i="3" a="1"/>
  <c r="BB2404" i="3" a="1"/>
  <c r="BB646" i="3" a="1"/>
  <c r="BB2512" i="3" a="1"/>
  <c r="BB1961" i="3" a="1"/>
  <c r="BB1051" i="3" a="1"/>
  <c r="BB1708" i="3" a="1"/>
  <c r="BB1300" i="3" a="1"/>
  <c r="BB2865" i="3" a="1"/>
  <c r="BB2008" i="3" a="1"/>
  <c r="BB406" i="3" a="1"/>
  <c r="BB474" i="3" a="1"/>
  <c r="BB1384" i="3" a="1"/>
  <c r="BB2633" i="3" a="1"/>
  <c r="BB1643" i="3" a="1"/>
  <c r="BB2569" i="3" a="1"/>
  <c r="BB2698" i="3" a="1"/>
  <c r="BB610" i="3" a="1"/>
  <c r="BB2726" i="3" a="1"/>
  <c r="BB1827" i="3" a="1"/>
  <c r="BB948" i="3" a="1"/>
  <c r="BB822" i="3" a="1"/>
  <c r="BB1077" i="3" a="1"/>
  <c r="BB145" i="3" a="1"/>
  <c r="BB2229" i="3" a="1"/>
  <c r="BB637" i="3" a="1"/>
  <c r="BB487" i="3" a="1"/>
  <c r="BB640" i="3" a="1"/>
  <c r="BB2433" i="3" a="1"/>
  <c r="BB2912" i="3" a="1"/>
  <c r="BB882" i="3" a="1"/>
  <c r="BB2760" i="3" a="1"/>
  <c r="BB1370" i="3" a="1"/>
  <c r="BB358" i="3" a="1"/>
  <c r="BB498" i="3" a="1"/>
  <c r="BB1213" i="3" a="1"/>
  <c r="BB1510" i="3" a="1"/>
  <c r="BB739" i="3" a="1"/>
  <c r="BB542" i="3" a="1"/>
  <c r="BB404" i="3" a="1"/>
  <c r="BB2712" i="3" a="1"/>
  <c r="BB2721" i="3" a="1"/>
  <c r="BB2987" i="3" a="1"/>
  <c r="BB1039" i="3" a="1"/>
  <c r="BB2297" i="3" a="1"/>
  <c r="BB2974" i="3" a="1"/>
  <c r="BB1253" i="3" a="1"/>
  <c r="BB74" i="3" a="1"/>
  <c r="BB833" i="3" a="1"/>
  <c r="BB1464" i="3" a="1"/>
  <c r="BB1390" i="3" a="1"/>
  <c r="BB247" i="3" a="1"/>
  <c r="BB1037" i="3" a="1"/>
  <c r="BB1908" i="3" a="1"/>
  <c r="BB765" i="3" a="1"/>
  <c r="BB916" i="3" a="1"/>
  <c r="BB2732" i="3" a="1"/>
  <c r="BB395" i="3" a="1"/>
  <c r="BB2179" i="3" a="1"/>
  <c r="BB752" i="3" a="1"/>
  <c r="BB545" i="3" a="1"/>
  <c r="BB430" i="3" a="1"/>
  <c r="BB2756" i="3" a="1"/>
  <c r="BB2321" i="3" a="1"/>
  <c r="BB968" i="3" a="1"/>
  <c r="BB1596" i="3" a="1"/>
  <c r="BB1709" i="3" a="1"/>
  <c r="BB2338" i="3" a="1"/>
  <c r="BB1020" i="3" a="1"/>
  <c r="BB2401" i="3" a="1"/>
  <c r="BB375" i="3" a="1"/>
  <c r="BB2544" i="3" a="1"/>
  <c r="BB2469" i="3" a="1"/>
  <c r="BB1615" i="3" a="1"/>
  <c r="BB587" i="3" a="1"/>
  <c r="BB1383" i="3" a="1"/>
  <c r="BB2059" i="3" a="1"/>
  <c r="BB786" i="3" a="1"/>
  <c r="BB2532" i="3" a="1"/>
  <c r="BB102" i="3" a="1"/>
  <c r="BB1983" i="3" a="1"/>
  <c r="BB2408" i="3" a="1"/>
  <c r="BB1003" i="3" a="1"/>
  <c r="BB778" i="3" a="1"/>
  <c r="BB1027" i="3" a="1"/>
  <c r="BB76" i="3" a="1"/>
  <c r="BB1367" i="3" a="1"/>
  <c r="BB1603" i="3" a="1"/>
  <c r="BB787" i="3" a="1"/>
  <c r="BB702" i="3" a="1"/>
  <c r="BB879" i="3" a="1"/>
  <c r="BB723" i="3" a="1"/>
  <c r="BB2180" i="3" a="1"/>
  <c r="BB426" i="3" a="1"/>
  <c r="BB2432" i="3" a="1"/>
  <c r="BB2350" i="3" a="1"/>
  <c r="BB2608" i="3" a="1"/>
  <c r="BB8" i="3" a="1"/>
  <c r="BB2567" i="3" a="1"/>
  <c r="BB2821" i="3" a="1"/>
  <c r="BB2428" i="3" a="1"/>
  <c r="BB349" i="3" a="1"/>
  <c r="BB669" i="3" a="1"/>
  <c r="BB2679" i="3" a="1"/>
  <c r="BB2883" i="3" a="1"/>
  <c r="BB2210" i="3" a="1"/>
  <c r="BB2440" i="3" a="1"/>
  <c r="BB163" i="3" a="1"/>
  <c r="BB2700" i="3" a="1"/>
  <c r="BB909" i="3" a="1"/>
  <c r="BB952" i="3" a="1"/>
  <c r="BB1685" i="3" a="1"/>
  <c r="BB1802" i="3" a="1"/>
  <c r="BB1654" i="3" a="1"/>
  <c r="BB2190" i="3" a="1"/>
  <c r="BB2031" i="3" a="1"/>
  <c r="BB1012" i="3" a="1"/>
  <c r="BB1550" i="3" a="1"/>
  <c r="BB1420" i="3" a="1"/>
  <c r="BB46" i="3" a="1"/>
  <c r="BB1433" i="3" a="1"/>
  <c r="BB472" i="3" a="1"/>
  <c r="BB2493" i="3" a="1"/>
  <c r="BB2382" i="3" a="1"/>
  <c r="BB1521" i="3" a="1"/>
  <c r="BB1679" i="3" a="1"/>
  <c r="BB1287" i="3" a="1"/>
  <c r="BB837" i="3" a="1"/>
  <c r="BB2425" i="3" a="1"/>
  <c r="BB325" i="3" a="1"/>
  <c r="BB2317" i="3" a="1"/>
  <c r="BB168" i="3" a="1"/>
  <c r="BB1705" i="3" a="1"/>
  <c r="BB1449" i="3" a="1"/>
  <c r="BB876" i="3" a="1"/>
  <c r="BB1780" i="3" a="1"/>
  <c r="BB2501" i="3" a="1"/>
  <c r="BB2467" i="3" a="1"/>
  <c r="BB632" i="3" a="1"/>
  <c r="BB1772" i="3" a="1"/>
  <c r="BB710" i="3" a="1"/>
  <c r="BB1500" i="3" a="1"/>
  <c r="BB2005" i="3" a="1"/>
  <c r="BB1605" i="3" a="1"/>
  <c r="BB75" i="3" a="1"/>
  <c r="BB1739" i="3" a="1"/>
  <c r="BB1374" i="3" a="1"/>
  <c r="BB1644" i="3" a="1"/>
  <c r="BB2429" i="3" a="1"/>
  <c r="BB1822" i="3" a="1"/>
  <c r="BB1816" i="3" a="1"/>
  <c r="BB1354" i="3" a="1"/>
  <c r="BB1582" i="3" a="1"/>
  <c r="BB2209" i="3" a="1"/>
  <c r="BB773" i="3" a="1"/>
  <c r="BB1371" i="3" a="1"/>
  <c r="BB1423" i="3" a="1"/>
  <c r="BB2216" i="3" a="1"/>
  <c r="BB1849" i="3" a="1"/>
  <c r="BB1690" i="3" a="1"/>
  <c r="BB2465" i="3" a="1"/>
  <c r="BB1207" i="3" a="1"/>
  <c r="BB2547" i="3" a="1"/>
  <c r="BB1240" i="3" a="1"/>
  <c r="BB234" i="3" a="1"/>
  <c r="BB2745" i="3" a="1"/>
  <c r="BB769" i="3" a="1"/>
  <c r="BB173" i="3" a="1"/>
  <c r="BB1220" i="3" a="1"/>
  <c r="BB824" i="3" a="1"/>
  <c r="BB1320" i="3" a="1"/>
  <c r="BB2480" i="3" a="1"/>
  <c r="BB675" i="3" a="1"/>
  <c r="BB528" i="3" a="1"/>
  <c r="BB2363" i="3" a="1"/>
  <c r="BB2709" i="3" a="1"/>
  <c r="BB2077" i="3" a="1"/>
  <c r="BB974" i="3" a="1"/>
  <c r="BB1931" i="3" a="1"/>
  <c r="BB2588" i="3" a="1"/>
  <c r="BB1655" i="3" a="1"/>
  <c r="BB1999" i="3" a="1"/>
  <c r="BB662" i="3" a="1"/>
  <c r="BB3000" i="3" a="1"/>
  <c r="BB1789" i="3" a="1"/>
  <c r="BB2685" i="3" a="1"/>
  <c r="BB229" i="3" a="1"/>
  <c r="BB1723" i="3" a="1"/>
  <c r="BB184" i="3" a="1"/>
  <c r="BB2082" i="3" a="1"/>
  <c r="BB665" i="3" a="1"/>
  <c r="BB2064" i="3" a="1"/>
  <c r="BB2116" i="3" a="1"/>
  <c r="BB997" i="3" a="1"/>
  <c r="BB1917" i="3" a="1"/>
  <c r="BB2329" i="3" a="1"/>
  <c r="BB1773" i="3" a="1"/>
  <c r="BB2012" i="3" a="1"/>
  <c r="BB1470" i="3" a="1"/>
  <c r="BB2988" i="3" a="1"/>
  <c r="BB1462" i="3" a="1"/>
  <c r="BB2427" i="3" a="1"/>
  <c r="BB930" i="3" a="1"/>
  <c r="BB2364" i="3" a="1"/>
  <c r="BB2870" i="3" a="1"/>
  <c r="BB439" i="3" a="1"/>
  <c r="BB854" i="3" a="1"/>
  <c r="BB2500" i="3" a="1"/>
  <c r="BB1477" i="3" a="1"/>
  <c r="BB2586" i="3" a="1"/>
  <c r="BB1552" i="3" a="1"/>
  <c r="BB1940" i="3" a="1"/>
  <c r="BB2981" i="3" a="1"/>
  <c r="BB2013" i="3" a="1"/>
  <c r="BB761" i="3" a="1"/>
  <c r="BB2496" i="3" a="1"/>
  <c r="BB134" i="3" a="1"/>
  <c r="BB1533" i="3" a="1"/>
  <c r="BB1746" i="3" a="1"/>
  <c r="BB1665" i="3" a="1"/>
  <c r="BB17" i="3" a="1"/>
  <c r="BB1702" i="3" a="1"/>
  <c r="BB2857" i="3" a="1"/>
  <c r="BB2490" i="3" a="1"/>
  <c r="BB1121" i="3" a="1"/>
  <c r="BB1668" i="3" a="1"/>
  <c r="BB500" i="3" a="1"/>
  <c r="BB2266" i="3" a="1"/>
  <c r="BB1201" i="3" a="1"/>
  <c r="BB1243" i="3" a="1"/>
  <c r="BB657" i="3" a="1"/>
  <c r="BB757" i="3" a="1"/>
  <c r="BB1460" i="3" a="1"/>
  <c r="BB454" i="3" a="1"/>
  <c r="BB536" i="3" a="1"/>
  <c r="BB2666" i="3" a="1"/>
  <c r="BB464" i="3" a="1"/>
  <c r="BB2251" i="3" a="1"/>
  <c r="BB191" i="3" a="1"/>
  <c r="BB1486" i="3" a="1"/>
  <c r="BB2774" i="3" a="1"/>
  <c r="BB1862" i="3" a="1"/>
  <c r="BB1703" i="3" a="1"/>
  <c r="BB55" i="3" a="1"/>
  <c r="BB2294" i="3" a="1"/>
  <c r="BB2927" i="3" a="1"/>
  <c r="BB1991" i="3" a="1"/>
  <c r="BB2394" i="3" a="1"/>
  <c r="BB1391" i="3" a="1"/>
  <c r="BB831" i="3" a="1"/>
  <c r="BB1501" i="3" a="1"/>
  <c r="BB1526" i="3" a="1"/>
  <c r="BB1922" i="3" a="1"/>
  <c r="BB2228" i="3" a="1"/>
  <c r="BB2702" i="3" a="1"/>
  <c r="BB2270" i="3" a="1"/>
  <c r="BB2688" i="3" a="1"/>
  <c r="BB185" i="3" a="1"/>
  <c r="BB354" i="3" a="1"/>
  <c r="BB1085" i="3" a="1"/>
  <c r="BB127" i="3" a="1"/>
  <c r="BB2749" i="3" a="1"/>
  <c r="BB1967" i="3" a="1"/>
  <c r="BB1952" i="3" a="1"/>
  <c r="BB567" i="3" a="1"/>
  <c r="BB2442" i="3" a="1"/>
  <c r="BB501" i="3" a="1"/>
  <c r="BB1275" i="3" a="1"/>
  <c r="BB2348" i="3" a="1"/>
  <c r="BB1962" i="3" a="1"/>
  <c r="BB16" i="3" a="1"/>
  <c r="BB1147" i="3" a="1"/>
  <c r="BB1842" i="3" a="1"/>
  <c r="BB1068" i="3" a="1"/>
  <c r="BB686" i="3" a="1"/>
  <c r="BB2832" i="3" a="1"/>
  <c r="BB1805" i="3" a="1"/>
  <c r="BB1959" i="3" a="1"/>
  <c r="BB1024" i="3" a="1"/>
  <c r="BB1183" i="3" a="1"/>
  <c r="BB2032" i="3" a="1"/>
  <c r="BB671" i="3" a="1"/>
  <c r="BB2446" i="3" a="1"/>
  <c r="BB198" i="3" a="1"/>
  <c r="BB477" i="3" a="1"/>
  <c r="BB732" i="3" a="1"/>
  <c r="BB828" i="3" a="1"/>
  <c r="BB1895" i="3" a="1"/>
  <c r="BB992" i="3" a="1"/>
  <c r="BB2603" i="3" a="1"/>
  <c r="BB2388" i="3" a="1"/>
  <c r="BB253" i="3" a="1"/>
  <c r="BB527" i="3" a="1"/>
  <c r="BB367" i="3" a="1"/>
  <c r="BB1091" i="3" a="1"/>
  <c r="BB1657" i="3" a="1"/>
  <c r="BB2761" i="3" a="1"/>
  <c r="BB651" i="3" a="1"/>
  <c r="BB142" i="3" a="1"/>
  <c r="BB2771" i="3" a="1"/>
  <c r="BB423" i="3" a="1"/>
  <c r="BB386" i="3" a="1"/>
  <c r="BB287" i="3" a="1"/>
  <c r="BB2742" i="3" a="1"/>
  <c r="BB939" i="3" a="1"/>
  <c r="BB596" i="3" a="1"/>
  <c r="BB668" i="3" a="1"/>
  <c r="BB1656" i="3" a="1"/>
  <c r="BB2090" i="3" a="1"/>
  <c r="BB2361" i="3" a="1"/>
  <c r="BB425" i="3" a="1"/>
  <c r="BB2196" i="3" a="1"/>
  <c r="BB1319" i="3" a="1"/>
  <c r="BB1032" i="3" a="1"/>
  <c r="BB760" i="3" a="1"/>
  <c r="BB1745" i="3" a="1"/>
  <c r="BB986" i="3" a="1"/>
  <c r="BB2248" i="3" a="1"/>
  <c r="BB966" i="3" a="1"/>
  <c r="BB861" i="3" a="1"/>
  <c r="BB2323" i="3" a="1"/>
  <c r="BB2057" i="3" a="1"/>
  <c r="BB2844" i="3" a="1"/>
  <c r="BB2565" i="3" a="1"/>
  <c r="BB1825" i="3" a="1"/>
  <c r="BB1478" i="3" a="1"/>
  <c r="BB2302" i="3" a="1"/>
  <c r="BB1916" i="3" a="1"/>
  <c r="BB1117" i="3" a="1"/>
  <c r="BB2813" i="3" a="1"/>
  <c r="BB2249" i="3" a="1"/>
  <c r="BB2400" i="3" a="1"/>
  <c r="BB2753" i="3" a="1"/>
  <c r="BB1912" i="3" a="1"/>
  <c r="BB1691" i="3" a="1"/>
  <c r="BB2262" i="3" a="1"/>
  <c r="BB2414" i="3" a="1"/>
  <c r="BB2048" i="3" a="1"/>
  <c r="BB922" i="3" a="1"/>
  <c r="BB1064" i="3" a="1"/>
  <c r="BB958" i="3" a="1"/>
  <c r="BB598" i="3" a="1"/>
  <c r="BB2416" i="3" a="1"/>
  <c r="BB728" i="3" a="1"/>
  <c r="BB2599" i="3" a="1"/>
  <c r="BB2816" i="3" a="1"/>
  <c r="BB262" i="3" a="1"/>
  <c r="BB2845" i="3" a="1"/>
  <c r="BB1041" i="3" a="1"/>
  <c r="BB1574" i="3" a="1"/>
  <c r="BB2045" i="3" a="1"/>
  <c r="BB864" i="3" a="1"/>
  <c r="BB2391" i="3" a="1"/>
  <c r="BB446" i="3" a="1"/>
  <c r="BB68" i="3" a="1"/>
  <c r="BB613" i="3" a="1"/>
  <c r="BB45" i="3" a="1"/>
  <c r="BB1984" i="3" a="1"/>
  <c r="BB1294" i="3" a="1"/>
  <c r="BB2127" i="3" a="1"/>
  <c r="BB2236" i="3" a="1"/>
  <c r="BB1181" i="3" a="1"/>
  <c r="BB578" i="3" a="1"/>
  <c r="BB2406" i="3" a="1"/>
  <c r="BB1074" i="3" a="1"/>
  <c r="BB1465" i="3" a="1"/>
  <c r="BB1710" i="3" a="1"/>
  <c r="BB267" i="3" a="1"/>
  <c r="BB1299" i="3" a="1"/>
  <c r="BB2102" i="3" a="1"/>
  <c r="BB345" i="3" a="1"/>
  <c r="BB1933" i="3" a="1"/>
  <c r="BB695" i="3" a="1"/>
  <c r="BB230" i="3" a="1"/>
  <c r="BB2869" i="3" a="1"/>
  <c r="BB524" i="3" a="1"/>
  <c r="BB1896" i="3" a="1"/>
  <c r="BB1480" i="3" a="1"/>
  <c r="BB2314" i="3" a="1"/>
  <c r="BB2979" i="3" a="1"/>
  <c r="BB1503" i="3" a="1"/>
  <c r="BB570" i="3" a="1"/>
  <c r="BB1060" i="3" a="1"/>
  <c r="BB1671" i="3" a="1"/>
  <c r="BB2725" i="3" a="1"/>
  <c r="BB2546" i="3" a="1"/>
  <c r="BB975" i="3" a="1"/>
  <c r="BB143" i="3" a="1"/>
  <c r="BB725" i="3" a="1"/>
  <c r="BB1488" i="3" a="1"/>
  <c r="BB784" i="3" a="1"/>
  <c r="BB965" i="3" a="1"/>
  <c r="BB2441" i="3" a="1"/>
  <c r="BB1758" i="3" a="1"/>
  <c r="BB2575" i="3" a="1"/>
  <c r="BB1025" i="3" a="1"/>
  <c r="BB2896" i="3" a="1"/>
  <c r="BB2468" i="3" a="1"/>
  <c r="BB980" i="3" a="1"/>
  <c r="BB6" i="3" a="1"/>
  <c r="BB1586" i="3" a="1"/>
  <c r="BB553" i="3" a="1"/>
  <c r="BB2932" i="3" a="1"/>
  <c r="BB255" i="3" a="1"/>
  <c r="BB2374" i="3" a="1"/>
  <c r="BB652" i="3" a="1"/>
  <c r="BB2622" i="3" a="1"/>
  <c r="BB299" i="3" a="1"/>
  <c r="BB2950" i="3" a="1"/>
  <c r="BB508" i="3" a="1"/>
  <c r="BB2601" i="3" a="1"/>
  <c r="BB2296" i="3" a="1"/>
  <c r="BB135" i="3" a="1"/>
  <c r="BB2839" i="3" a="1"/>
  <c r="BB347" i="3" a="1"/>
  <c r="BB845" i="3" a="1"/>
  <c r="BB1610" i="3" a="1"/>
  <c r="BB1885" i="3" a="1"/>
  <c r="BB1004" i="3" a="1"/>
  <c r="BB1138" i="3" a="1"/>
  <c r="BB2049" i="3" a="1"/>
  <c r="BB1054" i="3" a="1"/>
  <c r="BB779" i="3" a="1"/>
  <c r="BB371" i="3" a="1"/>
  <c r="BB1092" i="3" a="1"/>
  <c r="BB1205" i="3" a="1"/>
  <c r="BB1401" i="3" a="1"/>
  <c r="BB663" i="3" a="1"/>
  <c r="BB1559" i="3" a="1"/>
  <c r="BB2272" i="3" a="1"/>
  <c r="BB2410" i="3" a="1"/>
  <c r="BB1524" i="3" a="1"/>
  <c r="BB331" i="3" a="1"/>
  <c r="BB608" i="3" a="1"/>
  <c r="BB517" i="3" a="1"/>
  <c r="BB834" i="3" a="1"/>
  <c r="BB32" i="3" a="1"/>
  <c r="BB911" i="3" a="1"/>
  <c r="BB285" i="3" a="1"/>
  <c r="BB2397" i="3" a="1"/>
  <c r="BB2354" i="3" a="1"/>
  <c r="BB1637" i="3" a="1"/>
  <c r="BB2460" i="3" a="1"/>
  <c r="BB1906" i="3" a="1"/>
  <c r="BB1599" i="3" a="1"/>
  <c r="BB913" i="3" a="1"/>
  <c r="BB1994" i="3" a="1"/>
  <c r="BB2852" i="3" a="1"/>
  <c r="BB2026" i="3" a="1"/>
  <c r="BB2386" i="3" a="1"/>
  <c r="BB972" i="3" a="1"/>
  <c r="BB507" i="3" a="1"/>
  <c r="BB1732" i="3" a="1"/>
  <c r="BB1611" i="3" a="1"/>
  <c r="BB1903" i="3" a="1"/>
  <c r="BB1182" i="3" a="1"/>
  <c r="BB954" i="3" a="1"/>
  <c r="BB2104" i="3" a="1"/>
  <c r="BB2898" i="3" a="1"/>
  <c r="BB1234" i="3" a="1"/>
  <c r="BB2276" i="3" a="1"/>
  <c r="BB1541" i="3" a="1"/>
  <c r="BB1857" i="3" a="1"/>
  <c r="BB1699" i="3" a="1"/>
  <c r="BB847" i="3" a="1"/>
  <c r="BB2675" i="3" a="1"/>
  <c r="BB2582" i="3" a="1"/>
  <c r="BB1103" i="3" a="1"/>
  <c r="BB1356" i="3" a="1"/>
  <c r="BB891" i="3" a="1"/>
  <c r="BB918" i="3" a="1"/>
  <c r="BB1028" i="3" a="1"/>
  <c r="BB1089" i="3" a="1"/>
  <c r="BB69" i="3" a="1"/>
  <c r="BB1756" i="3" a="1"/>
  <c r="BB2423" i="3" a="1"/>
  <c r="BB1022" i="3" a="1"/>
  <c r="BB89" i="3" a="1"/>
  <c r="BB2326" i="3" a="1"/>
  <c r="BB2935" i="3" a="1"/>
  <c r="BB328" i="3" a="1"/>
  <c r="BB319" i="3" a="1"/>
  <c r="BB1425" i="3" a="1"/>
  <c r="BB475" i="3" a="1"/>
  <c r="BB2088" i="3" a="1"/>
  <c r="BB258" i="3" a="1"/>
  <c r="BB2530" i="3" a="1"/>
  <c r="BB672" i="3" a="1"/>
  <c r="BB1421" i="3" a="1"/>
  <c r="BB2671" i="3" a="1"/>
  <c r="BB934" i="3" a="1"/>
  <c r="BB1298" i="3" a="1"/>
  <c r="BB2142" i="3" a="1"/>
  <c r="BB583" i="3" a="1"/>
  <c r="BB2752" i="3" a="1"/>
  <c r="BB2413" i="3" a="1"/>
  <c r="BB2464" i="3" a="1"/>
  <c r="BB146" i="3" a="1"/>
  <c r="BB96" i="3" a="1"/>
  <c r="BB343" i="3" a="1"/>
  <c r="BB2674" i="3" a="1"/>
  <c r="BB138" i="3" a="1"/>
  <c r="BB1832" i="3" a="1"/>
  <c r="BB885" i="3" a="1"/>
  <c r="BB165" i="3" a="1"/>
  <c r="BB1119" i="3" a="1"/>
  <c r="BB1002" i="3" a="1"/>
  <c r="BB2735" i="3" a="1"/>
  <c r="BB2668" i="3" a="1"/>
  <c r="BB2421" i="3" a="1"/>
  <c r="BB2212" i="3" a="1"/>
  <c r="BB377" i="3" a="1"/>
  <c r="BB1306" i="3" a="1"/>
  <c r="BB853" i="3" a="1"/>
  <c r="BB863" i="3" a="1"/>
  <c r="BB562" i="3" a="1"/>
  <c r="BB2457" i="3" a="1"/>
  <c r="BB176" i="3" a="1"/>
  <c r="BB1809" i="3" a="1"/>
  <c r="BB382" i="3" a="1"/>
  <c r="BB2714" i="3" a="1"/>
  <c r="BB2422" i="3" a="1"/>
  <c r="BB2345" i="3" a="1"/>
  <c r="BB2003" i="3" a="1"/>
  <c r="BB1632" i="3" a="1"/>
  <c r="BB1034" i="3" a="1"/>
  <c r="BB458" i="3" a="1"/>
  <c r="BB2758" i="3" a="1"/>
  <c r="BB436" i="3" a="1"/>
  <c r="BB753" i="3" a="1"/>
  <c r="BB493" i="3" a="1"/>
  <c r="BB2955" i="3" a="1"/>
  <c r="BB593" i="3" a="1"/>
  <c r="BB2630" i="3" a="1"/>
  <c r="BB1444" i="3" a="1"/>
  <c r="BB65" i="3" a="1"/>
  <c r="BB2492" i="3" a="1"/>
  <c r="BB1436" i="3" a="1"/>
  <c r="BB2522" i="3" a="1"/>
  <c r="BB1734" i="3" a="1"/>
  <c r="BB2415" i="3" a="1"/>
  <c r="BB2780" i="3" a="1"/>
  <c r="BB2829" i="3" a="1"/>
  <c r="BB2849" i="3" a="1"/>
  <c r="BB1424" i="3" a="1"/>
  <c r="BB1990" i="3" a="1"/>
  <c r="BB293" i="3" a="1"/>
  <c r="BB1441" i="3" a="1"/>
  <c r="BB60" i="3" a="1"/>
  <c r="BB546" i="3" a="1"/>
  <c r="BB2508" i="3" a="1"/>
  <c r="BB595" i="3" a="1"/>
  <c r="BB1682" i="3" a="1"/>
  <c r="BB693" i="3" a="1"/>
  <c r="BB1256" i="3" a="1"/>
  <c r="BB1733" i="3" a="1"/>
  <c r="BB2444" i="3" a="1"/>
  <c r="BB2285" i="3" a="1"/>
  <c r="BB1795" i="3" a="1"/>
  <c r="BB1296" i="3" a="1"/>
  <c r="BB2992" i="3" a="1"/>
  <c r="BB153" i="3" a="1"/>
  <c r="BB116" i="3" a="1"/>
  <c r="BB1592" i="3" a="1"/>
  <c r="BB113" i="3" a="1"/>
  <c r="BB288" i="3" a="1"/>
  <c r="BB2528" i="3" a="1"/>
  <c r="BB504" i="3" a="1"/>
  <c r="BB2720" i="3" a="1"/>
  <c r="BB2835" i="3" a="1"/>
  <c r="BB2261" i="3" a="1"/>
  <c r="BB1232" i="3" a="1"/>
  <c r="BB1366" i="3" a="1"/>
  <c r="BB346" i="3" a="1"/>
  <c r="BB1375" i="3" a="1"/>
  <c r="BB2751" i="3" a="1"/>
  <c r="BB381" i="3" a="1"/>
  <c r="BB1378" i="3" a="1"/>
  <c r="BB1870" i="3" a="1"/>
  <c r="BB893" i="3" a="1"/>
  <c r="BB88" i="3" a="1"/>
  <c r="BB1598" i="3" a="1"/>
  <c r="BB169" i="3" a="1"/>
  <c r="BB2485" i="3" a="1"/>
  <c r="BB468" i="3" a="1"/>
  <c r="BB440" i="3" a="1"/>
  <c r="BB506" i="3" a="1"/>
  <c r="BB1898" i="3" a="1"/>
  <c r="BB625" i="3" a="1"/>
  <c r="BB597" i="3" a="1"/>
  <c r="BB2822" i="3" a="1"/>
  <c r="BB575" i="3" a="1"/>
  <c r="BB1453" i="3" a="1"/>
  <c r="BB2613" i="3" a="1"/>
  <c r="BB2765" i="3" a="1"/>
  <c r="BB1721" i="3" a="1"/>
  <c r="BB2820" i="3" a="1"/>
  <c r="BB2424" i="3" a="1"/>
  <c r="BB121" i="3" a="1"/>
  <c r="BB2319" i="3" a="1"/>
  <c r="BB57" i="3" a="1"/>
  <c r="BB2573" i="3" a="1"/>
  <c r="BB2568" i="3" a="1"/>
  <c r="BB2983" i="3" a="1"/>
  <c r="BB738" i="3" a="1"/>
  <c r="BB1475" i="3" a="1"/>
  <c r="BB1601" i="3" a="1"/>
  <c r="BB2459" i="3" a="1"/>
  <c r="BB2019" i="3" a="1"/>
  <c r="BB859" i="3" a="1"/>
  <c r="BB2920" i="3" a="1"/>
  <c r="BB1820" i="3" a="1"/>
  <c r="BB357" i="3" a="1"/>
  <c r="BB2624" i="3" a="1"/>
  <c r="BB1307" i="3" a="1"/>
  <c r="BB1140" i="3" a="1"/>
  <c r="BB1013" i="3" a="1"/>
  <c r="BB756" i="3" a="1"/>
  <c r="BB2240" i="3" a="1"/>
  <c r="BB1414" i="3" a="1"/>
  <c r="BB2520" i="3" a="1"/>
  <c r="BB860" i="3" a="1"/>
  <c r="BB1725" i="3" a="1"/>
  <c r="BB1199" i="3" a="1"/>
  <c r="BB2184" i="3" a="1"/>
  <c r="BB1867" i="3" a="1"/>
  <c r="BB989" i="3" a="1"/>
  <c r="BB2099" i="3" a="1"/>
  <c r="BB1063" i="3" a="1"/>
  <c r="BB817" i="3" a="1"/>
  <c r="BB1431" i="3" a="1"/>
  <c r="BB2762" i="3" a="1"/>
  <c r="BB2052" i="3" a="1"/>
  <c r="BB2641" i="3" a="1"/>
  <c r="BB2022" i="3" a="1"/>
  <c r="BB2282" i="3" a="1"/>
  <c r="BB394" i="3" a="1"/>
  <c r="BB2595" i="3" a="1"/>
  <c r="BB2024" i="3" a="1"/>
  <c r="BB428" i="3" a="1"/>
  <c r="BB1536" i="3" a="1"/>
  <c r="BB322" i="3" a="1"/>
  <c r="BB418" i="3" a="1"/>
  <c r="BB2505" i="3" a="1"/>
  <c r="BB1280" i="3" a="1"/>
  <c r="BB67" i="3" a="1"/>
  <c r="BB2301" i="3" a="1"/>
  <c r="BB1741" i="3" a="1"/>
  <c r="BB44" i="3" a="1"/>
  <c r="BB2571" i="3" a="1"/>
  <c r="BB2222" i="3" a="1"/>
  <c r="BB196" i="3" a="1"/>
  <c r="BB2574" i="3" a="1"/>
  <c r="BB520" i="3" a="1"/>
  <c r="BB813" i="3" a="1"/>
  <c r="BB1469" i="3" a="1"/>
  <c r="BB1604" i="3" a="1"/>
  <c r="BB170" i="3" a="1"/>
  <c r="BB711" i="3" a="1"/>
  <c r="BB233" i="3" a="1"/>
  <c r="BB1905" i="3" a="1"/>
  <c r="BB547" i="3" a="1"/>
  <c r="BB1936" i="3" a="1"/>
  <c r="BB318" i="3" a="1"/>
  <c r="BB2740" i="3" a="1"/>
  <c r="BB87" i="3" a="1"/>
  <c r="BB726" i="3" a="1"/>
  <c r="BB1683" i="3" a="1"/>
  <c r="BB1124" i="3" a="1"/>
  <c r="BB531" i="3" a="1"/>
  <c r="BB1435" i="3" a="1"/>
  <c r="BB2692" i="3" a="1"/>
  <c r="BB2957" i="3" a="1"/>
  <c r="BB1395" i="3" a="1"/>
  <c r="BB820" i="3" a="1"/>
  <c r="BB355" i="3" a="1"/>
  <c r="BB1463" i="3" a="1"/>
  <c r="BB1714" i="3" a="1"/>
  <c r="BB201" i="3" a="1"/>
  <c r="BB1673" i="3" a="1"/>
  <c r="BB1968" i="3" a="1"/>
  <c r="BB2649" i="3" a="1"/>
  <c r="BB1008" i="3" a="1"/>
  <c r="BB2878" i="3" a="1"/>
  <c r="BB1799" i="3" a="1"/>
  <c r="BB481" i="3" a="1"/>
  <c r="BB2998" i="3" a="1"/>
  <c r="BB785" i="3" a="1"/>
  <c r="BB1826" i="3" a="1"/>
  <c r="BB2628" i="3" a="1"/>
  <c r="BB883" i="3" a="1"/>
  <c r="BB1125" i="3" a="1"/>
  <c r="BB2877" i="3" a="1"/>
  <c r="BB1155" i="3" a="1"/>
  <c r="BB1712" i="3" a="1"/>
  <c r="BB2561" i="3" a="1"/>
  <c r="BB2516" i="3" a="1"/>
  <c r="BB1016" i="3" a="1"/>
  <c r="BB1982" i="3" a="1"/>
  <c r="BB1252" i="3" a="1"/>
  <c r="BB1516" i="3" a="1"/>
  <c r="BB1958" i="3" a="1"/>
  <c r="BB130" i="3" a="1"/>
  <c r="BB1055" i="3" a="1"/>
  <c r="BB2766" i="3" a="1"/>
  <c r="BB2450" i="3" a="1"/>
  <c r="BB2644" i="3" a="1"/>
  <c r="BB1437" i="3" a="1"/>
  <c r="BB1310" i="3" a="1"/>
  <c r="BB1235" i="3" a="1"/>
  <c r="BB682" i="3" a="1"/>
  <c r="BB1236" i="3" a="1"/>
  <c r="BB981" i="3" a="1"/>
  <c r="BB2167" i="3" a="1"/>
  <c r="BB2890" i="3" a="1"/>
  <c r="BB2156" i="3" a="1"/>
  <c r="BB605" i="3" a="1"/>
  <c r="BB985" i="3" a="1"/>
  <c r="BB1540" i="3" a="1"/>
  <c r="BB2149" i="3" a="1"/>
  <c r="BB1844" i="3" a="1"/>
  <c r="BB2346" i="3" a="1"/>
  <c r="BB300" i="3" a="1"/>
  <c r="BB1010" i="3" a="1"/>
  <c r="BB2526" i="3" a="1"/>
  <c r="BB2295" i="3" a="1"/>
  <c r="BB641" i="3" a="1"/>
  <c r="BB554" i="3" a="1"/>
  <c r="BB2523" i="3" a="1"/>
  <c r="BB1720" i="3" a="1"/>
  <c r="BB510" i="3" a="1"/>
  <c r="BB2239" i="3" a="1"/>
  <c r="BB721" i="3" a="1"/>
  <c r="BB1145" i="3" a="1"/>
  <c r="BB642" i="3" a="1"/>
  <c r="BB1722" i="3" a="1"/>
  <c r="BB2853" i="3" a="1"/>
  <c r="BB2018" i="3" a="1"/>
  <c r="BB1047" i="3" a="1"/>
  <c r="BB750" i="3" a="1"/>
  <c r="BB274" i="3" a="1"/>
  <c r="BB1973" i="3" a="1"/>
  <c r="BB115" i="3" a="1"/>
  <c r="BB2705" i="3" a="1"/>
  <c r="BB1399" i="3" a="1"/>
  <c r="BB569" i="3" a="1"/>
  <c r="BB2497" i="3" a="1"/>
  <c r="BB1791" i="3" a="1"/>
  <c r="BB2605" i="3" a="1"/>
  <c r="BB1755" i="3" a="1"/>
  <c r="BB2304" i="3" a="1"/>
  <c r="BB1989" i="3" a="1"/>
  <c r="BB2165" i="3" a="1"/>
  <c r="BB1713" i="3" a="1"/>
  <c r="BB577" i="3" a="1"/>
  <c r="BB22" i="3" a="1"/>
  <c r="BB2538" i="3" a="1"/>
  <c r="BB2940" i="3" a="1"/>
  <c r="BB1628" i="3" a="1"/>
  <c r="BB967" i="3" a="1"/>
  <c r="BB794" i="3" a="1"/>
  <c r="BB36" i="3" a="1"/>
  <c r="BB1297" i="3" a="1"/>
  <c r="BB2786" i="3" a="1"/>
  <c r="BB1127" i="3" a="1"/>
  <c r="BB437" i="3" a="1"/>
  <c r="BB800" i="3" a="1"/>
  <c r="BB2478" i="3" a="1"/>
  <c r="BB1045" i="3" a="1"/>
  <c r="BB2387" i="3" a="1"/>
  <c r="BB83" i="3" a="1"/>
  <c r="BB599" i="3" a="1"/>
  <c r="BB1317" i="3" a="1"/>
  <c r="BB2491" i="3" a="1"/>
  <c r="BB1229" i="3" a="1"/>
  <c r="BB1281" i="3" a="1"/>
  <c r="BB2011" i="3" a="1"/>
  <c r="BB1398" i="3" a="1"/>
  <c r="BB28" i="3" a="1"/>
  <c r="BB532" i="3" a="1"/>
  <c r="BB1757" i="3" a="1"/>
  <c r="BB1360" i="3" a="1"/>
  <c r="BB1467" i="3" a="1"/>
  <c r="BB483" i="3" a="1"/>
  <c r="BB1861" i="3" a="1"/>
  <c r="BB2590" i="3" a="1"/>
  <c r="BB2055" i="3" a="1"/>
  <c r="BB1481" i="3" a="1"/>
  <c r="BB1329" i="3" a="1"/>
  <c r="BB1090" i="3" a="1"/>
  <c r="BB1760" i="3" a="1"/>
  <c r="BB1763" i="3" a="1"/>
  <c r="BB2997" i="3" a="1"/>
  <c r="BB2043" i="3" a="1"/>
  <c r="BB2178" i="3" a="1"/>
  <c r="BB809" i="3" a="1"/>
  <c r="BB566" i="3" a="1"/>
  <c r="BB1279" i="3" a="1"/>
  <c r="BB2533" i="3" a="1"/>
  <c r="BB730" i="3" a="1"/>
  <c r="BB327" i="3" a="1"/>
  <c r="BB2594" i="3" a="1"/>
  <c r="BB403" i="3" a="1"/>
  <c r="BB2954" i="3" a="1"/>
  <c r="BB1476" i="3" a="1"/>
  <c r="BB2141" i="3" a="1"/>
  <c r="BB2659" i="3" a="1"/>
  <c r="BB2650" i="3" a="1"/>
  <c r="BB2836" i="3" a="1"/>
  <c r="BB2607" i="3" a="1"/>
  <c r="BB1976" i="3" a="1"/>
  <c r="BB1387" i="3" a="1"/>
  <c r="BB2034" i="3" a="1"/>
  <c r="BB805" i="3" a="1"/>
  <c r="BB2926" i="3" a="1"/>
  <c r="BB2466" i="3" a="1"/>
  <c r="BB2264" i="3" a="1"/>
  <c r="BB2139" i="3" a="1"/>
  <c r="BB931" i="3" a="1"/>
  <c r="BB218" i="3" a="1"/>
  <c r="BB537" i="3" a="1"/>
  <c r="BB66" i="3" a="1"/>
  <c r="BB1164" i="3" a="1"/>
  <c r="BB2697" i="3" a="1"/>
  <c r="BB749" i="3" a="1"/>
  <c r="BB862" i="3" a="1"/>
  <c r="BB175" i="3" a="1"/>
  <c r="BB183" i="3" a="1"/>
  <c r="BB1913" i="3" a="1"/>
  <c r="BB2390" i="3" a="1"/>
  <c r="BB1247" i="3" a="1"/>
  <c r="BB1856" i="3" a="1"/>
  <c r="BB865" i="3" a="1"/>
  <c r="BB959" i="3" a="1"/>
  <c r="BB1043" i="3" a="1"/>
  <c r="BB1188" i="3" a="1"/>
  <c r="BB2843" i="3" a="1"/>
  <c r="BB2596" i="3" a="1"/>
  <c r="BB1724" i="3" a="1"/>
  <c r="BB1776" i="3" a="1"/>
  <c r="BB2418" i="3" a="1"/>
  <c r="BB1272" i="3" a="1"/>
  <c r="BB308" i="3" a="1"/>
  <c r="BB782" i="3" a="1"/>
  <c r="BB1622" i="3" a="1"/>
  <c r="BB296" i="3" a="1"/>
  <c r="BB2510" i="3" a="1"/>
  <c r="BB896" i="3" a="1"/>
  <c r="BB2451" i="3" a="1"/>
  <c r="BB2536" i="3" a="1"/>
  <c r="BB1244" i="3" a="1"/>
  <c r="BB26" i="3" a="1"/>
  <c r="BB2447" i="3" a="1"/>
  <c r="BB2660" i="3" a="1"/>
  <c r="BB24" i="3" a="1"/>
  <c r="BB384" i="3" a="1"/>
  <c r="BB2255" i="3" a="1"/>
  <c r="BB2028" i="3" a="1"/>
  <c r="BB624" i="3" a="1"/>
  <c r="BB2598" i="3" a="1"/>
  <c r="BB2779" i="3" a="1"/>
  <c r="BB2014" i="3" a="1"/>
  <c r="BB2226" i="3" a="1"/>
  <c r="BB2959" i="3" a="1"/>
  <c r="BB90" i="3" a="1"/>
  <c r="BB704" i="3" a="1"/>
  <c r="BB539" i="3" a="1"/>
  <c r="BB2324" i="3" a="1"/>
  <c r="BB541" i="3" a="1"/>
  <c r="BB1528" i="3" a="1"/>
  <c r="BB269" i="3" a="1"/>
  <c r="BB1009" i="3" a="1"/>
  <c r="BB1525" i="3" a="1"/>
  <c r="BB417" i="3" a="1"/>
  <c r="BB811" i="3" a="1"/>
  <c r="BB431" i="3" a="1"/>
  <c r="BB2824" i="3" a="1"/>
  <c r="BB1614" i="3" a="1"/>
  <c r="BB1284" i="3" a="1"/>
  <c r="BB1774" i="3" a="1"/>
  <c r="BB970" i="3" a="1"/>
  <c r="BB286" i="3" a="1"/>
  <c r="BB1864" i="3" a="1"/>
  <c r="BB471" i="3" a="1"/>
  <c r="BB392" i="3" a="1"/>
  <c r="BB2147" i="3" a="1"/>
  <c r="BB2484" i="3" a="1"/>
  <c r="BB2038" i="3" a="1"/>
  <c r="BB534" i="3" a="1"/>
  <c r="BB999" i="3" a="1"/>
  <c r="BB1324" i="3" a="1"/>
  <c r="BB815" i="3" a="1"/>
  <c r="BB1211" i="3" a="1"/>
  <c r="BB1836" i="3" a="1"/>
  <c r="BB339" i="3" a="1"/>
  <c r="BB639" i="3" a="1"/>
  <c r="BB969" i="3" a="1"/>
  <c r="BB1452" i="3" a="1"/>
  <c r="BB1196" i="3" a="1"/>
  <c r="BB2886" i="3" a="1"/>
  <c r="BB973" i="3" a="1"/>
  <c r="BB2286" i="3" a="1"/>
  <c r="BB2192" i="3" a="1"/>
  <c r="BB2948" i="3" a="1"/>
  <c r="BB548" i="3" a="1"/>
  <c r="BB204" i="3" a="1"/>
  <c r="BB1080" i="3" a="1"/>
  <c r="BB2785" i="3" a="1"/>
  <c r="BB1382" i="3" a="1"/>
  <c r="BB995" i="3" a="1"/>
  <c r="BB1262" i="3" a="1"/>
  <c r="BB963" i="3" a="1"/>
  <c r="BB2025" i="3" a="1"/>
  <c r="BB1158" i="3" a="1"/>
  <c r="BB622" i="3" a="1"/>
  <c r="BB768" i="3" a="1"/>
  <c r="BB2893" i="3" a="1"/>
  <c r="BB1788" i="3" a="1"/>
  <c r="BB874" i="3" a="1"/>
  <c r="BB2058" i="3" a="1"/>
  <c r="BB924" i="3" a="1"/>
  <c r="BB2636" i="3" a="1"/>
  <c r="BB1638" i="3" a="1"/>
  <c r="BB1642" i="3" a="1"/>
  <c r="BB239" i="3" a="1"/>
  <c r="BB2309" i="3" a="1"/>
  <c r="BB1520" i="3" a="1"/>
  <c r="BB2990" i="3" a="1"/>
  <c r="BB333" i="3" a="1"/>
  <c r="BB771" i="3" a="1"/>
  <c r="BB2120" i="3" a="1"/>
  <c r="BB2764" i="3" a="1"/>
  <c r="BB1007" i="3" a="1"/>
  <c r="BB2993" i="3" a="1"/>
  <c r="BB1736" i="3" a="1"/>
  <c r="BB1572" i="3" a="1"/>
  <c r="BB1512" i="3" a="1"/>
  <c r="BB1549" i="3" a="1"/>
  <c r="BB612" i="3" a="1"/>
  <c r="BB2618" i="3" a="1"/>
  <c r="BB199" i="3" a="1"/>
  <c r="BB100" i="3" a="1"/>
  <c r="BB144" i="3" a="1"/>
  <c r="BB2181" i="3" a="1"/>
  <c r="BB2625" i="3" a="1"/>
  <c r="BB1001" i="3" a="1"/>
  <c r="BB1577" i="3" a="1"/>
  <c r="BB1062" i="3" a="1"/>
  <c r="BB2695" i="3" a="1"/>
  <c r="BB2854" i="3" a="1"/>
  <c r="BB2217" i="3" a="1"/>
  <c r="BB927" i="3" a="1"/>
  <c r="BB1267" i="3" a="1"/>
  <c r="BB1650" i="3" a="1"/>
  <c r="BB2799" i="3" a="1"/>
  <c r="BB515" i="3" a="1"/>
  <c r="BB790" i="3" a="1"/>
  <c r="BB1970" i="3" a="1"/>
  <c r="BB580" i="3" a="1"/>
  <c r="BB2237" i="3" a="1"/>
  <c r="BB2562" i="3" a="1"/>
  <c r="BB2831" i="3" a="1"/>
  <c r="BB1813" i="3" a="1"/>
  <c r="BB486" i="3" a="1"/>
  <c r="BB1099" i="3" a="1"/>
  <c r="BB1854" i="3" a="1"/>
  <c r="BB2061" i="3" a="1"/>
  <c r="BB2931" i="3" a="1"/>
  <c r="BB2047" i="3" a="1"/>
  <c r="BB2193" i="3" a="1"/>
  <c r="BB450" i="3" a="1"/>
  <c r="BB2754" i="3" a="1"/>
  <c r="BB1527" i="3" a="1"/>
  <c r="BB2580" i="3" a="1"/>
  <c r="BB1523" i="3" a="1"/>
  <c r="BB236" i="3" a="1"/>
  <c r="BB82" i="3" a="1"/>
  <c r="BB363" i="3" a="1"/>
  <c r="BB1963" i="3" a="1"/>
  <c r="BB1122" i="3" a="1"/>
  <c r="BB2710" i="3" a="1"/>
  <c r="BB1649" i="3" a="1"/>
  <c r="BB2170" i="3" a="1"/>
  <c r="BB744" i="3" a="1"/>
  <c r="BB2398" i="3" a="1"/>
  <c r="BB1053" i="3" a="1"/>
  <c r="BB758" i="3" a="1"/>
  <c r="BB2861" i="3" a="1"/>
  <c r="BB2375" i="3" a="1"/>
  <c r="BB1081" i="3" a="1"/>
  <c r="BB1273" i="3" a="1"/>
  <c r="BB2637" i="3" a="1"/>
  <c r="BB2830" i="3" a="1"/>
  <c r="BB1590" i="3" a="1"/>
  <c r="BB1497" i="3" a="1"/>
  <c r="BB1144" i="3" a="1"/>
  <c r="BB1866" i="3" a="1"/>
  <c r="BB522" i="3" a="1"/>
  <c r="BB607" i="3" a="1"/>
  <c r="BB2214" i="3" a="1"/>
  <c r="BB1926" i="3" a="1"/>
  <c r="BB987" i="3" a="1"/>
  <c r="BB396" i="3" a="1"/>
  <c r="BB2604" i="3" a="1"/>
  <c r="BB2148" i="3" a="1"/>
  <c r="BB215" i="3" a="1"/>
  <c r="BB2046" i="3" a="1"/>
  <c r="BB2907" i="3" a="1"/>
  <c r="BB1623" i="3" a="1"/>
  <c r="BB231" i="3" a="1"/>
  <c r="BB1918" i="3" a="1"/>
  <c r="BB2051" i="3" a="1"/>
  <c r="BB1161" i="3" a="1"/>
  <c r="BB2095" i="3" a="1"/>
  <c r="BB543" i="3" a="1"/>
  <c r="BB2310" i="3" a="1"/>
  <c r="BB2800" i="3" a="1"/>
  <c r="BB1033" i="3" a="1"/>
  <c r="BB2274" i="3" a="1"/>
  <c r="BB53" i="3" a="1"/>
  <c r="BB1700" i="3" a="1"/>
  <c r="BB2802" i="3" a="1"/>
  <c r="BB297" i="3" a="1"/>
  <c r="BB415" i="3" a="1"/>
  <c r="BB2691" i="3" a="1"/>
  <c r="BB867" i="3" a="1"/>
  <c r="BB2094" i="3" a="1"/>
  <c r="BB2371" i="3" a="1"/>
  <c r="BB2518" i="3" a="1"/>
  <c r="BB257" i="3" a="1"/>
  <c r="BB2084" i="3" a="1"/>
  <c r="BB904" i="3" a="1"/>
  <c r="BB2554" i="3" a="1"/>
  <c r="BB2871" i="3" a="1"/>
  <c r="BB1932" i="3" a="1"/>
  <c r="BB2989" i="3" a="1"/>
  <c r="BB1386" i="3" a="1"/>
  <c r="BB846" i="3" a="1"/>
  <c r="BB1194" i="3" a="1"/>
  <c r="BB960" i="3" a="1"/>
  <c r="BB2678" i="3" a="1"/>
  <c r="BB1110" i="3" a="1"/>
  <c r="BB754" i="3" a="1"/>
  <c r="BB2157" i="3" a="1"/>
  <c r="BB638" i="3" a="1"/>
  <c r="BB589" i="3" a="1"/>
  <c r="BB618" i="3" a="1"/>
  <c r="BB1097" i="3" a="1"/>
  <c r="BB2164" i="3" a="1"/>
  <c r="BB2365" i="3" a="1"/>
  <c r="BB2257" i="3" a="1"/>
  <c r="BB266" i="3" a="1"/>
  <c r="BB735" i="3" a="1"/>
  <c r="BB1793" i="3" a="1"/>
  <c r="BB1852" i="3" a="1"/>
  <c r="BB2521" i="3" a="1"/>
  <c r="BB492" i="3" a="1"/>
  <c r="BB2673" i="3" a="1"/>
  <c r="BB1393" i="3" a="1"/>
  <c r="BB2651" i="3" a="1"/>
  <c r="BB1910" i="3" a="1"/>
  <c r="BB420" i="3" a="1"/>
  <c r="BB745" i="3" a="1"/>
  <c r="BB1555" i="3" a="1"/>
  <c r="BB120" i="3" a="1"/>
  <c r="BB634" i="3" a="1"/>
  <c r="BB633" i="3" a="1"/>
  <c r="BB2929" i="3" a="1"/>
  <c r="BB709" i="3" a="1"/>
  <c r="BB1195" i="3" a="1"/>
  <c r="BB422" i="3" a="1"/>
  <c r="BB2937" i="3" a="1"/>
  <c r="BB1894" i="3" a="1"/>
  <c r="BB1954" i="3" a="1"/>
  <c r="BB2091" i="3" a="1"/>
  <c r="BB2198" i="3" a="1"/>
  <c r="BB937" i="3" a="1"/>
  <c r="BB2356" i="3" a="1"/>
  <c r="BB200" i="3" a="1"/>
  <c r="BB1817" i="3" a="1"/>
  <c r="BB2332" i="3" a="1"/>
  <c r="BB2889" i="3" a="1"/>
  <c r="BB1143" i="3" a="1"/>
  <c r="BB844" i="3" a="1"/>
  <c r="BB31" i="3" a="1"/>
  <c r="BB2676" i="3" a="1"/>
  <c r="BB1171" i="3" a="1"/>
  <c r="BB1539" i="3" a="1"/>
  <c r="BB1904" i="3" a="1"/>
  <c r="BB717" i="3" a="1"/>
  <c r="BB2810" i="3" a="1"/>
  <c r="BB462" i="3" a="1"/>
  <c r="BB2704" i="3" a="1"/>
  <c r="BB2042" i="3" a="1"/>
  <c r="BB254" i="3" a="1"/>
  <c r="BB1664" i="3" a="1"/>
  <c r="BB571" i="3" a="1"/>
  <c r="BB661" i="3" a="1"/>
  <c r="BB2128" i="3" a="1"/>
  <c r="BB2328" i="3" a="1"/>
  <c r="BB2200" i="3" a="1"/>
  <c r="BB1219" i="3" a="1"/>
  <c r="BB2887" i="3" a="1"/>
  <c r="BB2701" i="3" a="1"/>
  <c r="BB250" i="3" a="1"/>
  <c r="BB221" i="3" a="1"/>
  <c r="BB277" i="3" a="1"/>
  <c r="BB1546" i="3" a="1"/>
  <c r="BB1430" i="3" a="1"/>
  <c r="BB772" i="3" a="1"/>
  <c r="BB1808" i="3" a="1"/>
  <c r="BB249" i="3" a="1"/>
  <c r="BB2098" i="3" a="1"/>
  <c r="BB1626" i="3" a="1"/>
  <c r="BB1445" i="3" a="1"/>
  <c r="BB707" i="3" a="1"/>
  <c r="BB424" i="3" a="1"/>
  <c r="BB2256" i="3" a="1"/>
  <c r="BB2534" i="3" a="1"/>
  <c r="BB2949" i="3" a="1"/>
  <c r="BB2504" i="3" a="1"/>
  <c r="BB2945" i="3" a="1"/>
  <c r="BB2655" i="3" a="1"/>
  <c r="BB1784" i="3" a="1"/>
  <c r="BB2232" i="3" a="1"/>
  <c r="BB1042" i="3" a="1"/>
  <c r="BB914" i="3" a="1"/>
  <c r="BB1482" i="3" a="1"/>
  <c r="BB1630" i="3" a="1"/>
  <c r="BB1530" i="3" a="1"/>
  <c r="BB1141" i="3" a="1"/>
  <c r="BB1197" i="3" a="1"/>
  <c r="BB1015" i="3" a="1"/>
  <c r="BB2471" i="3" a="1"/>
  <c r="BB781" i="3" a="1"/>
  <c r="BB2921" i="3" a="1"/>
  <c r="BB1635" i="3" a="1"/>
  <c r="BB872" i="3" a="1"/>
  <c r="BB317" i="3" a="1"/>
  <c r="BB2724" i="3" a="1"/>
  <c r="BB2006" i="3" a="1"/>
  <c r="BB572" i="3" a="1"/>
  <c r="BB1315" i="3" a="1"/>
  <c r="BB2910" i="3" a="1"/>
  <c r="BB2150" i="3" a="1"/>
  <c r="BB2619" i="3" a="1"/>
  <c r="BB1676" i="3" a="1"/>
  <c r="BB1505" i="3" a="1"/>
  <c r="BB775" i="3" a="1"/>
  <c r="BB1606" i="3" a="1"/>
  <c r="BB899" i="3" a="1"/>
  <c r="BB742" i="3" a="1"/>
  <c r="BB897" i="3" a="1"/>
  <c r="BB689" i="3" a="1"/>
  <c r="BB1202" i="3" a="1"/>
  <c r="BB63" i="3" a="1"/>
  <c r="BB1941" i="3" a="1"/>
  <c r="BB1412" i="3" a="1"/>
  <c r="BB1914" i="3" a="1"/>
  <c r="BB1457" i="3" a="1"/>
  <c r="BB683" i="3" a="1"/>
  <c r="BB1352" i="3" a="1"/>
  <c r="BB2486" i="3" a="1"/>
  <c r="BB1095" i="3" a="1"/>
  <c r="BB2119" i="3" a="1"/>
  <c r="BB801" i="3" a="1"/>
  <c r="BB1327" i="3" a="1"/>
  <c r="BB78" i="3" a="1"/>
  <c r="BB416" i="3" a="1"/>
  <c r="BB1915" i="3" a="1"/>
  <c r="BB619" i="3" a="1"/>
  <c r="BB1451" i="3" a="1"/>
  <c r="BB1389" i="3" a="1"/>
  <c r="BB2803" i="3" a="1"/>
  <c r="BB73" i="3" a="1"/>
  <c r="BB1515" i="3" a="1"/>
  <c r="BB1659" i="3" a="1"/>
  <c r="BB941" i="3" a="1"/>
  <c r="BB1600" i="3" a="1"/>
  <c r="BB976" i="3" a="1"/>
  <c r="BB561" i="3" a="1"/>
  <c r="BB2514" i="3" a="1"/>
  <c r="BB1450" i="3" a="1"/>
  <c r="BB1283" i="3" a="1"/>
  <c r="BB1335" i="3" a="1"/>
  <c r="BB2312" i="3" a="1"/>
  <c r="BB2056" i="3" a="1"/>
  <c r="BB1266" i="3" a="1"/>
  <c r="BB2772" i="3" a="1"/>
  <c r="BB2860" i="3" a="1"/>
  <c r="BB748" i="3" a="1"/>
  <c r="BB2370" i="3" a="1"/>
  <c r="BB706" i="3" a="1"/>
  <c r="BB51" i="3" a="1"/>
  <c r="BB731" i="3" a="1"/>
  <c r="BB2922" i="3" a="1"/>
  <c r="BB1446" i="3" a="1"/>
  <c r="BB1658" i="3" a="1"/>
  <c r="BB716" i="3" a="1"/>
  <c r="BB568" i="3" a="1"/>
  <c r="BB912" i="3" a="1"/>
  <c r="BB1277" i="3" a="1"/>
  <c r="BB694" i="3" a="1"/>
  <c r="BB1104" i="3" a="1"/>
  <c r="BB1291" i="3" a="1"/>
  <c r="BB2657" i="3" a="1"/>
  <c r="BB1455" i="3" a="1"/>
  <c r="BB1514" i="3" a="1"/>
  <c r="BB2620" i="3" a="1"/>
  <c r="BB971" i="3" a="1"/>
  <c r="BB719" i="3" a="1"/>
  <c r="BB140" i="3" a="1"/>
  <c r="BB2738" i="3" a="1"/>
  <c r="BB154" i="3" a="1"/>
  <c r="BB496" i="3" a="1"/>
  <c r="BB15" i="3" a="1"/>
  <c r="BB1718" i="3" a="1"/>
  <c r="BB136" i="3" a="1"/>
  <c r="BB2531" i="3" a="1"/>
  <c r="BB457" i="3" a="1"/>
  <c r="BB696" i="3" a="1"/>
  <c r="BB627" i="3" a="1"/>
  <c r="BB2108" i="3" a="1"/>
  <c r="BB2884" i="3" a="1"/>
  <c r="BB2976" i="3" a="1"/>
  <c r="BB2577" i="3" a="1"/>
  <c r="BB1185" i="3" a="1"/>
  <c r="BB1285" i="3" a="1"/>
  <c r="BB407" i="3" a="1"/>
  <c r="BB660" i="3" a="1"/>
  <c r="BB1569" i="3" a="1"/>
  <c r="BB1466" i="3" a="1"/>
  <c r="BB956" i="3" a="1"/>
  <c r="BB470" i="3" a="1"/>
  <c r="BB1777" i="3" a="1"/>
  <c r="BB2487" i="3" a="1"/>
  <c r="BB2885" i="3" a="1"/>
  <c r="BB1150" i="3" a="1"/>
  <c r="BB1589" i="3" a="1"/>
  <c r="BB1018" i="3" a="1"/>
  <c r="BB228" i="3" a="1"/>
  <c r="BB2999" i="3" a="1"/>
  <c r="BB1754" i="3" a="1"/>
  <c r="BB443" i="3" a="1"/>
  <c r="BB2793" i="3" a="1"/>
  <c r="BB905" i="3" a="1"/>
  <c r="BB2395" i="3" a="1"/>
  <c r="BB47" i="3" a="1"/>
  <c r="BB1675" i="3" a="1"/>
  <c r="BB700" i="3" a="1"/>
  <c r="BB137" i="3" a="1"/>
  <c r="BB2858" i="3" a="1"/>
  <c r="BB2482" i="3" a="1"/>
  <c r="BB873" i="3" a="1"/>
  <c r="BB71" i="3" a="1"/>
  <c r="BB2658" i="3" a="1"/>
  <c r="BB400" i="3" a="1"/>
  <c r="BB2690" i="3" a="1"/>
  <c r="BB2277" i="3" a="1"/>
  <c r="BB713" i="3" a="1"/>
  <c r="BB826" i="3" a="1"/>
  <c r="BB1838" i="3" a="1"/>
  <c r="BB2372" i="3" a="1"/>
  <c r="BB366" i="3" a="1"/>
  <c r="BB2131" i="3" a="1"/>
  <c r="BB427" i="3" a="1"/>
  <c r="BB2473" i="3" a="1"/>
  <c r="BB666" i="3" a="1"/>
  <c r="BB1321" i="3" a="1"/>
  <c r="BB1631" i="3" a="1"/>
  <c r="BB2555" i="3" a="1"/>
  <c r="BB25" i="3" a="1"/>
  <c r="BB2694" i="3" a="1"/>
  <c r="BB2757" i="3" a="1"/>
  <c r="BB1707" i="3" a="1"/>
  <c r="BB1448" i="3" a="1"/>
  <c r="BB1361" i="3" a="1"/>
  <c r="BB326" i="3" a="1"/>
  <c r="BB511" i="3" a="1"/>
  <c r="BB1872" i="3" a="1"/>
  <c r="BB1766" i="3" a="1"/>
  <c r="BB1058" i="3" a="1"/>
  <c r="BB2039" i="3" a="1"/>
  <c r="BB1473" i="3" a="1"/>
  <c r="BB2960" i="3" a="1"/>
  <c r="BB54" i="3" a="1"/>
  <c r="BB1088" i="3" a="1"/>
  <c r="BB434" i="3" a="1"/>
  <c r="BB2936" i="3" a="1"/>
  <c r="BB653" i="3" a="1"/>
  <c r="BB2587" i="3" a="1"/>
  <c r="BB460" i="3" a="1"/>
  <c r="BB2640" i="3" a="1"/>
  <c r="BB1765" i="3" a="1"/>
  <c r="BB1101" i="3" a="1"/>
  <c r="BB2708" i="3" a="1"/>
  <c r="BB2306" i="3" a="1"/>
  <c r="BB2336" i="3" a="1"/>
  <c r="BB2592" i="3" a="1"/>
  <c r="BB1056" i="3" a="1"/>
  <c r="BB2669" i="3" a="1"/>
  <c r="BB1595" i="3" a="1"/>
  <c r="BB1902" i="3" a="1"/>
  <c r="BB1882" i="3" a="1"/>
  <c r="BB2665" i="3" a="1"/>
  <c r="BB1513" i="3" a="1"/>
  <c r="BB1588" i="3" a="1"/>
  <c r="BB1966" i="3" a="1"/>
  <c r="BB162" i="3" a="1"/>
  <c r="BB2409" i="3" a="1"/>
  <c r="BB419" i="3" a="1"/>
  <c r="BB850" i="3" a="1"/>
  <c r="BB2087" i="3" a="1"/>
  <c r="BB2101" i="3" a="1"/>
  <c r="BB1786" i="3" a="1"/>
  <c r="BB776" i="3" a="1"/>
  <c r="BB2947" i="3" a="1"/>
  <c r="BB1579" i="3" a="1"/>
  <c r="BB1304" i="3" a="1"/>
  <c r="BB435" i="3" a="1"/>
  <c r="BB179" i="3" a="1"/>
  <c r="BB2737" i="3" a="1"/>
  <c r="BB1587" i="3" a="1"/>
  <c r="BB1163" i="3" a="1"/>
  <c r="BB1447" i="3" a="1"/>
  <c r="BB2280" i="3" a="1"/>
  <c r="BB34" i="3" a="1"/>
  <c r="BB573" i="3" a="1"/>
  <c r="BB998" i="3" a="1"/>
  <c r="BB1811" i="3" a="1"/>
  <c r="BB887" i="3" a="1"/>
  <c r="BB1942" i="3" a="1"/>
  <c r="BB1806" i="3" a="1"/>
  <c r="BB2366" i="3" a="1"/>
  <c r="BB1397" i="3" a="1"/>
  <c r="BB2211" i="3" a="1"/>
  <c r="BB1978" i="3" a="1"/>
  <c r="BB389" i="3" a="1"/>
  <c r="BB1979" i="3" a="1"/>
  <c r="BB1738" i="3" a="1"/>
  <c r="BB1575" i="3" a="1"/>
  <c r="BB2254" i="3" a="1"/>
  <c r="BB2653" i="3" a="1"/>
  <c r="BB2103" i="3" a="1"/>
  <c r="BB2606" i="3" a="1"/>
  <c r="BB2069" i="3" a="1"/>
  <c r="BB2837" i="3" a="1"/>
  <c r="BB1688" i="3" a="1"/>
  <c r="BB2334" i="3" a="1"/>
  <c r="BB2092" i="3" a="1"/>
  <c r="BB2867" i="3" a="1"/>
  <c r="BB789" i="3" a="1"/>
  <c r="BB821" i="3" a="1"/>
  <c r="BB270" i="3" a="1"/>
  <c r="BB294" i="3" a="1"/>
  <c r="BB2915" i="3" a="1"/>
  <c r="BB2934" i="3" a="1"/>
  <c r="BB438" i="3" a="1"/>
  <c r="BB1855" i="3" a="1"/>
  <c r="BB166" i="3" a="1"/>
  <c r="BB1775" i="3" a="1"/>
  <c r="BB1647" i="3" a="1"/>
  <c r="BB2403" i="3" a="1"/>
  <c r="BB1151" i="3" a="1"/>
  <c r="BB2499" i="3" a="1"/>
  <c r="BB12" i="3" a="1"/>
  <c r="BB117" i="3" a="1"/>
  <c r="BB2796" i="3" a="1"/>
  <c r="BB2617" i="3" a="1"/>
  <c r="BB2864" i="3" a="1"/>
  <c r="BB2795" i="3" a="1"/>
  <c r="BB602" i="3" a="1"/>
  <c r="BB1432" i="3" a="1"/>
  <c r="BB1350" i="3" a="1"/>
  <c r="BB260" i="3" a="1"/>
  <c r="BB1176" i="3" a="1"/>
  <c r="BB167" i="3" a="1"/>
  <c r="BB1454" i="3" a="1"/>
  <c r="BB213" i="3" a="1"/>
  <c r="BB2770" i="3" a="1"/>
  <c r="BB1506" i="3" a="1"/>
  <c r="BB1066" i="3" a="1"/>
  <c r="BB263" i="3" a="1"/>
  <c r="BB2339" i="3" a="1"/>
  <c r="BB2739" i="3" a="1"/>
  <c r="BB1886" i="3" a="1"/>
  <c r="BB1355" i="3" a="1"/>
  <c r="BB2182" i="3" a="1"/>
  <c r="BB271" i="3" a="1"/>
  <c r="BB1245" i="3" a="1"/>
  <c r="BB1730" i="3" a="1"/>
  <c r="BB2475" i="3" a="1"/>
  <c r="BB762" i="3" a="1"/>
  <c r="BB469" i="3" a="1"/>
  <c r="BB352" i="3" a="1"/>
  <c r="BB2203" i="3" a="1"/>
  <c r="BB950" i="3" a="1"/>
  <c r="BB2219" i="3" a="1"/>
  <c r="BB1660" i="3" a="1"/>
  <c r="BB2115" i="3" a="1"/>
  <c r="BB525" i="3" a="1"/>
  <c r="BB2856" i="3" a="1"/>
  <c r="BB503" i="3" a="1"/>
  <c r="BB2553" i="3" a="1"/>
  <c r="BB20" i="3" a="1"/>
  <c r="BB644" i="3" a="1"/>
  <c r="BB724" i="3" a="1"/>
  <c r="BB1571" i="3" a="1"/>
  <c r="BB368" i="3" a="1"/>
  <c r="BB1057" i="3" a="1"/>
  <c r="BB1900" i="3" a="1"/>
  <c r="BB1888" i="3" a="1"/>
  <c r="BB282" i="3" a="1"/>
  <c r="BB2221" i="3" a="1"/>
  <c r="BB2855" i="3" a="1"/>
  <c r="BB2815" i="3" a="1"/>
  <c r="BB245" i="3" a="1"/>
  <c r="BB147" i="3" a="1"/>
  <c r="BB2015" i="3" a="1"/>
  <c r="BB370" i="3" a="1"/>
  <c r="BB1563" i="3" a="1"/>
  <c r="BB2153" i="3" a="1"/>
  <c r="BB2083" i="3" a="1"/>
  <c r="BB2151" i="3" a="1"/>
  <c r="BB2906" i="3" a="1"/>
  <c r="BB21" i="3" a="1"/>
  <c r="BB1210" i="3" a="1"/>
  <c r="BB2204" i="3" a="1"/>
  <c r="BB1118" i="3" a="1"/>
  <c r="BB2293" i="3" a="1"/>
  <c r="BB1518" i="3" a="1"/>
  <c r="BB473" i="3" a="1"/>
  <c r="BB172" i="3" a="1"/>
  <c r="BB2819" i="3" a="1"/>
  <c r="BB755" i="3" a="1"/>
  <c r="BB2778" i="3" a="1"/>
  <c r="BB2208" i="3" a="1"/>
  <c r="BB192" i="3" a="1"/>
  <c r="BB2986" i="3" a="1"/>
  <c r="BB866" i="3" a="1"/>
  <c r="BB48" i="3" a="1"/>
  <c r="BB1075" i="3" a="1"/>
  <c r="BB2897" i="3" a="1"/>
  <c r="BB1162" i="3" a="1"/>
  <c r="BB160" i="3" a="1"/>
  <c r="BB50" i="3" a="1"/>
  <c r="BB452" i="3" a="1"/>
  <c r="BB292" i="3" a="1"/>
  <c r="BB1737" i="3" a="1"/>
  <c r="BB2963" i="3" a="1"/>
  <c r="BB2901" i="3" a="1"/>
  <c r="BB1944" i="3" a="1"/>
  <c r="BB810" i="3" a="1"/>
  <c r="BB802" i="3" a="1"/>
  <c r="BB2809" i="3" a="1"/>
  <c r="BB348" i="3" a="1"/>
  <c r="BB557" i="3" a="1"/>
  <c r="BB1096" i="3" a="1"/>
  <c r="BB604" i="3" a="1"/>
  <c r="BB920" i="3" a="1"/>
  <c r="BB869" i="3" a="1"/>
  <c r="BB1340" i="3" a="1"/>
  <c r="BB1086" i="3" a="1"/>
  <c r="BB1179" i="3" a="1"/>
  <c r="BB2828" i="3" a="1"/>
  <c r="BB1428" i="3" a="1"/>
  <c r="BB991" i="3" a="1"/>
  <c r="BB480" i="3" a="1"/>
  <c r="BB549" i="3" a="1"/>
  <c r="BB1224" i="3" a="1"/>
  <c r="BB388" i="3" a="1"/>
  <c r="BB33" i="3" a="1"/>
  <c r="BB1166" i="3" a="1"/>
  <c r="BB2672" i="3" a="1"/>
  <c r="BB1339" i="3" a="1"/>
  <c r="BB2023" i="3" a="1"/>
  <c r="BB109" i="3" a="1"/>
  <c r="BB2183" i="3" a="1"/>
  <c r="BB2722" i="3" a="1"/>
  <c r="BB2300" i="3" a="1"/>
  <c r="BB1249" i="3" a="1"/>
  <c r="BB2201" i="3" a="1"/>
  <c r="BB1254" i="3" a="1"/>
  <c r="BB1955" i="3" a="1"/>
  <c r="BB2380" i="3" a="1"/>
  <c r="BB11" i="3" a="1"/>
  <c r="BB502" i="3" a="1"/>
  <c r="BB1326" i="3" a="1"/>
  <c r="BB2223" i="3" a="1"/>
  <c r="BB1565" i="3" a="1"/>
  <c r="BB2826" i="3" a="1"/>
  <c r="BB2053" i="3" a="1"/>
  <c r="BB648" i="3" a="1"/>
  <c r="BB1345" i="3" a="1"/>
  <c r="BB1443" i="3" a="1"/>
  <c r="BB2699" i="3" a="1"/>
  <c r="BB559" i="3" a="1"/>
  <c r="BB2107" i="3" a="1"/>
  <c r="BB921" i="3" a="1"/>
  <c r="BB365" i="3" a="1"/>
  <c r="BB5" i="3" a="1"/>
  <c r="BB1519" i="3" a="1"/>
  <c r="BB1246" i="3" a="1"/>
  <c r="BB240" i="3" a="1"/>
  <c r="BB2096" i="3" a="1"/>
  <c r="BB111" i="3" a="1"/>
  <c r="BB1132" i="3" a="1"/>
  <c r="BB2479" i="3" a="1"/>
  <c r="BB1258" i="3" a="1"/>
  <c r="BB1343" i="3" a="1"/>
  <c r="BB1186" i="3" a="1"/>
  <c r="BB1607" i="3" a="1"/>
  <c r="BB645" i="3" a="1"/>
  <c r="BB1400" i="3" a="1"/>
  <c r="BB351" i="3" a="1"/>
  <c r="BB1986" i="3" a="1"/>
  <c r="BB227" i="3" a="1"/>
  <c r="BB2284" i="3" a="1"/>
  <c r="BB2527" i="3" a="1"/>
  <c r="BB2966" i="3" a="1"/>
  <c r="BB690" i="3" a="1"/>
  <c r="BB1169" i="3" a="1"/>
  <c r="BB2744" i="3" a="1"/>
  <c r="BB280" i="3" a="1"/>
  <c r="BB2773" i="3" a="1"/>
  <c r="BB677" i="3" a="1"/>
  <c r="BB2951" i="3" a="1"/>
  <c r="BB628" i="3" a="1"/>
  <c r="BB2489" i="3" a="1"/>
  <c r="BB211" i="3" a="1"/>
  <c r="BB1271" i="3" a="1"/>
  <c r="BB2353" i="3" a="1"/>
  <c r="BB1214" i="3" a="1"/>
  <c r="BB338" i="3" a="1"/>
  <c r="BB1846" i="3" a="1"/>
  <c r="BB1233" i="3" a="1"/>
  <c r="BB2330" i="3" a="1"/>
  <c r="BB803" i="3" a="1"/>
  <c r="BB2919" i="3" a="1"/>
  <c r="BB2265" i="3" a="1"/>
  <c r="BB1079" i="3" a="1"/>
  <c r="BB1184" i="3" a="1"/>
  <c r="BB1873" i="3" a="1"/>
  <c r="BB2971" i="3" a="1"/>
  <c r="BB2186" i="3" a="1"/>
  <c r="BB2445" i="3" a="1"/>
  <c r="BB1347" i="3" a="1"/>
  <c r="BB2093" i="3" a="1"/>
  <c r="BB2736" i="3" a="1"/>
  <c r="BB1242" i="3" a="1"/>
  <c r="BB614" i="3" a="1"/>
  <c r="BB2247" i="3" a="1"/>
  <c r="BB2648" i="3" a="1"/>
  <c r="BB2681" i="3" a="1"/>
  <c r="BB2734" i="3" a="1"/>
  <c r="BB124" i="3" a="1"/>
  <c r="BB2263" i="3" a="1"/>
  <c r="BB889" i="3" a="1"/>
  <c r="BB2130" i="3" a="1"/>
  <c r="BB1286" i="3" a="1"/>
  <c r="BB2731" i="3" a="1"/>
  <c r="BB1545" i="3" a="1"/>
  <c r="BB1728" i="3" a="1"/>
  <c r="BB1534" i="3" a="1"/>
  <c r="BB2834" i="3" a="1"/>
  <c r="BB1105" i="3" a="1"/>
  <c r="BB2875" i="3" a="1"/>
  <c r="BB1129" i="3" a="1"/>
  <c r="BB2933" i="3" a="1"/>
  <c r="BB1223" i="3" a="1"/>
  <c r="BB2755" i="3" a="1"/>
  <c r="BB1566" i="3" a="1"/>
  <c r="BB2859" i="3" a="1"/>
  <c r="BB2746" i="3" a="1"/>
  <c r="BB133" i="3" a="1"/>
  <c r="BB900" i="3" a="1"/>
  <c r="BB1334" i="3" a="1"/>
  <c r="BB688" i="3" a="1"/>
  <c r="BB594" i="3" a="1"/>
  <c r="BB519" i="3" a="1"/>
  <c r="BB141" i="3" a="1"/>
  <c r="BB1426" i="3" a="1"/>
  <c r="BB2784" i="3" a="1"/>
  <c r="BB390" i="3" a="1"/>
  <c r="BB816" i="3" a="1"/>
  <c r="BB819" i="3" a="1"/>
  <c r="BB1072" i="3" a="1"/>
  <c r="BB1419" i="3" a="1"/>
  <c r="BB1364" i="3" a="1"/>
  <c r="BB2833" i="3" a="1"/>
  <c r="BB1133" i="3" a="1"/>
  <c r="BB1014" i="3" a="1"/>
  <c r="BB2335" i="3" a="1"/>
  <c r="BB1951" i="3" a="1"/>
  <c r="BB585" i="3" a="1"/>
  <c r="BB1135" i="3" a="1"/>
  <c r="BB41" i="3" a="1"/>
  <c r="BB1804" i="3" a="1"/>
  <c r="BB489" i="3" a="1"/>
  <c r="BB1344" i="3" a="1"/>
  <c r="BB1517" i="3" a="1"/>
  <c r="BB1823" i="3" a="1"/>
  <c r="BB603" i="3" a="1"/>
  <c r="BB49" i="3" a="1"/>
  <c r="BB1511" i="3" a="1"/>
  <c r="BB2556" i="3" a="1"/>
  <c r="BB1892" i="3" a="1"/>
  <c r="BB770" i="3" a="1"/>
  <c r="BB1200" i="3" a="1"/>
  <c r="BB72" i="3" a="1"/>
  <c r="BB1418" i="3" a="1"/>
  <c r="BB1203" i="3" a="1"/>
  <c r="BB2206" i="3" a="1"/>
  <c r="BB401" i="3" a="1"/>
  <c r="BB2001" i="3" a="1"/>
  <c r="BB2716" i="3" a="1"/>
  <c r="BB2436" i="3" a="1"/>
  <c r="BB2155" i="3" a="1"/>
  <c r="BB2238" i="3" a="1"/>
  <c r="BB1394" i="3" a="1"/>
  <c r="BB1108" i="3" a="1"/>
  <c r="BB655" i="3" a="1"/>
  <c r="BB1328" i="3" a="1"/>
  <c r="BB1613" i="3" a="1"/>
  <c r="BB1061" i="3" a="1"/>
  <c r="BB2559" i="3" a="1"/>
  <c r="BB792" i="3" a="1"/>
  <c r="BB37" i="3" a="1"/>
  <c r="BB868" i="3" a="1"/>
  <c r="BB1177" i="3" a="1"/>
  <c r="BB851" i="3" a="1"/>
  <c r="BB2114" i="3" a="1"/>
  <c r="BB2584" i="3" a="1"/>
  <c r="BB2838" i="3" a="1"/>
  <c r="BB2741" i="3" a="1"/>
  <c r="BB951" i="3" a="1"/>
  <c r="BB733" i="3" a="1"/>
  <c r="BB2174" i="3" a="1"/>
  <c r="BB1531" i="3" a="1"/>
  <c r="BB362" i="3" a="1"/>
  <c r="BB2943" i="3" a="1"/>
  <c r="BB2462" i="3" a="1"/>
  <c r="BB1148" i="3" a="1"/>
  <c r="BB935" i="3" a="1"/>
  <c r="BB445" i="3" a="1"/>
  <c r="BB105" i="3" a="1"/>
  <c r="BB2807" i="3" a="1"/>
  <c r="BB1130" i="3" a="1"/>
  <c r="BB2197" i="3" a="1"/>
  <c r="BB2550" i="3" a="1"/>
  <c r="BB1974" i="3" a="1"/>
  <c r="BB2502" i="3" a="1"/>
  <c r="BB2647" i="3" a="1"/>
  <c r="BB478" i="3" a="1"/>
  <c r="BB29" i="3" a="1"/>
  <c r="BB1946" i="3" a="1"/>
  <c r="BB631" i="3" a="1"/>
  <c r="BB538" i="3" a="1"/>
  <c r="BB91" i="3" a="1"/>
  <c r="BB491" i="3" a="1"/>
  <c r="BB1584" i="3" a="1"/>
  <c r="BB1250" i="3" a="1"/>
  <c r="BB226" i="3" a="1"/>
  <c r="BB219" i="3" a="1"/>
  <c r="BB957" i="3" a="1"/>
  <c r="BB1934" i="3" a="1"/>
  <c r="BB2494" i="3" a="1"/>
  <c r="BB2956" i="3" a="1"/>
  <c r="BB2540" i="3" a="1"/>
  <c r="BB1860" i="3" a="1"/>
  <c r="BB1160" i="3" a="1"/>
  <c r="BB1222" i="3" a="1"/>
  <c r="BB2517" i="3" a="1"/>
  <c r="BB1369" i="3" a="1"/>
  <c r="BB1997" i="3" a="1"/>
  <c r="BB793" i="3" a="1"/>
  <c r="BB1633" i="3" a="1"/>
  <c r="BB490" i="3" a="1"/>
  <c r="BB1276" i="3" a="1"/>
  <c r="BB2358" i="3" a="1"/>
  <c r="BB1965" i="3" a="1"/>
  <c r="BB1257" i="3" a="1"/>
  <c r="BB727" i="3" a="1"/>
  <c r="BB1359" i="3" a="1"/>
  <c r="BB465" i="3" a="1"/>
  <c r="BB767" i="3" a="1"/>
  <c r="BB2166" i="3" a="1"/>
  <c r="BB1215" i="3" a="1"/>
  <c r="BB1871" i="3" a="1"/>
  <c r="BB1876" i="3" a="1"/>
  <c r="BB194" i="3" a="1"/>
  <c r="BB2113" i="3" a="1"/>
  <c r="BB2718" i="3" a="1"/>
  <c r="BB2777" i="3" a="1"/>
  <c r="BB2176" i="3" a="1"/>
  <c r="BB448" i="3" a="1"/>
  <c r="BB611" i="3" a="1"/>
  <c r="BB2914" i="3" a="1"/>
  <c r="BB788" i="3" a="1"/>
  <c r="BB1006" i="3" a="1"/>
  <c r="BB1311" i="3" a="1"/>
  <c r="BB2105" i="3" a="1"/>
  <c r="BB888" i="3" a="1"/>
  <c r="BB2454" i="3" a="1"/>
  <c r="BB125" i="3" a="1"/>
  <c r="BB2894" i="3" a="1"/>
  <c r="BB2385" i="3" a="1"/>
  <c r="BB1238" i="3" a="1"/>
  <c r="BB2560" i="3" a="1"/>
  <c r="BB1100" i="3" a="1"/>
  <c r="BB720" i="3" a="1"/>
  <c r="BB1316" i="3" a="1"/>
  <c r="BB2866" i="3" a="1"/>
  <c r="BB2537" i="3" a="1"/>
  <c r="BB2913" i="3" a="1"/>
  <c r="BB2288" i="3" a="1"/>
  <c r="BB19" i="3" a="1"/>
  <c r="BB514" i="3" a="1"/>
  <c r="BB2368" i="3" a="1"/>
  <c r="BB2750" i="3" a="1"/>
  <c r="BB449" i="3" a="1"/>
  <c r="BB1178" i="3" a="1"/>
  <c r="BB330" i="3" a="1"/>
  <c r="BB2305" i="3" a="1"/>
  <c r="BB940" i="3" a="1"/>
  <c r="BB1591" i="3" a="1"/>
  <c r="BB335" i="3" a="1"/>
  <c r="BB2995" i="3" a="1"/>
  <c r="BB1413" i="3" a="1"/>
  <c r="BB2589" i="3" a="1"/>
  <c r="BB1331" i="3" a="1"/>
  <c r="BB441" i="3" a="1"/>
  <c r="BB1557" i="3" a="1"/>
  <c r="BB2616" i="3" a="1"/>
  <c r="BB2656" i="3" a="1"/>
  <c r="BB1406" i="3" a="1"/>
  <c r="BB650" i="3" a="1"/>
  <c r="BB2215" i="3" a="1"/>
  <c r="BB2085" i="3" a="1"/>
  <c r="BB832" i="3" a="1"/>
  <c r="BB751" i="3" a="1"/>
  <c r="BB2994" i="3" a="1"/>
  <c r="BB1831" i="3" a="1"/>
  <c r="BB679" i="3" a="1"/>
  <c r="BB799" i="3" a="1"/>
  <c r="BB1807" i="3" a="1"/>
  <c r="BB796" i="3" a="1"/>
  <c r="BB139" i="3" a="1"/>
  <c r="BB658" i="3" a="1"/>
  <c r="BB2507" i="3" a="1"/>
  <c r="BB364" i="3" a="1"/>
  <c r="BB2035" i="3" a="1"/>
  <c r="BB1818" i="3" a="1"/>
  <c r="BB2973" i="3" a="1"/>
  <c r="BB2110" i="3" a="1"/>
  <c r="BB1697" i="3" a="1"/>
  <c r="BB1325" i="3" a="1"/>
  <c r="BB304" i="3" a="1"/>
  <c r="BB2007" i="3" a="1"/>
  <c r="BB1017" i="3" a="1"/>
  <c r="BB1031" i="3" a="1"/>
  <c r="BB895" i="3" a="1"/>
  <c r="BB43" i="3" a="1"/>
  <c r="BB1639" i="3" a="1"/>
  <c r="BB2827" i="3" a="1"/>
  <c r="BB925" i="3" a="1"/>
  <c r="BB1938" i="3" a="1"/>
  <c r="BB103" i="3" a="1"/>
  <c r="BB461" i="3" a="1"/>
  <c r="BB1858" i="3" a="1"/>
  <c r="BB949" i="3" a="1"/>
  <c r="BB926" i="3" a="1"/>
  <c r="BB2944" i="3" a="1"/>
  <c r="BB2652" i="3" a="1"/>
  <c r="BB412" i="3" a="1"/>
  <c r="BB2337" i="3" a="1"/>
  <c r="BB2719" i="3" a="1"/>
  <c r="BB1792" i="3" a="1"/>
  <c r="BB256" i="3" a="1"/>
  <c r="BB737" i="3" a="1"/>
  <c r="BB1499" i="3" a="1"/>
  <c r="BB1670" i="3" a="1"/>
  <c r="BB374" i="3" a="1"/>
  <c r="BB2322" i="3" a="1"/>
  <c r="BB2021" i="3" a="1"/>
  <c r="BB238" i="3" a="1"/>
  <c r="BB2782" i="3" a="1"/>
  <c r="BB629" i="3" a="1"/>
  <c r="BB2905" i="3" a="1"/>
  <c r="BB2066" i="3" a="1"/>
  <c r="BB2241" i="3" a="1"/>
  <c r="BB2331" i="3" a="1"/>
  <c r="BB825" i="3" a="1"/>
  <c r="BB2814" i="3" a="1"/>
  <c r="BB1318" i="3" a="1"/>
  <c r="BB2941" i="3" a="1"/>
  <c r="BB77" i="3" a="1"/>
  <c r="BB2682" i="3" a="1"/>
  <c r="BB1471" i="3" a="1"/>
  <c r="BB61" i="3" a="1"/>
  <c r="BB246" i="3" a="1"/>
  <c r="BB814" i="3" a="1"/>
  <c r="BB996" i="3" a="1"/>
  <c r="BB2172" i="3" a="1"/>
  <c r="BB1578" i="3" a="1"/>
  <c r="BB2029" i="3" a="1"/>
  <c r="BB1828" i="3" a="1"/>
  <c r="BB2369" i="3" a="1"/>
  <c r="BB1322" i="3" a="1"/>
  <c r="BB1221" i="3" a="1"/>
  <c r="BB1458" i="3" a="1"/>
  <c r="BB132" i="3" a="1"/>
  <c r="BB2377" i="3" a="1"/>
  <c r="BB2797" i="3" a="1"/>
  <c r="BB1107" i="3" a="1"/>
  <c r="BB2612" i="3" a="1"/>
  <c r="BB2888" i="3" a="1"/>
  <c r="BB252" i="3" a="1"/>
  <c r="BB2524" i="3" a="1"/>
  <c r="BB2269" i="3" a="1"/>
  <c r="BB206" i="3" a="1"/>
  <c r="BB171" i="3" a="1"/>
  <c r="BB1935" i="3" a="1"/>
  <c r="BB376" i="3" a="1"/>
  <c r="BB2289" i="3" a="1"/>
  <c r="BB2376" i="3" a="1"/>
  <c r="BB2259" i="3" a="1"/>
  <c r="BB1180" i="3" a="1"/>
  <c r="BB2581" i="3" a="1"/>
  <c r="BB1302" i="3" a="1"/>
  <c r="BB2798" i="3" a="1"/>
  <c r="BB530" i="3" a="1"/>
  <c r="BB2126" i="3" a="1"/>
  <c r="BB1349" i="3" a="1"/>
  <c r="BB2747" i="3" a="1"/>
  <c r="BB1847" i="3" a="1"/>
  <c r="BB463" i="3" a="1"/>
  <c r="BB2614" i="3" a="1"/>
  <c r="BB264" i="3" a="1"/>
  <c r="BB155" i="3" a="1"/>
  <c r="BB1082" i="3" a="1"/>
  <c r="BB1403" i="3" a="1"/>
  <c r="BB620" i="3" a="1"/>
  <c r="BB2065" i="3" a="1"/>
  <c r="BB1869" i="3" a="1"/>
  <c r="BB2173" i="3" a="1"/>
  <c r="BB2474" i="3" a="1"/>
  <c r="BB906" i="3" a="1"/>
  <c r="BB2367" i="3" a="1"/>
  <c r="BB910" i="3" a="1"/>
  <c r="BB1561" i="3" a="1"/>
  <c r="BB2823" i="3" a="1"/>
  <c r="BB2570" i="3" a="1"/>
  <c r="BB216" i="3" a="1"/>
  <c r="BB2850" i="3" a="1"/>
  <c r="BB1953" i="3" a="1"/>
  <c r="BB740" i="3" a="1"/>
  <c r="BB311" i="3" a="1"/>
  <c r="BB484" i="3" a="1"/>
  <c r="BB1865" i="3" a="1"/>
  <c r="BB2202" i="3" a="1"/>
  <c r="BB2075" i="3" a="1"/>
  <c r="BB1087" i="3" a="1"/>
  <c r="BB2357" i="3" a="1"/>
  <c r="BB919" i="3" a="1"/>
  <c r="BB379" i="3" a="1"/>
  <c r="BB1841" i="3" a="1"/>
  <c r="BB1692" i="3" a="1"/>
  <c r="BB574" i="3" a="1"/>
  <c r="BB413" i="3" a="1"/>
  <c r="BB2942" i="3" a="1"/>
  <c r="BB2542" i="3" a="1"/>
  <c r="BB2138" i="3" a="1"/>
  <c r="BB2351" i="3" a="1"/>
  <c r="BB2600" i="3" a="1"/>
  <c r="BB1834" i="3" a="1"/>
  <c r="BB2145" i="3" a="1"/>
  <c r="BB938" i="3" a="1"/>
  <c r="BB563" i="3" a="1"/>
  <c r="BB2909" i="3" a="1"/>
  <c r="BB106" i="3" a="1"/>
  <c r="BB2476" i="3" a="1"/>
  <c r="BB870" i="3" a="1"/>
  <c r="BB222" i="3" a="1"/>
  <c r="BB734" i="3" a="1"/>
  <c r="BB1226" i="3" a="1"/>
  <c r="BB1493" i="3" a="1"/>
  <c r="BB2808" i="3" a="1"/>
  <c r="BB676" i="3" a="1"/>
  <c r="BB361" i="3" a="1"/>
  <c r="BB2564" i="3" a="1"/>
  <c r="BB99" i="3" a="1"/>
  <c r="BB849" i="3" a="1"/>
  <c r="BB1411" i="3" a="1"/>
  <c r="BB1353" i="3" a="1"/>
  <c r="BB1634" i="3" a="1"/>
  <c r="BB2405" i="3" a="1"/>
  <c r="BB2792" i="3" a="1"/>
  <c r="BB1551" i="3" a="1"/>
  <c r="BB1270" i="3" a="1"/>
  <c r="BB894" i="3" a="1"/>
  <c r="BB1269" i="3" a="1"/>
  <c r="BB2246" i="3" a="1"/>
  <c r="BB2298" i="3" a="1"/>
  <c r="BB232" i="3" a="1"/>
  <c r="BB1293" i="3" a="1"/>
  <c r="BB1719" i="3" a="1"/>
  <c r="BB1783" i="3" a="1"/>
  <c r="BB1752" i="3" a="1"/>
  <c r="BB1889" i="3" a="1"/>
  <c r="BB1830" i="3" a="1"/>
  <c r="BB95" i="3" a="1"/>
  <c r="BB217" i="3" a="1"/>
  <c r="BB1472" i="3" a="1"/>
  <c r="BB1957" i="3" a="1"/>
  <c r="BB2355" i="3" a="1"/>
  <c r="BB1509" i="3" a="1"/>
  <c r="BB2132" i="3" a="1"/>
  <c r="BB284" i="3" a="1"/>
  <c r="BB402" i="3" a="1"/>
  <c r="BB2106" i="3" a="1"/>
  <c r="BB774" i="3" a="1"/>
  <c r="BB2311" i="3" a="1"/>
  <c r="BB827" i="3" a="1"/>
  <c r="BB1602" i="3" a="1"/>
  <c r="BB123" i="3" a="1"/>
  <c r="BB839" i="3" a="1"/>
  <c r="BB2344" i="3" a="1"/>
  <c r="BB1333" i="3" a="1"/>
  <c r="BB2076" i="3" a="1"/>
  <c r="BB1059" i="3" a="1"/>
  <c r="BB1368" i="3" a="1"/>
  <c r="BB157" i="3" a="1"/>
  <c r="BB1094" i="3" a="1"/>
  <c r="BB1796" i="3" a="1"/>
  <c r="BB2163" i="3" a="1"/>
  <c r="BB1404" i="3" a="1"/>
  <c r="BB2250" i="3" a="1"/>
  <c r="BB907" i="3" a="1"/>
  <c r="BB499" i="3" a="1"/>
  <c r="BB1717" i="3" a="1"/>
  <c r="BB2638" i="3" a="1"/>
  <c r="BB1422" i="3" a="1"/>
  <c r="BB80" i="3" a="1"/>
  <c r="BB1554" i="3" a="1"/>
  <c r="BB2111" i="3" a="1"/>
  <c r="BB533" i="3" a="1"/>
  <c r="BB1747" i="3" a="1"/>
  <c r="BB2529" i="3" a="1"/>
  <c r="BB2207" i="3" a="1"/>
  <c r="BB2089" i="3" a="1"/>
  <c r="BB1496" i="3" a="1"/>
  <c r="BB1348" i="3" a="1"/>
  <c r="BB1351" i="3" a="1"/>
  <c r="BB1208" i="3" a="1"/>
  <c r="BB2535" i="3" a="1"/>
  <c r="BB2158" i="3" a="1"/>
  <c r="BB1305" i="3" a="1"/>
  <c r="BB1078" i="3" a="1"/>
  <c r="BB1779" i="3" a="1"/>
  <c r="BB86" i="3" a="1"/>
  <c r="BB2419" i="3" a="1"/>
  <c r="BB1863" i="3" a="1"/>
  <c r="BB2938" i="3" a="1"/>
  <c r="BB1282" i="3" a="1"/>
  <c r="BB1686" i="3" a="1"/>
  <c r="BB2794" i="3" a="1"/>
  <c r="BB1167" i="3" a="1"/>
  <c r="BB746" i="3" a="1"/>
  <c r="BB2632" i="3" a="1"/>
  <c r="BB2925" i="3" a="1"/>
  <c r="BB1377" i="3" a="1"/>
  <c r="BB1975" i="3" a="1"/>
  <c r="BB2626" i="3" a="1"/>
  <c r="BB712" i="3" a="1"/>
  <c r="BB2900" i="3" a="1"/>
  <c r="BB1790" i="3" a="1"/>
  <c r="BB2902" i="3" a="1"/>
  <c r="BB890" i="3" a="1"/>
  <c r="BB1939" i="3" a="1"/>
  <c r="BB1621" i="3" a="1"/>
  <c r="BB798" i="3" a="1"/>
  <c r="BB2818" i="3" a="1"/>
  <c r="BB275" i="3" a="1"/>
  <c r="BB340" i="3" a="1"/>
  <c r="BB830" i="3" a="1"/>
  <c r="BB456" i="3" a="1"/>
  <c r="BB1716" i="3" a="1"/>
  <c r="BB1336" i="3" a="1"/>
  <c r="BB2463" i="3" a="1"/>
  <c r="BB110" i="3" a="1"/>
  <c r="BB2642" i="3" a="1"/>
  <c r="BB369" i="3" a="1"/>
  <c r="BB1209" i="3" a="1"/>
  <c r="BB2543" i="3" a="1"/>
  <c r="BB2717" i="3" a="1"/>
  <c r="BB212" i="3" a="1"/>
  <c r="BB453" i="3" a="1"/>
  <c r="BB321" i="3" a="1"/>
  <c r="BB2281" i="3" a="1"/>
  <c r="BB1225" i="3" a="1"/>
  <c r="BB197" i="3" a="1"/>
  <c r="BB1456" i="3" a="1"/>
  <c r="BB2191" i="3" a="1"/>
  <c r="BB615" i="3" a="1"/>
  <c r="BB1652" i="3" a="1"/>
  <c r="BB1727" i="3" a="1"/>
  <c r="BB2458" i="3" a="1"/>
  <c r="BB1504" i="3" a="1"/>
  <c r="BB1750" i="3" a="1"/>
  <c r="BB93" i="3" a="1"/>
  <c r="BB1332" i="3" a="1"/>
  <c r="BB621" i="3" a="1"/>
  <c r="BB261" i="3" a="1"/>
  <c r="BB399" i="3" a="1"/>
  <c r="BB551" i="3" a="1"/>
  <c r="BB1120" i="3" a="1"/>
  <c r="BB1165" i="3" a="1"/>
  <c r="BB2515" i="3" a="1"/>
  <c r="BB451" i="3" a="1"/>
  <c r="BB1580" i="3" a="1"/>
  <c r="BB1218" i="3" a="1"/>
  <c r="BB1532" i="3" a="1"/>
  <c r="BB1357" i="3" a="1"/>
  <c r="BB2848" i="3" a="1"/>
  <c r="BB2268" i="3" a="1"/>
  <c r="BB2593" i="3" a="1"/>
  <c r="BB2383" i="3" a="1"/>
  <c r="BB1694" i="3" a="1"/>
  <c r="BB2825" i="3" a="1"/>
  <c r="BB2378" i="3" a="1"/>
  <c r="BB7" i="3" a="1"/>
  <c r="BB2984" i="3" a="1"/>
  <c r="BB1248" i="3" a="1"/>
  <c r="BB1076" i="3" a="1"/>
  <c r="BB84" i="3" a="1"/>
  <c r="BB1695" i="3" a="1"/>
  <c r="BB281" i="3" a="1"/>
  <c r="BB1231" i="3" a="1"/>
  <c r="BB2195" i="3" a="1"/>
  <c r="BB2411" i="3" a="1"/>
  <c r="BB79" i="3" a="1"/>
  <c r="BB1263" i="3" a="1"/>
  <c r="BB2483" i="3" a="1"/>
  <c r="BB2438" i="3" a="1"/>
  <c r="BB2629" i="3" a="1"/>
  <c r="BB1930" i="3" a="1"/>
  <c r="BB2041" i="3" a="1"/>
  <c r="BB2970" i="3" a="1"/>
  <c r="BB2767" i="3" a="1"/>
  <c r="BB2233" i="3" a="1"/>
  <c r="BB1731" i="3" a="1"/>
  <c r="BB1227" i="3" a="1"/>
  <c r="BB2189" i="3" a="1"/>
  <c r="BB535" i="3" a="1"/>
  <c r="BB39" i="3" a="1"/>
  <c r="BB2804" i="3" a="1"/>
  <c r="BB1170" i="3" a="1"/>
  <c r="BB1956" i="3" a="1"/>
  <c r="BB442" i="3" a="1"/>
  <c r="BB306" i="3" a="1"/>
  <c r="BB2661" i="3" a="1"/>
  <c r="BB1726" i="3" a="1"/>
  <c r="BB988" i="3" a="1"/>
  <c r="BB558" i="3" a="1"/>
  <c r="BB1759" i="3" a="1"/>
  <c r="BB2583" i="3" a="1"/>
  <c r="BB1927" i="3" a="1"/>
  <c r="BB591" i="3" a="1"/>
  <c r="BB1645" i="3" a="1"/>
  <c r="BB838" i="3" a="1"/>
  <c r="BB2788" i="3" a="1"/>
  <c r="BB2863" i="3" a="1"/>
  <c r="BB1768" i="3" a="1"/>
  <c r="BB1241" i="3" a="1"/>
  <c r="BB680" i="3" a="1"/>
  <c r="BB302" i="3" a="1"/>
  <c r="BB2275" i="3" a="1"/>
  <c r="BB488" i="3" a="1"/>
  <c r="BB953" i="3" a="1"/>
  <c r="BB1159" i="3" a="1"/>
  <c r="BB1947" i="3" a="1"/>
  <c r="BB2525" i="3" a="1"/>
  <c r="BB1593" i="3" a="1"/>
  <c r="BB2159" i="3" a="1"/>
  <c r="BB945" i="3" a="1"/>
  <c r="BB1810" i="3" a="1"/>
  <c r="BB2020" i="3" a="1"/>
  <c r="BB2343" i="3" a="1"/>
  <c r="BB2067" i="3" a="1"/>
  <c r="BB2842" i="3" a="1"/>
  <c r="BB52" i="3" a="1"/>
  <c r="BB552" i="3" a="1"/>
  <c r="BB1919" i="3" a="1"/>
  <c r="BB189" i="3" a="1"/>
  <c r="BB2980" i="3" a="1"/>
  <c r="BB1093" i="3" a="1"/>
  <c r="BB1850" i="3" a="1"/>
  <c r="BB2787" i="3" a="1"/>
  <c r="BB2918" i="3" a="1"/>
  <c r="BB2841" i="3" a="1"/>
  <c r="BB2711" i="3" a="1"/>
  <c r="BB1821" i="3" a="1"/>
  <c r="BB984" i="3" a="1"/>
  <c r="BB2412" i="3" a="1"/>
  <c r="BB1288" i="3" a="1"/>
  <c r="BB1988" i="3" a="1"/>
  <c r="BB1507" i="3" a="1"/>
  <c r="BB1083" i="3" a="1"/>
  <c r="BB2123" i="3" a="1"/>
  <c r="BB1216" i="3" a="1"/>
  <c r="BB898" i="3" a="1"/>
  <c r="BB692" i="3" a="1"/>
  <c r="BB936" i="3" a="1"/>
  <c r="BB684" i="3" a="1"/>
  <c r="BB118" i="3" a="1"/>
  <c r="BB923" i="3" a="1"/>
  <c r="BB2054" i="3" a="1"/>
  <c r="BB829" i="3" a="1"/>
  <c r="BB1753" i="3" a="1"/>
  <c r="BB1157" i="3" a="1"/>
  <c r="BB617" i="3" a="1"/>
  <c r="BB2117" i="3" a="1"/>
  <c r="BB1771" i="3" a="1"/>
  <c r="BB1149" i="3" a="1"/>
  <c r="BB2187" i="3" a="1"/>
  <c r="BB1711" i="3" a="1"/>
  <c r="BB205" i="3" a="1"/>
  <c r="BB1440" i="3" a="1"/>
  <c r="BB1794" i="3" a="1"/>
  <c r="BB2303" i="3" a="1"/>
  <c r="BB2000" i="3" a="1"/>
  <c r="BB654" i="3" a="1"/>
  <c r="BB2307" i="3" a="1"/>
  <c r="BB964" i="3" a="1"/>
  <c r="BB2563" i="3" a="1"/>
  <c r="BB836" i="3" a="1"/>
  <c r="BB1494" i="3" a="1"/>
  <c r="BB766" i="3" a="1"/>
  <c r="BB1365" i="3" a="1"/>
  <c r="BB1964" i="3" a="1"/>
  <c r="BB1662" i="3" a="1"/>
  <c r="BB2171" i="3" a="1"/>
  <c r="BB479" i="3" a="1"/>
  <c r="BB497" i="3" a="1"/>
  <c r="BB1560" i="3" a="1"/>
  <c r="BB1653" i="3" a="1"/>
  <c r="BB383" i="3" a="1"/>
  <c r="BB2230" i="3" a="1"/>
  <c r="BB1030" i="3" a="1"/>
  <c r="BB1890" i="3" a="1"/>
  <c r="BB372" i="3" a="1"/>
  <c r="BB2965" i="3" a="1"/>
  <c r="BB2168" i="3" a="1"/>
  <c r="BB1084" i="3" a="1"/>
  <c r="BB2434" i="3" a="1"/>
  <c r="BB164" i="3" a="1"/>
  <c r="BB783" i="3" a="1"/>
  <c r="BB1114" i="3" a="1"/>
  <c r="BB485" i="3" a="1"/>
  <c r="BB505" i="3" a="1"/>
  <c r="BB2068" i="3" a="1"/>
  <c r="BB1052" i="3" a="1"/>
  <c r="BB1907" i="3" a="1"/>
  <c r="BB1070" i="3" a="1"/>
  <c r="BB1153" i="3" a="1"/>
  <c r="BB942" i="3" a="1"/>
  <c r="BB2728" i="3" a="1"/>
  <c r="BB582" i="3" a="1"/>
  <c r="BB323" i="3" a="1"/>
  <c r="BB2962" i="3" a="1"/>
  <c r="BB2347" i="3" a="1"/>
  <c r="BB23" i="3" a="1"/>
  <c r="BB1868" i="3" a="1"/>
  <c r="BB1573" i="3" a="1"/>
  <c r="BB1859" i="3" a="1"/>
  <c r="BB878" i="3" a="1"/>
  <c r="BB736" i="3" a="1"/>
  <c r="BB1239" i="3" a="1"/>
  <c r="BB2503" i="3" a="1"/>
  <c r="BB1996" i="3" a="1"/>
  <c r="BB2420" i="3" a="1"/>
  <c r="BB150" i="3" a="1"/>
  <c r="BB1529" i="3" a="1"/>
  <c r="BB722" i="3" a="1"/>
  <c r="BB804" i="3" a="1"/>
  <c r="BB1112" i="3" a="1"/>
  <c r="BB2811" i="3" a="1"/>
  <c r="BB2686" i="3" a="1"/>
  <c r="BB600" i="3" a="1"/>
  <c r="BB947" i="3" a="1"/>
  <c r="BB2004" i="3" a="1"/>
  <c r="BB2340" i="3" a="1"/>
  <c r="BB2188" i="3" a="1"/>
  <c r="BB2122" i="3" a="1"/>
  <c r="BB58" i="3" a="1"/>
  <c r="BB2373" i="3" a="1"/>
  <c r="BB697" i="3" a="1"/>
  <c r="BB1172" i="3" a="1"/>
  <c r="BB2611" i="3" a="1"/>
  <c r="BB2472" i="3" a="1"/>
  <c r="BB840" i="3" a="1"/>
  <c r="BB1035" i="3" a="1"/>
  <c r="BB2847" i="3" a="1"/>
  <c r="BB1851" i="3" a="1"/>
  <c r="BB2639" i="3" a="1"/>
  <c r="BB2313" i="3" a="1"/>
  <c r="BB237" i="3" a="1"/>
  <c r="BB1484" i="3" a="1"/>
  <c r="BB871" i="3" a="1"/>
  <c r="BB329" i="3" a="1"/>
  <c r="BB1618" i="3" a="1"/>
  <c r="BB2879" i="3" a="1"/>
  <c r="BB903" i="3" a="1"/>
  <c r="BB1134" i="3" a="1"/>
  <c r="BB636" i="3" a="1"/>
  <c r="BB178" i="3" a="1"/>
  <c r="BB2218" i="3" a="1"/>
  <c r="BB2455" i="3" a="1"/>
  <c r="BB1945" i="3" a="1"/>
  <c r="BB2244" i="3" a="1"/>
  <c r="BB2292" i="3" a="1"/>
  <c r="BB2572" i="3" a="1"/>
  <c r="BB962" i="3" a="1"/>
  <c r="BB884" i="3" a="1"/>
  <c r="BB1190" i="3" a="1"/>
  <c r="BB929" i="3" a="1"/>
  <c r="BB112" i="3" a="1"/>
  <c r="BB2125" i="3" a="1"/>
  <c r="BB843" i="3" a="1"/>
  <c r="BB298" i="3" a="1"/>
  <c r="BB1689" i="3" a="1"/>
  <c r="BB1995" i="3" a="1"/>
  <c r="BB1416" i="3" a="1"/>
  <c r="BB2549" i="3" a="1"/>
  <c r="BB1798" i="3" a="1"/>
  <c r="BB276" i="3" a="1"/>
  <c r="BB1189" i="3" a="1"/>
  <c r="BB1109" i="3" a="1"/>
  <c r="BB2924" i="3" a="1"/>
  <c r="BB1553" i="3" a="1"/>
  <c r="BB2939" i="3" a="1"/>
  <c r="BB1848" i="3" a="1"/>
  <c r="BB1461" i="3" a="1"/>
  <c r="BB476" i="3" a="1"/>
  <c r="BB195" i="3" a="1"/>
  <c r="BB581" i="3" a="1"/>
  <c r="BB2509" i="3" a="1"/>
  <c r="BB2978" i="3" a="1"/>
  <c r="BB421" i="3" a="1"/>
  <c r="BB1490" i="3" a="1"/>
  <c r="BB1985" i="3" a="1"/>
  <c r="BB1608" i="3" a="1"/>
  <c r="BB1640" i="3" a="1"/>
  <c r="BB1131" i="3" a="1"/>
  <c r="BB1576" i="3" a="1"/>
  <c r="BB1410" i="3" a="1"/>
  <c r="BB1583" i="3" a="1"/>
  <c r="BB1570" i="3" a="1"/>
  <c r="BB1522" i="3" a="1"/>
  <c r="BB932" i="3" a="1"/>
  <c r="BB2769" i="3" a="1"/>
  <c r="BB1616" i="3" a="1"/>
  <c r="BB635" i="3" a="1"/>
  <c r="BB2958" i="3" a="1"/>
  <c r="BB2327" i="3" a="1"/>
  <c r="BB1609" i="3" a="1"/>
  <c r="BB1011" i="3" a="1"/>
  <c r="BB2124" i="3" a="1"/>
  <c r="BB2121" i="3" a="1"/>
  <c r="BB81" i="3" a="1"/>
  <c r="BB1929" i="3" a="1"/>
  <c r="BB807" i="3" a="1"/>
  <c r="BB186" i="3" a="1"/>
  <c r="BB273" i="3" a="1"/>
  <c r="BB2431" i="3" a="1"/>
  <c r="BB691" i="3" a="1"/>
  <c r="BB97" i="3" a="1"/>
  <c r="BB1568" i="3" a="1"/>
  <c r="BB190" i="3" a="1"/>
  <c r="BB1407" i="3" a="1"/>
  <c r="BB1751" i="3" a="1"/>
  <c r="BB1612" i="3" a="1"/>
  <c r="BB2135" i="3" a="1"/>
  <c r="BB1495" i="3" a="1"/>
  <c r="BB1106" i="3" a="1"/>
  <c r="BB664" i="3" a="1"/>
  <c r="BB2759" i="3" a="1"/>
  <c r="BB978" i="3" a="1"/>
  <c r="BB2621" i="3" a="1"/>
  <c r="BB92" i="3" a="1"/>
  <c r="BB2341" i="3" a="1"/>
  <c r="BB1619" i="3" a="1"/>
  <c r="BB9" i="3" a="1"/>
  <c r="BB626" i="3" a="1"/>
  <c r="BB2680" i="3" a="1"/>
  <c r="BB649" i="3" a="1"/>
  <c r="BB1696" i="3" a="1"/>
  <c r="BB2488" i="3" a="1"/>
  <c r="BB674" i="3" a="1"/>
  <c r="BB1396" i="3" a="1"/>
  <c r="BB1376" i="3" a="1"/>
  <c r="BB1704" i="3" a="1"/>
  <c r="BB2996" i="3" a="1"/>
  <c r="BB2271" i="3" a="1"/>
  <c r="BB1265" i="3" a="1"/>
  <c r="BB315" i="3" a="1"/>
  <c r="BB1021" i="3" a="1"/>
  <c r="BB433" i="3" a="1"/>
  <c r="BB955" i="3" a="1"/>
  <c r="BB2923" i="3" a="1"/>
  <c r="BB2100" i="3" a="1"/>
  <c r="BB1925" i="3" a="1"/>
  <c r="BB1762" i="3" a="1"/>
  <c r="BB1381" i="3" a="1"/>
  <c r="BB1767" i="3" a="1"/>
  <c r="BB2283" i="3" a="1"/>
  <c r="BB1740" i="3" a="1"/>
  <c r="BB1071" i="3" a="1"/>
  <c r="BB1648" i="3" a="1"/>
  <c r="BB336" i="3" a="1"/>
  <c r="BB1663" i="3" a="1"/>
  <c r="BB156" i="3" a="1"/>
  <c r="BB159" i="3" a="1"/>
  <c r="BB780" i="3" a="1"/>
  <c r="BB56" i="3" a="1"/>
  <c r="BB2961" i="3" a="1"/>
  <c r="BB2109" i="3" a="1"/>
  <c r="BB842" i="3" a="1"/>
  <c r="BB729" i="3" a="1"/>
  <c r="BB1815" i="3" a="1"/>
  <c r="BB1923" i="3" a="1"/>
  <c r="BB513" i="3" a="1"/>
  <c r="BB193" i="3" a="1"/>
  <c r="BB114" i="3" a="1"/>
  <c r="BB1261" i="3" a="1"/>
  <c r="BB2506" i="3" a="1"/>
  <c r="BB1943" i="3" a="1"/>
  <c r="BB590" i="3" a="1"/>
  <c r="BB2287" i="3" a="1"/>
  <c r="BB1641" i="3" a="1"/>
  <c r="BB892" i="3" a="1"/>
  <c r="BB2727" i="3" a="1"/>
  <c r="BB202" i="3" a="1"/>
  <c r="BB933" i="3" a="1"/>
  <c r="BB2899" i="3" a="1"/>
  <c r="BB1139" i="3" a="1"/>
  <c r="BB1492" i="3" a="1"/>
  <c r="BB1152" i="3" a="1"/>
  <c r="BB2140" i="3" a="1"/>
  <c r="BB2911" i="3" a="1"/>
  <c r="BB2426" i="3" a="1"/>
  <c r="BB62" i="3" a="1"/>
  <c r="BB701" i="3" a="1"/>
  <c r="BB2881" i="3" a="1"/>
  <c r="BB2009" i="3" a="1"/>
  <c r="BB307" i="3" a="1"/>
  <c r="BB1764" i="3" a="1"/>
  <c r="BB2667" i="3" a="1"/>
  <c r="BB1498" i="3" a="1"/>
  <c r="BB2968" i="3" a="1"/>
  <c r="BB2967" i="3" a="1"/>
  <c r="BB564" i="3" a="1"/>
  <c r="BB174" i="3" a="1"/>
  <c r="BB2017" i="3" a="1"/>
  <c r="BB699" i="3" a="1"/>
  <c r="BB1429" i="3" a="1"/>
  <c r="BB2579" i="3" a="1"/>
  <c r="BB494" i="3" a="1"/>
  <c r="BB1567" i="3" a="1"/>
  <c r="BB1409" i="3" a="1"/>
  <c r="BB1442" i="3" a="1"/>
  <c r="BB2137" i="3" a="1"/>
  <c r="BB1341" i="3" a="1"/>
  <c r="BB432" i="3" a="1"/>
  <c r="BB466" i="3" a="1"/>
  <c r="BB812" i="3" a="1"/>
  <c r="BB982" i="3" a="1"/>
  <c r="BB1617" i="3" a="1"/>
  <c r="BB1046" i="3" a="1"/>
  <c r="BB380" i="3" a="1"/>
  <c r="BB2260" i="3" a="1"/>
  <c r="BB1402" i="3" a="1"/>
  <c r="BB1342" i="3" a="1"/>
  <c r="BB1388" i="3" a="1"/>
  <c r="BB405" i="3" a="1"/>
  <c r="BB2086" i="3" a="1"/>
  <c r="BB373" i="3" a="1"/>
  <c r="BB1625" i="3" a="1"/>
  <c r="BB1562" i="3" a="1"/>
  <c r="BB1438" i="3" a="1"/>
  <c r="BB119" i="3" a="1"/>
  <c r="BB2033" i="3" a="1"/>
  <c r="BB2062" i="3" a="1"/>
  <c r="BB1901" i="3" a="1"/>
  <c r="BB2060" i="3" a="1"/>
  <c r="BB101" i="3" a="1"/>
  <c r="BB1362" i="3" a="1"/>
  <c r="BB1782" i="3" a="1"/>
  <c r="BB1669" i="3" a="1"/>
  <c r="BB2481" i="3" a="1"/>
  <c r="BB337" i="3" a="1"/>
  <c r="BB2299" i="3" a="1"/>
  <c r="BB1814" i="3" a="1"/>
  <c r="BB1538" i="3" a="1"/>
  <c r="BB550" i="3" a="1"/>
  <c r="BB1102" i="3" a="1"/>
  <c r="BB823" i="3" a="1"/>
  <c r="BB777" i="3" a="1"/>
  <c r="BB681" i="3" a="1"/>
  <c r="BB1877" i="3" a="1"/>
  <c r="BB2242" i="3" a="1"/>
  <c r="BB265" i="3" a="1"/>
  <c r="BB2713" i="3" a="1"/>
  <c r="BB2161" i="3" a="1"/>
  <c r="BB2576" i="3" a="1"/>
  <c r="BB259" i="3" a="1"/>
  <c r="BB313" i="3" a="1"/>
  <c r="BB2144" i="3" a="1"/>
  <c r="BB98" i="3" a="1"/>
  <c r="BB1198" i="3" a="1"/>
  <c r="BB152" i="3" a="1"/>
  <c r="BB251" i="3" a="1"/>
  <c r="BB2768" i="3" a="1"/>
  <c r="BB1969" i="3" a="1"/>
  <c r="BB2917" i="3" a="1"/>
  <c r="BB2977" i="3" a="1"/>
  <c r="BB241" i="3" a="1"/>
  <c r="BB1192" i="3" a="1"/>
  <c r="BB2566" i="3" a="1"/>
  <c r="BB1373" i="3" a="1"/>
  <c r="BB743" i="3" a="1"/>
  <c r="BB188" i="3" a="1"/>
  <c r="BB1880" i="3" a="1"/>
  <c r="BB1255" i="3" a="1"/>
  <c r="BB1537" i="3" a="1"/>
  <c r="BB2379" i="3" a="1"/>
  <c r="BB1237" i="3" a="1"/>
  <c r="BB1228" i="3" a="1"/>
  <c r="BB623" i="3" a="1"/>
  <c r="BB979" i="3" a="1"/>
  <c r="BB1797" i="3" a="1"/>
  <c r="BB2162" i="3" a="1"/>
  <c r="BB1204" i="3" a="1"/>
  <c r="BB759" i="3" a="1"/>
  <c r="BB1295" i="3" a="1"/>
  <c r="BB2623" i="3" a="1"/>
  <c r="BB1620" i="3" a="1"/>
  <c r="BB2541" i="3" a="1"/>
  <c r="BB2930" i="3" a="1"/>
  <c r="BB858" i="3" a="1"/>
  <c r="BB518" i="3" a="1"/>
  <c r="BB208" i="3" a="1"/>
  <c r="BB1489" i="3" a="1"/>
  <c r="BB1977" i="3" a="1"/>
  <c r="BB1156" i="3" a="1"/>
  <c r="BB1993" i="3" a="1"/>
  <c r="BB2548" i="3" a="1"/>
  <c r="BB2278" i="3" a="1"/>
  <c r="BB703" i="3" a="1"/>
  <c r="BB1405" i="3" a="1"/>
  <c r="BB2991" i="3" a="1"/>
  <c r="BB341" i="3" a="1"/>
  <c r="BB391" i="3" a="1"/>
  <c r="BB2245" i="3" a="1"/>
  <c r="BB1812" i="3" a="1"/>
  <c r="BB2876" i="3" a="1"/>
  <c r="BB1309" i="3" a="1"/>
  <c r="BB2333" i="3" a="1"/>
  <c r="BB309" i="3" a="1"/>
  <c r="BB1154" i="3" a="1"/>
  <c r="BB2079" i="3" a="1"/>
  <c r="BB1879" i="3" a="1"/>
  <c r="BB94" i="3" a="1"/>
  <c r="BB2635" i="3" a="1"/>
  <c r="BB2194" i="3" a="1"/>
  <c r="BB2456" i="3" a="1"/>
  <c r="BB2016" i="3" a="1"/>
  <c r="BB1681" i="3" a="1"/>
  <c r="BB714" i="3" a="1"/>
  <c r="BB2044" i="3" a="1"/>
  <c r="BB223" i="3" a="1"/>
  <c r="BB2610" i="3" a="1"/>
  <c r="BB943" i="3" a="1"/>
  <c r="BB2074" i="3" a="1"/>
  <c r="BB2316" i="3" a="1"/>
  <c r="BB1878" i="3" a="1"/>
  <c r="BB2448" i="3" a="1"/>
  <c r="BB1417" i="3" a="1"/>
  <c r="BB70" i="3" a="1"/>
  <c r="BB353" i="3" a="1"/>
  <c r="BB678" i="3" a="1"/>
  <c r="BB104" i="3" a="1"/>
  <c r="BB2308" i="3" a="1"/>
  <c r="BB1439" i="3" a="1"/>
  <c r="BB1921" i="3" a="1"/>
  <c r="BB977" i="3" a="1"/>
  <c r="BB2243" i="3" a="1"/>
  <c r="BB2646" i="3" a="1"/>
  <c r="BB301" i="3" a="1"/>
  <c r="BB1289" i="3" a="1"/>
  <c r="BB1853" i="3" a="1"/>
  <c r="BB1651" i="3" a="1"/>
  <c r="BB2872" i="3" a="1"/>
  <c r="BB2381" i="3" a="1"/>
  <c r="BB1187" i="3" a="1"/>
  <c r="BB1040" i="3" a="1"/>
  <c r="BB38" i="3" a="1"/>
  <c r="BB2199" i="3" a="1"/>
  <c r="BB961" i="3" a="1"/>
  <c r="BB1168" i="3" a="1"/>
  <c r="BB128" i="3" a="1"/>
  <c r="BB2279" i="3" a="1"/>
  <c r="BB1264" i="3" a="1"/>
  <c r="BB715" i="3" a="1"/>
  <c r="BB1308" i="3" a="1"/>
  <c r="BB2470" i="3" a="1"/>
  <c r="BB1883" i="3" a="1"/>
  <c r="BB1801" i="3" a="1"/>
  <c r="BB1508" i="3" a="1"/>
  <c r="BB2384" i="3" a="1"/>
  <c r="BB2392" i="3" a="1"/>
  <c r="BB1987" i="3" a="1"/>
  <c r="BB1581" i="3" a="1"/>
  <c r="BB2318" i="3" a="1"/>
  <c r="BB356" i="3" a="1"/>
  <c r="BB857" i="3" a="1"/>
  <c r="BB1948" i="3" a="1"/>
  <c r="BB2231" i="3" a="1"/>
  <c r="BB1116" i="3" a="1"/>
  <c r="BB1909" i="3" a="1"/>
  <c r="BB59" i="3" a="1"/>
  <c r="BB314" i="3" a="1"/>
  <c r="BB467" i="3" a="1"/>
  <c r="BB2806" i="3" a="1"/>
  <c r="BB2160" i="3" a="1"/>
  <c r="BB1770" i="3" a="1"/>
  <c r="BB2585" i="3" a="1"/>
  <c r="BB2670" i="3" a="1"/>
  <c r="BB1787" i="3" a="1"/>
  <c r="BB2389" i="3" a="1"/>
  <c r="BB1843" i="3" a="1"/>
  <c r="BB1408" i="3" a="1"/>
  <c r="BB1891" i="3" a="1"/>
  <c r="BB2360" i="3" a="1"/>
  <c r="BB161" i="3" a="1"/>
  <c r="BB1123" i="3" a="1"/>
  <c r="BB1701" i="3" a="1"/>
  <c r="BB2417" i="3" a="1"/>
  <c r="BB584" i="3" a="1"/>
  <c r="BB1800" i="3" a="1"/>
  <c r="BB2781" i="3" a="1"/>
  <c r="BB1174" i="3" a="1"/>
  <c r="BB203" i="3" a="1"/>
  <c r="BB2040" i="3" a="1"/>
  <c r="BB2352" i="3" a="1"/>
  <c r="BB2071" i="3" a="1"/>
  <c r="BB741" i="3" a="1"/>
  <c r="BB1000" i="3" a="1"/>
  <c r="BB795" i="3" a="1"/>
  <c r="BB2407" i="3" a="1"/>
  <c r="BB316" i="3" a="1"/>
  <c r="BB1920" i="3" a="1"/>
  <c r="BB2205" i="3" a="1"/>
  <c r="BB2706" i="3" a="1"/>
  <c r="BB2258" i="3" a="1"/>
  <c r="BB2402" i="3" a="1"/>
  <c r="BB1819" i="3" a="1"/>
  <c r="BB1385" i="3" a="1"/>
  <c r="BB410" i="3" a="1"/>
  <c r="BB158" i="3" a="1"/>
  <c r="BB18" i="3" a="1"/>
  <c r="BB385" i="3" a="1"/>
  <c r="BB1290" i="3" a="1"/>
  <c r="BB915" i="3" a="1"/>
  <c r="BB1146" i="3" a="1"/>
  <c r="BB2972" i="3" a="1"/>
  <c r="BB2696" i="3" a="1"/>
  <c r="BB1142" i="3" a="1"/>
  <c r="BB1744" i="3" a="1"/>
  <c r="BB1474" i="3" a="1"/>
  <c r="BB1427" i="3" a="1"/>
  <c r="BB1680" i="3" a="1"/>
  <c r="BB2290" i="3" a="1"/>
  <c r="BB2349" i="3" a="1"/>
  <c r="BB2882" i="3" a="1"/>
  <c r="BB560" i="3" a="1"/>
  <c r="BB2880" i="3" a="1"/>
  <c r="BB2027" i="3" a="1"/>
  <c r="BB2812" i="3" a="1"/>
  <c r="BB1392" i="3" a="1"/>
  <c r="BB2511" i="3" a="1"/>
  <c r="BB411" i="3" a="1"/>
  <c r="BB2081" i="3" a="1"/>
  <c r="BB2645" i="3" a="1"/>
  <c r="BB1260" i="3" a="1"/>
  <c r="BB1899" i="3" a="1"/>
  <c r="BB2073" i="3" a="1"/>
  <c r="BB1547" i="3" a="1"/>
  <c r="BB35" i="3" a="1"/>
  <c r="BB2946" i="3" a="1"/>
  <c r="BB225" i="3" a="1"/>
  <c r="BB378" i="3" a="1"/>
  <c r="BB1038" i="3" a="1"/>
  <c r="BB1884" i="3" a="1"/>
  <c r="BB1535" i="3" a="1"/>
  <c r="BB1585" i="3" a="1"/>
  <c r="BB2154" i="3" a="1"/>
  <c r="BB946" i="3" a="1"/>
  <c r="BB2707" i="3" a="1"/>
  <c r="BB1073" i="3" a="1"/>
  <c r="BB310" i="3" a="1"/>
  <c r="BB408" i="3" a="1"/>
  <c r="BB1379" i="3" a="1"/>
  <c r="BB107" i="3" a="1"/>
  <c r="BB1323" i="3" a="1"/>
  <c r="BB2801" i="3" a="1"/>
  <c r="BB673" i="3" a="1"/>
  <c r="BB2342" i="3" a="1"/>
  <c r="BB303" i="3" a="1"/>
  <c r="BB1833" i="3" a="1"/>
  <c r="BB1212" i="3" a="1"/>
  <c r="BB1556" i="3" a="1"/>
  <c r="BB1781" i="3" a="1"/>
  <c r="BB350" i="3" a="1"/>
  <c r="BB2874" i="3" a="1"/>
  <c r="BB1137" i="3" a="1"/>
  <c r="BB1629" i="3" a="1"/>
  <c r="BB1543" i="3" a="1"/>
  <c r="BB1067" i="3" a="1"/>
  <c r="BB509" i="3" a="1"/>
  <c r="BB398" i="3" a="1"/>
  <c r="BB13" i="3" a="1"/>
  <c r="BB2134" i="3" a="1"/>
  <c r="BB359" i="3" a="1"/>
  <c r="BB592" i="3" a="1"/>
  <c r="BB1949" i="3" a="1"/>
  <c r="BB10" i="3" a="1"/>
  <c r="BB1048" i="3" a="1"/>
  <c r="BB1627" i="3" a="1"/>
  <c r="BB2846" i="3" a="1"/>
  <c r="BB2435" i="3" a="1"/>
  <c r="BB1594" i="3" a="1"/>
  <c r="BB2461" i="3" a="1"/>
  <c r="BB2789" i="3" a="1"/>
  <c r="BB1217" i="3" a="1"/>
  <c r="BB1136" i="3" a="1"/>
  <c r="BB1674" i="3" a="1"/>
  <c r="BB1544" i="3" a="1"/>
  <c r="BB852" i="3" a="1"/>
  <c r="BB2775" i="3" a="1"/>
  <c r="BB459" i="3" a="1"/>
  <c r="BB2928" i="3" a="1"/>
  <c r="BB1542" i="3" a="1"/>
  <c r="BB2654" i="3" a="1"/>
  <c r="BB2439" i="3" a="1"/>
  <c r="BB2663" i="3" a="1"/>
  <c r="BB272" i="3" a="1"/>
  <c r="BB576" i="3" a="1"/>
  <c r="BB1874" i="3" a="1"/>
  <c r="BB2291" i="3" a="1"/>
  <c r="BB1928" i="3" a="1"/>
  <c r="BB606" i="3" a="1"/>
  <c r="BB2578" i="3" a="1"/>
  <c r="BB2146" i="3" a="1"/>
  <c r="BB917" i="3" a="1"/>
  <c r="BB2175" i="3" a="1"/>
  <c r="BB2267" i="3" a="1"/>
  <c r="BB983" i="3" a="1"/>
  <c r="BB2545" i="3" a="1"/>
  <c r="BB1098" i="3" a="1"/>
  <c r="BB1893" i="3" a="1"/>
  <c r="BB521" i="3" a="1"/>
  <c r="BB2730" i="3" a="1"/>
  <c r="BB2213" i="3" a="1"/>
  <c r="BB187" i="3" a="1"/>
  <c r="BB289" i="3" a="1"/>
  <c r="BB1837" i="3" a="1"/>
  <c r="BB2982" i="3" a="1"/>
  <c r="BB1206" i="3" a="1"/>
  <c r="BB40" i="3" a="1"/>
  <c r="BB177" i="3" a="1"/>
  <c r="BB556" i="3" a="1"/>
  <c r="BB698" i="3" a="1"/>
  <c r="BB2868" i="3" a="1"/>
  <c r="BB2602" i="3" a="1"/>
  <c r="BB2002" i="3" a="1"/>
  <c r="BB2892" i="3" a="1"/>
  <c r="BB2634" i="3" a="1"/>
  <c r="BB659" i="3" a="1"/>
  <c r="BB344" i="3" a="1"/>
  <c r="BB1502" i="3" a="1"/>
  <c r="BB1778" i="3" a="1"/>
  <c r="BB244" i="3" a="1"/>
  <c r="BB2643" i="3" a="1"/>
  <c r="BB2449" i="3" a="1"/>
  <c r="BB2112" i="3" a="1"/>
  <c r="BB2070" i="3" a="1"/>
  <c r="BB1338" i="3" a="1"/>
  <c r="BB2224" i="3" a="1"/>
  <c r="BB747" i="3" a="1"/>
  <c r="BB1677" i="3" a="1"/>
  <c r="BB151" i="3" a="1"/>
  <c r="BB1693" i="3" a="1"/>
  <c r="BB131" i="3" a="1"/>
  <c r="BB616" i="3" a="1"/>
  <c r="BB1191" i="3" a="1"/>
  <c r="BB516" i="3" a="1"/>
  <c r="BB1044" i="3" a="1"/>
  <c r="BB2975" i="3" a="1"/>
  <c r="BB1268" i="3" a="1"/>
  <c r="BB818" i="3" a="1"/>
  <c r="BB291" i="3" a="1"/>
  <c r="BB1667" i="3" a="1"/>
  <c r="BB2235" i="3" a="1"/>
  <c r="BB763" i="3" a="1"/>
  <c r="BB2952" i="3" a="1"/>
  <c r="BB705" i="3" a="1"/>
  <c r="BB2437" i="3" a="1"/>
  <c r="BB1023" i="3" a="1"/>
  <c r="BB14" i="3" a="1"/>
  <c r="BB791" i="3" a="1"/>
  <c r="BB1845" i="3" a="1"/>
  <c r="BB320" i="3" a="1"/>
  <c r="BB647" i="3" a="1"/>
  <c r="BB1672" i="3" a="1"/>
  <c r="BB512" i="3" a="1"/>
  <c r="BB529" i="3" a="1"/>
  <c r="BB1749" i="3" a="1"/>
  <c r="BB1684" i="3" a="1"/>
  <c r="BB1113" i="3" a="1"/>
  <c r="BB1459" i="3" a="1"/>
  <c r="BB1301" i="3" a="1"/>
  <c r="BB495" i="3" a="1"/>
  <c r="BB1111" i="3" a="1"/>
  <c r="BB1259" i="3" a="1"/>
  <c r="BB1835" i="3" a="1"/>
  <c r="BB312" i="3" a="1"/>
  <c r="BB2597" i="3" a="1"/>
  <c r="BB1998" i="3" a="1"/>
  <c r="BB718" i="3" a="1"/>
  <c r="BB2430" i="3" a="1"/>
  <c r="BB1829" i="3" a="1"/>
  <c r="BB2273" i="3" a="1"/>
  <c r="BB224" i="3" a="1"/>
  <c r="BB928" i="3" a="1"/>
  <c r="BB148" i="3" a="1"/>
  <c r="BB2396" i="3" a="1"/>
  <c r="BB324" i="3" a="1"/>
  <c r="BB555" i="3" a="1"/>
  <c r="BB2627" i="3" a="1"/>
  <c r="BB1372" i="3" a="1"/>
  <c r="BB2609" i="3" a="1"/>
  <c r="BB2227" i="3" a="1"/>
  <c r="BB875" i="3" a="1"/>
  <c r="BB444" i="3" a="1"/>
  <c r="BB207" i="3" a="1"/>
  <c r="BB1274" i="3" a="1"/>
  <c r="BB1981" i="3" a="1"/>
  <c r="BB290" i="3" a="1"/>
  <c r="BB2050" i="3" a="1"/>
  <c r="BB482" i="3" a="1"/>
  <c r="BB2591" i="3" a="1"/>
  <c r="BB268" i="3" a="1"/>
  <c r="BB414" i="3" a="1"/>
  <c r="BB2873" i="3" a="1"/>
  <c r="BB1036" i="3" a="1"/>
  <c r="BB2097" i="3" a="1"/>
  <c r="BB2495" i="3" a="1"/>
  <c r="BB540" i="3" a="1"/>
  <c r="BB2030" i="3" a="1"/>
  <c r="BB667" i="3" a="1"/>
  <c r="BB2715" i="3" a="1"/>
  <c r="BB2783" i="3" a="1"/>
  <c r="BB2010" i="3" a="1"/>
  <c r="BB2558" i="3" a="1"/>
  <c r="BB908" i="3" a="1"/>
  <c r="BB656" i="3" a="1"/>
  <c r="BB656" i="3" l="1"/>
  <c r="BB908" i="3"/>
  <c r="BB2558" i="3"/>
  <c r="BB2010" i="3"/>
  <c r="BB2783" i="3"/>
  <c r="BB2715" i="3"/>
  <c r="BB667" i="3"/>
  <c r="BB2030" i="3"/>
  <c r="BB540" i="3"/>
  <c r="BB2495" i="3"/>
  <c r="BB2097" i="3"/>
  <c r="BB1036" i="3"/>
  <c r="BB2873" i="3"/>
  <c r="BB414" i="3"/>
  <c r="BB268" i="3"/>
  <c r="BB2591" i="3"/>
  <c r="BB482" i="3"/>
  <c r="BB2050" i="3"/>
  <c r="BB290" i="3"/>
  <c r="BB1981" i="3"/>
  <c r="BB1274" i="3"/>
  <c r="BB207" i="3"/>
  <c r="BB444" i="3"/>
  <c r="BB875" i="3"/>
  <c r="BB2227" i="3"/>
  <c r="BB2609" i="3"/>
  <c r="BB1372" i="3"/>
  <c r="BB2627" i="3"/>
  <c r="BB555" i="3"/>
  <c r="BB324" i="3"/>
  <c r="BB2396" i="3"/>
  <c r="BB148" i="3"/>
  <c r="BB928" i="3"/>
  <c r="BB224" i="3"/>
  <c r="BB2273" i="3"/>
  <c r="BB1829" i="3"/>
  <c r="BB2430" i="3"/>
  <c r="BB718" i="3"/>
  <c r="BB1998" i="3"/>
  <c r="BB2597" i="3"/>
  <c r="BB312" i="3"/>
  <c r="BB1835" i="3"/>
  <c r="BB1259" i="3"/>
  <c r="BB1111" i="3"/>
  <c r="BB495" i="3"/>
  <c r="BB1301" i="3"/>
  <c r="BB1459" i="3"/>
  <c r="BB1113" i="3"/>
  <c r="BB1684" i="3"/>
  <c r="BB1749" i="3"/>
  <c r="BB529" i="3"/>
  <c r="BB512" i="3"/>
  <c r="BB1672" i="3"/>
  <c r="BB647" i="3"/>
  <c r="BB320" i="3"/>
  <c r="BB1845" i="3"/>
  <c r="BB791" i="3"/>
  <c r="BB14" i="3"/>
  <c r="BB1023" i="3"/>
  <c r="BB2437" i="3"/>
  <c r="BB705" i="3"/>
  <c r="BB2952" i="3"/>
  <c r="BB763" i="3"/>
  <c r="BB2235" i="3"/>
  <c r="BB1667" i="3"/>
  <c r="BB291" i="3"/>
  <c r="BB818" i="3"/>
  <c r="BB1268" i="3"/>
  <c r="BB2975" i="3"/>
  <c r="BB1044" i="3"/>
  <c r="BB516" i="3"/>
  <c r="BB1191" i="3"/>
  <c r="BB616" i="3"/>
  <c r="BB131" i="3"/>
  <c r="BB1693" i="3"/>
  <c r="BB151" i="3"/>
  <c r="BB1677" i="3"/>
  <c r="BB747" i="3"/>
  <c r="BB2224" i="3"/>
  <c r="BB1338" i="3"/>
  <c r="BB2070" i="3"/>
  <c r="BB2112" i="3"/>
  <c r="BB2449" i="3"/>
  <c r="BB2643" i="3"/>
  <c r="BB244" i="3"/>
  <c r="BB1778" i="3"/>
  <c r="BB1502" i="3"/>
  <c r="BB344" i="3"/>
  <c r="BB659" i="3"/>
  <c r="BB2634" i="3"/>
  <c r="BB2892" i="3"/>
  <c r="BB2002" i="3"/>
  <c r="BB2602" i="3"/>
  <c r="BB2868" i="3"/>
  <c r="BB698" i="3"/>
  <c r="BB556" i="3"/>
  <c r="BB177" i="3"/>
  <c r="BB40" i="3"/>
  <c r="BB1206" i="3"/>
  <c r="BB2982" i="3"/>
  <c r="BB1837" i="3"/>
  <c r="BB289" i="3"/>
  <c r="BB187" i="3"/>
  <c r="BB2213" i="3"/>
  <c r="BB2730" i="3"/>
  <c r="BB521" i="3"/>
  <c r="BB1893" i="3"/>
  <c r="BB1098" i="3"/>
  <c r="BB2545" i="3"/>
  <c r="BB983" i="3"/>
  <c r="BB2267" i="3"/>
  <c r="BB2175" i="3"/>
  <c r="BB917" i="3"/>
  <c r="BB2146" i="3"/>
  <c r="BB2578" i="3"/>
  <c r="BB606" i="3"/>
  <c r="BB1928" i="3"/>
  <c r="BB2291" i="3"/>
  <c r="BB1874" i="3"/>
  <c r="BB576" i="3"/>
  <c r="BB272" i="3"/>
  <c r="BB2663" i="3"/>
  <c r="BB2439" i="3"/>
  <c r="BB2654" i="3"/>
  <c r="BB1542" i="3"/>
  <c r="BB2928" i="3"/>
  <c r="BB459" i="3"/>
  <c r="BB2775" i="3"/>
  <c r="BB852" i="3"/>
  <c r="BB1544" i="3"/>
  <c r="BB1674" i="3"/>
  <c r="BB1136" i="3"/>
  <c r="BB1217" i="3"/>
  <c r="BB2789" i="3"/>
  <c r="BB2461" i="3"/>
  <c r="BB1594" i="3"/>
  <c r="BB2435" i="3"/>
  <c r="BB2846" i="3"/>
  <c r="BB1627" i="3"/>
  <c r="BB1048" i="3"/>
  <c r="BB10" i="3"/>
  <c r="BB1949" i="3"/>
  <c r="BB592" i="3"/>
  <c r="BB359" i="3"/>
  <c r="BB2134" i="3"/>
  <c r="BB13" i="3"/>
  <c r="BB398" i="3"/>
  <c r="BB509" i="3"/>
  <c r="BB1067" i="3"/>
  <c r="BB1543" i="3"/>
  <c r="BB1629" i="3"/>
  <c r="BB1137" i="3"/>
  <c r="BB2874" i="3"/>
  <c r="BB350" i="3"/>
  <c r="BB1781" i="3"/>
  <c r="BB1556" i="3"/>
  <c r="BB1212" i="3"/>
  <c r="BB1833" i="3"/>
  <c r="BB303" i="3"/>
  <c r="BB2342" i="3"/>
  <c r="BB673" i="3"/>
  <c r="BB2801" i="3"/>
  <c r="BB1323" i="3"/>
  <c r="BB107" i="3"/>
  <c r="BB1379" i="3"/>
  <c r="BB408" i="3"/>
  <c r="BB310" i="3"/>
  <c r="BB1073" i="3"/>
  <c r="BB2707" i="3"/>
  <c r="BB946" i="3"/>
  <c r="BB2154" i="3"/>
  <c r="BB1585" i="3"/>
  <c r="BB1535" i="3"/>
  <c r="BB1884" i="3"/>
  <c r="BB1038" i="3"/>
  <c r="BB378" i="3"/>
  <c r="BB225" i="3"/>
  <c r="BB2946" i="3"/>
  <c r="BB35" i="3"/>
  <c r="BB1547" i="3"/>
  <c r="BB2073" i="3"/>
  <c r="BB1899" i="3"/>
  <c r="BB1260" i="3"/>
  <c r="BB2645" i="3"/>
  <c r="BB2081" i="3"/>
  <c r="BB411" i="3"/>
  <c r="BB2511" i="3"/>
  <c r="BB1392" i="3"/>
  <c r="BB2812" i="3"/>
  <c r="BB2027" i="3"/>
  <c r="BB2880" i="3"/>
  <c r="BB560" i="3"/>
  <c r="BB2882" i="3"/>
  <c r="BB2349" i="3"/>
  <c r="BB2290" i="3"/>
  <c r="BB1680" i="3"/>
  <c r="BB1427" i="3"/>
  <c r="BB1474" i="3"/>
  <c r="BB1744" i="3"/>
  <c r="BB1142" i="3"/>
  <c r="BB2696" i="3"/>
  <c r="BB2972" i="3"/>
  <c r="BB1146" i="3"/>
  <c r="BB915" i="3"/>
  <c r="BB1290" i="3"/>
  <c r="BB385" i="3"/>
  <c r="BB18" i="3"/>
  <c r="BB158" i="3"/>
  <c r="BB410" i="3"/>
  <c r="BB1385" i="3"/>
  <c r="BB1819" i="3"/>
  <c r="BB2402" i="3"/>
  <c r="BB2258" i="3"/>
  <c r="BB2706" i="3"/>
  <c r="BB2205" i="3"/>
  <c r="BB1920" i="3"/>
  <c r="BB316" i="3"/>
  <c r="BB2407" i="3"/>
  <c r="BB795" i="3"/>
  <c r="BB1000" i="3"/>
  <c r="BB741" i="3"/>
  <c r="BB2071" i="3"/>
  <c r="BB2352" i="3"/>
  <c r="BB2040" i="3"/>
  <c r="BB203" i="3"/>
  <c r="BB1174" i="3"/>
  <c r="BB2781" i="3"/>
  <c r="BB1800" i="3"/>
  <c r="BB584" i="3"/>
  <c r="BB2417" i="3"/>
  <c r="BB1701" i="3"/>
  <c r="BB1123" i="3"/>
  <c r="BB161" i="3"/>
  <c r="BB2360" i="3"/>
  <c r="BB1891" i="3"/>
  <c r="BB1408" i="3"/>
  <c r="BB1843" i="3"/>
  <c r="BB2389" i="3"/>
  <c r="BB1787" i="3"/>
  <c r="BB2670" i="3"/>
  <c r="BB2585" i="3"/>
  <c r="BB1770" i="3"/>
  <c r="BB2160" i="3"/>
  <c r="BB2806" i="3"/>
  <c r="BB467" i="3"/>
  <c r="BB314" i="3"/>
  <c r="BB59" i="3"/>
  <c r="BB1909" i="3"/>
  <c r="BB1116" i="3"/>
  <c r="BB2231" i="3"/>
  <c r="BB1948" i="3"/>
  <c r="BB857" i="3"/>
  <c r="BB356" i="3"/>
  <c r="BB2318" i="3"/>
  <c r="BB1581" i="3"/>
  <c r="BB1987" i="3"/>
  <c r="BB2392" i="3"/>
  <c r="BB2384" i="3"/>
  <c r="BB1508" i="3"/>
  <c r="BB1801" i="3"/>
  <c r="BB1883" i="3"/>
  <c r="BB2470" i="3"/>
  <c r="BB1308" i="3"/>
  <c r="BB715" i="3"/>
  <c r="BB1264" i="3"/>
  <c r="BB2279" i="3"/>
  <c r="BB128" i="3"/>
  <c r="BB1168" i="3"/>
  <c r="BB961" i="3"/>
  <c r="BB2199" i="3"/>
  <c r="BB38" i="3"/>
  <c r="BB1040" i="3"/>
  <c r="BB1187" i="3"/>
  <c r="BB2381" i="3"/>
  <c r="BB2872" i="3"/>
  <c r="BB1651" i="3"/>
  <c r="BB1853" i="3"/>
  <c r="BB1289" i="3"/>
  <c r="BB301" i="3"/>
  <c r="BB2646" i="3"/>
  <c r="BB2243" i="3"/>
  <c r="BB977" i="3"/>
  <c r="BB1921" i="3"/>
  <c r="BB1439" i="3"/>
  <c r="BB2308" i="3"/>
  <c r="BB104" i="3"/>
  <c r="BB678" i="3"/>
  <c r="BB353" i="3"/>
  <c r="BB70" i="3"/>
  <c r="BB1417" i="3"/>
  <c r="BB2448" i="3"/>
  <c r="BB1878" i="3"/>
  <c r="BB2316" i="3"/>
  <c r="BB2074" i="3"/>
  <c r="BB943" i="3"/>
  <c r="BB2610" i="3"/>
  <c r="BB223" i="3"/>
  <c r="BB2044" i="3"/>
  <c r="BB714" i="3"/>
  <c r="BB1681" i="3"/>
  <c r="BB2016" i="3"/>
  <c r="BB2456" i="3"/>
  <c r="BB2194" i="3"/>
  <c r="BB2635" i="3"/>
  <c r="BB94" i="3"/>
  <c r="BB1879" i="3"/>
  <c r="BB2079" i="3"/>
  <c r="BB1154" i="3"/>
  <c r="BB309" i="3"/>
  <c r="BB2333" i="3"/>
  <c r="BB1309" i="3"/>
  <c r="BB2876" i="3"/>
  <c r="BB1812" i="3"/>
  <c r="BB2245" i="3"/>
  <c r="BB391" i="3"/>
  <c r="BB341" i="3"/>
  <c r="BB2991" i="3"/>
  <c r="BB1405" i="3"/>
  <c r="BB703" i="3"/>
  <c r="BB2278" i="3"/>
  <c r="BB2548" i="3"/>
  <c r="BB1993" i="3"/>
  <c r="BB1156" i="3"/>
  <c r="BB1977" i="3"/>
  <c r="BB1489" i="3"/>
  <c r="BB208" i="3"/>
  <c r="BB518" i="3"/>
  <c r="BB858" i="3"/>
  <c r="BB2930" i="3"/>
  <c r="BB2541" i="3"/>
  <c r="BB1620" i="3"/>
  <c r="BB2623" i="3"/>
  <c r="BB1295" i="3"/>
  <c r="BB759" i="3"/>
  <c r="BB1204" i="3"/>
  <c r="BB2162" i="3"/>
  <c r="BB1797" i="3"/>
  <c r="BB979" i="3"/>
  <c r="BB623" i="3"/>
  <c r="BB1228" i="3"/>
  <c r="BB1237" i="3"/>
  <c r="BB2379" i="3"/>
  <c r="BB1537" i="3"/>
  <c r="BB1255" i="3"/>
  <c r="BB1880" i="3"/>
  <c r="BB188" i="3"/>
  <c r="BB743" i="3"/>
  <c r="BB1373" i="3"/>
  <c r="BB2566" i="3"/>
  <c r="BB1192" i="3"/>
  <c r="BB241" i="3"/>
  <c r="BB2977" i="3"/>
  <c r="BB2917" i="3"/>
  <c r="BB1969" i="3"/>
  <c r="BB2768" i="3"/>
  <c r="BB251" i="3"/>
  <c r="BB152" i="3"/>
  <c r="BB1198" i="3"/>
  <c r="BB98" i="3"/>
  <c r="BB2144" i="3"/>
  <c r="BB313" i="3"/>
  <c r="BB259" i="3"/>
  <c r="BB2576" i="3"/>
  <c r="BB2161" i="3"/>
  <c r="BB2713" i="3"/>
  <c r="BB265" i="3"/>
  <c r="BB2242" i="3"/>
  <c r="BB1877" i="3"/>
  <c r="BB681" i="3"/>
  <c r="BB777" i="3"/>
  <c r="BB823" i="3"/>
  <c r="BB1102" i="3"/>
  <c r="BB550" i="3"/>
  <c r="BB1538" i="3"/>
  <c r="BB1814" i="3"/>
  <c r="BB2299" i="3"/>
  <c r="BB337" i="3"/>
  <c r="BB2481" i="3"/>
  <c r="BB1669" i="3"/>
  <c r="BB1782" i="3"/>
  <c r="BB1362" i="3"/>
  <c r="BB101" i="3"/>
  <c r="BB2060" i="3"/>
  <c r="BB1901" i="3"/>
  <c r="BB2062" i="3"/>
  <c r="BB2033" i="3"/>
  <c r="BB119" i="3"/>
  <c r="BB1438" i="3"/>
  <c r="BB1562" i="3"/>
  <c r="BB1625" i="3"/>
  <c r="BB373" i="3"/>
  <c r="BB2086" i="3"/>
  <c r="BB405" i="3"/>
  <c r="BB1388" i="3"/>
  <c r="BB1342" i="3"/>
  <c r="BB1402" i="3"/>
  <c r="BB2260" i="3"/>
  <c r="BB380" i="3"/>
  <c r="BB1046" i="3"/>
  <c r="BB1617" i="3"/>
  <c r="BB982" i="3"/>
  <c r="BB812" i="3"/>
  <c r="BB466" i="3"/>
  <c r="BB432" i="3"/>
  <c r="BB1341" i="3"/>
  <c r="BB2137" i="3"/>
  <c r="BB1442" i="3"/>
  <c r="BB1409" i="3"/>
  <c r="BB1567" i="3"/>
  <c r="BB494" i="3"/>
  <c r="BB2579" i="3"/>
  <c r="BB1429" i="3"/>
  <c r="BB699" i="3"/>
  <c r="BB2017" i="3"/>
  <c r="BB174" i="3"/>
  <c r="BB564" i="3"/>
  <c r="BB2967" i="3"/>
  <c r="BB2968" i="3"/>
  <c r="BB1498" i="3"/>
  <c r="BB2667" i="3"/>
  <c r="BB1764" i="3"/>
  <c r="BB307" i="3"/>
  <c r="BB2009" i="3"/>
  <c r="BB2881" i="3"/>
  <c r="BB701" i="3"/>
  <c r="BB62" i="3"/>
  <c r="BB2426" i="3"/>
  <c r="BB2911" i="3"/>
  <c r="BB2140" i="3"/>
  <c r="BB1152" i="3"/>
  <c r="BB1492" i="3"/>
  <c r="BB1139" i="3"/>
  <c r="BB2899" i="3"/>
  <c r="BB933" i="3"/>
  <c r="BB202" i="3"/>
  <c r="BB2727" i="3"/>
  <c r="BB892" i="3"/>
  <c r="BB1641" i="3"/>
  <c r="BB2287" i="3"/>
  <c r="BB590" i="3"/>
  <c r="BB1943" i="3"/>
  <c r="BB2506" i="3"/>
  <c r="BB1261" i="3"/>
  <c r="BB114" i="3"/>
  <c r="BB193" i="3"/>
  <c r="BB513" i="3"/>
  <c r="BB1923" i="3"/>
  <c r="BB1815" i="3"/>
  <c r="BB729" i="3"/>
  <c r="BB842" i="3"/>
  <c r="BB2109" i="3"/>
  <c r="BB2961" i="3"/>
  <c r="BB56" i="3"/>
  <c r="BB780" i="3"/>
  <c r="BB159" i="3"/>
  <c r="BB156" i="3"/>
  <c r="BB1663" i="3"/>
  <c r="BB336" i="3"/>
  <c r="BB1648" i="3"/>
  <c r="BB1071" i="3"/>
  <c r="BB1740" i="3"/>
  <c r="BB2283" i="3"/>
  <c r="BB1767" i="3"/>
  <c r="BB1381" i="3"/>
  <c r="BB1762" i="3"/>
  <c r="BB1925" i="3"/>
  <c r="BB2100" i="3"/>
  <c r="BB2923" i="3"/>
  <c r="BB955" i="3"/>
  <c r="BB433" i="3"/>
  <c r="BB1021" i="3"/>
  <c r="BB315" i="3"/>
  <c r="BB1265" i="3"/>
  <c r="BB2271" i="3"/>
  <c r="BB2996" i="3"/>
  <c r="BB1704" i="3"/>
  <c r="BB1376" i="3"/>
  <c r="BB1396" i="3"/>
  <c r="BB674" i="3"/>
  <c r="BB2488" i="3"/>
  <c r="BB1696" i="3"/>
  <c r="BB649" i="3"/>
  <c r="BB2680" i="3"/>
  <c r="BB626" i="3"/>
  <c r="BB9" i="3"/>
  <c r="BB1619" i="3"/>
  <c r="BB2341" i="3"/>
  <c r="BB92" i="3"/>
  <c r="BB2621" i="3"/>
  <c r="BB978" i="3"/>
  <c r="BB2759" i="3"/>
  <c r="BB664" i="3"/>
  <c r="BB1106" i="3"/>
  <c r="BB1495" i="3"/>
  <c r="BB2135" i="3"/>
  <c r="BB1612" i="3"/>
  <c r="BB1751" i="3"/>
  <c r="BB1407" i="3"/>
  <c r="BB190" i="3"/>
  <c r="BB1568" i="3"/>
  <c r="BB97" i="3"/>
  <c r="BB691" i="3"/>
  <c r="BB2431" i="3"/>
  <c r="BB273" i="3"/>
  <c r="BB186" i="3"/>
  <c r="BB807" i="3"/>
  <c r="BB1929" i="3"/>
  <c r="BB81" i="3"/>
  <c r="BB2121" i="3"/>
  <c r="BB2124" i="3"/>
  <c r="BB1011" i="3"/>
  <c r="BB1609" i="3"/>
  <c r="BB2327" i="3"/>
  <c r="BB2958" i="3"/>
  <c r="BB635" i="3"/>
  <c r="BB1616" i="3"/>
  <c r="BB2769" i="3"/>
  <c r="BB932" i="3"/>
  <c r="BB1522" i="3"/>
  <c r="BB1570" i="3"/>
  <c r="BB1583" i="3"/>
  <c r="BB1410" i="3"/>
  <c r="BB1576" i="3"/>
  <c r="BB1131" i="3"/>
  <c r="BB1640" i="3"/>
  <c r="BB1608" i="3"/>
  <c r="BB1985" i="3"/>
  <c r="BB1490" i="3"/>
  <c r="BB421" i="3"/>
  <c r="BB2978" i="3"/>
  <c r="BB2509" i="3"/>
  <c r="BB581" i="3"/>
  <c r="BB195" i="3"/>
  <c r="BB476" i="3"/>
  <c r="BB1461" i="3"/>
  <c r="BB1848" i="3"/>
  <c r="BB2939" i="3"/>
  <c r="BB1553" i="3"/>
  <c r="BB2924" i="3"/>
  <c r="BB1109" i="3"/>
  <c r="BB1189" i="3"/>
  <c r="BB276" i="3"/>
  <c r="BB1798" i="3"/>
  <c r="BB2549" i="3"/>
  <c r="BB1416" i="3"/>
  <c r="BB1995" i="3"/>
  <c r="BB1689" i="3"/>
  <c r="BB298" i="3"/>
  <c r="BB843" i="3"/>
  <c r="BB2125" i="3"/>
  <c r="BB112" i="3"/>
  <c r="BB929" i="3"/>
  <c r="BB1190" i="3"/>
  <c r="BB884" i="3"/>
  <c r="BB962" i="3"/>
  <c r="BB2572" i="3"/>
  <c r="BB2292" i="3"/>
  <c r="BB2244" i="3"/>
  <c r="BB1945" i="3"/>
  <c r="BB2455" i="3"/>
  <c r="BB2218" i="3"/>
  <c r="BB178" i="3"/>
  <c r="BB636" i="3"/>
  <c r="BB1134" i="3"/>
  <c r="BB903" i="3"/>
  <c r="BB2879" i="3"/>
  <c r="BB1618" i="3"/>
  <c r="BB329" i="3"/>
  <c r="BB871" i="3"/>
  <c r="BB1484" i="3"/>
  <c r="BB237" i="3"/>
  <c r="BB2313" i="3"/>
  <c r="BB2639" i="3"/>
  <c r="BB1851" i="3"/>
  <c r="BB2847" i="3"/>
  <c r="BB1035" i="3"/>
  <c r="BB840" i="3"/>
  <c r="BB2472" i="3"/>
  <c r="BB2611" i="3"/>
  <c r="BB1172" i="3"/>
  <c r="BB697" i="3"/>
  <c r="BB2373" i="3"/>
  <c r="BB58" i="3"/>
  <c r="BB2122" i="3"/>
  <c r="BB2188" i="3"/>
  <c r="BB2340" i="3"/>
  <c r="BB2004" i="3"/>
  <c r="BB947" i="3"/>
  <c r="BB600" i="3"/>
  <c r="BB2686" i="3"/>
  <c r="BB2811" i="3"/>
  <c r="BB1112" i="3"/>
  <c r="BB804" i="3"/>
  <c r="BB722" i="3"/>
  <c r="BB1529" i="3"/>
  <c r="BB150" i="3"/>
  <c r="BB2420" i="3"/>
  <c r="BB1996" i="3"/>
  <c r="BB2503" i="3"/>
  <c r="BB1239" i="3"/>
  <c r="BB736" i="3"/>
  <c r="BB878" i="3"/>
  <c r="BB1859" i="3"/>
  <c r="BB1573" i="3"/>
  <c r="BB1868" i="3"/>
  <c r="BB23" i="3"/>
  <c r="BB2347" i="3"/>
  <c r="BB2962" i="3"/>
  <c r="BB323" i="3"/>
  <c r="BB582" i="3"/>
  <c r="BB2728" i="3"/>
  <c r="BB942" i="3"/>
  <c r="BB1153" i="3"/>
  <c r="BB1070" i="3"/>
  <c r="BB1907" i="3"/>
  <c r="BB1052" i="3"/>
  <c r="BB2068" i="3"/>
  <c r="BB505" i="3"/>
  <c r="BB485" i="3"/>
  <c r="BB1114" i="3"/>
  <c r="BB783" i="3"/>
  <c r="BB164" i="3"/>
  <c r="BB2434" i="3"/>
  <c r="BB1084" i="3"/>
  <c r="BB2168" i="3"/>
  <c r="BB2965" i="3"/>
  <c r="BB372" i="3"/>
  <c r="BB1890" i="3"/>
  <c r="BB1030" i="3"/>
  <c r="BB2230" i="3"/>
  <c r="BB383" i="3"/>
  <c r="BB1653" i="3"/>
  <c r="BB1560" i="3"/>
  <c r="BB497" i="3"/>
  <c r="BB479" i="3"/>
  <c r="BB2171" i="3"/>
  <c r="BB1662" i="3"/>
  <c r="BB1964" i="3"/>
  <c r="BB1365" i="3"/>
  <c r="BB766" i="3"/>
  <c r="BB1494" i="3"/>
  <c r="BB836" i="3"/>
  <c r="BB2563" i="3"/>
  <c r="BB964" i="3"/>
  <c r="BB2307" i="3"/>
  <c r="BB654" i="3"/>
  <c r="BB2000" i="3"/>
  <c r="BB2303" i="3"/>
  <c r="BB1794" i="3"/>
  <c r="BB1440" i="3"/>
  <c r="BB205" i="3"/>
  <c r="BB1711" i="3"/>
  <c r="BB2187" i="3"/>
  <c r="BB1149" i="3"/>
  <c r="BB1771" i="3"/>
  <c r="BB2117" i="3"/>
  <c r="BB617" i="3"/>
  <c r="BB1157" i="3"/>
  <c r="BB1753" i="3"/>
  <c r="BB829" i="3"/>
  <c r="BB2054" i="3"/>
  <c r="BB923" i="3"/>
  <c r="BB118" i="3"/>
  <c r="BB684" i="3"/>
  <c r="BB936" i="3"/>
  <c r="BB692" i="3"/>
  <c r="BB898" i="3"/>
  <c r="BB1216" i="3"/>
  <c r="BB2123" i="3"/>
  <c r="BB1083" i="3"/>
  <c r="BB1507" i="3"/>
  <c r="BB1988" i="3"/>
  <c r="BB1288" i="3"/>
  <c r="BB2412" i="3"/>
  <c r="BB984" i="3"/>
  <c r="BB1821" i="3"/>
  <c r="BB2711" i="3"/>
  <c r="BB2841" i="3"/>
  <c r="BB2918" i="3"/>
  <c r="BB2787" i="3"/>
  <c r="BB1850" i="3"/>
  <c r="BB1093" i="3"/>
  <c r="BB2980" i="3"/>
  <c r="BB189" i="3"/>
  <c r="BB1919" i="3"/>
  <c r="BB552" i="3"/>
  <c r="BB52" i="3"/>
  <c r="BB2842" i="3"/>
  <c r="BB2067" i="3"/>
  <c r="BB2343" i="3"/>
  <c r="BB2020" i="3"/>
  <c r="BB1810" i="3"/>
  <c r="BB945" i="3"/>
  <c r="BB2159" i="3"/>
  <c r="BB1593" i="3"/>
  <c r="BB2525" i="3"/>
  <c r="BB1947" i="3"/>
  <c r="BB1159" i="3"/>
  <c r="BB953" i="3"/>
  <c r="BB488" i="3"/>
  <c r="BB2275" i="3"/>
  <c r="BB302" i="3"/>
  <c r="BB680" i="3"/>
  <c r="BB1241" i="3"/>
  <c r="BB1768" i="3"/>
  <c r="BB2863" i="3"/>
  <c r="BB2788" i="3"/>
  <c r="BB838" i="3"/>
  <c r="BB1645" i="3"/>
  <c r="BB591" i="3"/>
  <c r="BB1927" i="3"/>
  <c r="BB2583" i="3"/>
  <c r="BB1759" i="3"/>
  <c r="BB558" i="3"/>
  <c r="BB988" i="3"/>
  <c r="BB1726" i="3"/>
  <c r="BB2661" i="3"/>
  <c r="BB306" i="3"/>
  <c r="BB442" i="3"/>
  <c r="BB1956" i="3"/>
  <c r="BB1170" i="3"/>
  <c r="BB2804" i="3"/>
  <c r="BB39" i="3"/>
  <c r="BB535" i="3"/>
  <c r="BB2189" i="3"/>
  <c r="BB1227" i="3"/>
  <c r="BB1731" i="3"/>
  <c r="BB2233" i="3"/>
  <c r="BB2767" i="3"/>
  <c r="BB2970" i="3"/>
  <c r="BB2041" i="3"/>
  <c r="BB1930" i="3"/>
  <c r="BB2629" i="3"/>
  <c r="BB2438" i="3"/>
  <c r="BB2483" i="3"/>
  <c r="BB1263" i="3"/>
  <c r="BB79" i="3"/>
  <c r="BB2411" i="3"/>
  <c r="BB2195" i="3"/>
  <c r="BB1231" i="3"/>
  <c r="BB281" i="3"/>
  <c r="BB1695" i="3"/>
  <c r="BB84" i="3"/>
  <c r="BB1076" i="3"/>
  <c r="BB1248" i="3"/>
  <c r="BB2984" i="3"/>
  <c r="BB7" i="3"/>
  <c r="BB2378" i="3"/>
  <c r="BB2825" i="3"/>
  <c r="BB1694" i="3"/>
  <c r="BB2383" i="3"/>
  <c r="BB2593" i="3"/>
  <c r="BB2268" i="3"/>
  <c r="BB2848" i="3"/>
  <c r="BB1357" i="3"/>
  <c r="BB1532" i="3"/>
  <c r="BB1218" i="3"/>
  <c r="BB1580" i="3"/>
  <c r="BB451" i="3"/>
  <c r="BB2515" i="3"/>
  <c r="BB1165" i="3"/>
  <c r="BB1120" i="3"/>
  <c r="BB551" i="3"/>
  <c r="BB399" i="3"/>
  <c r="BB261" i="3"/>
  <c r="BB621" i="3"/>
  <c r="BB1332" i="3"/>
  <c r="BB93" i="3"/>
  <c r="BB1750" i="3"/>
  <c r="BB1504" i="3"/>
  <c r="BB2458" i="3"/>
  <c r="BB1727" i="3"/>
  <c r="BB1652" i="3"/>
  <c r="BB615" i="3"/>
  <c r="BB2191" i="3"/>
  <c r="BB1456" i="3"/>
  <c r="BB197" i="3"/>
  <c r="BB1225" i="3"/>
  <c r="BB2281" i="3"/>
  <c r="BB321" i="3"/>
  <c r="BB453" i="3"/>
  <c r="BB212" i="3"/>
  <c r="BB2717" i="3"/>
  <c r="BB2543" i="3"/>
  <c r="BB1209" i="3"/>
  <c r="BB369" i="3"/>
  <c r="BB2642" i="3"/>
  <c r="BB110" i="3"/>
  <c r="BB2463" i="3"/>
  <c r="BB1336" i="3"/>
  <c r="BB1716" i="3"/>
  <c r="BB456" i="3"/>
  <c r="BB830" i="3"/>
  <c r="BB340" i="3"/>
  <c r="BB275" i="3"/>
  <c r="BB2818" i="3"/>
  <c r="BB798" i="3"/>
  <c r="BB1621" i="3"/>
  <c r="BB1939" i="3"/>
  <c r="BB890" i="3"/>
  <c r="BB2902" i="3"/>
  <c r="BB1790" i="3"/>
  <c r="BB2900" i="3"/>
  <c r="BB712" i="3"/>
  <c r="BB2626" i="3"/>
  <c r="BB1975" i="3"/>
  <c r="BB1377" i="3"/>
  <c r="BB2925" i="3"/>
  <c r="BB2632" i="3"/>
  <c r="BB746" i="3"/>
  <c r="BB1167" i="3"/>
  <c r="BB2794" i="3"/>
  <c r="BB1686" i="3"/>
  <c r="BB1282" i="3"/>
  <c r="BB2938" i="3"/>
  <c r="BB1863" i="3"/>
  <c r="BB2419" i="3"/>
  <c r="BB86" i="3"/>
  <c r="BB1779" i="3"/>
  <c r="BB1078" i="3"/>
  <c r="BB1305" i="3"/>
  <c r="BB2158" i="3"/>
  <c r="BB2535" i="3"/>
  <c r="BB1208" i="3"/>
  <c r="BB1351" i="3"/>
  <c r="BB1348" i="3"/>
  <c r="BB1496" i="3"/>
  <c r="BB2089" i="3"/>
  <c r="BB2207" i="3"/>
  <c r="BB2529" i="3"/>
  <c r="BB1747" i="3"/>
  <c r="BB533" i="3"/>
  <c r="BB2111" i="3"/>
  <c r="BB1554" i="3"/>
  <c r="BB80" i="3"/>
  <c r="BB1422" i="3"/>
  <c r="BB2638" i="3"/>
  <c r="BB1717" i="3"/>
  <c r="BB499" i="3"/>
  <c r="BB907" i="3"/>
  <c r="BB2250" i="3"/>
  <c r="BB1404" i="3"/>
  <c r="BB2163" i="3"/>
  <c r="BB1796" i="3"/>
  <c r="BB1094" i="3"/>
  <c r="BB157" i="3"/>
  <c r="BB1368" i="3"/>
  <c r="BB1059" i="3"/>
  <c r="BB2076" i="3"/>
  <c r="BB1333" i="3"/>
  <c r="BB2344" i="3"/>
  <c r="BB839" i="3"/>
  <c r="BB123" i="3"/>
  <c r="BB1602" i="3"/>
  <c r="BB827" i="3"/>
  <c r="BB2311" i="3"/>
  <c r="BB774" i="3"/>
  <c r="BB2106" i="3"/>
  <c r="BB402" i="3"/>
  <c r="BB284" i="3"/>
  <c r="BB2132" i="3"/>
  <c r="BB1509" i="3"/>
  <c r="BB2355" i="3"/>
  <c r="BB1957" i="3"/>
  <c r="BB1472" i="3"/>
  <c r="BB217" i="3"/>
  <c r="BB95" i="3"/>
  <c r="BB1830" i="3"/>
  <c r="BB1889" i="3"/>
  <c r="BB1752" i="3"/>
  <c r="BB1783" i="3"/>
  <c r="BB1719" i="3"/>
  <c r="BB1293" i="3"/>
  <c r="BB232" i="3"/>
  <c r="BB2298" i="3"/>
  <c r="BB2246" i="3"/>
  <c r="BB1269" i="3"/>
  <c r="BB894" i="3"/>
  <c r="BB1270" i="3"/>
  <c r="BB1551" i="3"/>
  <c r="BB2792" i="3"/>
  <c r="BB2405" i="3"/>
  <c r="BB1634" i="3"/>
  <c r="BB1353" i="3"/>
  <c r="BB1411" i="3"/>
  <c r="BB849" i="3"/>
  <c r="BB99" i="3"/>
  <c r="BB2564" i="3"/>
  <c r="BB361" i="3"/>
  <c r="BB676" i="3"/>
  <c r="BB2808" i="3"/>
  <c r="BB1493" i="3"/>
  <c r="BB1226" i="3"/>
  <c r="BB734" i="3"/>
  <c r="BB222" i="3"/>
  <c r="BB870" i="3"/>
  <c r="BB2476" i="3"/>
  <c r="BB106" i="3"/>
  <c r="BB2909" i="3"/>
  <c r="BB563" i="3"/>
  <c r="BB938" i="3"/>
  <c r="BB2145" i="3"/>
  <c r="BB1834" i="3"/>
  <c r="BB2600" i="3"/>
  <c r="BB2351" i="3"/>
  <c r="BB2138" i="3"/>
  <c r="BB2542" i="3"/>
  <c r="BB2942" i="3"/>
  <c r="BB413" i="3"/>
  <c r="BB574" i="3"/>
  <c r="BB1692" i="3"/>
  <c r="BB1841" i="3"/>
  <c r="BB379" i="3"/>
  <c r="BB919" i="3"/>
  <c r="BB2357" i="3"/>
  <c r="BB1087" i="3"/>
  <c r="BB2075" i="3"/>
  <c r="BB2202" i="3"/>
  <c r="BB1865" i="3"/>
  <c r="BB484" i="3"/>
  <c r="BB311" i="3"/>
  <c r="BB740" i="3"/>
  <c r="BB1953" i="3"/>
  <c r="BB2850" i="3"/>
  <c r="BB216" i="3"/>
  <c r="BB2570" i="3"/>
  <c r="BB2823" i="3"/>
  <c r="BB1561" i="3"/>
  <c r="BB910" i="3"/>
  <c r="BB2367" i="3"/>
  <c r="BB906" i="3"/>
  <c r="BB2474" i="3"/>
  <c r="BB2173" i="3"/>
  <c r="BB1869" i="3"/>
  <c r="BB2065" i="3"/>
  <c r="BB620" i="3"/>
  <c r="BB1403" i="3"/>
  <c r="BB1082" i="3"/>
  <c r="BB155" i="3"/>
  <c r="BB264" i="3"/>
  <c r="BB2614" i="3"/>
  <c r="BB463" i="3"/>
  <c r="BB1847" i="3"/>
  <c r="BB2747" i="3"/>
  <c r="BB1349" i="3"/>
  <c r="BB2126" i="3"/>
  <c r="BB530" i="3"/>
  <c r="BB2798" i="3"/>
  <c r="BB1302" i="3"/>
  <c r="BB2581" i="3"/>
  <c r="BB1180" i="3"/>
  <c r="BB2259" i="3"/>
  <c r="BB2376" i="3"/>
  <c r="BB2289" i="3"/>
  <c r="BB376" i="3"/>
  <c r="BB1935" i="3"/>
  <c r="BB171" i="3"/>
  <c r="BB206" i="3"/>
  <c r="BB2269" i="3"/>
  <c r="BB2524" i="3"/>
  <c r="BB252" i="3"/>
  <c r="BB2888" i="3"/>
  <c r="BB2612" i="3"/>
  <c r="BB1107" i="3"/>
  <c r="BB2797" i="3"/>
  <c r="BB2377" i="3"/>
  <c r="BB132" i="3"/>
  <c r="BB1458" i="3"/>
  <c r="BB1221" i="3"/>
  <c r="BB1322" i="3"/>
  <c r="BB2369" i="3"/>
  <c r="BB1828" i="3"/>
  <c r="BB2029" i="3"/>
  <c r="BB1578" i="3"/>
  <c r="BB2172" i="3"/>
  <c r="BB996" i="3"/>
  <c r="BB814" i="3"/>
  <c r="BB246" i="3"/>
  <c r="BB61" i="3"/>
  <c r="BB1471" i="3"/>
  <c r="BB2682" i="3"/>
  <c r="BB77" i="3"/>
  <c r="BB2941" i="3"/>
  <c r="BB1318" i="3"/>
  <c r="BB2814" i="3"/>
  <c r="BB825" i="3"/>
  <c r="BB2331" i="3"/>
  <c r="BB2241" i="3"/>
  <c r="BB2066" i="3"/>
  <c r="BB2905" i="3"/>
  <c r="BB629" i="3"/>
  <c r="BB2782" i="3"/>
  <c r="BB238" i="3"/>
  <c r="BB2021" i="3"/>
  <c r="BB2322" i="3"/>
  <c r="BB374" i="3"/>
  <c r="BB1670" i="3"/>
  <c r="BB1499" i="3"/>
  <c r="BB737" i="3"/>
  <c r="BB256" i="3"/>
  <c r="BB1792" i="3"/>
  <c r="BB2719" i="3"/>
  <c r="BB2337" i="3"/>
  <c r="BB412" i="3"/>
  <c r="BB2652" i="3"/>
  <c r="BB2944" i="3"/>
  <c r="BB926" i="3"/>
  <c r="BB949" i="3"/>
  <c r="BB1858" i="3"/>
  <c r="BB461" i="3"/>
  <c r="BB103" i="3"/>
  <c r="BB1938" i="3"/>
  <c r="BB925" i="3"/>
  <c r="BB2827" i="3"/>
  <c r="BB1639" i="3"/>
  <c r="BB43" i="3"/>
  <c r="BB895" i="3"/>
  <c r="BB1031" i="3"/>
  <c r="BB1017" i="3"/>
  <c r="BB2007" i="3"/>
  <c r="BB304" i="3"/>
  <c r="BB1325" i="3"/>
  <c r="BB1697" i="3"/>
  <c r="BB2110" i="3"/>
  <c r="BB2973" i="3"/>
  <c r="BB1818" i="3"/>
  <c r="BB2035" i="3"/>
  <c r="BB364" i="3"/>
  <c r="BB2507" i="3"/>
  <c r="BB658" i="3"/>
  <c r="BB139" i="3"/>
  <c r="BB796" i="3"/>
  <c r="BB1807" i="3"/>
  <c r="BB799" i="3"/>
  <c r="BB679" i="3"/>
  <c r="BB1831" i="3"/>
  <c r="BB2994" i="3"/>
  <c r="BB751" i="3"/>
  <c r="BB832" i="3"/>
  <c r="BB2085" i="3"/>
  <c r="BB2215" i="3"/>
  <c r="BB650" i="3"/>
  <c r="BB1406" i="3"/>
  <c r="BB2656" i="3"/>
  <c r="BB2616" i="3"/>
  <c r="BB1557" i="3"/>
  <c r="BB441" i="3"/>
  <c r="BB1331" i="3"/>
  <c r="BB2589" i="3"/>
  <c r="BB1413" i="3"/>
  <c r="BB2995" i="3"/>
  <c r="BB335" i="3"/>
  <c r="BB1591" i="3"/>
  <c r="BB940" i="3"/>
  <c r="BB2305" i="3"/>
  <c r="BB330" i="3"/>
  <c r="BB1178" i="3"/>
  <c r="BB449" i="3"/>
  <c r="BB2750" i="3"/>
  <c r="BB2368" i="3"/>
  <c r="BB514" i="3"/>
  <c r="BB19" i="3"/>
  <c r="BB2288" i="3"/>
  <c r="BB2913" i="3"/>
  <c r="BB2537" i="3"/>
  <c r="BB2866" i="3"/>
  <c r="BB1316" i="3"/>
  <c r="BB720" i="3"/>
  <c r="BB1100" i="3"/>
  <c r="BB2560" i="3"/>
  <c r="BB1238" i="3"/>
  <c r="BB2385" i="3"/>
  <c r="BB2894" i="3"/>
  <c r="BB125" i="3"/>
  <c r="BB2454" i="3"/>
  <c r="BB888" i="3"/>
  <c r="BB2105" i="3"/>
  <c r="BB1311" i="3"/>
  <c r="BB1006" i="3"/>
  <c r="BB788" i="3"/>
  <c r="BB2914" i="3"/>
  <c r="BB611" i="3"/>
  <c r="BB448" i="3"/>
  <c r="BB2176" i="3"/>
  <c r="BB2777" i="3"/>
  <c r="BB2718" i="3"/>
  <c r="BB2113" i="3"/>
  <c r="BB194" i="3"/>
  <c r="BB1876" i="3"/>
  <c r="BB1871" i="3"/>
  <c r="BB1215" i="3"/>
  <c r="BB2166" i="3"/>
  <c r="BB767" i="3"/>
  <c r="BB465" i="3"/>
  <c r="BB1359" i="3"/>
  <c r="BB727" i="3"/>
  <c r="BB1257" i="3"/>
  <c r="BB1965" i="3"/>
  <c r="BB2358" i="3"/>
  <c r="BB1276" i="3"/>
  <c r="BB490" i="3"/>
  <c r="BB1633" i="3"/>
  <c r="BB793" i="3"/>
  <c r="BB1997" i="3"/>
  <c r="BB1369" i="3"/>
  <c r="BB2517" i="3"/>
  <c r="BB1222" i="3"/>
  <c r="BB1160" i="3"/>
  <c r="BB1860" i="3"/>
  <c r="BB2540" i="3"/>
  <c r="BB2956" i="3"/>
  <c r="BB2494" i="3"/>
  <c r="BB1934" i="3"/>
  <c r="BB957" i="3"/>
  <c r="BB219" i="3"/>
  <c r="BB226" i="3"/>
  <c r="BB1250" i="3"/>
  <c r="BB1584" i="3"/>
  <c r="BB491" i="3"/>
  <c r="BB91" i="3"/>
  <c r="BB538" i="3"/>
  <c r="BB631" i="3"/>
  <c r="BB1946" i="3"/>
  <c r="BB29" i="3"/>
  <c r="BB478" i="3"/>
  <c r="BB2647" i="3"/>
  <c r="BB2502" i="3"/>
  <c r="BB1974" i="3"/>
  <c r="BB2550" i="3"/>
  <c r="BB2197" i="3"/>
  <c r="BB1130" i="3"/>
  <c r="BB2807" i="3"/>
  <c r="BB105" i="3"/>
  <c r="BB445" i="3"/>
  <c r="BB935" i="3"/>
  <c r="BB1148" i="3"/>
  <c r="BB2462" i="3"/>
  <c r="BB2943" i="3"/>
  <c r="BB362" i="3"/>
  <c r="BB1531" i="3"/>
  <c r="BB2174" i="3"/>
  <c r="BB733" i="3"/>
  <c r="BB951" i="3"/>
  <c r="BB2741" i="3"/>
  <c r="BB2838" i="3"/>
  <c r="BB2584" i="3"/>
  <c r="BB2114" i="3"/>
  <c r="BB851" i="3"/>
  <c r="BB1177" i="3"/>
  <c r="BB868" i="3"/>
  <c r="BB37" i="3"/>
  <c r="BB792" i="3"/>
  <c r="BB2559" i="3"/>
  <c r="BB1061" i="3"/>
  <c r="BB1613" i="3"/>
  <c r="BB1328" i="3"/>
  <c r="BB655" i="3"/>
  <c r="BB1108" i="3"/>
  <c r="BB1394" i="3"/>
  <c r="BB2238" i="3"/>
  <c r="BB2155" i="3"/>
  <c r="BB2436" i="3"/>
  <c r="BB2716" i="3"/>
  <c r="BB2001" i="3"/>
  <c r="BB401" i="3"/>
  <c r="BB2206" i="3"/>
  <c r="BB1203" i="3"/>
  <c r="BB1418" i="3"/>
  <c r="BB72" i="3"/>
  <c r="BB1200" i="3"/>
  <c r="BB770" i="3"/>
  <c r="BB1892" i="3"/>
  <c r="BB2556" i="3"/>
  <c r="BB1511" i="3"/>
  <c r="BB49" i="3"/>
  <c r="BB603" i="3"/>
  <c r="BB1823" i="3"/>
  <c r="BB1517" i="3"/>
  <c r="BB1344" i="3"/>
  <c r="BB489" i="3"/>
  <c r="BB1804" i="3"/>
  <c r="BB41" i="3"/>
  <c r="BB1135" i="3"/>
  <c r="BB585" i="3"/>
  <c r="BB1951" i="3"/>
  <c r="BB2335" i="3"/>
  <c r="BB1014" i="3"/>
  <c r="BB1133" i="3"/>
  <c r="BB2833" i="3"/>
  <c r="BB1364" i="3"/>
  <c r="BB1419" i="3"/>
  <c r="BB1072" i="3"/>
  <c r="BB819" i="3"/>
  <c r="BB816" i="3"/>
  <c r="BB390" i="3"/>
  <c r="BB2784" i="3"/>
  <c r="BB1426" i="3"/>
  <c r="BB141" i="3"/>
  <c r="BB519" i="3"/>
  <c r="BB594" i="3"/>
  <c r="BB688" i="3"/>
  <c r="BB1334" i="3"/>
  <c r="BB900" i="3"/>
  <c r="BB133" i="3"/>
  <c r="BB2746" i="3"/>
  <c r="BB2859" i="3"/>
  <c r="BB1566" i="3"/>
  <c r="BB2755" i="3"/>
  <c r="BB1223" i="3"/>
  <c r="BB2933" i="3"/>
  <c r="BB1129" i="3"/>
  <c r="BB2875" i="3"/>
  <c r="BB1105" i="3"/>
  <c r="BB2834" i="3"/>
  <c r="BB1534" i="3"/>
  <c r="BB1728" i="3"/>
  <c r="BB1545" i="3"/>
  <c r="BB2731" i="3"/>
  <c r="BB1286" i="3"/>
  <c r="BB2130" i="3"/>
  <c r="BB889" i="3"/>
  <c r="BB2263" i="3"/>
  <c r="BB124" i="3"/>
  <c r="BB2734" i="3"/>
  <c r="BB2681" i="3"/>
  <c r="BB2648" i="3"/>
  <c r="BB2247" i="3"/>
  <c r="BB614" i="3"/>
  <c r="BB1242" i="3"/>
  <c r="BB2736" i="3"/>
  <c r="BB2093" i="3"/>
  <c r="BB1347" i="3"/>
  <c r="BB2445" i="3"/>
  <c r="BB2186" i="3"/>
  <c r="BB2971" i="3"/>
  <c r="BB1873" i="3"/>
  <c r="BB1184" i="3"/>
  <c r="BB1079" i="3"/>
  <c r="BB2265" i="3"/>
  <c r="BB2919" i="3"/>
  <c r="BB803" i="3"/>
  <c r="BB2330" i="3"/>
  <c r="BB1233" i="3"/>
  <c r="BB1846" i="3"/>
  <c r="BB338" i="3"/>
  <c r="BB1214" i="3"/>
  <c r="BB2353" i="3"/>
  <c r="BB1271" i="3"/>
  <c r="BB211" i="3"/>
  <c r="BB2489" i="3"/>
  <c r="BB628" i="3"/>
  <c r="BB2951" i="3"/>
  <c r="BB677" i="3"/>
  <c r="BB2773" i="3"/>
  <c r="BB280" i="3"/>
  <c r="BB2744" i="3"/>
  <c r="BB1169" i="3"/>
  <c r="BB690" i="3"/>
  <c r="BB2966" i="3"/>
  <c r="BB2527" i="3"/>
  <c r="BB2284" i="3"/>
  <c r="BB227" i="3"/>
  <c r="BB1986" i="3"/>
  <c r="BB351" i="3"/>
  <c r="BB1400" i="3"/>
  <c r="BB645" i="3"/>
  <c r="BB1607" i="3"/>
  <c r="BB1186" i="3"/>
  <c r="BB1343" i="3"/>
  <c r="BB1258" i="3"/>
  <c r="BB2479" i="3"/>
  <c r="BB1132" i="3"/>
  <c r="BB111" i="3"/>
  <c r="BB2096" i="3"/>
  <c r="BB240" i="3"/>
  <c r="BB1246" i="3"/>
  <c r="BB1519" i="3"/>
  <c r="BB5" i="3"/>
  <c r="N1391" i="9" s="1"/>
  <c r="BB365" i="3"/>
  <c r="BB921" i="3"/>
  <c r="BB2107" i="3"/>
  <c r="BB559" i="3"/>
  <c r="BB2699" i="3"/>
  <c r="BB1443" i="3"/>
  <c r="BB1345" i="3"/>
  <c r="BB648" i="3"/>
  <c r="BB2053" i="3"/>
  <c r="BB2826" i="3"/>
  <c r="BB1565" i="3"/>
  <c r="BB2223" i="3"/>
  <c r="BB1326" i="3"/>
  <c r="BB502" i="3"/>
  <c r="BB11" i="3"/>
  <c r="BB2380" i="3"/>
  <c r="BB1955" i="3"/>
  <c r="BB1254" i="3"/>
  <c r="BB2201" i="3"/>
  <c r="BB1249" i="3"/>
  <c r="BB2300" i="3"/>
  <c r="BB2722" i="3"/>
  <c r="BB2183" i="3"/>
  <c r="BB109" i="3"/>
  <c r="BB2023" i="3"/>
  <c r="BB1339" i="3"/>
  <c r="BB2672" i="3"/>
  <c r="BB1166" i="3"/>
  <c r="BB33" i="3"/>
  <c r="BB388" i="3"/>
  <c r="BB1224" i="3"/>
  <c r="BB549" i="3"/>
  <c r="BB480" i="3"/>
  <c r="BB991" i="3"/>
  <c r="BB1428" i="3"/>
  <c r="BB2828" i="3"/>
  <c r="BB1179" i="3"/>
  <c r="BB1086" i="3"/>
  <c r="BB1340" i="3"/>
  <c r="BB869" i="3"/>
  <c r="BB920" i="3"/>
  <c r="BB604" i="3"/>
  <c r="BB1096" i="3"/>
  <c r="BB557" i="3"/>
  <c r="BB348" i="3"/>
  <c r="BB2809" i="3"/>
  <c r="BB802" i="3"/>
  <c r="BB810" i="3"/>
  <c r="BB1944" i="3"/>
  <c r="BB2901" i="3"/>
  <c r="BB2963" i="3"/>
  <c r="BB1737" i="3"/>
  <c r="BB292" i="3"/>
  <c r="BB452" i="3"/>
  <c r="BB50" i="3"/>
  <c r="BB160" i="3"/>
  <c r="BB1162" i="3"/>
  <c r="BB2897" i="3"/>
  <c r="BB1075" i="3"/>
  <c r="BB48" i="3"/>
  <c r="BB866" i="3"/>
  <c r="BB2986" i="3"/>
  <c r="BB192" i="3"/>
  <c r="BB2208" i="3"/>
  <c r="BB2778" i="3"/>
  <c r="BB755" i="3"/>
  <c r="BB2819" i="3"/>
  <c r="BB172" i="3"/>
  <c r="BB473" i="3"/>
  <c r="BB1518" i="3"/>
  <c r="BB2293" i="3"/>
  <c r="BB1118" i="3"/>
  <c r="BB2204" i="3"/>
  <c r="BB1210" i="3"/>
  <c r="BB21" i="3"/>
  <c r="BB2906" i="3"/>
  <c r="BB2151" i="3"/>
  <c r="BB2083" i="3"/>
  <c r="BB2153" i="3"/>
  <c r="BB1563" i="3"/>
  <c r="BB370" i="3"/>
  <c r="BB2015" i="3"/>
  <c r="BB147" i="3"/>
  <c r="BB245" i="3"/>
  <c r="BB2815" i="3"/>
  <c r="BB2855" i="3"/>
  <c r="BB2221" i="3"/>
  <c r="BB282" i="3"/>
  <c r="BB1888" i="3"/>
  <c r="BB1900" i="3"/>
  <c r="BB1057" i="3"/>
  <c r="BB368" i="3"/>
  <c r="BB1571" i="3"/>
  <c r="BB724" i="3"/>
  <c r="BB644" i="3"/>
  <c r="BB20" i="3"/>
  <c r="BB2553" i="3"/>
  <c r="BB503" i="3"/>
  <c r="BB2856" i="3"/>
  <c r="BB525" i="3"/>
  <c r="BB2115" i="3"/>
  <c r="BB1660" i="3"/>
  <c r="BB2219" i="3"/>
  <c r="BB950" i="3"/>
  <c r="BB2203" i="3"/>
  <c r="BB352" i="3"/>
  <c r="BB469" i="3"/>
  <c r="BB762" i="3"/>
  <c r="BB2475" i="3"/>
  <c r="BB1730" i="3"/>
  <c r="BB1245" i="3"/>
  <c r="BB271" i="3"/>
  <c r="BB2182" i="3"/>
  <c r="BB1355" i="3"/>
  <c r="BB1886" i="3"/>
  <c r="BB2739" i="3"/>
  <c r="BB2339" i="3"/>
  <c r="BB263" i="3"/>
  <c r="BB1066" i="3"/>
  <c r="BB1506" i="3"/>
  <c r="BB2770" i="3"/>
  <c r="BB213" i="3"/>
  <c r="BB1454" i="3"/>
  <c r="BB167" i="3"/>
  <c r="BB1176" i="3"/>
  <c r="BB260" i="3"/>
  <c r="BB1350" i="3"/>
  <c r="BB1432" i="3"/>
  <c r="BB602" i="3"/>
  <c r="BB2795" i="3"/>
  <c r="BB2864" i="3"/>
  <c r="BB2617" i="3"/>
  <c r="BB2796" i="3"/>
  <c r="BB117" i="3"/>
  <c r="BB12" i="3"/>
  <c r="BB2499" i="3"/>
  <c r="BB1151" i="3"/>
  <c r="BB2403" i="3"/>
  <c r="BB1647" i="3"/>
  <c r="BB1775" i="3"/>
  <c r="BB166" i="3"/>
  <c r="BB1855" i="3"/>
  <c r="BB438" i="3"/>
  <c r="BB2934" i="3"/>
  <c r="BB2915" i="3"/>
  <c r="BB294" i="3"/>
  <c r="BB270" i="3"/>
  <c r="BB821" i="3"/>
  <c r="BB789" i="3"/>
  <c r="BB2867" i="3"/>
  <c r="BB2092" i="3"/>
  <c r="BB2334" i="3"/>
  <c r="BB1688" i="3"/>
  <c r="BB2837" i="3"/>
  <c r="BB2069" i="3"/>
  <c r="BB2606" i="3"/>
  <c r="BB2103" i="3"/>
  <c r="BB2653" i="3"/>
  <c r="BB2254" i="3"/>
  <c r="BB1575" i="3"/>
  <c r="BB1738" i="3"/>
  <c r="BB1979" i="3"/>
  <c r="BB389" i="3"/>
  <c r="BB1978" i="3"/>
  <c r="BB2211" i="3"/>
  <c r="BB1397" i="3"/>
  <c r="BB2366" i="3"/>
  <c r="BB1806" i="3"/>
  <c r="BB1942" i="3"/>
  <c r="BB887" i="3"/>
  <c r="BB1811" i="3"/>
  <c r="BB998" i="3"/>
  <c r="BB573" i="3"/>
  <c r="BB34" i="3"/>
  <c r="BB2280" i="3"/>
  <c r="BB1447" i="3"/>
  <c r="BB1163" i="3"/>
  <c r="BB1587" i="3"/>
  <c r="BB2737" i="3"/>
  <c r="BB179" i="3"/>
  <c r="BB435" i="3"/>
  <c r="BB1304" i="3"/>
  <c r="BB1579" i="3"/>
  <c r="BB2947" i="3"/>
  <c r="BB776" i="3"/>
  <c r="BB1786" i="3"/>
  <c r="BB2101" i="3"/>
  <c r="BB2087" i="3"/>
  <c r="BB850" i="3"/>
  <c r="BB419" i="3"/>
  <c r="BB2409" i="3"/>
  <c r="BB162" i="3"/>
  <c r="BB1966" i="3"/>
  <c r="BB1588" i="3"/>
  <c r="BB1513" i="3"/>
  <c r="BB2665" i="3"/>
  <c r="BB1882" i="3"/>
  <c r="BB1902" i="3"/>
  <c r="BB1595" i="3"/>
  <c r="BB2669" i="3"/>
  <c r="BB1056" i="3"/>
  <c r="BB2592" i="3"/>
  <c r="BB2336" i="3"/>
  <c r="BB2306" i="3"/>
  <c r="BB2708" i="3"/>
  <c r="BB1101" i="3"/>
  <c r="BB1765" i="3"/>
  <c r="BB2640" i="3"/>
  <c r="BB460" i="3"/>
  <c r="BB2587" i="3"/>
  <c r="BB653" i="3"/>
  <c r="BB2936" i="3"/>
  <c r="BB434" i="3"/>
  <c r="BB1088" i="3"/>
  <c r="BB54" i="3"/>
  <c r="BB2960" i="3"/>
  <c r="BB1473" i="3"/>
  <c r="BB2039" i="3"/>
  <c r="BB1058" i="3"/>
  <c r="BB1766" i="3"/>
  <c r="BB1872" i="3"/>
  <c r="BB511" i="3"/>
  <c r="BB326" i="3"/>
  <c r="BB1361" i="3"/>
  <c r="BB1448" i="3"/>
  <c r="BB1707" i="3"/>
  <c r="BB2757" i="3"/>
  <c r="BB2694" i="3"/>
  <c r="BB25" i="3"/>
  <c r="BB2555" i="3"/>
  <c r="BB1631" i="3"/>
  <c r="BB1321" i="3"/>
  <c r="BB666" i="3"/>
  <c r="BB2473" i="3"/>
  <c r="BB427" i="3"/>
  <c r="BB2131" i="3"/>
  <c r="BB366" i="3"/>
  <c r="BB2372" i="3"/>
  <c r="BB1838" i="3"/>
  <c r="BB826" i="3"/>
  <c r="BB713" i="3"/>
  <c r="BB2277" i="3"/>
  <c r="BB2690" i="3"/>
  <c r="BB400" i="3"/>
  <c r="BB2658" i="3"/>
  <c r="BB71" i="3"/>
  <c r="BB873" i="3"/>
  <c r="BB2482" i="3"/>
  <c r="BB2858" i="3"/>
  <c r="BB137" i="3"/>
  <c r="BB700" i="3"/>
  <c r="BB1675" i="3"/>
  <c r="BB47" i="3"/>
  <c r="BB2395" i="3"/>
  <c r="BB905" i="3"/>
  <c r="BB2793" i="3"/>
  <c r="BB443" i="3"/>
  <c r="BB1754" i="3"/>
  <c r="BB2999" i="3"/>
  <c r="BB228" i="3"/>
  <c r="BB1018" i="3"/>
  <c r="BB1589" i="3"/>
  <c r="BB1150" i="3"/>
  <c r="BB2885" i="3"/>
  <c r="BB2487" i="3"/>
  <c r="BB1777" i="3"/>
  <c r="BB470" i="3"/>
  <c r="BB956" i="3"/>
  <c r="BB1466" i="3"/>
  <c r="BB1569" i="3"/>
  <c r="BB660" i="3"/>
  <c r="BB407" i="3"/>
  <c r="BB1285" i="3"/>
  <c r="BB1185" i="3"/>
  <c r="BB2577" i="3"/>
  <c r="BB2976" i="3"/>
  <c r="BB2884" i="3"/>
  <c r="BB2108" i="3"/>
  <c r="BB627" i="3"/>
  <c r="BB696" i="3"/>
  <c r="BB457" i="3"/>
  <c r="BB2531" i="3"/>
  <c r="BB136" i="3"/>
  <c r="BB1718" i="3"/>
  <c r="BB15" i="3"/>
  <c r="BB496" i="3"/>
  <c r="BB154" i="3"/>
  <c r="BB2738" i="3"/>
  <c r="BB140" i="3"/>
  <c r="BB719" i="3"/>
  <c r="BB971" i="3"/>
  <c r="BB2620" i="3"/>
  <c r="BB1514" i="3"/>
  <c r="BB1455" i="3"/>
  <c r="BB2657" i="3"/>
  <c r="BB1291" i="3"/>
  <c r="BB1104" i="3"/>
  <c r="BB694" i="3"/>
  <c r="BB1277" i="3"/>
  <c r="BB912" i="3"/>
  <c r="BB568" i="3"/>
  <c r="BB716" i="3"/>
  <c r="BB1658" i="3"/>
  <c r="BB1446" i="3"/>
  <c r="BB2922" i="3"/>
  <c r="BB731" i="3"/>
  <c r="BB51" i="3"/>
  <c r="BB706" i="3"/>
  <c r="BB2370" i="3"/>
  <c r="BB748" i="3"/>
  <c r="BB2860" i="3"/>
  <c r="BB2772" i="3"/>
  <c r="BB1266" i="3"/>
  <c r="BB2056" i="3"/>
  <c r="BB2312" i="3"/>
  <c r="BB1335" i="3"/>
  <c r="BB1283" i="3"/>
  <c r="BB1450" i="3"/>
  <c r="BB2514" i="3"/>
  <c r="BB561" i="3"/>
  <c r="BB976" i="3"/>
  <c r="BB1600" i="3"/>
  <c r="BB941" i="3"/>
  <c r="BB1659" i="3"/>
  <c r="BB1515" i="3"/>
  <c r="BB73" i="3"/>
  <c r="BB2803" i="3"/>
  <c r="BB1389" i="3"/>
  <c r="BB1451" i="3"/>
  <c r="BB619" i="3"/>
  <c r="BB1915" i="3"/>
  <c r="BB416" i="3"/>
  <c r="BB78" i="3"/>
  <c r="BB1327" i="3"/>
  <c r="BB801" i="3"/>
  <c r="BB2119" i="3"/>
  <c r="BB1095" i="3"/>
  <c r="BB2486" i="3"/>
  <c r="BB1352" i="3"/>
  <c r="BB683" i="3"/>
  <c r="BB1457" i="3"/>
  <c r="BB1914" i="3"/>
  <c r="BB1412" i="3"/>
  <c r="BB1941" i="3"/>
  <c r="BB63" i="3"/>
  <c r="BB1202" i="3"/>
  <c r="BB689" i="3"/>
  <c r="BB897" i="3"/>
  <c r="BB742" i="3"/>
  <c r="BB899" i="3"/>
  <c r="BB1606" i="3"/>
  <c r="BB775" i="3"/>
  <c r="BB1505" i="3"/>
  <c r="BB1676" i="3"/>
  <c r="BB2619" i="3"/>
  <c r="BB2150" i="3"/>
  <c r="BB2910" i="3"/>
  <c r="BB1315" i="3"/>
  <c r="BB572" i="3"/>
  <c r="BB2006" i="3"/>
  <c r="BB2724" i="3"/>
  <c r="BB317" i="3"/>
  <c r="BB872" i="3"/>
  <c r="BB1635" i="3"/>
  <c r="BB2921" i="3"/>
  <c r="BB781" i="3"/>
  <c r="BB2471" i="3"/>
  <c r="BB1015" i="3"/>
  <c r="BB1197" i="3"/>
  <c r="BB1141" i="3"/>
  <c r="BB1530" i="3"/>
  <c r="BB1630" i="3"/>
  <c r="BB1482" i="3"/>
  <c r="BB914" i="3"/>
  <c r="BB1042" i="3"/>
  <c r="BB2232" i="3"/>
  <c r="BB1784" i="3"/>
  <c r="BB2655" i="3"/>
  <c r="BB2945" i="3"/>
  <c r="BB2504" i="3"/>
  <c r="BB2949" i="3"/>
  <c r="BB2534" i="3"/>
  <c r="BB2256" i="3"/>
  <c r="BB424" i="3"/>
  <c r="BB707" i="3"/>
  <c r="BB1445" i="3"/>
  <c r="BB1626" i="3"/>
  <c r="BB2098" i="3"/>
  <c r="BB249" i="3"/>
  <c r="BB1808" i="3"/>
  <c r="BB772" i="3"/>
  <c r="BB1430" i="3"/>
  <c r="BB1546" i="3"/>
  <c r="BB277" i="3"/>
  <c r="BB221" i="3"/>
  <c r="BB250" i="3"/>
  <c r="BB2701" i="3"/>
  <c r="BB2887" i="3"/>
  <c r="BB1219" i="3"/>
  <c r="BB2200" i="3"/>
  <c r="BB2328" i="3"/>
  <c r="BB2128" i="3"/>
  <c r="BB661" i="3"/>
  <c r="BB571" i="3"/>
  <c r="BB1664" i="3"/>
  <c r="BB254" i="3"/>
  <c r="BB2042" i="3"/>
  <c r="BB2704" i="3"/>
  <c r="BB462" i="3"/>
  <c r="BB2810" i="3"/>
  <c r="BB717" i="3"/>
  <c r="BB1904" i="3"/>
  <c r="BB1539" i="3"/>
  <c r="BB1171" i="3"/>
  <c r="BB2676" i="3"/>
  <c r="BB31" i="3"/>
  <c r="O2755" i="9" s="1"/>
  <c r="BB844" i="3"/>
  <c r="BB1143" i="3"/>
  <c r="BB2889" i="3"/>
  <c r="BB2332" i="3"/>
  <c r="BB1817" i="3"/>
  <c r="BB200" i="3"/>
  <c r="BB2356" i="3"/>
  <c r="BB937" i="3"/>
  <c r="BB2198" i="3"/>
  <c r="BB2091" i="3"/>
  <c r="BB1954" i="3"/>
  <c r="BB1894" i="3"/>
  <c r="BB2937" i="3"/>
  <c r="BB422" i="3"/>
  <c r="BB1195" i="3"/>
  <c r="BB709" i="3"/>
  <c r="BB2929" i="3"/>
  <c r="BB633" i="3"/>
  <c r="BB634" i="3"/>
  <c r="BB120" i="3"/>
  <c r="BB1555" i="3"/>
  <c r="BB745" i="3"/>
  <c r="BB420" i="3"/>
  <c r="BB1910" i="3"/>
  <c r="BB2651" i="3"/>
  <c r="BB1393" i="3"/>
  <c r="BB2673" i="3"/>
  <c r="BB492" i="3"/>
  <c r="BB2521" i="3"/>
  <c r="BB1852" i="3"/>
  <c r="BB1793" i="3"/>
  <c r="BB735" i="3"/>
  <c r="BB266" i="3"/>
  <c r="BB2257" i="3"/>
  <c r="BB2365" i="3"/>
  <c r="BB2164" i="3"/>
  <c r="BB1097" i="3"/>
  <c r="BB618" i="3"/>
  <c r="BB589" i="3"/>
  <c r="BB638" i="3"/>
  <c r="BB2157" i="3"/>
  <c r="BB754" i="3"/>
  <c r="BB1110" i="3"/>
  <c r="BB2678" i="3"/>
  <c r="BB960" i="3"/>
  <c r="BB1194" i="3"/>
  <c r="BB846" i="3"/>
  <c r="BB1386" i="3"/>
  <c r="BB2989" i="3"/>
  <c r="BB1932" i="3"/>
  <c r="BB2871" i="3"/>
  <c r="BB2554" i="3"/>
  <c r="BB904" i="3"/>
  <c r="BB2084" i="3"/>
  <c r="BB257" i="3"/>
  <c r="BB2518" i="3"/>
  <c r="BB2371" i="3"/>
  <c r="BB2094" i="3"/>
  <c r="BB867" i="3"/>
  <c r="BB2691" i="3"/>
  <c r="BB415" i="3"/>
  <c r="BB297" i="3"/>
  <c r="BB2802" i="3"/>
  <c r="BB1700" i="3"/>
  <c r="BB53" i="3"/>
  <c r="BB2274" i="3"/>
  <c r="BB1033" i="3"/>
  <c r="BB2800" i="3"/>
  <c r="BB2310" i="3"/>
  <c r="BB543" i="3"/>
  <c r="BB2095" i="3"/>
  <c r="BB1161" i="3"/>
  <c r="BB2051" i="3"/>
  <c r="BB1918" i="3"/>
  <c r="BB231" i="3"/>
  <c r="BB1623" i="3"/>
  <c r="BB2907" i="3"/>
  <c r="BB2046" i="3"/>
  <c r="BB215" i="3"/>
  <c r="BB2148" i="3"/>
  <c r="BB2604" i="3"/>
  <c r="BB396" i="3"/>
  <c r="BB987" i="3"/>
  <c r="BB1926" i="3"/>
  <c r="BB2214" i="3"/>
  <c r="BB607" i="3"/>
  <c r="BB522" i="3"/>
  <c r="BB1866" i="3"/>
  <c r="BB1144" i="3"/>
  <c r="BB1497" i="3"/>
  <c r="BB1590" i="3"/>
  <c r="BB2830" i="3"/>
  <c r="BB2637" i="3"/>
  <c r="BB1273" i="3"/>
  <c r="BB1081" i="3"/>
  <c r="BB2375" i="3"/>
  <c r="BB2861" i="3"/>
  <c r="BB758" i="3"/>
  <c r="BB1053" i="3"/>
  <c r="BB2398" i="3"/>
  <c r="BB744" i="3"/>
  <c r="BB2170" i="3"/>
  <c r="BB1649" i="3"/>
  <c r="BB2710" i="3"/>
  <c r="BB1122" i="3"/>
  <c r="BB1963" i="3"/>
  <c r="BB363" i="3"/>
  <c r="BB82" i="3"/>
  <c r="BB236" i="3"/>
  <c r="BB1523" i="3"/>
  <c r="BB2580" i="3"/>
  <c r="BB1527" i="3"/>
  <c r="BB2754" i="3"/>
  <c r="BB450" i="3"/>
  <c r="BB2193" i="3"/>
  <c r="BB2047" i="3"/>
  <c r="BB2931" i="3"/>
  <c r="BB2061" i="3"/>
  <c r="BB1854" i="3"/>
  <c r="BB1099" i="3"/>
  <c r="BB486" i="3"/>
  <c r="BB1813" i="3"/>
  <c r="BB2831" i="3"/>
  <c r="BB2562" i="3"/>
  <c r="BB2237" i="3"/>
  <c r="BB580" i="3"/>
  <c r="BB1970" i="3"/>
  <c r="BB790" i="3"/>
  <c r="BB515" i="3"/>
  <c r="BB2799" i="3"/>
  <c r="BB1650" i="3"/>
  <c r="BB1267" i="3"/>
  <c r="BB927" i="3"/>
  <c r="BB2217" i="3"/>
  <c r="BB2854" i="3"/>
  <c r="BB2695" i="3"/>
  <c r="BB1062" i="3"/>
  <c r="BB1577" i="3"/>
  <c r="BB1001" i="3"/>
  <c r="BB2625" i="3"/>
  <c r="BB2181" i="3"/>
  <c r="BB144" i="3"/>
  <c r="BB100" i="3"/>
  <c r="BB199" i="3"/>
  <c r="BB2618" i="3"/>
  <c r="BB612" i="3"/>
  <c r="BB1549" i="3"/>
  <c r="BB1512" i="3"/>
  <c r="BB1572" i="3"/>
  <c r="BB1736" i="3"/>
  <c r="BB2993" i="3"/>
  <c r="BB1007" i="3"/>
  <c r="BB2764" i="3"/>
  <c r="BB2120" i="3"/>
  <c r="BB771" i="3"/>
  <c r="BB333" i="3"/>
  <c r="BB2990" i="3"/>
  <c r="BB1520" i="3"/>
  <c r="BB2309" i="3"/>
  <c r="BB239" i="3"/>
  <c r="BB1642" i="3"/>
  <c r="BB1638" i="3"/>
  <c r="BB2636" i="3"/>
  <c r="BB924" i="3"/>
  <c r="BB2058" i="3"/>
  <c r="BB874" i="3"/>
  <c r="BB1788" i="3"/>
  <c r="BB2893" i="3"/>
  <c r="BB768" i="3"/>
  <c r="BB622" i="3"/>
  <c r="BB1158" i="3"/>
  <c r="BB2025" i="3"/>
  <c r="BB963" i="3"/>
  <c r="BB1262" i="3"/>
  <c r="BB995" i="3"/>
  <c r="BB1382" i="3"/>
  <c r="BB2785" i="3"/>
  <c r="BB1080" i="3"/>
  <c r="BB204" i="3"/>
  <c r="BB548" i="3"/>
  <c r="BB2948" i="3"/>
  <c r="BB2192" i="3"/>
  <c r="BB2286" i="3"/>
  <c r="BB973" i="3"/>
  <c r="BB2886" i="3"/>
  <c r="BB1196" i="3"/>
  <c r="BB1452" i="3"/>
  <c r="BB969" i="3"/>
  <c r="BB639" i="3"/>
  <c r="BB339" i="3"/>
  <c r="BB1836" i="3"/>
  <c r="BB1211" i="3"/>
  <c r="BB815" i="3"/>
  <c r="BB1324" i="3"/>
  <c r="BB999" i="3"/>
  <c r="BB534" i="3"/>
  <c r="BB2038" i="3"/>
  <c r="BB2484" i="3"/>
  <c r="BB2147" i="3"/>
  <c r="BB392" i="3"/>
  <c r="BB471" i="3"/>
  <c r="BB1864" i="3"/>
  <c r="BB286" i="3"/>
  <c r="BB970" i="3"/>
  <c r="BB1774" i="3"/>
  <c r="BB1284" i="3"/>
  <c r="BB1614" i="3"/>
  <c r="BB2824" i="3"/>
  <c r="BB431" i="3"/>
  <c r="BB811" i="3"/>
  <c r="BB417" i="3"/>
  <c r="BB1525" i="3"/>
  <c r="BB1009" i="3"/>
  <c r="BB269" i="3"/>
  <c r="BB1528" i="3"/>
  <c r="BB541" i="3"/>
  <c r="BB2324" i="3"/>
  <c r="BB539" i="3"/>
  <c r="BB704" i="3"/>
  <c r="BB90" i="3"/>
  <c r="BB2959" i="3"/>
  <c r="BB2226" i="3"/>
  <c r="BB2014" i="3"/>
  <c r="BB2779" i="3"/>
  <c r="BB2598" i="3"/>
  <c r="BB624" i="3"/>
  <c r="BB2028" i="3"/>
  <c r="BB2255" i="3"/>
  <c r="BB384" i="3"/>
  <c r="BB24" i="3"/>
  <c r="BB2660" i="3"/>
  <c r="BB2447" i="3"/>
  <c r="BB26" i="3"/>
  <c r="BB1244" i="3"/>
  <c r="BB2536" i="3"/>
  <c r="BB2451" i="3"/>
  <c r="BB896" i="3"/>
  <c r="BB2510" i="3"/>
  <c r="BB296" i="3"/>
  <c r="BB1622" i="3"/>
  <c r="BB782" i="3"/>
  <c r="BB308" i="3"/>
  <c r="BB1272" i="3"/>
  <c r="BB2418" i="3"/>
  <c r="BB1776" i="3"/>
  <c r="BB1724" i="3"/>
  <c r="BB2596" i="3"/>
  <c r="BB2843" i="3"/>
  <c r="BB1188" i="3"/>
  <c r="BB1043" i="3"/>
  <c r="BB959" i="3"/>
  <c r="BB865" i="3"/>
  <c r="BB1856" i="3"/>
  <c r="BB1247" i="3"/>
  <c r="BB2390" i="3"/>
  <c r="BB1913" i="3"/>
  <c r="BB183" i="3"/>
  <c r="BB175" i="3"/>
  <c r="BB862" i="3"/>
  <c r="BB749" i="3"/>
  <c r="BB2697" i="3"/>
  <c r="BB1164" i="3"/>
  <c r="BB66" i="3"/>
  <c r="BB537" i="3"/>
  <c r="BB218" i="3"/>
  <c r="BB931" i="3"/>
  <c r="BB2139" i="3"/>
  <c r="BB2264" i="3"/>
  <c r="BB2466" i="3"/>
  <c r="BB2926" i="3"/>
  <c r="BB805" i="3"/>
  <c r="BB2034" i="3"/>
  <c r="BB1387" i="3"/>
  <c r="BB1976" i="3"/>
  <c r="BB2607" i="3"/>
  <c r="BB2836" i="3"/>
  <c r="BB2650" i="3"/>
  <c r="BB2659" i="3"/>
  <c r="BB2141" i="3"/>
  <c r="BB1476" i="3"/>
  <c r="BB2954" i="3"/>
  <c r="BB403" i="3"/>
  <c r="BB2594" i="3"/>
  <c r="BB327" i="3"/>
  <c r="BB730" i="3"/>
  <c r="BB2533" i="3"/>
  <c r="BB1279" i="3"/>
  <c r="BB566" i="3"/>
  <c r="BB809" i="3"/>
  <c r="BB2178" i="3"/>
  <c r="BB2043" i="3"/>
  <c r="BB2997" i="3"/>
  <c r="BB1763" i="3"/>
  <c r="BB1760" i="3"/>
  <c r="BB1090" i="3"/>
  <c r="BB1329" i="3"/>
  <c r="BB1481" i="3"/>
  <c r="BB2055" i="3"/>
  <c r="BB2590" i="3"/>
  <c r="BB1861" i="3"/>
  <c r="BB483" i="3"/>
  <c r="BB1467" i="3"/>
  <c r="BB1360" i="3"/>
  <c r="BB1757" i="3"/>
  <c r="BB532" i="3"/>
  <c r="BB28" i="3"/>
  <c r="BB1398" i="3"/>
  <c r="BB2011" i="3"/>
  <c r="BB1281" i="3"/>
  <c r="BB1229" i="3"/>
  <c r="BB2491" i="3"/>
  <c r="BB1317" i="3"/>
  <c r="BB599" i="3"/>
  <c r="BB83" i="3"/>
  <c r="BB2387" i="3"/>
  <c r="BB1045" i="3"/>
  <c r="BB2478" i="3"/>
  <c r="BB800" i="3"/>
  <c r="BB437" i="3"/>
  <c r="BB1127" i="3"/>
  <c r="BB2786" i="3"/>
  <c r="BB1297" i="3"/>
  <c r="BB36" i="3"/>
  <c r="BB794" i="3"/>
  <c r="BB967" i="3"/>
  <c r="BB1628" i="3"/>
  <c r="BB2940" i="3"/>
  <c r="BB2538" i="3"/>
  <c r="BB22" i="3"/>
  <c r="BB577" i="3"/>
  <c r="BB1713" i="3"/>
  <c r="BB2165" i="3"/>
  <c r="BB1989" i="3"/>
  <c r="BB2304" i="3"/>
  <c r="BB1755" i="3"/>
  <c r="BB2605" i="3"/>
  <c r="BB1791" i="3"/>
  <c r="BB2497" i="3"/>
  <c r="BB569" i="3"/>
  <c r="BB1399" i="3"/>
  <c r="BB2705" i="3"/>
  <c r="BB115" i="3"/>
  <c r="BB1973" i="3"/>
  <c r="BB274" i="3"/>
  <c r="BB750" i="3"/>
  <c r="BB1047" i="3"/>
  <c r="BB2018" i="3"/>
  <c r="BB2853" i="3"/>
  <c r="BB1722" i="3"/>
  <c r="BB642" i="3"/>
  <c r="BB1145" i="3"/>
  <c r="BB721" i="3"/>
  <c r="BB2239" i="3"/>
  <c r="BB510" i="3"/>
  <c r="BB1720" i="3"/>
  <c r="BB2523" i="3"/>
  <c r="BB554" i="3"/>
  <c r="BB641" i="3"/>
  <c r="BB2295" i="3"/>
  <c r="BB2526" i="3"/>
  <c r="BB1010" i="3"/>
  <c r="BB300" i="3"/>
  <c r="BB2346" i="3"/>
  <c r="BB1844" i="3"/>
  <c r="BB2149" i="3"/>
  <c r="BB1540" i="3"/>
  <c r="BB985" i="3"/>
  <c r="BB605" i="3"/>
  <c r="BB2156" i="3"/>
  <c r="BB2890" i="3"/>
  <c r="BB2167" i="3"/>
  <c r="BB981" i="3"/>
  <c r="BB1236" i="3"/>
  <c r="BB682" i="3"/>
  <c r="BB1235" i="3"/>
  <c r="BB1310" i="3"/>
  <c r="BB1437" i="3"/>
  <c r="BB2644" i="3"/>
  <c r="BB2450" i="3"/>
  <c r="BB2766" i="3"/>
  <c r="BB1055" i="3"/>
  <c r="BB130" i="3"/>
  <c r="BB1958" i="3"/>
  <c r="BB1516" i="3"/>
  <c r="BB1252" i="3"/>
  <c r="BB1982" i="3"/>
  <c r="BB1016" i="3"/>
  <c r="BB2516" i="3"/>
  <c r="BB2561" i="3"/>
  <c r="BB1712" i="3"/>
  <c r="BB1155" i="3"/>
  <c r="BB2877" i="3"/>
  <c r="BB1125" i="3"/>
  <c r="BB883" i="3"/>
  <c r="BB2628" i="3"/>
  <c r="BB1826" i="3"/>
  <c r="BB785" i="3"/>
  <c r="BB2998" i="3"/>
  <c r="BB481" i="3"/>
  <c r="BB1799" i="3"/>
  <c r="BB2878" i="3"/>
  <c r="BB1008" i="3"/>
  <c r="BB2649" i="3"/>
  <c r="BB1968" i="3"/>
  <c r="BB1673" i="3"/>
  <c r="BB201" i="3"/>
  <c r="BB1714" i="3"/>
  <c r="BB1463" i="3"/>
  <c r="BB355" i="3"/>
  <c r="BB820" i="3"/>
  <c r="BB1395" i="3"/>
  <c r="BB2957" i="3"/>
  <c r="BB2692" i="3"/>
  <c r="BB1435" i="3"/>
  <c r="BB531" i="3"/>
  <c r="BB1124" i="3"/>
  <c r="BB1683" i="3"/>
  <c r="BB726" i="3"/>
  <c r="BB87" i="3"/>
  <c r="BB2740" i="3"/>
  <c r="BB318" i="3"/>
  <c r="BB1936" i="3"/>
  <c r="BB547" i="3"/>
  <c r="BB1905" i="3"/>
  <c r="BB233" i="3"/>
  <c r="BB711" i="3"/>
  <c r="BB170" i="3"/>
  <c r="BB1604" i="3"/>
  <c r="BB1469" i="3"/>
  <c r="BB813" i="3"/>
  <c r="BB520" i="3"/>
  <c r="BB2574" i="3"/>
  <c r="BB196" i="3"/>
  <c r="BB2222" i="3"/>
  <c r="BB2571" i="3"/>
  <c r="BB44" i="3"/>
  <c r="BB1741" i="3"/>
  <c r="BB2301" i="3"/>
  <c r="BB67" i="3"/>
  <c r="BB1280" i="3"/>
  <c r="BB2505" i="3"/>
  <c r="BB418" i="3"/>
  <c r="BB322" i="3"/>
  <c r="BB1536" i="3"/>
  <c r="BB428" i="3"/>
  <c r="BB2024" i="3"/>
  <c r="BB2595" i="3"/>
  <c r="BB394" i="3"/>
  <c r="BB2282" i="3"/>
  <c r="BB2022" i="3"/>
  <c r="BB2641" i="3"/>
  <c r="BB2052" i="3"/>
  <c r="BB2762" i="3"/>
  <c r="BB1431" i="3"/>
  <c r="BB817" i="3"/>
  <c r="BB1063" i="3"/>
  <c r="BB2099" i="3"/>
  <c r="BB989" i="3"/>
  <c r="BB1867" i="3"/>
  <c r="BB2184" i="3"/>
  <c r="BB1199" i="3"/>
  <c r="BB1725" i="3"/>
  <c r="BB860" i="3"/>
  <c r="BB2520" i="3"/>
  <c r="BB1414" i="3"/>
  <c r="BB2240" i="3"/>
  <c r="BB756" i="3"/>
  <c r="BB1013" i="3"/>
  <c r="BB1140" i="3"/>
  <c r="BB1307" i="3"/>
  <c r="BB2624" i="3"/>
  <c r="BB357" i="3"/>
  <c r="BB1820" i="3"/>
  <c r="BB2920" i="3"/>
  <c r="BB859" i="3"/>
  <c r="BB2019" i="3"/>
  <c r="BB2459" i="3"/>
  <c r="BB1601" i="3"/>
  <c r="BB1475" i="3"/>
  <c r="BB738" i="3"/>
  <c r="BB2983" i="3"/>
  <c r="BB2568" i="3"/>
  <c r="BB2573" i="3"/>
  <c r="BB57" i="3"/>
  <c r="BB2319" i="3"/>
  <c r="BB121" i="3"/>
  <c r="BB2424" i="3"/>
  <c r="BB2820" i="3"/>
  <c r="BB1721" i="3"/>
  <c r="BB2765" i="3"/>
  <c r="BB2613" i="3"/>
  <c r="BB1453" i="3"/>
  <c r="BB575" i="3"/>
  <c r="BB2822" i="3"/>
  <c r="BB597" i="3"/>
  <c r="BB625" i="3"/>
  <c r="BB1898" i="3"/>
  <c r="BB506" i="3"/>
  <c r="BB440" i="3"/>
  <c r="BB468" i="3"/>
  <c r="BB2485" i="3"/>
  <c r="BB169" i="3"/>
  <c r="BB1598" i="3"/>
  <c r="BB88" i="3"/>
  <c r="BB893" i="3"/>
  <c r="BB1870" i="3"/>
  <c r="BB1378" i="3"/>
  <c r="BB381" i="3"/>
  <c r="BB2751" i="3"/>
  <c r="BB1375" i="3"/>
  <c r="BB346" i="3"/>
  <c r="BB1366" i="3"/>
  <c r="BB1232" i="3"/>
  <c r="BB2261" i="3"/>
  <c r="BB2835" i="3"/>
  <c r="BB2720" i="3"/>
  <c r="BB504" i="3"/>
  <c r="BB2528" i="3"/>
  <c r="BB288" i="3"/>
  <c r="BB113" i="3"/>
  <c r="BB1592" i="3"/>
  <c r="BB116" i="3"/>
  <c r="BB153" i="3"/>
  <c r="BB2992" i="3"/>
  <c r="BB1296" i="3"/>
  <c r="BB1795" i="3"/>
  <c r="BB2285" i="3"/>
  <c r="BB2444" i="3"/>
  <c r="BB1733" i="3"/>
  <c r="BB1256" i="3"/>
  <c r="BB693" i="3"/>
  <c r="BB1682" i="3"/>
  <c r="BB595" i="3"/>
  <c r="BB2508" i="3"/>
  <c r="BB546" i="3"/>
  <c r="BB60" i="3"/>
  <c r="BB1441" i="3"/>
  <c r="BB293" i="3"/>
  <c r="BB1990" i="3"/>
  <c r="BB1424" i="3"/>
  <c r="BB2849" i="3"/>
  <c r="BB2829" i="3"/>
  <c r="BB2780" i="3"/>
  <c r="BB2415" i="3"/>
  <c r="BB1734" i="3"/>
  <c r="BB2522" i="3"/>
  <c r="BB1436" i="3"/>
  <c r="BB2492" i="3"/>
  <c r="BB65" i="3"/>
  <c r="BB1444" i="3"/>
  <c r="BB2630" i="3"/>
  <c r="BB593" i="3"/>
  <c r="BB2955" i="3"/>
  <c r="BB493" i="3"/>
  <c r="BB753" i="3"/>
  <c r="BB436" i="3"/>
  <c r="BB2758" i="3"/>
  <c r="BB458" i="3"/>
  <c r="BB1034" i="3"/>
  <c r="BB1632" i="3"/>
  <c r="BB2003" i="3"/>
  <c r="BB2345" i="3"/>
  <c r="BB2422" i="3"/>
  <c r="BB2714" i="3"/>
  <c r="BB382" i="3"/>
  <c r="BB1809" i="3"/>
  <c r="BB176" i="3"/>
  <c r="BB2457" i="3"/>
  <c r="BB562" i="3"/>
  <c r="BB863" i="3"/>
  <c r="BB853" i="3"/>
  <c r="BB1306" i="3"/>
  <c r="BB377" i="3"/>
  <c r="BB2212" i="3"/>
  <c r="BB2421" i="3"/>
  <c r="BB2668" i="3"/>
  <c r="BB2735" i="3"/>
  <c r="BB1002" i="3"/>
  <c r="BB1119" i="3"/>
  <c r="BB165" i="3"/>
  <c r="BB885" i="3"/>
  <c r="BB1832" i="3"/>
  <c r="BB138" i="3"/>
  <c r="BB2674" i="3"/>
  <c r="BB343" i="3"/>
  <c r="BB96" i="3"/>
  <c r="BB146" i="3"/>
  <c r="BB2464" i="3"/>
  <c r="BB2413" i="3"/>
  <c r="BB2752" i="3"/>
  <c r="BB583" i="3"/>
  <c r="BB2142" i="3"/>
  <c r="BB1298" i="3"/>
  <c r="BB934" i="3"/>
  <c r="BB2671" i="3"/>
  <c r="BB1421" i="3"/>
  <c r="BB672" i="3"/>
  <c r="BB2530" i="3"/>
  <c r="BB258" i="3"/>
  <c r="BB2088" i="3"/>
  <c r="BB475" i="3"/>
  <c r="BB1425" i="3"/>
  <c r="BB319" i="3"/>
  <c r="BB328" i="3"/>
  <c r="BB2935" i="3"/>
  <c r="BB2326" i="3"/>
  <c r="BB89" i="3"/>
  <c r="BB1022" i="3"/>
  <c r="BB2423" i="3"/>
  <c r="BB1756" i="3"/>
  <c r="BB69" i="3"/>
  <c r="BB1089" i="3"/>
  <c r="BB1028" i="3"/>
  <c r="BB918" i="3"/>
  <c r="BB891" i="3"/>
  <c r="BB1356" i="3"/>
  <c r="BB1103" i="3"/>
  <c r="BB2582" i="3"/>
  <c r="BB2675" i="3"/>
  <c r="BB847" i="3"/>
  <c r="BB1699" i="3"/>
  <c r="BB1857" i="3"/>
  <c r="BB1541" i="3"/>
  <c r="BB2276" i="3"/>
  <c r="BB1234" i="3"/>
  <c r="BB2898" i="3"/>
  <c r="BB2104" i="3"/>
  <c r="BB954" i="3"/>
  <c r="BB1182" i="3"/>
  <c r="BB1903" i="3"/>
  <c r="BB1611" i="3"/>
  <c r="BB1732" i="3"/>
  <c r="BB507" i="3"/>
  <c r="BB972" i="3"/>
  <c r="BB2386" i="3"/>
  <c r="BB2026" i="3"/>
  <c r="BB2852" i="3"/>
  <c r="BB1994" i="3"/>
  <c r="BB913" i="3"/>
  <c r="BB1599" i="3"/>
  <c r="BB1906" i="3"/>
  <c r="BB2460" i="3"/>
  <c r="BB1637" i="3"/>
  <c r="BB2354" i="3"/>
  <c r="BB2397" i="3"/>
  <c r="BB285" i="3"/>
  <c r="BB911" i="3"/>
  <c r="BB32" i="3"/>
  <c r="BB834" i="3"/>
  <c r="BB517" i="3"/>
  <c r="BB608" i="3"/>
  <c r="BB331" i="3"/>
  <c r="BB1524" i="3"/>
  <c r="BB2410" i="3"/>
  <c r="BB2272" i="3"/>
  <c r="BB1559" i="3"/>
  <c r="BB663" i="3"/>
  <c r="BB1401" i="3"/>
  <c r="BB1205" i="3"/>
  <c r="BB1092" i="3"/>
  <c r="BB371" i="3"/>
  <c r="BB779" i="3"/>
  <c r="BB1054" i="3"/>
  <c r="BB2049" i="3"/>
  <c r="BB1138" i="3"/>
  <c r="BB1004" i="3"/>
  <c r="BB1885" i="3"/>
  <c r="BB1610" i="3"/>
  <c r="BB845" i="3"/>
  <c r="BB347" i="3"/>
  <c r="BB2839" i="3"/>
  <c r="BB135" i="3"/>
  <c r="BB2296" i="3"/>
  <c r="BB2601" i="3"/>
  <c r="BB508" i="3"/>
  <c r="BB2950" i="3"/>
  <c r="BB299" i="3"/>
  <c r="BB2622" i="3"/>
  <c r="BB652" i="3"/>
  <c r="BB2374" i="3"/>
  <c r="BB255" i="3"/>
  <c r="BB2932" i="3"/>
  <c r="BB553" i="3"/>
  <c r="BB1586" i="3"/>
  <c r="BB6" i="3"/>
  <c r="N4133" i="9" s="1"/>
  <c r="BB980" i="3"/>
  <c r="BB2468" i="3"/>
  <c r="BB2896" i="3"/>
  <c r="BB1025" i="3"/>
  <c r="BB2575" i="3"/>
  <c r="BB1758" i="3"/>
  <c r="BB2441" i="3"/>
  <c r="BB965" i="3"/>
  <c r="BB784" i="3"/>
  <c r="BB1488" i="3"/>
  <c r="BB725" i="3"/>
  <c r="BB143" i="3"/>
  <c r="BB975" i="3"/>
  <c r="BB2546" i="3"/>
  <c r="BB2725" i="3"/>
  <c r="BB1671" i="3"/>
  <c r="BB1060" i="3"/>
  <c r="BB570" i="3"/>
  <c r="BB1503" i="3"/>
  <c r="BB2979" i="3"/>
  <c r="BB2314" i="3"/>
  <c r="BB1480" i="3"/>
  <c r="BB1896" i="3"/>
  <c r="BB524" i="3"/>
  <c r="BB2869" i="3"/>
  <c r="BB230" i="3"/>
  <c r="BB695" i="3"/>
  <c r="BB1933" i="3"/>
  <c r="BB345" i="3"/>
  <c r="BB2102" i="3"/>
  <c r="BB1299" i="3"/>
  <c r="BB267" i="3"/>
  <c r="BB1710" i="3"/>
  <c r="BB1465" i="3"/>
  <c r="BB1074" i="3"/>
  <c r="BB2406" i="3"/>
  <c r="BB578" i="3"/>
  <c r="BB1181" i="3"/>
  <c r="BB2236" i="3"/>
  <c r="BB2127" i="3"/>
  <c r="BB1294" i="3"/>
  <c r="BB1984" i="3"/>
  <c r="BB45" i="3"/>
  <c r="BB613" i="3"/>
  <c r="BB68" i="3"/>
  <c r="BB446" i="3"/>
  <c r="BB2391" i="3"/>
  <c r="BB864" i="3"/>
  <c r="BB2045" i="3"/>
  <c r="BB1574" i="3"/>
  <c r="BB1041" i="3"/>
  <c r="BB2845" i="3"/>
  <c r="BB262" i="3"/>
  <c r="BB2816" i="3"/>
  <c r="BB2599" i="3"/>
  <c r="BB728" i="3"/>
  <c r="BB2416" i="3"/>
  <c r="BB598" i="3"/>
  <c r="BB958" i="3"/>
  <c r="BB1064" i="3"/>
  <c r="BB922" i="3"/>
  <c r="BB2048" i="3"/>
  <c r="BB2414" i="3"/>
  <c r="BB2262" i="3"/>
  <c r="BB1691" i="3"/>
  <c r="BB1912" i="3"/>
  <c r="BB2753" i="3"/>
  <c r="BB2400" i="3"/>
  <c r="BB2249" i="3"/>
  <c r="BB2813" i="3"/>
  <c r="BB1117" i="3"/>
  <c r="BB1916" i="3"/>
  <c r="BB2302" i="3"/>
  <c r="BB1478" i="3"/>
  <c r="BB1825" i="3"/>
  <c r="BB2565" i="3"/>
  <c r="BB2844" i="3"/>
  <c r="BB2057" i="3"/>
  <c r="BB2323" i="3"/>
  <c r="BB861" i="3"/>
  <c r="BB966" i="3"/>
  <c r="BB2248" i="3"/>
  <c r="BB986" i="3"/>
  <c r="BB1745" i="3"/>
  <c r="BB760" i="3"/>
  <c r="BB1032" i="3"/>
  <c r="BB1319" i="3"/>
  <c r="BB2196" i="3"/>
  <c r="BB425" i="3"/>
  <c r="BB2361" i="3"/>
  <c r="BB2090" i="3"/>
  <c r="BB1656" i="3"/>
  <c r="BB668" i="3"/>
  <c r="BB596" i="3"/>
  <c r="BB939" i="3"/>
  <c r="BB2742" i="3"/>
  <c r="BB287" i="3"/>
  <c r="BB386" i="3"/>
  <c r="BB423" i="3"/>
  <c r="BB2771" i="3"/>
  <c r="BB142" i="3"/>
  <c r="BB651" i="3"/>
  <c r="BB2761" i="3"/>
  <c r="BB1657" i="3"/>
  <c r="BB1091" i="3"/>
  <c r="BB367" i="3"/>
  <c r="BB527" i="3"/>
  <c r="BB253" i="3"/>
  <c r="BB2388" i="3"/>
  <c r="BB2603" i="3"/>
  <c r="BB992" i="3"/>
  <c r="BB1895" i="3"/>
  <c r="BB828" i="3"/>
  <c r="BB732" i="3"/>
  <c r="BB477" i="3"/>
  <c r="BB198" i="3"/>
  <c r="BB2446" i="3"/>
  <c r="BB671" i="3"/>
  <c r="BB2032" i="3"/>
  <c r="BB1183" i="3"/>
  <c r="BB1024" i="3"/>
  <c r="BB1959" i="3"/>
  <c r="BB1805" i="3"/>
  <c r="BB2832" i="3"/>
  <c r="BB686" i="3"/>
  <c r="BB1068" i="3"/>
  <c r="BB1842" i="3"/>
  <c r="BB1147" i="3"/>
  <c r="BB16" i="3"/>
  <c r="BB1962" i="3"/>
  <c r="BB2348" i="3"/>
  <c r="BB1275" i="3"/>
  <c r="BB501" i="3"/>
  <c r="BB2442" i="3"/>
  <c r="BB567" i="3"/>
  <c r="BB1952" i="3"/>
  <c r="BB1967" i="3"/>
  <c r="BB2749" i="3"/>
  <c r="BB127" i="3"/>
  <c r="BB1085" i="3"/>
  <c r="BB354" i="3"/>
  <c r="BB185" i="3"/>
  <c r="BB2688" i="3"/>
  <c r="BB2270" i="3"/>
  <c r="BB2702" i="3"/>
  <c r="BB2228" i="3"/>
  <c r="BB1922" i="3"/>
  <c r="BB1526" i="3"/>
  <c r="BB1501" i="3"/>
  <c r="BB831" i="3"/>
  <c r="BB1391" i="3"/>
  <c r="BB2394" i="3"/>
  <c r="BB1991" i="3"/>
  <c r="BB2927" i="3"/>
  <c r="BB2294" i="3"/>
  <c r="BB55" i="3"/>
  <c r="BB1703" i="3"/>
  <c r="BB1862" i="3"/>
  <c r="BB2774" i="3"/>
  <c r="BB1486" i="3"/>
  <c r="BB191" i="3"/>
  <c r="BB2251" i="3"/>
  <c r="BB464" i="3"/>
  <c r="BB2666" i="3"/>
  <c r="BB536" i="3"/>
  <c r="BB454" i="3"/>
  <c r="BB1460" i="3"/>
  <c r="BB757" i="3"/>
  <c r="BB657" i="3"/>
  <c r="BB1243" i="3"/>
  <c r="BB1201" i="3"/>
  <c r="BB2266" i="3"/>
  <c r="BB500" i="3"/>
  <c r="BB1668" i="3"/>
  <c r="BB1121" i="3"/>
  <c r="BB2490" i="3"/>
  <c r="BB2857" i="3"/>
  <c r="BB1702" i="3"/>
  <c r="BB17" i="3"/>
  <c r="BB1665" i="3"/>
  <c r="BB1746" i="3"/>
  <c r="BB1533" i="3"/>
  <c r="BB134" i="3"/>
  <c r="BB2496" i="3"/>
  <c r="BB761" i="3"/>
  <c r="BB2013" i="3"/>
  <c r="BB2981" i="3"/>
  <c r="BB1940" i="3"/>
  <c r="BB1552" i="3"/>
  <c r="BB2586" i="3"/>
  <c r="BB1477" i="3"/>
  <c r="BB2500" i="3"/>
  <c r="BB854" i="3"/>
  <c r="BB439" i="3"/>
  <c r="BB2870" i="3"/>
  <c r="BB2364" i="3"/>
  <c r="BB930" i="3"/>
  <c r="BB2427" i="3"/>
  <c r="BB1462" i="3"/>
  <c r="BB2988" i="3"/>
  <c r="BB1470" i="3"/>
  <c r="BB2012" i="3"/>
  <c r="BB1773" i="3"/>
  <c r="BB2329" i="3"/>
  <c r="BB1917" i="3"/>
  <c r="BB997" i="3"/>
  <c r="BB2116" i="3"/>
  <c r="BB2064" i="3"/>
  <c r="BB665" i="3"/>
  <c r="BB2082" i="3"/>
  <c r="BB184" i="3"/>
  <c r="BB1723" i="3"/>
  <c r="BB229" i="3"/>
  <c r="BB2685" i="3"/>
  <c r="BB1789" i="3"/>
  <c r="BB3000" i="3"/>
  <c r="BB662" i="3"/>
  <c r="BB1999" i="3"/>
  <c r="BB1655" i="3"/>
  <c r="BB2588" i="3"/>
  <c r="BB1931" i="3"/>
  <c r="BB974" i="3"/>
  <c r="BB2077" i="3"/>
  <c r="BB2709" i="3"/>
  <c r="BB2363" i="3"/>
  <c r="BB528" i="3"/>
  <c r="BB675" i="3"/>
  <c r="BB2480" i="3"/>
  <c r="BB1320" i="3"/>
  <c r="BB824" i="3"/>
  <c r="BB1220" i="3"/>
  <c r="BB173" i="3"/>
  <c r="BB769" i="3"/>
  <c r="BB2745" i="3"/>
  <c r="BB234" i="3"/>
  <c r="BB1240" i="3"/>
  <c r="BB2547" i="3"/>
  <c r="BB1207" i="3"/>
  <c r="BB2465" i="3"/>
  <c r="BB1690" i="3"/>
  <c r="BB1849" i="3"/>
  <c r="BB2216" i="3"/>
  <c r="BB1423" i="3"/>
  <c r="BB1371" i="3"/>
  <c r="BB773" i="3"/>
  <c r="BB2209" i="3"/>
  <c r="BB1582" i="3"/>
  <c r="BB1354" i="3"/>
  <c r="BB1816" i="3"/>
  <c r="BB1822" i="3"/>
  <c r="BB2429" i="3"/>
  <c r="BB1644" i="3"/>
  <c r="BB1374" i="3"/>
  <c r="BB1739" i="3"/>
  <c r="BB75" i="3"/>
  <c r="BB1605" i="3"/>
  <c r="BB2005" i="3"/>
  <c r="BB1500" i="3"/>
  <c r="BB710" i="3"/>
  <c r="BB1772" i="3"/>
  <c r="BB632" i="3"/>
  <c r="BB2467" i="3"/>
  <c r="BB2501" i="3"/>
  <c r="BB1780" i="3"/>
  <c r="BB876" i="3"/>
  <c r="BB1449" i="3"/>
  <c r="BB1705" i="3"/>
  <c r="BB168" i="3"/>
  <c r="BB2317" i="3"/>
  <c r="BB325" i="3"/>
  <c r="BB2425" i="3"/>
  <c r="BB837" i="3"/>
  <c r="BB1287" i="3"/>
  <c r="BB1679" i="3"/>
  <c r="BB1521" i="3"/>
  <c r="BB2382" i="3"/>
  <c r="BB2493" i="3"/>
  <c r="BB472" i="3"/>
  <c r="BB1433" i="3"/>
  <c r="BB46" i="3"/>
  <c r="BB1420" i="3"/>
  <c r="BB1550" i="3"/>
  <c r="BB1012" i="3"/>
  <c r="BB2031" i="3"/>
  <c r="BB2190" i="3"/>
  <c r="BB1654" i="3"/>
  <c r="BB1802" i="3"/>
  <c r="BB1685" i="3"/>
  <c r="BB952" i="3"/>
  <c r="BB909" i="3"/>
  <c r="BB2700" i="3"/>
  <c r="BB163" i="3"/>
  <c r="BB2440" i="3"/>
  <c r="BB2210" i="3"/>
  <c r="BB2883" i="3"/>
  <c r="BB2679" i="3"/>
  <c r="BB669" i="3"/>
  <c r="BB349" i="3"/>
  <c r="BB2428" i="3"/>
  <c r="BB2821" i="3"/>
  <c r="BB2567" i="3"/>
  <c r="BB8" i="3"/>
  <c r="BB2608" i="3"/>
  <c r="BB2350" i="3"/>
  <c r="BB2432" i="3"/>
  <c r="BB426" i="3"/>
  <c r="BB2180" i="3"/>
  <c r="BB723" i="3"/>
  <c r="BB879" i="3"/>
  <c r="BB702" i="3"/>
  <c r="BB787" i="3"/>
  <c r="BB1603" i="3"/>
  <c r="BB1367" i="3"/>
  <c r="BB76" i="3"/>
  <c r="BB1027" i="3"/>
  <c r="BB778" i="3"/>
  <c r="BB1003" i="3"/>
  <c r="BB2408" i="3"/>
  <c r="BB1983" i="3"/>
  <c r="BB102" i="3"/>
  <c r="BB2532" i="3"/>
  <c r="BB786" i="3"/>
  <c r="BB2059" i="3"/>
  <c r="BB1383" i="3"/>
  <c r="BB587" i="3"/>
  <c r="BB1615" i="3"/>
  <c r="BB2469" i="3"/>
  <c r="BB2544" i="3"/>
  <c r="BB375" i="3"/>
  <c r="BB2401" i="3"/>
  <c r="BB1020" i="3"/>
  <c r="BB2338" i="3"/>
  <c r="BB1709" i="3"/>
  <c r="BB1596" i="3"/>
  <c r="BB968" i="3"/>
  <c r="BB2321" i="3"/>
  <c r="BB2756" i="3"/>
  <c r="BB430" i="3"/>
  <c r="BB545" i="3"/>
  <c r="BB752" i="3"/>
  <c r="BB2179" i="3"/>
  <c r="BB395" i="3"/>
  <c r="BB2732" i="3"/>
  <c r="BB916" i="3"/>
  <c r="BB765" i="3"/>
  <c r="BB1908" i="3"/>
  <c r="BB1037" i="3"/>
  <c r="BB247" i="3"/>
  <c r="BB1390" i="3"/>
  <c r="BB1464" i="3"/>
  <c r="BB833" i="3"/>
  <c r="BB74" i="3"/>
  <c r="BB1253" i="3"/>
  <c r="BB2974" i="3"/>
  <c r="BB2297" i="3"/>
  <c r="BB1039" i="3"/>
  <c r="BB2987" i="3"/>
  <c r="BB2721" i="3"/>
  <c r="BB2712" i="3"/>
  <c r="BB404" i="3"/>
  <c r="BB542" i="3"/>
  <c r="BB739" i="3"/>
  <c r="BB1510" i="3"/>
  <c r="BB1213" i="3"/>
  <c r="BB498" i="3"/>
  <c r="BB358" i="3"/>
  <c r="BB1370" i="3"/>
  <c r="BB2760" i="3"/>
  <c r="BB882" i="3"/>
  <c r="BB2912" i="3"/>
  <c r="BB2433" i="3"/>
  <c r="BB640" i="3"/>
  <c r="BB487" i="3"/>
  <c r="BB637" i="3"/>
  <c r="BB2229" i="3"/>
  <c r="BB145" i="3"/>
  <c r="BB1077" i="3"/>
  <c r="BB822" i="3"/>
  <c r="BB948" i="3"/>
  <c r="BB1827" i="3"/>
  <c r="BB2726" i="3"/>
  <c r="BB610" i="3"/>
  <c r="BB2698" i="3"/>
  <c r="BB2569" i="3"/>
  <c r="BB1643" i="3"/>
  <c r="BB2633" i="3"/>
  <c r="BB1384" i="3"/>
  <c r="BB474" i="3"/>
  <c r="BB406" i="3"/>
  <c r="BB2008" i="3"/>
  <c r="BB2865" i="3"/>
  <c r="BB1300" i="3"/>
  <c r="BB1708" i="3"/>
  <c r="BB1051" i="3"/>
  <c r="BB1961" i="3"/>
  <c r="BB2512" i="3"/>
  <c r="BB646" i="3"/>
  <c r="BB2404" i="3"/>
  <c r="BB129" i="3"/>
  <c r="BB1029" i="3"/>
  <c r="BB2253" i="3"/>
  <c r="BB2252" i="3"/>
  <c r="BB841" i="3"/>
  <c r="BB1330" i="3"/>
  <c r="BB1971" i="3"/>
  <c r="BB1735" i="3"/>
  <c r="BB210" i="3"/>
  <c r="BB181" i="3"/>
  <c r="BB295" i="3"/>
  <c r="BB588" i="3"/>
  <c r="BB1960" i="3"/>
  <c r="BB523" i="3"/>
  <c r="BB944" i="3"/>
  <c r="BB429" i="3"/>
  <c r="BB1803" i="3"/>
  <c r="BB1050" i="3"/>
  <c r="BB1468" i="3"/>
  <c r="BB2325" i="3"/>
  <c r="BB2072" i="3"/>
  <c r="BB2136" i="3"/>
  <c r="BB901" i="3"/>
  <c r="BB2903" i="3"/>
  <c r="BB279" i="3"/>
  <c r="BB182" i="3"/>
  <c r="BB2393" i="3"/>
  <c r="BB2908" i="3"/>
  <c r="BB2552" i="3"/>
  <c r="BB360" i="3"/>
  <c r="BB2904" i="3"/>
  <c r="BB687" i="3"/>
  <c r="BB2743" i="3"/>
  <c r="BB1303" i="3"/>
  <c r="BB544" i="3"/>
  <c r="BB1761" i="3"/>
  <c r="BB2037" i="3"/>
  <c r="BB2143" i="3"/>
  <c r="BB2452" i="3"/>
  <c r="BB1924" i="3"/>
  <c r="BB2359" i="3"/>
  <c r="BB397" i="3"/>
  <c r="BB855" i="3"/>
  <c r="BB808" i="3"/>
  <c r="BB2703" i="3"/>
  <c r="BB342" i="3"/>
  <c r="BB283" i="3"/>
  <c r="BB2729" i="3"/>
  <c r="BB2916" i="3"/>
  <c r="BB994" i="3"/>
  <c r="BB214" i="3"/>
  <c r="BB1278" i="3"/>
  <c r="BB609" i="3"/>
  <c r="BB1972" i="3"/>
  <c r="BB2677" i="3"/>
  <c r="BB1624" i="3"/>
  <c r="BB1911" i="3"/>
  <c r="BB2453" i="3"/>
  <c r="BB2036" i="3"/>
  <c r="BB1069" i="3"/>
  <c r="BB278" i="3"/>
  <c r="BB2513" i="3"/>
  <c r="BB1292" i="3"/>
  <c r="BB1314" i="3"/>
  <c r="BB2551" i="3"/>
  <c r="BB235" i="3"/>
  <c r="BB1483" i="3"/>
  <c r="BB1839" i="3"/>
  <c r="BB2152" i="3"/>
  <c r="BB1937" i="3"/>
  <c r="BB880" i="3"/>
  <c r="BB881" i="3"/>
  <c r="BB2557" i="3"/>
  <c r="BB1485" i="3"/>
  <c r="BB1346" i="3"/>
  <c r="BB2851" i="3"/>
  <c r="BB565" i="3"/>
  <c r="BB2078" i="3"/>
  <c r="BB835" i="3"/>
  <c r="BB630" i="3"/>
  <c r="BB2790" i="3"/>
  <c r="BB1666" i="3"/>
  <c r="BB2362" i="3"/>
  <c r="BB2220" i="3"/>
  <c r="BB1769" i="3"/>
  <c r="BB42" i="3"/>
  <c r="BB209" i="3"/>
  <c r="BB2477" i="3"/>
  <c r="BB2693" i="3"/>
  <c r="BB180" i="3"/>
  <c r="BB447" i="3"/>
  <c r="BB2969" i="3"/>
  <c r="BB242" i="3"/>
  <c r="BB1312" i="3"/>
  <c r="BB877" i="3"/>
  <c r="BB1646" i="3"/>
  <c r="BB1661" i="3"/>
  <c r="BB64" i="3"/>
  <c r="BB2895" i="3"/>
  <c r="BB2320" i="3"/>
  <c r="BB2748" i="3"/>
  <c r="BB1019" i="3"/>
  <c r="BB1380" i="3"/>
  <c r="BB685" i="3"/>
  <c r="BB248" i="3"/>
  <c r="BB1491" i="3"/>
  <c r="BB1687" i="3"/>
  <c r="BB1558" i="3"/>
  <c r="BB670" i="3"/>
  <c r="BB2133" i="3"/>
  <c r="BB848" i="3"/>
  <c r="BB122" i="3"/>
  <c r="BB1128" i="3"/>
  <c r="BB2185" i="3"/>
  <c r="BB886" i="3"/>
  <c r="BB2840" i="3"/>
  <c r="BB806" i="3"/>
  <c r="BB2791" i="3"/>
  <c r="BB1950" i="3"/>
  <c r="BB243" i="3"/>
  <c r="BB902" i="3"/>
  <c r="BB1748" i="3"/>
  <c r="BB856" i="3"/>
  <c r="BB2964" i="3"/>
  <c r="BB1706" i="3"/>
  <c r="BB332" i="3"/>
  <c r="BB2684" i="3"/>
  <c r="BB220" i="3"/>
  <c r="BB85" i="3"/>
  <c r="BB1824" i="3"/>
  <c r="BB2399" i="3"/>
  <c r="BB2763" i="3"/>
  <c r="BB2443" i="3"/>
  <c r="BB1897" i="3"/>
  <c r="BB2817" i="3"/>
  <c r="BB2862" i="3"/>
  <c r="BB2539" i="3"/>
  <c r="BB708" i="3"/>
  <c r="BB1363" i="3"/>
  <c r="BB1548" i="3"/>
  <c r="BB579" i="3"/>
  <c r="BB1193" i="3"/>
  <c r="BB1715" i="3"/>
  <c r="BB993" i="3"/>
  <c r="BB305" i="3"/>
  <c r="BB1415" i="3"/>
  <c r="BB1785" i="3"/>
  <c r="BB1840" i="3"/>
  <c r="BB2985" i="3"/>
  <c r="BB1173" i="3"/>
  <c r="BB2129" i="3"/>
  <c r="BB797" i="3"/>
  <c r="BB2689" i="3"/>
  <c r="BB990" i="3"/>
  <c r="BB393" i="3"/>
  <c r="BB1337" i="3"/>
  <c r="BB2631" i="3"/>
  <c r="BB1597" i="3"/>
  <c r="BB409" i="3"/>
  <c r="BB1564" i="3"/>
  <c r="BB2891" i="3"/>
  <c r="BB1115" i="3"/>
  <c r="BB526" i="3"/>
  <c r="BB1251" i="3"/>
  <c r="BB2687" i="3"/>
  <c r="BB2519" i="3"/>
  <c r="BB387" i="3"/>
  <c r="BB2177" i="3"/>
  <c r="BB1230" i="3"/>
  <c r="BB1992" i="3"/>
  <c r="BB27" i="3"/>
  <c r="BB2080" i="3"/>
  <c r="BB2664" i="3"/>
  <c r="BB30" i="3"/>
  <c r="BB2805" i="3"/>
  <c r="BB1313" i="3"/>
  <c r="BB2683" i="3"/>
  <c r="BB334" i="3"/>
  <c r="BB1049" i="3"/>
  <c r="BB2063" i="3"/>
  <c r="BB1126" i="3"/>
  <c r="BB601" i="3"/>
  <c r="BB1434" i="3"/>
  <c r="BB1729" i="3"/>
  <c r="BB2662" i="3"/>
  <c r="BB455" i="3"/>
  <c r="BB1678" i="3"/>
  <c r="BB126" i="3"/>
  <c r="BB108" i="3"/>
  <c r="BB2498" i="3"/>
  <c r="BB1980" i="3"/>
  <c r="BB2225" i="3"/>
  <c r="BB1742" i="3"/>
  <c r="BB2733" i="3"/>
  <c r="BB2615" i="3"/>
  <c r="BB1026" i="3"/>
  <c r="BB643" i="3"/>
  <c r="BB1887" i="3"/>
  <c r="BB2723" i="3"/>
  <c r="BB2315" i="3"/>
  <c r="BB1875" i="3"/>
  <c r="BB764" i="3"/>
  <c r="BB1175" i="3"/>
  <c r="BB1743" i="3"/>
  <c r="BB149" i="3"/>
  <c r="BB586" i="3"/>
  <c r="BB1487" i="3"/>
  <c r="BB1881" i="3"/>
  <c r="BB1065" i="3"/>
  <c r="BB2776" i="3"/>
  <c r="BB2118" i="3"/>
  <c r="BB2953" i="3"/>
  <c r="BB1479" i="3"/>
  <c r="BB2169" i="3"/>
  <c r="BB2234" i="3"/>
  <c r="BB1358" i="3"/>
  <c r="BB1698" i="3"/>
  <c r="BB1636" i="3"/>
  <c r="BB1005" i="3"/>
  <c r="N2441" i="9"/>
  <c r="O4279" i="9"/>
  <c r="N1356" i="9"/>
  <c r="N3695" i="9"/>
  <c r="O986" i="9" l="1"/>
  <c r="O3744" i="9"/>
  <c r="O962" i="9"/>
  <c r="O2071" i="9"/>
  <c r="N1264" i="9"/>
  <c r="O830" i="9"/>
  <c r="O4450" i="9"/>
  <c r="N1576" i="9"/>
  <c r="O3375" i="9"/>
  <c r="O85" i="9"/>
  <c r="O3133" i="9"/>
  <c r="N1519" i="9"/>
  <c r="N1158" i="9"/>
  <c r="O1941" i="9"/>
  <c r="O1853" i="9"/>
  <c r="N1728" i="9"/>
  <c r="O4524" i="9"/>
  <c r="N11" i="9"/>
  <c r="N3827" i="9"/>
  <c r="O3232" i="9"/>
  <c r="O548" i="9"/>
  <c r="N1042" i="9"/>
  <c r="O11" i="9"/>
  <c r="N4368" i="9"/>
  <c r="O4390" i="9"/>
  <c r="O774" i="9"/>
  <c r="N1256" i="9"/>
  <c r="O1729" i="9"/>
  <c r="O3998" i="9"/>
  <c r="N2736" i="9"/>
  <c r="O1152" i="9"/>
  <c r="N1641" i="9"/>
  <c r="O4231" i="9"/>
  <c r="N4913" i="9"/>
  <c r="O699" i="9"/>
  <c r="N4904" i="9"/>
  <c r="N2711" i="9"/>
  <c r="N594" i="9"/>
  <c r="O3460" i="9"/>
  <c r="O2574" i="9"/>
  <c r="N2343" i="9"/>
  <c r="O638" i="9"/>
  <c r="N4474" i="9"/>
  <c r="O2725" i="9"/>
  <c r="N1165" i="9"/>
  <c r="N2041" i="9"/>
  <c r="O1455" i="9"/>
  <c r="N4811" i="9"/>
  <c r="O2943" i="9"/>
  <c r="N1075" i="9"/>
  <c r="N509" i="9"/>
  <c r="O2311" i="9"/>
  <c r="N4068" i="9"/>
  <c r="N4271" i="9"/>
  <c r="N1751" i="9"/>
  <c r="O521" i="9"/>
  <c r="N3837" i="9"/>
  <c r="O2776" i="9"/>
  <c r="O4689" i="9"/>
  <c r="O1929" i="9"/>
  <c r="O2192" i="9"/>
  <c r="N4628" i="9"/>
  <c r="O4135" i="9"/>
  <c r="N3992" i="9"/>
  <c r="O1346" i="9"/>
  <c r="N3039" i="9"/>
  <c r="O3201" i="9"/>
  <c r="O3091" i="9"/>
  <c r="O2552" i="9"/>
  <c r="N4104" i="9"/>
  <c r="N1140" i="9"/>
  <c r="O4854" i="9"/>
  <c r="O1654" i="9"/>
  <c r="N2422" i="9"/>
  <c r="O4173" i="9"/>
  <c r="O2383" i="9"/>
  <c r="N847" i="9"/>
  <c r="O3925" i="9"/>
  <c r="O1942" i="9"/>
  <c r="N4407" i="9"/>
  <c r="O3703" i="9"/>
  <c r="O1778" i="9"/>
  <c r="N3316" i="9"/>
  <c r="O1991" i="9"/>
  <c r="O982" i="9"/>
  <c r="N3856" i="9"/>
  <c r="N588" i="9"/>
  <c r="N909" i="9"/>
  <c r="O4499" i="9"/>
  <c r="N2654" i="9"/>
  <c r="N4404" i="9"/>
  <c r="O4544" i="9"/>
  <c r="N934" i="9"/>
  <c r="N2864" i="9"/>
  <c r="N893" i="9"/>
  <c r="O1884" i="9"/>
  <c r="N1341" i="9"/>
  <c r="N4828" i="9"/>
  <c r="N1509" i="9"/>
  <c r="N525" i="9"/>
  <c r="O150" i="9"/>
  <c r="N1918" i="9"/>
  <c r="O1935" i="9"/>
  <c r="N2880" i="9"/>
  <c r="N1943" i="9"/>
  <c r="O4849" i="9"/>
  <c r="O1339" i="9"/>
  <c r="N1067" i="9"/>
  <c r="N3331" i="9"/>
  <c r="N3996" i="9"/>
  <c r="N2103" i="9"/>
  <c r="N3499" i="9"/>
  <c r="N3727" i="9"/>
  <c r="N31" i="9"/>
  <c r="O2739" i="9"/>
  <c r="O95" i="9"/>
  <c r="O484" i="9"/>
  <c r="O215" i="9"/>
  <c r="N4911" i="9"/>
  <c r="N52" i="9"/>
  <c r="N2601" i="9"/>
  <c r="N1735" i="9"/>
  <c r="N1097" i="9"/>
  <c r="N4682" i="9"/>
  <c r="N1345" i="9"/>
  <c r="N985" i="9"/>
  <c r="N4780" i="9"/>
  <c r="N913" i="9"/>
  <c r="N2222" i="9"/>
  <c r="O1387" i="9"/>
  <c r="N3517" i="9"/>
  <c r="O204" i="9"/>
  <c r="O1329" i="9"/>
  <c r="N2867" i="9"/>
  <c r="N4010" i="9"/>
  <c r="N2703" i="9"/>
  <c r="N3097" i="9"/>
  <c r="O4238" i="9"/>
  <c r="O43" i="9"/>
  <c r="N2540" i="9"/>
  <c r="N1761" i="9"/>
  <c r="N4196" i="9"/>
  <c r="O733" i="9"/>
  <c r="N894" i="9"/>
  <c r="O2738" i="9"/>
  <c r="N2772" i="9"/>
  <c r="N3462" i="9"/>
  <c r="N4021" i="9"/>
  <c r="N4250" i="9"/>
  <c r="N3095" i="9"/>
  <c r="N4726" i="9"/>
  <c r="O4093" i="9"/>
  <c r="N4254" i="9"/>
  <c r="O3630" i="9"/>
  <c r="N319" i="9"/>
  <c r="N3833" i="9"/>
  <c r="N2943" i="9"/>
  <c r="O1586" i="9"/>
  <c r="N4242" i="9"/>
  <c r="N2169" i="9"/>
  <c r="N2547" i="9"/>
  <c r="N3885" i="9"/>
  <c r="N1382" i="9"/>
  <c r="O889" i="9"/>
  <c r="O3445" i="9"/>
  <c r="O3885" i="9"/>
  <c r="O2354" i="9"/>
  <c r="N3994" i="9"/>
  <c r="O3218" i="9"/>
  <c r="O1697" i="9"/>
  <c r="O2073" i="9"/>
  <c r="N1085" i="9"/>
  <c r="O2962" i="9"/>
  <c r="O1254" i="9"/>
  <c r="N54" i="9"/>
  <c r="O511" i="9"/>
  <c r="N598" i="9"/>
  <c r="N4299" i="9"/>
  <c r="O2220" i="9"/>
  <c r="O3973" i="9"/>
  <c r="O1004" i="9"/>
  <c r="N4428" i="9"/>
  <c r="N1864" i="9"/>
  <c r="O1189" i="9"/>
  <c r="N3008" i="9"/>
  <c r="N1928" i="9"/>
  <c r="O2082" i="9"/>
  <c r="N3171" i="9"/>
  <c r="O1240" i="9"/>
  <c r="N3702" i="9"/>
  <c r="N1855" i="9"/>
  <c r="N291" i="9"/>
  <c r="O4167" i="9"/>
  <c r="O1585" i="9"/>
  <c r="O3896" i="9"/>
  <c r="N4378" i="9"/>
  <c r="N1422" i="9"/>
  <c r="N3143" i="9"/>
  <c r="O2437" i="9"/>
  <c r="O1035" i="9"/>
  <c r="O2730" i="9"/>
  <c r="N668" i="9"/>
  <c r="N3838" i="9"/>
  <c r="N1736" i="9"/>
  <c r="N4701" i="9"/>
  <c r="O1602" i="9"/>
  <c r="O1604" i="9"/>
  <c r="N2833" i="9"/>
  <c r="O2181" i="9"/>
  <c r="O3439" i="9"/>
  <c r="N2159" i="9"/>
  <c r="N3575" i="9"/>
  <c r="O1008" i="9"/>
  <c r="N2175" i="9"/>
  <c r="N935" i="9"/>
  <c r="N3772" i="9"/>
  <c r="N1496" i="9"/>
  <c r="N3449" i="9"/>
  <c r="N3338" i="9"/>
  <c r="N599" i="9"/>
  <c r="N1975" i="9"/>
  <c r="O4835" i="9"/>
  <c r="O3480" i="9"/>
  <c r="N2570" i="9"/>
  <c r="O3083" i="9"/>
  <c r="O1225" i="9"/>
  <c r="O2589" i="9"/>
  <c r="N4575" i="9"/>
  <c r="N4604" i="9"/>
  <c r="O3372" i="9"/>
  <c r="N2627" i="9"/>
  <c r="O240" i="9"/>
  <c r="O2043" i="9"/>
  <c r="O3085" i="9"/>
  <c r="O3339" i="9"/>
  <c r="N748" i="9"/>
  <c r="O1408" i="9"/>
  <c r="O104" i="9"/>
  <c r="O125" i="9"/>
  <c r="N542" i="9"/>
  <c r="N4925" i="9"/>
  <c r="N2950" i="9"/>
  <c r="N1360" i="9"/>
  <c r="O1167" i="9"/>
  <c r="O115" i="9"/>
  <c r="N4221" i="9"/>
  <c r="O420" i="9"/>
  <c r="N1920" i="9"/>
  <c r="O3033" i="9"/>
  <c r="O2143" i="9"/>
  <c r="O2770" i="9"/>
  <c r="O2896" i="9"/>
  <c r="O811" i="9"/>
  <c r="N4058" i="9"/>
  <c r="O2054" i="9"/>
  <c r="O2053" i="9"/>
  <c r="O1708" i="9"/>
  <c r="N4352" i="9"/>
  <c r="O2350" i="9"/>
  <c r="N3572" i="9"/>
  <c r="O489" i="9"/>
  <c r="O363" i="9"/>
  <c r="O1106" i="9"/>
  <c r="N886" i="9"/>
  <c r="N2640" i="9"/>
  <c r="O2933" i="9"/>
  <c r="N2926" i="9"/>
  <c r="N1704" i="9"/>
  <c r="N4198" i="9"/>
  <c r="O2115" i="9"/>
  <c r="O2403" i="9"/>
  <c r="O1086" i="9"/>
  <c r="O2377" i="9"/>
  <c r="O1211" i="9"/>
  <c r="O2374" i="9"/>
  <c r="N4637" i="9"/>
  <c r="O2930" i="9"/>
  <c r="N1180" i="9"/>
  <c r="O2919" i="9"/>
  <c r="N254" i="9"/>
  <c r="O2941" i="9"/>
  <c r="N3004" i="9"/>
  <c r="O1988" i="9"/>
  <c r="N4083" i="9"/>
  <c r="O1084" i="9"/>
  <c r="O2816" i="9"/>
  <c r="O973" i="9"/>
  <c r="N4413" i="9"/>
  <c r="N653" i="9"/>
  <c r="N3147" i="9"/>
  <c r="O1885" i="9"/>
  <c r="N1133" i="9"/>
  <c r="O2275" i="9"/>
  <c r="O1145" i="9"/>
  <c r="N4497" i="9"/>
  <c r="N3725" i="9"/>
  <c r="O1365" i="9"/>
  <c r="O1209" i="9"/>
  <c r="N2063" i="9"/>
  <c r="O4198" i="9"/>
  <c r="N2845" i="9"/>
  <c r="N1043" i="9"/>
  <c r="N4386" i="9"/>
  <c r="O4189" i="9"/>
  <c r="N3265" i="9"/>
  <c r="N4581" i="9"/>
  <c r="O2761" i="9"/>
  <c r="O245" i="9"/>
  <c r="N3259" i="9"/>
  <c r="O627" i="9"/>
  <c r="N1009" i="9"/>
  <c r="O3257" i="9"/>
  <c r="O4765" i="9"/>
  <c r="O874" i="9"/>
  <c r="O3997" i="9"/>
  <c r="N1971" i="9"/>
  <c r="O4612" i="9"/>
  <c r="O1071" i="9"/>
  <c r="N1071" i="9"/>
  <c r="N2676" i="9"/>
  <c r="O2069" i="9"/>
  <c r="O682" i="9"/>
  <c r="O502" i="9"/>
  <c r="O2662" i="9"/>
  <c r="N2277" i="9"/>
  <c r="O3237" i="9"/>
  <c r="N2443" i="9"/>
  <c r="N1201" i="9"/>
  <c r="N684" i="9"/>
  <c r="N952" i="9"/>
  <c r="O1678" i="9"/>
  <c r="O1311" i="9"/>
  <c r="O1949" i="9"/>
  <c r="O1135" i="9"/>
  <c r="O4433" i="9"/>
  <c r="O1990" i="9"/>
  <c r="N896" i="9"/>
  <c r="O696" i="9"/>
  <c r="N1225" i="9"/>
  <c r="O4728" i="9"/>
  <c r="O4300" i="9"/>
  <c r="O826" i="9"/>
  <c r="N4590" i="9"/>
  <c r="N1049" i="9"/>
  <c r="N2484" i="9"/>
  <c r="O1308" i="9"/>
  <c r="O2683" i="9"/>
  <c r="N4746" i="9"/>
  <c r="O58" i="9"/>
  <c r="N2109" i="9"/>
  <c r="O1040" i="9"/>
  <c r="O2791" i="9"/>
  <c r="O3618" i="9"/>
  <c r="N276" i="9"/>
  <c r="N4229" i="9"/>
  <c r="O2479" i="9"/>
  <c r="N3639" i="9"/>
  <c r="O3084" i="9"/>
  <c r="N2248" i="9"/>
  <c r="N3348" i="9"/>
  <c r="O4166" i="9"/>
  <c r="N470" i="9"/>
  <c r="O4401" i="9"/>
  <c r="N3821" i="9"/>
  <c r="O3387" i="9"/>
  <c r="N2414" i="9"/>
  <c r="O1612" i="9"/>
  <c r="N505" i="9"/>
  <c r="O1298" i="9"/>
  <c r="N585" i="9"/>
  <c r="O4171" i="9"/>
  <c r="O396" i="9"/>
  <c r="N2237" i="9"/>
  <c r="N968" i="9"/>
  <c r="O3647" i="9"/>
  <c r="O1827" i="9"/>
  <c r="N2586" i="9"/>
  <c r="N230" i="9"/>
  <c r="N321" i="9"/>
  <c r="N2221" i="9"/>
  <c r="N1277" i="9"/>
  <c r="N4340" i="9"/>
  <c r="O2224" i="9"/>
  <c r="N2681" i="9"/>
  <c r="N3712" i="9"/>
  <c r="O406" i="9"/>
  <c r="O1316" i="9"/>
  <c r="N2688" i="9"/>
  <c r="N937" i="9"/>
  <c r="O4229" i="9"/>
  <c r="O3108" i="9"/>
  <c r="O3190" i="9"/>
  <c r="N4059" i="9"/>
  <c r="O4444" i="9"/>
  <c r="N1232" i="9"/>
  <c r="O3796" i="9"/>
  <c r="O2644" i="9"/>
  <c r="O3995" i="9"/>
  <c r="N1764" i="9"/>
  <c r="N821" i="9"/>
  <c r="O2971" i="9"/>
  <c r="O3719" i="9"/>
  <c r="N1873" i="9"/>
  <c r="N871" i="9"/>
  <c r="N292" i="9"/>
  <c r="O430" i="9"/>
  <c r="O1936" i="9"/>
  <c r="O126" i="9"/>
  <c r="O2478" i="9"/>
  <c r="N1947" i="9"/>
  <c r="O4903" i="9"/>
  <c r="O200" i="9"/>
  <c r="N4907" i="9"/>
  <c r="N1413" i="9"/>
  <c r="N3919" i="9"/>
  <c r="O1195" i="9"/>
  <c r="N4577" i="9"/>
  <c r="N3764" i="9"/>
  <c r="O935" i="9"/>
  <c r="O3101" i="9"/>
  <c r="N4918" i="9"/>
  <c r="N395" i="9"/>
  <c r="O2809" i="9"/>
  <c r="O1300" i="9"/>
  <c r="O2800" i="9"/>
  <c r="N143" i="9"/>
  <c r="N3281" i="9"/>
  <c r="N4350" i="9"/>
  <c r="N3694" i="9"/>
  <c r="N1359" i="9"/>
  <c r="O4406" i="9"/>
  <c r="O3643" i="9"/>
  <c r="N4345" i="9"/>
  <c r="N1423" i="9"/>
  <c r="N3765" i="9"/>
  <c r="O2877" i="9"/>
  <c r="O2425" i="9"/>
  <c r="N1259" i="9"/>
  <c r="O184" i="9"/>
  <c r="N2954" i="9"/>
  <c r="N3622" i="9"/>
  <c r="N81" i="9"/>
  <c r="O3182" i="9"/>
  <c r="O914" i="9"/>
  <c r="O128" i="9"/>
  <c r="O3877" i="9"/>
  <c r="N1164" i="9"/>
  <c r="O465" i="9"/>
  <c r="N2581" i="9"/>
  <c r="N4369" i="9"/>
  <c r="O2916" i="9"/>
  <c r="O2594" i="9"/>
  <c r="N229" i="9"/>
  <c r="N1427" i="9"/>
  <c r="N4160" i="9"/>
  <c r="N4478" i="9"/>
  <c r="N3229" i="9"/>
  <c r="O3100" i="9"/>
  <c r="N4022" i="9"/>
  <c r="N1440" i="9"/>
  <c r="O3520" i="9"/>
  <c r="N1725" i="9"/>
  <c r="O4678" i="9"/>
  <c r="O4302" i="9"/>
  <c r="N1302" i="9"/>
  <c r="O647" i="9"/>
  <c r="O2178" i="9"/>
  <c r="O2337" i="9"/>
  <c r="N181" i="9"/>
  <c r="N801" i="9"/>
  <c r="O2261" i="9"/>
  <c r="N4871" i="9"/>
  <c r="O1394" i="9"/>
  <c r="N4278" i="9"/>
  <c r="O206" i="9"/>
  <c r="N2435" i="9"/>
  <c r="O1029" i="9"/>
  <c r="O2829" i="9"/>
  <c r="N1810" i="9"/>
  <c r="O3838" i="9"/>
  <c r="N4582" i="9"/>
  <c r="N4897" i="9"/>
  <c r="O2406" i="9"/>
  <c r="N2510" i="9"/>
  <c r="O2808" i="9"/>
  <c r="N1006" i="9"/>
  <c r="N1270" i="9"/>
  <c r="O769" i="9"/>
  <c r="N1231" i="9"/>
  <c r="O2543" i="9"/>
  <c r="O96" i="9"/>
  <c r="O3936" i="9"/>
  <c r="O2299" i="9"/>
  <c r="O3368" i="9"/>
  <c r="O1872" i="9"/>
  <c r="N4217" i="9"/>
  <c r="O4640" i="9"/>
  <c r="N3430" i="9"/>
  <c r="N2411" i="9"/>
  <c r="N4444" i="9"/>
  <c r="O3255" i="9"/>
  <c r="N4467" i="9"/>
  <c r="N2198" i="9"/>
  <c r="N3175" i="9"/>
  <c r="O1256" i="9"/>
  <c r="O2246" i="9"/>
  <c r="N194" i="9"/>
  <c r="O205" i="9"/>
  <c r="N946" i="9"/>
  <c r="N3201" i="9"/>
  <c r="N265" i="9"/>
  <c r="N2448" i="9"/>
  <c r="N2820" i="9"/>
  <c r="N3043" i="9"/>
  <c r="O604" i="9"/>
  <c r="N1541" i="9"/>
  <c r="O1717" i="9"/>
  <c r="N3189" i="9"/>
  <c r="O434" i="9"/>
  <c r="N2565" i="9"/>
  <c r="O4537" i="9"/>
  <c r="O2190" i="9"/>
  <c r="N729" i="9"/>
  <c r="N3590" i="9"/>
  <c r="N4290" i="9"/>
  <c r="N4598" i="9"/>
  <c r="O2122" i="9"/>
  <c r="O30" i="9"/>
  <c r="O4213" i="9"/>
  <c r="O2081" i="9"/>
  <c r="O4872" i="9"/>
  <c r="N2116" i="9"/>
  <c r="O2419" i="9"/>
  <c r="N2184" i="9"/>
  <c r="N1668" i="9"/>
  <c r="N1426" i="9"/>
  <c r="N3660" i="9"/>
  <c r="O4391" i="9"/>
  <c r="N4267" i="9"/>
  <c r="O615" i="9"/>
  <c r="O768" i="9"/>
  <c r="O3598" i="9"/>
  <c r="N4673" i="9"/>
  <c r="O823" i="9"/>
  <c r="N1517" i="9"/>
  <c r="O1548" i="9"/>
  <c r="N2081" i="9"/>
  <c r="O4538" i="9"/>
  <c r="O995" i="9"/>
  <c r="O3034" i="9"/>
  <c r="N394" i="9"/>
  <c r="N37" i="9"/>
  <c r="O2718" i="9"/>
  <c r="N3670" i="9"/>
  <c r="O2417" i="9"/>
  <c r="N3538" i="9"/>
  <c r="O4905" i="9"/>
  <c r="O1549" i="9"/>
  <c r="N555" i="9"/>
  <c r="O4270" i="9"/>
  <c r="N1795" i="9"/>
  <c r="N1921" i="9"/>
  <c r="N1215" i="9"/>
  <c r="O3077" i="9"/>
  <c r="N2445" i="9"/>
  <c r="O2729" i="9"/>
  <c r="N4873" i="9"/>
  <c r="O983" i="9"/>
  <c r="N2215" i="9"/>
  <c r="N2080" i="9"/>
  <c r="N3272" i="9"/>
  <c r="O1108" i="9"/>
  <c r="O166" i="9"/>
  <c r="O3093" i="9"/>
  <c r="N383" i="9"/>
  <c r="N1441" i="9"/>
  <c r="N4433" i="9"/>
  <c r="N4134" i="9"/>
  <c r="O2103" i="9"/>
  <c r="N2348" i="9"/>
  <c r="O3882" i="9"/>
  <c r="O4162" i="9"/>
  <c r="N4744" i="9"/>
  <c r="O4059" i="9"/>
  <c r="O1023" i="9"/>
  <c r="N3957" i="9"/>
  <c r="O3167" i="9"/>
  <c r="N39" i="9"/>
  <c r="N1184" i="9"/>
  <c r="N1589" i="9"/>
  <c r="N4216" i="9"/>
  <c r="O1136" i="9"/>
  <c r="N1317" i="9"/>
  <c r="O4899" i="9"/>
  <c r="N4867" i="9"/>
  <c r="O2085" i="9"/>
  <c r="O314" i="9"/>
  <c r="O732" i="9"/>
  <c r="N3987" i="9"/>
  <c r="O4571" i="9"/>
  <c r="N1181" i="9"/>
  <c r="N3950" i="9"/>
  <c r="N2967" i="9"/>
  <c r="O3343" i="9"/>
  <c r="N3372" i="9"/>
  <c r="O1241" i="9"/>
  <c r="N3980" i="9"/>
  <c r="N155" i="9"/>
  <c r="N852" i="9"/>
  <c r="O1650" i="9"/>
  <c r="N1091" i="9"/>
  <c r="O3866" i="9"/>
  <c r="N604" i="9"/>
  <c r="O1507" i="9"/>
  <c r="N2975" i="9"/>
  <c r="N2695" i="9"/>
  <c r="N4634" i="9"/>
  <c r="N1717" i="9"/>
  <c r="O3742" i="9"/>
  <c r="N4812" i="9"/>
  <c r="N4434" i="9"/>
  <c r="N1474" i="9"/>
  <c r="O348" i="9"/>
  <c r="N778" i="9"/>
  <c r="N2193" i="9"/>
  <c r="O2965" i="9"/>
  <c r="N4648" i="9"/>
  <c r="O818" i="9"/>
  <c r="N1580" i="9"/>
  <c r="N2605" i="9"/>
  <c r="N4307" i="9"/>
  <c r="N789" i="9"/>
  <c r="N3128" i="9"/>
  <c r="N3514" i="9"/>
  <c r="O2944" i="9"/>
  <c r="O312" i="9"/>
  <c r="N4893" i="9"/>
  <c r="N3952" i="9"/>
  <c r="O1451" i="9"/>
  <c r="N1845" i="9"/>
  <c r="N3237" i="9"/>
  <c r="N1933" i="9"/>
  <c r="N452" i="9"/>
  <c r="O4631" i="9"/>
  <c r="N998" i="9"/>
  <c r="O2372" i="9"/>
  <c r="N4906" i="9"/>
  <c r="O4462" i="9"/>
  <c r="N4768" i="9"/>
  <c r="O2903" i="9"/>
  <c r="O2366" i="9"/>
  <c r="N574" i="9"/>
  <c r="N4463" i="9"/>
  <c r="N2259" i="9"/>
  <c r="N3026" i="9"/>
  <c r="N2597" i="9"/>
  <c r="N1222" i="9"/>
  <c r="N3015" i="9"/>
  <c r="N1177" i="9"/>
  <c r="N405" i="9"/>
  <c r="N979" i="9"/>
  <c r="O1088" i="9"/>
  <c r="N1118" i="9"/>
  <c r="N2994" i="9"/>
  <c r="O44" i="9"/>
  <c r="N765" i="9"/>
  <c r="N2294" i="9"/>
  <c r="N785" i="9"/>
  <c r="N86" i="9"/>
  <c r="O4098" i="9"/>
  <c r="N2287" i="9"/>
  <c r="O4372" i="9"/>
  <c r="N4364" i="9"/>
  <c r="N1760" i="9"/>
  <c r="O543" i="9"/>
  <c r="N464" i="9"/>
  <c r="N4131" i="9"/>
  <c r="N3877" i="9"/>
  <c r="O117" i="9"/>
  <c r="O3551" i="9"/>
  <c r="O3844" i="9"/>
  <c r="O3348" i="9"/>
  <c r="N2836" i="9"/>
  <c r="N518" i="9"/>
  <c r="O1774" i="9"/>
  <c r="N1891" i="9"/>
  <c r="O1320" i="9"/>
  <c r="O3893" i="9"/>
  <c r="N3250" i="9"/>
  <c r="N2511" i="9"/>
  <c r="N3534" i="9"/>
  <c r="N1626" i="9"/>
  <c r="N4853" i="9"/>
  <c r="N3788" i="9"/>
  <c r="O501" i="9"/>
  <c r="N3931" i="9"/>
  <c r="O3202" i="9"/>
  <c r="N353" i="9"/>
  <c r="O4790" i="9"/>
  <c r="O3413" i="9"/>
  <c r="O1163" i="9"/>
  <c r="O4619" i="9"/>
  <c r="N4641" i="9"/>
  <c r="N732" i="9"/>
  <c r="O2597" i="9"/>
  <c r="N1102" i="9"/>
  <c r="O772" i="9"/>
  <c r="N1615" i="9"/>
  <c r="N1076" i="9"/>
  <c r="O1326" i="9"/>
  <c r="O4353" i="9"/>
  <c r="N2180" i="9"/>
  <c r="N4649" i="9"/>
  <c r="N4480" i="9"/>
  <c r="N2856" i="9"/>
  <c r="O3543" i="9"/>
  <c r="O1283" i="9"/>
  <c r="O4039" i="9"/>
  <c r="N1830" i="9"/>
  <c r="O1961" i="9"/>
  <c r="N832" i="9"/>
  <c r="N4753" i="9"/>
  <c r="N897" i="9"/>
  <c r="N1459" i="9"/>
  <c r="N4222" i="9"/>
  <c r="N4728" i="9"/>
  <c r="N3271" i="9"/>
  <c r="O1809" i="9"/>
  <c r="O28" i="9"/>
  <c r="O1974" i="9"/>
  <c r="O4583" i="9"/>
  <c r="O4586" i="9"/>
  <c r="N4584" i="9"/>
  <c r="N1808" i="9"/>
  <c r="O1939" i="9"/>
  <c r="N2624" i="9"/>
  <c r="N759" i="9"/>
  <c r="N1723" i="9"/>
  <c r="O1523" i="9"/>
  <c r="O4376" i="9"/>
  <c r="N4827" i="9"/>
  <c r="O4225" i="9"/>
  <c r="N4231" i="9"/>
  <c r="O3282" i="9"/>
  <c r="N4800" i="9"/>
  <c r="N1863" i="9"/>
  <c r="O4887" i="9"/>
  <c r="O207" i="9"/>
  <c r="N1715" i="9"/>
  <c r="N2562" i="9"/>
  <c r="N2837" i="9"/>
  <c r="N2823" i="9"/>
  <c r="O1858" i="9"/>
  <c r="N1813" i="9"/>
  <c r="O3270" i="9"/>
  <c r="O3399" i="9"/>
  <c r="O4199" i="9"/>
  <c r="N3257" i="9"/>
  <c r="N182" i="9"/>
  <c r="N1129" i="9"/>
  <c r="N158" i="9"/>
  <c r="N2611" i="9"/>
  <c r="N3577" i="9"/>
  <c r="N2785" i="9"/>
  <c r="O4139" i="9"/>
  <c r="N2291" i="9"/>
  <c r="N3280" i="9"/>
  <c r="N907" i="9"/>
  <c r="O2636" i="9"/>
  <c r="O293" i="9"/>
  <c r="O2507" i="9"/>
  <c r="O2225" i="9"/>
  <c r="O2748" i="9"/>
  <c r="N2232" i="9"/>
  <c r="N4844" i="9"/>
  <c r="O631" i="9"/>
  <c r="O4012" i="9"/>
  <c r="N1501" i="9"/>
  <c r="O16" i="9"/>
  <c r="N4881" i="9"/>
  <c r="N2034" i="9"/>
  <c r="N99" i="9"/>
  <c r="O3976" i="9"/>
  <c r="O4817" i="9"/>
  <c r="O2860" i="9"/>
  <c r="N1539" i="9"/>
  <c r="N154" i="9"/>
  <c r="N775" i="9"/>
  <c r="N4336" i="9"/>
  <c r="N2940" i="9"/>
  <c r="O14" i="9"/>
  <c r="N4333" i="9"/>
  <c r="O4491" i="9"/>
  <c r="O698" i="9"/>
  <c r="N1064" i="9"/>
  <c r="O4340" i="9"/>
  <c r="N556" i="9"/>
  <c r="N2142" i="9"/>
  <c r="O3829" i="9"/>
  <c r="N2119" i="9"/>
  <c r="O4679" i="9"/>
  <c r="O260" i="9"/>
  <c r="O2030" i="9"/>
  <c r="O4726" i="9"/>
  <c r="O2049" i="9"/>
  <c r="N3908" i="9"/>
  <c r="N4275" i="9"/>
  <c r="N1857" i="9"/>
  <c r="N4119" i="9"/>
  <c r="N4567" i="9"/>
  <c r="O4350" i="9"/>
  <c r="N636" i="9"/>
  <c r="O1418" i="9"/>
  <c r="O3967" i="9"/>
  <c r="O3540" i="9"/>
  <c r="N632" i="9"/>
  <c r="O2694" i="9"/>
  <c r="O3761" i="9"/>
  <c r="O292" i="9"/>
  <c r="O220" i="9"/>
  <c r="O1425" i="9"/>
  <c r="O881" i="9"/>
  <c r="O3044" i="9"/>
  <c r="N3239" i="9"/>
  <c r="N4200" i="9"/>
  <c r="N2821" i="9"/>
  <c r="N1591" i="9"/>
  <c r="O361" i="9"/>
  <c r="N4311" i="9"/>
  <c r="N1095" i="9"/>
  <c r="O4591" i="9"/>
  <c r="O153" i="9"/>
  <c r="O2466" i="9"/>
  <c r="N1284" i="9"/>
  <c r="N3859" i="9"/>
  <c r="O1245" i="9"/>
  <c r="N3728" i="9"/>
  <c r="O1662" i="9"/>
  <c r="O4687" i="9"/>
  <c r="O4534" i="9"/>
  <c r="O1450" i="9"/>
  <c r="O1661" i="9"/>
  <c r="O1353" i="9"/>
  <c r="N4316" i="9"/>
  <c r="N1380" i="9"/>
  <c r="N865" i="9"/>
  <c r="O4547" i="9"/>
  <c r="N94" i="9"/>
  <c r="O1984" i="9"/>
  <c r="N3031" i="9"/>
  <c r="O4267" i="9"/>
  <c r="N1011" i="9"/>
  <c r="N4098" i="9"/>
  <c r="O3252" i="9"/>
  <c r="N1283" i="9"/>
  <c r="N4227" i="9"/>
  <c r="N4122" i="9"/>
  <c r="O1871" i="9"/>
  <c r="O421" i="9"/>
  <c r="N554" i="9"/>
  <c r="N16" i="9"/>
  <c r="O3894" i="9"/>
  <c r="N2015" i="9"/>
  <c r="O3696" i="9"/>
  <c r="N3174" i="9"/>
  <c r="N129" i="9"/>
  <c r="N826" i="9"/>
  <c r="N2944" i="9"/>
  <c r="O2262" i="9"/>
  <c r="N1598" i="9"/>
  <c r="N1105" i="9"/>
  <c r="N831" i="9"/>
  <c r="N1244" i="9"/>
  <c r="O1019" i="9"/>
  <c r="N3781" i="9"/>
  <c r="O1687" i="9"/>
  <c r="O761" i="9"/>
  <c r="O1297" i="9"/>
  <c r="N3719" i="9"/>
  <c r="O3105" i="9"/>
  <c r="O3443" i="9"/>
  <c r="N3857" i="9"/>
  <c r="O4441" i="9"/>
  <c r="N1762" i="9"/>
  <c r="N63" i="9"/>
  <c r="O2915" i="9"/>
  <c r="O3157" i="9"/>
  <c r="N3102" i="9"/>
  <c r="N3778" i="9"/>
  <c r="O3777" i="9"/>
  <c r="O1996" i="9"/>
  <c r="O383" i="9"/>
  <c r="N1674" i="9"/>
  <c r="N957" i="9"/>
  <c r="N2745" i="9"/>
  <c r="O1950" i="9"/>
  <c r="O1454" i="9"/>
  <c r="N2106" i="9"/>
  <c r="O2906" i="9"/>
  <c r="O1673" i="9"/>
  <c r="N4442" i="9"/>
  <c r="N2534" i="9"/>
  <c r="N823" i="9"/>
  <c r="N1452" i="9"/>
  <c r="O3983" i="9"/>
  <c r="O1565" i="9"/>
  <c r="O2235" i="9"/>
  <c r="N4759" i="9"/>
  <c r="N219" i="9"/>
  <c r="O892" i="9"/>
  <c r="N160" i="9"/>
  <c r="N2693" i="9"/>
  <c r="O1190" i="9"/>
  <c r="O2722" i="9"/>
  <c r="N1471" i="9"/>
  <c r="O3365" i="9"/>
  <c r="O3350" i="9"/>
  <c r="O4273" i="9"/>
  <c r="N4447" i="9"/>
  <c r="N2233" i="9"/>
  <c r="O2847" i="9"/>
  <c r="N707" i="9"/>
  <c r="O449" i="9"/>
  <c r="N4886" i="9"/>
  <c r="N966" i="9"/>
  <c r="O436" i="9"/>
  <c r="N2322" i="9"/>
  <c r="O295" i="9"/>
  <c r="N4052" i="9"/>
  <c r="N2127" i="9"/>
  <c r="N2122" i="9"/>
  <c r="N755" i="9"/>
  <c r="O1845" i="9"/>
  <c r="N4878" i="9"/>
  <c r="N996" i="9"/>
  <c r="O4429" i="9"/>
  <c r="O18" i="9"/>
  <c r="O4149" i="9"/>
  <c r="O2918" i="9"/>
  <c r="N3985" i="9"/>
  <c r="O2530" i="9"/>
  <c r="N2791" i="9"/>
  <c r="N485" i="9"/>
  <c r="N3506" i="9"/>
  <c r="O1176" i="9"/>
  <c r="N4375" i="9"/>
  <c r="N627" i="9"/>
  <c r="N2902" i="9"/>
  <c r="N312" i="9"/>
  <c r="N2789" i="9"/>
  <c r="O4026" i="9"/>
  <c r="O1916" i="9"/>
  <c r="O2154" i="9"/>
  <c r="N714" i="9"/>
  <c r="O1724" i="9"/>
  <c r="N687" i="9"/>
  <c r="O784" i="9"/>
  <c r="O180" i="9"/>
  <c r="O1453" i="9"/>
  <c r="O1421" i="9"/>
  <c r="N2776" i="9"/>
  <c r="O4833" i="9"/>
  <c r="O4405" i="9"/>
  <c r="N869" i="9"/>
  <c r="O3250" i="9"/>
  <c r="N3290" i="9"/>
  <c r="O4228" i="9"/>
  <c r="N403" i="9"/>
  <c r="O4112" i="9"/>
  <c r="O4548" i="9"/>
  <c r="O4063" i="9"/>
  <c r="N651" i="9"/>
  <c r="O3688" i="9"/>
  <c r="N1417" i="9"/>
  <c r="N4002" i="9"/>
  <c r="N867" i="9"/>
  <c r="N370" i="9"/>
  <c r="N3988" i="9"/>
  <c r="O3774" i="9"/>
  <c r="N2319" i="9"/>
  <c r="O3147" i="9"/>
  <c r="O3824" i="9"/>
  <c r="N1090" i="9"/>
  <c r="N4877" i="9"/>
  <c r="N1720" i="9"/>
  <c r="N235" i="9"/>
  <c r="N401" i="9"/>
  <c r="O250" i="9"/>
  <c r="N841" i="9"/>
  <c r="N1835" i="9"/>
  <c r="O3295" i="9"/>
  <c r="O3514" i="9"/>
  <c r="N4482" i="9"/>
  <c r="N1869" i="9"/>
  <c r="N1150" i="9"/>
  <c r="O4757" i="9"/>
  <c r="O4278" i="9"/>
  <c r="O4222" i="9"/>
  <c r="O2539" i="9"/>
  <c r="N3074" i="9"/>
  <c r="O1266" i="9"/>
  <c r="O4759" i="9"/>
  <c r="N3704" i="9"/>
  <c r="O3470" i="9"/>
  <c r="O159" i="9"/>
  <c r="O4588" i="9"/>
  <c r="O2474" i="9"/>
  <c r="N457" i="9"/>
  <c r="O1985" i="9"/>
  <c r="N992" i="9"/>
  <c r="O1569" i="9"/>
  <c r="N3828" i="9"/>
  <c r="N2842" i="9"/>
  <c r="N3795" i="9"/>
  <c r="N717" i="9"/>
  <c r="O4378" i="9"/>
  <c r="N170" i="9"/>
  <c r="N654" i="9"/>
  <c r="N1772" i="9"/>
  <c r="N4257" i="9"/>
  <c r="N3203" i="9"/>
  <c r="O2646" i="9"/>
  <c r="O448" i="9"/>
  <c r="N624" i="9"/>
  <c r="N1328" i="9"/>
  <c r="N3621" i="9"/>
  <c r="N279" i="9"/>
  <c r="O2938" i="9"/>
  <c r="N2619" i="9"/>
  <c r="O4277" i="9"/>
  <c r="N3133" i="9"/>
  <c r="O559" i="9"/>
  <c r="O1431" i="9"/>
  <c r="O1994" i="9"/>
  <c r="N4302" i="9"/>
  <c r="N3420" i="9"/>
  <c r="N2498" i="9"/>
  <c r="N2480" i="9"/>
  <c r="N2728" i="9"/>
  <c r="N2027" i="9"/>
  <c r="O828" i="9"/>
  <c r="O4750" i="9"/>
  <c r="N504" i="9"/>
  <c r="N2262" i="9"/>
  <c r="O1244" i="9"/>
  <c r="O3549" i="9"/>
  <c r="N4176" i="9"/>
  <c r="O3393" i="9"/>
  <c r="N3295" i="9"/>
  <c r="O4734" i="9"/>
  <c r="O3247" i="9"/>
  <c r="N3591" i="9"/>
  <c r="O90" i="9"/>
  <c r="O3659" i="9"/>
  <c r="O2491" i="9"/>
  <c r="O1992" i="9"/>
  <c r="N2356" i="9"/>
  <c r="O1932" i="9"/>
  <c r="O3686" i="9"/>
  <c r="O706" i="9"/>
  <c r="O3061" i="9"/>
  <c r="O4596" i="9"/>
  <c r="O1380" i="9"/>
  <c r="O4798" i="9"/>
  <c r="O2432" i="9"/>
  <c r="N2463" i="9"/>
  <c r="O2325" i="9"/>
  <c r="O4114" i="9"/>
  <c r="N1817" i="9"/>
  <c r="O1519" i="9"/>
  <c r="O4360" i="9"/>
  <c r="O547" i="9"/>
  <c r="N4809" i="9"/>
  <c r="O1074" i="9"/>
  <c r="N3204" i="9"/>
  <c r="N804" i="9"/>
  <c r="N2492" i="9"/>
  <c r="N2304" i="9"/>
  <c r="O2966" i="9"/>
  <c r="O588" i="9"/>
  <c r="O2105" i="9"/>
  <c r="O4119" i="9"/>
  <c r="O4793" i="9"/>
  <c r="N1286" i="9"/>
  <c r="O271" i="9"/>
  <c r="O2629" i="9"/>
  <c r="O1199" i="9"/>
  <c r="O2673" i="9"/>
  <c r="N4549" i="9"/>
  <c r="O2137" i="9"/>
  <c r="N3403" i="9"/>
  <c r="O3068" i="9"/>
  <c r="O1596" i="9"/>
  <c r="N4664" i="9"/>
  <c r="O1462" i="9"/>
  <c r="O1470" i="9"/>
  <c r="N2531" i="9"/>
  <c r="N2049" i="9"/>
  <c r="N2567" i="9"/>
  <c r="N2194" i="9"/>
  <c r="N2928" i="9"/>
  <c r="N4508" i="9"/>
  <c r="N2663" i="9"/>
  <c r="N3185" i="9"/>
  <c r="N3583" i="9"/>
  <c r="N2339" i="9"/>
  <c r="O1015" i="9"/>
  <c r="O2945" i="9"/>
  <c r="O4003" i="9"/>
  <c r="N431" i="9"/>
  <c r="N650" i="9"/>
  <c r="N1777" i="9"/>
  <c r="N634" i="9"/>
  <c r="N3779" i="9"/>
  <c r="N958" i="9"/>
  <c r="O1117" i="9"/>
  <c r="O4188" i="9"/>
  <c r="N2968" i="9"/>
  <c r="N4408" i="9"/>
  <c r="O244" i="9"/>
  <c r="N3021" i="9"/>
  <c r="O1960" i="9"/>
  <c r="N1774" i="9"/>
  <c r="N2590" i="9"/>
  <c r="N1926" i="9"/>
  <c r="O3860" i="9"/>
  <c r="O2706" i="9"/>
  <c r="O4153" i="9"/>
  <c r="O817" i="9"/>
  <c r="O2924" i="9"/>
  <c r="N2927" i="9"/>
  <c r="N2560" i="9"/>
  <c r="N1253" i="9"/>
  <c r="N807" i="9"/>
  <c r="O2968" i="9"/>
  <c r="O4256" i="9"/>
  <c r="O1564" i="9"/>
  <c r="O4511" i="9"/>
  <c r="O2174" i="9"/>
  <c r="O3980" i="9"/>
  <c r="O2803" i="9"/>
  <c r="O219" i="9"/>
  <c r="N472" i="9"/>
  <c r="O1627" i="9"/>
  <c r="O2588" i="9"/>
  <c r="O3256" i="9"/>
  <c r="N2088" i="9"/>
  <c r="O3581" i="9"/>
  <c r="N4161" i="9"/>
  <c r="O2087" i="9"/>
  <c r="N2032" i="9"/>
  <c r="O2998" i="9"/>
  <c r="N4829" i="9"/>
  <c r="N4414" i="9"/>
  <c r="N3457" i="9"/>
  <c r="N1436" i="9"/>
  <c r="O239" i="9"/>
  <c r="N3855" i="9"/>
  <c r="N4313" i="9"/>
  <c r="O302" i="9"/>
  <c r="N3459" i="9"/>
  <c r="N4118" i="9"/>
  <c r="N2683" i="9"/>
  <c r="O4751" i="9"/>
  <c r="N631" i="9"/>
  <c r="O1014" i="9"/>
  <c r="O453" i="9"/>
  <c r="O3196" i="9"/>
  <c r="N4294" i="9"/>
  <c r="N4546" i="9"/>
  <c r="N3536" i="9"/>
  <c r="N837" i="9"/>
  <c r="O1020" i="9"/>
  <c r="O1508" i="9"/>
  <c r="N4043" i="9"/>
  <c r="N2526" i="9"/>
  <c r="N2066" i="9"/>
  <c r="O3750" i="9"/>
  <c r="N2798" i="9"/>
  <c r="N2604" i="9"/>
  <c r="N3842" i="9"/>
  <c r="O835" i="9"/>
  <c r="N4668" i="9"/>
  <c r="N4920" i="9"/>
  <c r="O4050" i="9"/>
  <c r="N436" i="9"/>
  <c r="O1166" i="9"/>
  <c r="O1693" i="9"/>
  <c r="N3655" i="9"/>
  <c r="O4704" i="9"/>
  <c r="O318" i="9"/>
  <c r="O4006" i="9"/>
  <c r="O1389" i="9"/>
  <c r="N1385" i="9"/>
  <c r="N4532" i="9"/>
  <c r="O1446" i="9"/>
  <c r="O372" i="9"/>
  <c r="O3655" i="9"/>
  <c r="N3672" i="9"/>
  <c r="O4562" i="9"/>
  <c r="O2410" i="9"/>
  <c r="N2706" i="9"/>
  <c r="O2895" i="9"/>
  <c r="O3779" i="9"/>
  <c r="O3985" i="9"/>
  <c r="O538" i="9"/>
  <c r="N1375" i="9"/>
  <c r="N1562" i="9"/>
  <c r="N3340" i="9"/>
  <c r="O4482" i="9"/>
  <c r="N4034" i="9"/>
  <c r="N113" i="9"/>
  <c r="O74" i="9"/>
  <c r="N285" i="9"/>
  <c r="O1890" i="9"/>
  <c r="N2132" i="9"/>
  <c r="O3672" i="9"/>
  <c r="N888" i="9"/>
  <c r="O3562" i="9"/>
  <c r="N149" i="9"/>
  <c r="O382" i="9"/>
  <c r="N2795" i="9"/>
  <c r="O4251" i="9"/>
  <c r="O1175" i="9"/>
  <c r="O2375" i="9"/>
  <c r="O1785" i="9"/>
  <c r="N3160" i="9"/>
  <c r="N3087" i="9"/>
  <c r="O2361" i="9"/>
  <c r="N4861" i="9"/>
  <c r="O3469" i="9"/>
  <c r="O3689" i="9"/>
  <c r="N3321" i="9"/>
  <c r="N2067" i="9"/>
  <c r="N1489" i="9"/>
  <c r="N4203" i="9"/>
  <c r="O4253" i="9"/>
  <c r="N2712" i="9"/>
  <c r="O557" i="9"/>
  <c r="N4473" i="9"/>
  <c r="O684" i="9"/>
  <c r="N3383" i="9"/>
  <c r="O4604" i="9"/>
  <c r="O2566" i="9"/>
  <c r="O573" i="9"/>
  <c r="O2773" i="9"/>
  <c r="O2094" i="9"/>
  <c r="O143" i="9"/>
  <c r="N83" i="9"/>
  <c r="O2051" i="9"/>
  <c r="N246" i="9"/>
  <c r="O1160" i="9"/>
  <c r="O3878" i="9"/>
  <c r="O281" i="9"/>
  <c r="O4295" i="9"/>
  <c r="N2355" i="9"/>
  <c r="N4520" i="9"/>
  <c r="O2470" i="9"/>
  <c r="O3176" i="9"/>
  <c r="N56" i="9"/>
  <c r="N738" i="9"/>
  <c r="N231" i="9"/>
  <c r="N326" i="9"/>
  <c r="N1692" i="9"/>
  <c r="O4626" i="9"/>
  <c r="N3790" i="9"/>
  <c r="N2966" i="9"/>
  <c r="N1531" i="9"/>
  <c r="O1623" i="9"/>
  <c r="O770" i="9"/>
  <c r="N3861" i="9"/>
  <c r="N2074" i="9"/>
  <c r="N1293" i="9"/>
  <c r="O466" i="9"/>
  <c r="O1130" i="9"/>
  <c r="N3663" i="9"/>
  <c r="N1988" i="9"/>
  <c r="N3336" i="9"/>
  <c r="O3856" i="9"/>
  <c r="O4492" i="9"/>
  <c r="N4468" i="9"/>
  <c r="N2082" i="9"/>
  <c r="N1335" i="9"/>
  <c r="N951" i="9"/>
  <c r="N774" i="9"/>
  <c r="N4915" i="9"/>
  <c r="N1963" i="9"/>
  <c r="N328" i="9"/>
  <c r="O2869" i="9"/>
  <c r="N1679" i="9"/>
  <c r="N4678" i="9"/>
  <c r="O2254" i="9"/>
  <c r="O3240" i="9"/>
  <c r="N2925" i="9"/>
  <c r="N1005" i="9"/>
  <c r="O1656" i="9"/>
  <c r="N602" i="9"/>
  <c r="N1578" i="9"/>
  <c r="O3485" i="9"/>
  <c r="O950" i="9"/>
  <c r="O566" i="9"/>
  <c r="O97" i="9"/>
  <c r="N4543" i="9"/>
  <c r="N4506" i="9"/>
  <c r="N1160" i="9"/>
  <c r="N1665" i="9"/>
  <c r="O2720" i="9"/>
  <c r="N2516" i="9"/>
  <c r="O2139" i="9"/>
  <c r="O2045" i="9"/>
  <c r="O661" i="9"/>
  <c r="N703" i="9"/>
  <c r="O782" i="9"/>
  <c r="O819" i="9"/>
  <c r="O2031" i="9"/>
  <c r="N769" i="9"/>
  <c r="O753" i="9"/>
  <c r="N3791" i="9"/>
  <c r="N1247" i="9"/>
  <c r="O2553" i="9"/>
  <c r="O1733" i="9"/>
  <c r="N2397" i="9"/>
  <c r="N1695" i="9"/>
  <c r="O3264" i="9"/>
  <c r="O3039" i="9"/>
  <c r="O2827" i="9"/>
  <c r="O4439" i="9"/>
  <c r="N1236" i="9"/>
  <c r="O287" i="9"/>
  <c r="O1384" i="9"/>
  <c r="N3483" i="9"/>
  <c r="N2192" i="9"/>
  <c r="O3453" i="9"/>
  <c r="O2424" i="9"/>
  <c r="N4548" i="9"/>
  <c r="O3685" i="9"/>
  <c r="O3908" i="9"/>
  <c r="O2757" i="9"/>
  <c r="N680" i="9"/>
  <c r="N4700" i="9"/>
  <c r="O763" i="9"/>
  <c r="O4881" i="9"/>
  <c r="N763" i="9"/>
  <c r="N1311" i="9"/>
  <c r="O3186" i="9"/>
  <c r="N2537" i="9"/>
  <c r="O1807" i="9"/>
  <c r="N4692" i="9"/>
  <c r="N1860" i="9"/>
  <c r="N1550" i="9"/>
  <c r="O1583" i="9"/>
  <c r="N4472" i="9"/>
  <c r="O2300" i="9"/>
  <c r="N1945" i="9"/>
  <c r="O354" i="9"/>
  <c r="O2538" i="9"/>
  <c r="N4767" i="9"/>
  <c r="N977" i="9"/>
  <c r="O2887" i="9"/>
  <c r="N151" i="9"/>
  <c r="O4809" i="9"/>
  <c r="O2535" i="9"/>
  <c r="O462" i="9"/>
  <c r="N3792" i="9"/>
  <c r="O3042" i="9"/>
  <c r="O2065" i="9"/>
  <c r="O3138" i="9"/>
  <c r="O2704" i="9"/>
  <c r="O2203" i="9"/>
  <c r="O3721" i="9"/>
  <c r="N4113" i="9"/>
  <c r="O2391" i="9"/>
  <c r="N514" i="9"/>
  <c r="O2514" i="9"/>
  <c r="O181" i="9"/>
  <c r="N3010" i="9"/>
  <c r="O2992" i="9"/>
  <c r="O841" i="9"/>
  <c r="O435" i="9"/>
  <c r="N822" i="9"/>
  <c r="N4695" i="9"/>
  <c r="O2060" i="9"/>
  <c r="O2723" i="9"/>
  <c r="O1336" i="9"/>
  <c r="O455" i="9"/>
  <c r="N689" i="9"/>
  <c r="N2912" i="9"/>
  <c r="N3448" i="9"/>
  <c r="O4257" i="9"/>
  <c r="N2451" i="9"/>
  <c r="N423" i="9"/>
  <c r="O2787" i="9"/>
  <c r="O4467" i="9"/>
  <c r="O4022" i="9"/>
  <c r="N3749" i="9"/>
  <c r="N3105" i="9"/>
  <c r="O167" i="9"/>
  <c r="O1706" i="9"/>
  <c r="N2885" i="9"/>
  <c r="N2456" i="9"/>
  <c r="O4577" i="9"/>
  <c r="N2660" i="9"/>
  <c r="O337" i="9"/>
  <c r="N4070" i="9"/>
  <c r="O3917" i="9"/>
  <c r="O4067" i="9"/>
  <c r="O2345" i="9"/>
  <c r="O581" i="9"/>
  <c r="N274" i="9"/>
  <c r="O1214" i="9"/>
  <c r="N2113" i="9"/>
  <c r="O1672" i="9"/>
  <c r="O4468" i="9"/>
  <c r="N486" i="9"/>
  <c r="O2627" i="9"/>
  <c r="O893" i="9"/>
  <c r="N1568" i="9"/>
  <c r="O4840" i="9"/>
  <c r="O1913" i="9"/>
  <c r="N3972" i="9"/>
  <c r="O202" i="9"/>
  <c r="N2334" i="9"/>
  <c r="N166" i="9"/>
  <c r="O1552" i="9"/>
  <c r="N4110" i="9"/>
  <c r="O2355" i="9"/>
  <c r="O1813" i="9"/>
  <c r="N467" i="9"/>
  <c r="N2535" i="9"/>
  <c r="N263" i="9"/>
  <c r="O4824" i="9"/>
  <c r="N1638" i="9"/>
  <c r="N1107" i="9"/>
  <c r="O2688" i="9"/>
  <c r="O1263" i="9"/>
  <c r="O1232" i="9"/>
  <c r="O775" i="9"/>
  <c r="N1608" i="9"/>
  <c r="O2771" i="9"/>
  <c r="N1854" i="9"/>
  <c r="N1019" i="9"/>
  <c r="N488" i="9"/>
  <c r="O2257" i="9"/>
  <c r="O1038" i="9"/>
  <c r="O705" i="9"/>
  <c r="N695" i="9"/>
  <c r="N1790" i="9"/>
  <c r="O196" i="9"/>
  <c r="O4607" i="9"/>
  <c r="O325" i="9"/>
  <c r="N4324" i="9"/>
  <c r="N1663" i="9"/>
  <c r="N1961" i="9"/>
  <c r="N702" i="9"/>
  <c r="O1557" i="9"/>
  <c r="O2548" i="9"/>
  <c r="N329" i="9"/>
  <c r="N3245" i="9"/>
  <c r="O2804" i="9"/>
  <c r="N950" i="9"/>
  <c r="O2997" i="9"/>
  <c r="N1379" i="9"/>
  <c r="O2698" i="9"/>
  <c r="N2839" i="9"/>
  <c r="N3130" i="9"/>
  <c r="N2529" i="9"/>
  <c r="N3729" i="9"/>
  <c r="N2485" i="9"/>
  <c r="N2009" i="9"/>
  <c r="N3913" i="9"/>
  <c r="O234" i="9"/>
  <c r="N30" i="9"/>
  <c r="N3058" i="9"/>
  <c r="N4653" i="9"/>
  <c r="N4090" i="9"/>
  <c r="O1048" i="9"/>
  <c r="N152" i="9"/>
  <c r="N1937" i="9"/>
  <c r="O2881" i="9"/>
  <c r="O1260" i="9"/>
  <c r="N132" i="9"/>
  <c r="O4094" i="9"/>
  <c r="N192" i="9"/>
  <c r="O3360" i="9"/>
  <c r="N3969" i="9"/>
  <c r="N3818" i="9"/>
  <c r="N2512" i="9"/>
  <c r="N3869" i="9"/>
  <c r="N289" i="9"/>
  <c r="N2452" i="9"/>
  <c r="N12" i="9"/>
  <c r="N4088" i="9"/>
  <c r="N2790" i="9"/>
  <c r="N441" i="9"/>
  <c r="O2685" i="9"/>
  <c r="N1871" i="9"/>
  <c r="N2730" i="9"/>
  <c r="N1061" i="9"/>
  <c r="O3765" i="9"/>
  <c r="N4315" i="9"/>
  <c r="N617" i="9"/>
  <c r="N4372" i="9"/>
  <c r="O2001" i="9"/>
  <c r="O4877" i="9"/>
  <c r="N2803" i="9"/>
  <c r="N2097" i="9"/>
  <c r="N1016" i="9"/>
  <c r="N3033" i="9"/>
  <c r="O3783" i="9"/>
  <c r="N2741" i="9"/>
  <c r="O3953" i="9"/>
  <c r="O3930" i="9"/>
  <c r="N2620" i="9"/>
  <c r="O1756" i="9"/>
  <c r="N912" i="9"/>
  <c r="O3899" i="9"/>
  <c r="O674" i="9"/>
  <c r="O879" i="9"/>
  <c r="O4513" i="9"/>
  <c r="O3094" i="9"/>
  <c r="O2209" i="9"/>
  <c r="N1132" i="9"/>
  <c r="N1564" i="9"/>
  <c r="N1898" i="9"/>
  <c r="O3189" i="9"/>
  <c r="O238" i="9"/>
  <c r="N388" i="9"/>
  <c r="N3293" i="9"/>
  <c r="O617" i="9"/>
  <c r="O1058" i="9"/>
  <c r="N1093" i="9"/>
  <c r="O360" i="9"/>
  <c r="O1906" i="9"/>
  <c r="N609" i="9"/>
  <c r="O759" i="9"/>
  <c r="N674" i="9"/>
  <c r="N1553" i="9"/>
  <c r="O3725" i="9"/>
  <c r="O1768" i="9"/>
  <c r="O3557" i="9"/>
  <c r="N825" i="9"/>
  <c r="O650" i="9"/>
  <c r="O4397" i="9"/>
  <c r="N473" i="9"/>
  <c r="O2768" i="9"/>
  <c r="O79" i="9"/>
  <c r="O4107" i="9"/>
  <c r="N29" i="9"/>
  <c r="O365" i="9"/>
  <c r="N118" i="9"/>
  <c r="N3640" i="9"/>
  <c r="O3139" i="9"/>
  <c r="N4694" i="9"/>
  <c r="N726" i="9"/>
  <c r="N4057" i="9"/>
  <c r="O357" i="9"/>
  <c r="N615" i="9"/>
  <c r="O3090" i="9"/>
  <c r="N3822" i="9"/>
  <c r="N4765" i="9"/>
  <c r="O4465" i="9"/>
  <c r="O2752" i="9"/>
  <c r="N1018" i="9"/>
  <c r="N2305" i="9"/>
  <c r="O4592" i="9"/>
  <c r="N91" i="9"/>
  <c r="O2531" i="9"/>
  <c r="O3564" i="9"/>
  <c r="N3124" i="9"/>
  <c r="O1484" i="9"/>
  <c r="O2428" i="9"/>
  <c r="O3493" i="9"/>
  <c r="O3506" i="9"/>
  <c r="O4335" i="9"/>
  <c r="N1065" i="9"/>
  <c r="O3706" i="9"/>
  <c r="O1022" i="9"/>
  <c r="O4796" i="9"/>
  <c r="N546" i="9"/>
  <c r="N4107" i="9"/>
  <c r="N4687" i="9"/>
  <c r="N3287" i="9"/>
  <c r="N2084" i="9"/>
  <c r="N4025" i="9"/>
  <c r="O2812" i="9"/>
  <c r="O2672" i="9"/>
  <c r="O1652" i="9"/>
  <c r="N4534" i="9"/>
  <c r="N3469" i="9"/>
  <c r="N3810" i="9"/>
  <c r="O909" i="9"/>
  <c r="N1431" i="9"/>
  <c r="O4086" i="9"/>
  <c r="O1944" i="9"/>
  <c r="O3687" i="9"/>
  <c r="N4312" i="9"/>
  <c r="N4481" i="9"/>
  <c r="N1847" i="9"/>
  <c r="O369" i="9"/>
  <c r="N4348" i="9"/>
  <c r="O3346" i="9"/>
  <c r="O2692" i="9"/>
  <c r="O2404" i="9"/>
  <c r="N3947" i="9"/>
  <c r="O2765" i="9"/>
  <c r="O4452" i="9"/>
  <c r="N1769" i="9"/>
  <c r="N2622" i="9"/>
  <c r="N1245" i="9"/>
  <c r="N3100" i="9"/>
  <c r="N2130" i="9"/>
  <c r="N1230" i="9"/>
  <c r="N2992" i="9"/>
  <c r="O1613" i="9"/>
  <c r="O1053" i="9"/>
  <c r="N2341" i="9"/>
  <c r="O1401" i="9"/>
  <c r="O3732" i="9"/>
  <c r="O4016" i="9"/>
  <c r="N1469" i="9"/>
  <c r="O2577" i="9"/>
  <c r="O36" i="9"/>
  <c r="N2887" i="9"/>
  <c r="O3362" i="9"/>
  <c r="O2448" i="9"/>
  <c r="O394" i="9"/>
  <c r="O603" i="9"/>
  <c r="O345" i="9"/>
  <c r="N1156" i="9"/>
  <c r="O4770" i="9"/>
  <c r="O2661" i="9"/>
  <c r="N3446" i="9"/>
  <c r="O494" i="9"/>
  <c r="N161" i="9"/>
  <c r="O4581" i="9"/>
  <c r="O888" i="9"/>
  <c r="O2362" i="9"/>
  <c r="N2149" i="9"/>
  <c r="N2796" i="9"/>
  <c r="N2376" i="9"/>
  <c r="N682" i="9"/>
  <c r="N1238" i="9"/>
  <c r="O4484" i="9"/>
  <c r="N2472" i="9"/>
  <c r="N1969" i="9"/>
  <c r="O1151" i="9"/>
  <c r="O789" i="9"/>
  <c r="O1481" i="9"/>
  <c r="N3136" i="9"/>
  <c r="O4083" i="9"/>
  <c r="N940" i="9"/>
  <c r="O1173" i="9"/>
  <c r="O472" i="9"/>
  <c r="N2398" i="9"/>
  <c r="O1357" i="9"/>
  <c r="O4245" i="9"/>
  <c r="O4382" i="9"/>
  <c r="O680" i="9"/>
  <c r="N3164" i="9"/>
  <c r="O2018" i="9"/>
  <c r="O1319" i="9"/>
  <c r="O3109" i="9"/>
  <c r="N2731" i="9"/>
  <c r="O4623" i="9"/>
  <c r="O1903" i="9"/>
  <c r="O787" i="9"/>
  <c r="O2910" i="9"/>
  <c r="O323" i="9"/>
  <c r="N4725" i="9"/>
  <c r="O4876" i="9"/>
  <c r="N2035" i="9"/>
  <c r="O1284" i="9"/>
  <c r="N2040" i="9"/>
  <c r="O708" i="9"/>
  <c r="N1914" i="9"/>
  <c r="O3740" i="9"/>
  <c r="O1212" i="9"/>
  <c r="N2426" i="9"/>
  <c r="N1261" i="9"/>
  <c r="N4003" i="9"/>
  <c r="N4631" i="9"/>
  <c r="N686" i="9"/>
  <c r="N4611" i="9"/>
  <c r="O1799" i="9"/>
  <c r="N2733" i="9"/>
  <c r="N540" i="9"/>
  <c r="O1525" i="9"/>
  <c r="O980" i="9"/>
  <c r="O4375" i="9"/>
  <c r="N1446" i="9"/>
  <c r="N4846" i="9"/>
  <c r="N2415" i="9"/>
  <c r="N767" i="9"/>
  <c r="O2983" i="9"/>
  <c r="N1685" i="9"/>
  <c r="N3116" i="9"/>
  <c r="N4591" i="9"/>
  <c r="O2957" i="9"/>
  <c r="N407" i="9"/>
  <c r="O300" i="9"/>
  <c r="O1547" i="9"/>
  <c r="N1348" i="9"/>
  <c r="N3851" i="9"/>
  <c r="O1228" i="9"/>
  <c r="O4196" i="9"/>
  <c r="N3632" i="9"/>
  <c r="O1337" i="9"/>
  <c r="N1946" i="9"/>
  <c r="N1167" i="9"/>
  <c r="O2678" i="9"/>
  <c r="O3165" i="9"/>
  <c r="N463" i="9"/>
  <c r="O379" i="9"/>
  <c r="O1837" i="9"/>
  <c r="O849" i="9"/>
  <c r="O1764" i="9"/>
  <c r="O4142" i="9"/>
  <c r="O4235" i="9"/>
  <c r="N35" i="9"/>
  <c r="O4576" i="9"/>
  <c r="N1126" i="9"/>
  <c r="N2735" i="9"/>
  <c r="N2689" i="9"/>
  <c r="N1895" i="9"/>
  <c r="O1162" i="9"/>
  <c r="O4122" i="9"/>
  <c r="N1082" i="9"/>
  <c r="N2111" i="9"/>
  <c r="N1577" i="9"/>
  <c r="N898" i="9"/>
  <c r="N2302" i="9"/>
  <c r="N3076" i="9"/>
  <c r="O3382" i="9"/>
  <c r="O3446" i="9"/>
  <c r="N1784" i="9"/>
  <c r="N4432" i="9"/>
  <c r="N975" i="9"/>
  <c r="N356" i="9"/>
  <c r="O278" i="9"/>
  <c r="N2708" i="9"/>
  <c r="N1560" i="9"/>
  <c r="N4235" i="9"/>
  <c r="O1299" i="9"/>
  <c r="N1556" i="9"/>
  <c r="O1762" i="9"/>
  <c r="N2433" i="9"/>
  <c r="N2779" i="9"/>
  <c r="O4615" i="9"/>
  <c r="N1117" i="9"/>
  <c r="O3097" i="9"/>
  <c r="N4601" i="9"/>
  <c r="O2603" i="9"/>
  <c r="N3826" i="9"/>
  <c r="O1930" i="9"/>
  <c r="O2413" i="9"/>
  <c r="N264" i="9"/>
  <c r="O608" i="9"/>
  <c r="N2546" i="9"/>
  <c r="N2554" i="9"/>
  <c r="O600" i="9"/>
  <c r="O4585" i="9"/>
  <c r="O23" i="9"/>
  <c r="O280" i="9"/>
  <c r="O463" i="9"/>
  <c r="O2984" i="9"/>
  <c r="O2454" i="9"/>
  <c r="N2563" i="9"/>
  <c r="O785" i="9"/>
  <c r="O3075" i="9"/>
  <c r="O3227" i="9"/>
  <c r="O1467" i="9"/>
  <c r="N2875" i="9"/>
  <c r="N1763" i="9"/>
  <c r="N3865" i="9"/>
  <c r="O4691" i="9"/>
  <c r="N2784" i="9"/>
  <c r="O2411" i="9"/>
  <c r="O730" i="9"/>
  <c r="N2995" i="9"/>
  <c r="O1217" i="9"/>
  <c r="O4334" i="9"/>
  <c r="O1107" i="9"/>
  <c r="N1374" i="9"/>
  <c r="N1590" i="9"/>
  <c r="N2811" i="9"/>
  <c r="O4478" i="9"/>
  <c r="N1250" i="9"/>
  <c r="O456" i="9"/>
  <c r="O4731" i="9"/>
  <c r="O3098" i="9"/>
  <c r="N1272" i="9"/>
  <c r="O1101" i="9"/>
  <c r="O309" i="9"/>
  <c r="N4921" i="9"/>
  <c r="N3486" i="9"/>
  <c r="O4652" i="9"/>
  <c r="O2140" i="9"/>
  <c r="O611" i="9"/>
  <c r="N4771" i="9"/>
  <c r="O3229" i="9"/>
  <c r="O2948" i="9"/>
  <c r="O2126" i="9"/>
  <c r="O3385" i="9"/>
  <c r="N3504" i="9"/>
  <c r="O686" i="9"/>
  <c r="N1347" i="9"/>
  <c r="N78" i="9"/>
  <c r="N3109" i="9"/>
  <c r="N2768" i="9"/>
  <c r="N3895" i="9"/>
  <c r="N426" i="9"/>
  <c r="O1659" i="9"/>
  <c r="O2037" i="9"/>
  <c r="O1616" i="9"/>
  <c r="O4214" i="9"/>
  <c r="O4695" i="9"/>
  <c r="N3144" i="9"/>
  <c r="N2031" i="9"/>
  <c r="N3132" i="9"/>
  <c r="N3860" i="9"/>
  <c r="N1482" i="9"/>
  <c r="N3454" i="9"/>
  <c r="N345" i="9"/>
  <c r="O4541" i="9"/>
  <c r="O2339" i="9"/>
  <c r="O2862" i="9"/>
  <c r="O1275" i="9"/>
  <c r="N3907" i="9"/>
  <c r="O1747" i="9"/>
  <c r="O1772" i="9"/>
  <c r="N4032" i="9"/>
  <c r="N3948" i="9"/>
  <c r="O2844" i="9"/>
  <c r="O2160" i="9"/>
  <c r="O2475" i="9"/>
  <c r="N711" i="9"/>
  <c r="N843" i="9"/>
  <c r="N543" i="9"/>
  <c r="O1730" i="9"/>
  <c r="O2314" i="9"/>
  <c r="N3417" i="9"/>
  <c r="N2561" i="9"/>
  <c r="N4790" i="9"/>
  <c r="N380" i="9"/>
  <c r="O2760" i="9"/>
  <c r="N929" i="9"/>
  <c r="N2517" i="9"/>
  <c r="O3007" i="9"/>
  <c r="O660" i="9"/>
  <c r="N3406" i="9"/>
  <c r="O1197" i="9"/>
  <c r="O4610" i="9"/>
  <c r="O3602" i="9"/>
  <c r="O4216" i="9"/>
  <c r="O1290" i="9"/>
  <c r="O4550" i="9"/>
  <c r="O3934" i="9"/>
  <c r="O3363" i="9"/>
  <c r="N2714" i="9"/>
  <c r="N607" i="9"/>
  <c r="O3132" i="9"/>
  <c r="O936" i="9"/>
  <c r="N1722" i="9"/>
  <c r="N1886" i="9"/>
  <c r="O3978" i="9"/>
  <c r="O3225" i="9"/>
  <c r="N36" i="9"/>
  <c r="N1690" i="9"/>
  <c r="N133" i="9"/>
  <c r="O1412" i="9"/>
  <c r="N2099" i="9"/>
  <c r="N2874" i="9"/>
  <c r="N722" i="9"/>
  <c r="O4672" i="9"/>
  <c r="N4284" i="9"/>
  <c r="N1781" i="9"/>
  <c r="N3465" i="9"/>
  <c r="N2684" i="9"/>
  <c r="O721" i="9"/>
  <c r="O2981" i="9"/>
  <c r="N4310" i="9"/>
  <c r="O4681" i="9"/>
  <c r="N2281" i="9"/>
  <c r="O1609" i="9"/>
  <c r="O720" i="9"/>
  <c r="N4347" i="9"/>
  <c r="O3151" i="9"/>
  <c r="O144" i="9"/>
  <c r="N3429" i="9"/>
  <c r="N3477" i="9"/>
  <c r="N2521" i="9"/>
  <c r="O2062" i="9"/>
  <c r="O263" i="9"/>
  <c r="N502" i="9"/>
  <c r="N2860" i="9"/>
  <c r="N4109" i="9"/>
  <c r="N2051" i="9"/>
  <c r="O4470" i="9"/>
  <c r="N3496" i="9"/>
  <c r="N1987" i="9"/>
  <c r="O1031" i="9"/>
  <c r="N1004" i="9"/>
  <c r="O4377" i="9"/>
  <c r="N1649" i="9"/>
  <c r="O370" i="9"/>
  <c r="N4885" i="9"/>
  <c r="N4850" i="9"/>
  <c r="O1817" i="9"/>
  <c r="N72" i="9"/>
  <c r="N1407" i="9"/>
  <c r="O734" i="9"/>
  <c r="O1011" i="9"/>
  <c r="N2429" i="9"/>
  <c r="N2863" i="9"/>
  <c r="N3398" i="9"/>
  <c r="N1368" i="9"/>
  <c r="N1894" i="9"/>
  <c r="O3330" i="9"/>
  <c r="O2999" i="9"/>
  <c r="N2694" i="9"/>
  <c r="O1213" i="9"/>
  <c r="O2294" i="9"/>
  <c r="N3299" i="9"/>
  <c r="N117" i="9"/>
  <c r="N3878" i="9"/>
  <c r="N749" i="9"/>
  <c r="N4030" i="9"/>
  <c r="N1897" i="9"/>
  <c r="O4284" i="9"/>
  <c r="O2674" i="9"/>
  <c r="N2268" i="9"/>
  <c r="O3956" i="9"/>
  <c r="N3798" i="9"/>
  <c r="N4380" i="9"/>
  <c r="O598" i="9"/>
  <c r="N613" i="9"/>
  <c r="N917" i="9"/>
  <c r="N2585" i="9"/>
  <c r="O4037" i="9"/>
  <c r="O63" i="9"/>
  <c r="O3208" i="9"/>
  <c r="N4400" i="9"/>
  <c r="O2303" i="9"/>
  <c r="O1161" i="9"/>
  <c r="O4644" i="9"/>
  <c r="O1200" i="9"/>
  <c r="O4609" i="9"/>
  <c r="O4918" i="9"/>
  <c r="N1900" i="9"/>
  <c r="O3064" i="9"/>
  <c r="N3915" i="9"/>
  <c r="O1911" i="9"/>
  <c r="N4382" i="9"/>
  <c r="O1734" i="9"/>
  <c r="N204" i="9"/>
  <c r="O362" i="9"/>
  <c r="N3126" i="9"/>
  <c r="N98" i="9"/>
  <c r="N2216" i="9"/>
  <c r="N2814" i="9"/>
  <c r="N2949" i="9"/>
  <c r="O4461" i="9"/>
  <c r="O2393" i="9"/>
  <c r="N1504" i="9"/>
  <c r="O2327" i="9"/>
  <c r="N2301" i="9"/>
  <c r="O4645" i="9"/>
  <c r="O3987" i="9"/>
  <c r="N410" i="9"/>
  <c r="N3141" i="9"/>
  <c r="O3081" i="9"/>
  <c r="O3220" i="9"/>
  <c r="N3278" i="9"/>
  <c r="O1681" i="9"/>
  <c r="O2136" i="9"/>
  <c r="N2061" i="9"/>
  <c r="O2318" i="9"/>
  <c r="O4185" i="9"/>
  <c r="O2642" i="9"/>
  <c r="O392" i="9"/>
  <c r="N1747" i="9"/>
  <c r="O1150" i="9"/>
  <c r="N3793" i="9"/>
  <c r="O140" i="9"/>
  <c r="O4351" i="9"/>
  <c r="O945" i="9"/>
  <c r="N4237" i="9"/>
  <c r="N21" i="9"/>
  <c r="N2219" i="9"/>
  <c r="N4292" i="9"/>
  <c r="N2258" i="9"/>
  <c r="O837" i="9"/>
  <c r="N414" i="9"/>
  <c r="O1193" i="9"/>
  <c r="O3285" i="9"/>
  <c r="N1477" i="9"/>
  <c r="O3063" i="9"/>
  <c r="O1067" i="9"/>
  <c r="O4316" i="9"/>
  <c r="N3927" i="9"/>
  <c r="O1608" i="9"/>
  <c r="O596" i="9"/>
  <c r="O2852" i="9"/>
  <c r="N3027" i="9"/>
  <c r="O69" i="9"/>
  <c r="O130" i="9"/>
  <c r="O4143" i="9"/>
  <c r="O922" i="9"/>
  <c r="N3172" i="9"/>
  <c r="O3621" i="9"/>
  <c r="O4366" i="9"/>
  <c r="O3738" i="9"/>
  <c r="O4891" i="9"/>
  <c r="N1320" i="9"/>
  <c r="O3021" i="9"/>
  <c r="N955" i="9"/>
  <c r="N2848" i="9"/>
  <c r="O4740" i="9"/>
  <c r="O4160" i="9"/>
  <c r="O4684" i="9"/>
  <c r="O4700" i="9"/>
  <c r="N2895" i="9"/>
  <c r="O4617" i="9"/>
  <c r="N1373" i="9"/>
  <c r="N730" i="9"/>
  <c r="O3828" i="9"/>
  <c r="O3892" i="9"/>
  <c r="N2313" i="9"/>
  <c r="O1898" i="9"/>
  <c r="N1691" i="9"/>
  <c r="O2511" i="9"/>
  <c r="N1563" i="9"/>
  <c r="N2227" i="9"/>
  <c r="O3215" i="9"/>
  <c r="N3815" i="9"/>
  <c r="O305" i="9"/>
  <c r="N3552" i="9"/>
  <c r="N2474" i="9"/>
  <c r="O3780" i="9"/>
  <c r="O1289" i="9"/>
  <c r="O3778" i="9"/>
  <c r="O2936" i="9"/>
  <c r="N3881" i="9"/>
  <c r="O381" i="9"/>
  <c r="O37" i="9"/>
  <c r="N1888" i="9"/>
  <c r="N570" i="9"/>
  <c r="O2561" i="9"/>
  <c r="O928" i="9"/>
  <c r="O2194" i="9"/>
  <c r="O4383" i="9"/>
  <c r="N931" i="9"/>
  <c r="N4740" i="9"/>
  <c r="N779" i="9"/>
  <c r="O1489" i="9"/>
  <c r="N2934" i="9"/>
  <c r="O568" i="9"/>
  <c r="O1680" i="9"/>
  <c r="N553" i="9"/>
  <c r="N3872" i="9"/>
  <c r="N1051" i="9"/>
  <c r="O1463" i="9"/>
  <c r="O4130" i="9"/>
  <c r="N995" i="9"/>
  <c r="O2347" i="9"/>
  <c r="N1062" i="9"/>
  <c r="O1215" i="9"/>
  <c r="O419" i="9"/>
  <c r="N3118" i="9"/>
  <c r="N1883" i="9"/>
  <c r="N2930" i="9"/>
  <c r="N2272" i="9"/>
  <c r="N4794" i="9"/>
  <c r="N3378" i="9"/>
  <c r="O934" i="9"/>
  <c r="N1507" i="9"/>
  <c r="N3690" i="9"/>
  <c r="O3757" i="9"/>
  <c r="N1603" i="9"/>
  <c r="O1496" i="9"/>
  <c r="N683" i="9"/>
  <c r="N430" i="9"/>
  <c r="O2435" i="9"/>
  <c r="O1912" i="9"/>
  <c r="N849" i="9"/>
  <c r="N249" i="9"/>
  <c r="O1390" i="9"/>
  <c r="O2469" i="9"/>
  <c r="O1784" i="9"/>
  <c r="O1314" i="9"/>
  <c r="O2079" i="9"/>
  <c r="O4440" i="9"/>
  <c r="O248" i="9"/>
  <c r="N3416" i="9"/>
  <c r="N561" i="9"/>
  <c r="O1921" i="9"/>
  <c r="O4242" i="9"/>
  <c r="N608" i="9"/>
  <c r="N1714" i="9"/>
  <c r="O317" i="9"/>
  <c r="O579" i="9"/>
  <c r="O3665" i="9"/>
  <c r="N70" i="9"/>
  <c r="O2133" i="9"/>
  <c r="N4202" i="9"/>
  <c r="O2089" i="9"/>
  <c r="N1754" i="9"/>
  <c r="N1593" i="9"/>
  <c r="O2986" i="9"/>
  <c r="O1267" i="9"/>
  <c r="N1718" i="9"/>
  <c r="O4841" i="9"/>
  <c r="N1502" i="9"/>
  <c r="O970" i="9"/>
  <c r="O3160" i="9"/>
  <c r="O4445" i="9"/>
  <c r="N2421" i="9"/>
  <c r="O3148" i="9"/>
  <c r="N816" i="9"/>
  <c r="N4723" i="9"/>
  <c r="O1500" i="9"/>
  <c r="O867" i="9"/>
  <c r="O2959" i="9"/>
  <c r="O2134" i="9"/>
  <c r="O932" i="9"/>
  <c r="N1875" i="9"/>
  <c r="O3390" i="9"/>
  <c r="N4077" i="9"/>
  <c r="N1044" i="9"/>
  <c r="N2641" i="9"/>
  <c r="N3939" i="9"/>
  <c r="O2643" i="9"/>
  <c r="N737" i="9"/>
  <c r="N3269" i="9"/>
  <c r="N2104" i="9"/>
  <c r="N3305" i="9"/>
  <c r="O1334" i="9"/>
  <c r="N2129" i="9"/>
  <c r="O2670" i="9"/>
  <c r="N3549" i="9"/>
  <c r="N1634" i="9"/>
  <c r="O4038" i="9"/>
  <c r="O4233" i="9"/>
  <c r="N1803" i="9"/>
  <c r="N437" i="9"/>
  <c r="N2723" i="9"/>
  <c r="N3854" i="9"/>
  <c r="N2325" i="9"/>
  <c r="N448" i="9"/>
  <c r="O4907" i="9"/>
  <c r="O4527" i="9"/>
  <c r="N3107" i="9"/>
  <c r="O4705" i="9"/>
  <c r="O1471" i="9"/>
  <c r="N4170" i="9"/>
  <c r="N3463" i="9"/>
  <c r="O520" i="9"/>
  <c r="N324" i="9"/>
  <c r="N1654" i="9"/>
  <c r="N863" i="9"/>
  <c r="O4654" i="9"/>
  <c r="N1552" i="9"/>
  <c r="N4865" i="9"/>
  <c r="O75" i="9"/>
  <c r="O2365" i="9"/>
  <c r="N482" i="9"/>
  <c r="O2494" i="9"/>
  <c r="N2495" i="9"/>
  <c r="N296" i="9"/>
  <c r="O4822" i="9"/>
  <c r="O678" i="9"/>
  <c r="O2612" i="9"/>
  <c r="N4175" i="9"/>
  <c r="N108" i="9"/>
  <c r="N3460" i="9"/>
  <c r="N2000" i="9"/>
  <c r="N1669" i="9"/>
  <c r="O4099" i="9"/>
  <c r="N877" i="9"/>
  <c r="O506" i="9"/>
  <c r="O1562" i="9"/>
  <c r="N3678" i="9"/>
  <c r="N2808" i="9"/>
  <c r="N1096" i="9"/>
  <c r="N2713" i="9"/>
  <c r="O2351" i="9"/>
  <c r="N2633" i="9"/>
  <c r="N2919" i="9"/>
  <c r="O649" i="9"/>
  <c r="N2373" i="9"/>
  <c r="N1740" i="9"/>
  <c r="N3198" i="9"/>
  <c r="N4273" i="9"/>
  <c r="N2078" i="9"/>
  <c r="N756" i="9"/>
  <c r="O347" i="9"/>
  <c r="O3785" i="9"/>
  <c r="N4418" i="9"/>
  <c r="O1348" i="9"/>
  <c r="N1828" i="9"/>
  <c r="O697" i="9"/>
  <c r="O3714" i="9"/>
  <c r="O2102" i="9"/>
  <c r="O387" i="9"/>
  <c r="N2125" i="9"/>
  <c r="N1682" i="9"/>
  <c r="O1515" i="9"/>
  <c r="N4545" i="9"/>
  <c r="O480" i="9"/>
  <c r="N1008" i="9"/>
  <c r="O3206" i="9"/>
  <c r="O467" i="9"/>
  <c r="N1289" i="9"/>
  <c r="N659" i="9"/>
  <c r="N1412" i="9"/>
  <c r="O2580" i="9"/>
  <c r="O4706" i="9"/>
  <c r="O3553" i="9"/>
  <c r="O904" i="9"/>
  <c r="N1932" i="9"/>
  <c r="N4770" i="9"/>
  <c r="O2575" i="9"/>
  <c r="N3896" i="9"/>
  <c r="O402" i="9"/>
  <c r="O3312" i="9"/>
  <c r="N4488" i="9"/>
  <c r="O3730" i="9"/>
  <c r="O4317" i="9"/>
  <c r="N3036" i="9"/>
  <c r="O3667" i="9"/>
  <c r="O4701" i="9"/>
  <c r="O2237" i="9"/>
  <c r="N2245" i="9"/>
  <c r="O1789" i="9"/>
  <c r="O3228" i="9"/>
  <c r="N346" i="9"/>
  <c r="N3415" i="9"/>
  <c r="O576" i="9"/>
  <c r="N3706" i="9"/>
  <c r="O669" i="9"/>
  <c r="O668" i="9"/>
  <c r="N1214" i="9"/>
  <c r="O2657" i="9"/>
  <c r="N3605" i="9"/>
  <c r="N4501" i="9"/>
  <c r="N3200" i="9"/>
  <c r="N3475" i="9"/>
  <c r="N123" i="9"/>
  <c r="N267" i="9"/>
  <c r="O4842" i="9"/>
  <c r="O1669" i="9"/>
  <c r="O2617" i="9"/>
  <c r="O395" i="9"/>
  <c r="O175" i="9"/>
  <c r="N3968" i="9"/>
  <c r="O4502" i="9"/>
  <c r="O3677" i="9"/>
  <c r="O1823" i="9"/>
  <c r="N4898" i="9"/>
  <c r="N3677" i="9"/>
  <c r="N3240" i="9"/>
  <c r="N1840" i="9"/>
  <c r="N2889" i="9"/>
  <c r="O4768" i="9"/>
  <c r="N859" i="9"/>
  <c r="N360" i="9"/>
  <c r="O687" i="9"/>
  <c r="O3096" i="9"/>
  <c r="O2912" i="9"/>
  <c r="N2576" i="9"/>
  <c r="O1116" i="9"/>
  <c r="O3115" i="9"/>
  <c r="N347" i="9"/>
  <c r="N3351" i="9"/>
  <c r="O2871" i="9"/>
  <c r="N3911" i="9"/>
  <c r="N1779" i="9"/>
  <c r="O1021" i="9"/>
  <c r="N25" i="9"/>
  <c r="N3186" i="9"/>
  <c r="O2501" i="9"/>
  <c r="O2433" i="9"/>
  <c r="N3559" i="9"/>
  <c r="N2330" i="9"/>
  <c r="O4598" i="9"/>
  <c r="O2097" i="9"/>
  <c r="N128" i="9"/>
  <c r="N1466" i="9"/>
  <c r="O1261" i="9"/>
  <c r="O926" i="9"/>
  <c r="N3282" i="9"/>
  <c r="O1643" i="9"/>
  <c r="O2165" i="9"/>
  <c r="N4672" i="9"/>
  <c r="O3890" i="9"/>
  <c r="O1754" i="9"/>
  <c r="O1535" i="9"/>
  <c r="N4799" i="9"/>
  <c r="O4356" i="9"/>
  <c r="N1879" i="9"/>
  <c r="O1540" i="9"/>
  <c r="O2993" i="9"/>
  <c r="O231" i="9"/>
  <c r="O1397" i="9"/>
  <c r="N923" i="9"/>
  <c r="O122" i="9"/>
  <c r="O4456" i="9"/>
  <c r="N1022" i="9"/>
  <c r="O3681" i="9"/>
  <c r="O4745" i="9"/>
  <c r="O1310" i="9"/>
  <c r="O1198" i="9"/>
  <c r="O1504" i="9"/>
  <c r="O2978" i="9"/>
  <c r="N1696" i="9"/>
  <c r="N3748" i="9"/>
  <c r="N4335" i="9"/>
  <c r="O106" i="9"/>
  <c r="N1612" i="9"/>
  <c r="N941" i="9"/>
  <c r="N1976" i="9"/>
  <c r="O2099" i="9"/>
  <c r="O760" i="9"/>
  <c r="O607" i="9"/>
  <c r="O1376" i="9"/>
  <c r="N4026" i="9"/>
  <c r="O2528" i="9"/>
  <c r="N4146" i="9"/>
  <c r="N2402" i="9"/>
  <c r="O953" i="9"/>
  <c r="O4154" i="9"/>
  <c r="O3644" i="9"/>
  <c r="N323" i="9"/>
  <c r="O3898" i="9"/>
  <c r="N905" i="9"/>
  <c r="O4305" i="9"/>
  <c r="N3934" i="9"/>
  <c r="O1325" i="9"/>
  <c r="N1155" i="9"/>
  <c r="O2782" i="9"/>
  <c r="N4066" i="9"/>
  <c r="O1862" i="9"/>
  <c r="N1893" i="9"/>
  <c r="N71" i="9"/>
  <c r="O1009" i="9"/>
  <c r="N712" i="9"/>
  <c r="N3576" i="9"/>
  <c r="N1029" i="9"/>
  <c r="N3614" i="9"/>
  <c r="O3870" i="9"/>
  <c r="O903" i="9"/>
  <c r="N1200" i="9"/>
  <c r="N3011" i="9"/>
  <c r="O222" i="9"/>
  <c r="O4735" i="9"/>
  <c r="N4798" i="9"/>
  <c r="O2163" i="9"/>
  <c r="N3146" i="9"/>
  <c r="O3496" i="9"/>
  <c r="N2715" i="9"/>
  <c r="O2533" i="9"/>
  <c r="O157" i="9"/>
  <c r="O3946" i="9"/>
  <c r="O2011" i="9"/>
  <c r="N4651" i="9"/>
  <c r="O1647" i="9"/>
  <c r="O4714" i="9"/>
  <c r="N3268" i="9"/>
  <c r="N535" i="9"/>
  <c r="O1047" i="9"/>
  <c r="O3751" i="9"/>
  <c r="O863" i="9"/>
  <c r="N551" i="9"/>
  <c r="O3406" i="9"/>
  <c r="N3582" i="9"/>
  <c r="N1825" i="9"/>
  <c r="O3418" i="9"/>
  <c r="O4002" i="9"/>
  <c r="N2993" i="9"/>
  <c r="N4014" i="9"/>
  <c r="O4463" i="9"/>
  <c r="O3017" i="9"/>
  <c r="O1385" i="9"/>
  <c r="N569" i="9"/>
  <c r="N640" i="9"/>
  <c r="O3902" i="9"/>
  <c r="N3379" i="9"/>
  <c r="O3214" i="9"/>
  <c r="N815" i="9"/>
  <c r="O1568" i="9"/>
  <c r="N127" i="9"/>
  <c r="O3911" i="9"/>
  <c r="N3543" i="9"/>
  <c r="N3505" i="9"/>
  <c r="O641" i="9"/>
  <c r="O3428" i="9"/>
  <c r="O50" i="9"/>
  <c r="O804" i="9"/>
  <c r="N3516" i="9"/>
  <c r="N3236" i="9"/>
  <c r="N1730" i="9"/>
  <c r="N762" i="9"/>
  <c r="O3843" i="9"/>
  <c r="N649" i="9"/>
  <c r="O83" i="9"/>
  <c r="N3082" i="9"/>
  <c r="N413" i="9"/>
  <c r="N169" i="9"/>
  <c r="O3671" i="9"/>
  <c r="O2749" i="9"/>
  <c r="N3365" i="9"/>
  <c r="O2024" i="9"/>
  <c r="O25" i="9"/>
  <c r="O3554" i="9"/>
  <c r="N2595" i="9"/>
  <c r="O1375" i="9"/>
  <c r="N580" i="9"/>
  <c r="O3461" i="9"/>
  <c r="O393" i="9"/>
  <c r="O409" i="9"/>
  <c r="N4397" i="9"/>
  <c r="O4033" i="9"/>
  <c r="N2438" i="9"/>
  <c r="N205" i="9"/>
  <c r="N4361" i="9"/>
  <c r="N978" i="9"/>
  <c r="N2769" i="9"/>
  <c r="N1279" i="9"/>
  <c r="N3619" i="9"/>
  <c r="N2888" i="9"/>
  <c r="O3358" i="9"/>
  <c r="N1785" i="9"/>
  <c r="O783" i="9"/>
  <c r="N3973" i="9"/>
  <c r="O2409" i="9"/>
  <c r="N2243" i="9"/>
  <c r="N156" i="9"/>
  <c r="O2920" i="9"/>
  <c r="O3145" i="9"/>
  <c r="N4869" i="9"/>
  <c r="N2502" i="9"/>
  <c r="N184" i="9"/>
  <c r="N4616" i="9"/>
  <c r="O4106" i="9"/>
  <c r="N4430" i="9"/>
  <c r="O3847" i="9"/>
  <c r="O815" i="9"/>
  <c r="O2462" i="9"/>
  <c r="N3291" i="9"/>
  <c r="N1324" i="9"/>
  <c r="N2449" i="9"/>
  <c r="N2818" i="9"/>
  <c r="O878" i="9"/>
  <c r="O1861" i="9"/>
  <c r="O1024" i="9"/>
  <c r="O1767" i="9"/>
  <c r="N1031" i="9"/>
  <c r="O2911" i="9"/>
  <c r="O919" i="9"/>
  <c r="O786" i="9"/>
  <c r="O4025" i="9"/>
  <c r="N3997" i="9"/>
  <c r="N2668" i="9"/>
  <c r="N2001" i="9"/>
  <c r="O808" i="9"/>
  <c r="N1486" i="9"/>
  <c r="N1567" i="9"/>
  <c r="N1418" i="9"/>
  <c r="N1179" i="9"/>
  <c r="N2190" i="9"/>
  <c r="O2009" i="9"/>
  <c r="O1694" i="9"/>
  <c r="O4792" i="9"/>
  <c r="N172" i="9"/>
  <c r="O4882" i="9"/>
  <c r="N3114" i="9"/>
  <c r="O4015" i="9"/>
  <c r="O4625" i="9"/>
  <c r="N3569" i="9"/>
  <c r="N1792" i="9"/>
  <c r="N1750" i="9"/>
  <c r="O246" i="9"/>
  <c r="N4443" i="9"/>
  <c r="O4121" i="9"/>
  <c r="N719" i="9"/>
  <c r="N2520" i="9"/>
  <c r="O266" i="9"/>
  <c r="O1758" i="9"/>
  <c r="N805" i="9"/>
  <c r="N2271" i="9"/>
  <c r="O700" i="9"/>
  <c r="O2623" i="9"/>
  <c r="O3335" i="9"/>
  <c r="N3319" i="9"/>
  <c r="N3402" i="9"/>
  <c r="O3409" i="9"/>
  <c r="O4860" i="9"/>
  <c r="N3166" i="9"/>
  <c r="N3032" i="9"/>
  <c r="N58" i="9"/>
  <c r="N3159" i="9"/>
  <c r="O2426" i="9"/>
  <c r="O4109" i="9"/>
  <c r="O3276" i="9"/>
  <c r="O2222" i="9"/>
  <c r="O4666" i="9"/>
  <c r="N2300" i="9"/>
  <c r="N1783" i="9"/>
  <c r="N2323" i="9"/>
  <c r="O3283" i="9"/>
  <c r="N4465" i="9"/>
  <c r="N3688" i="9"/>
  <c r="O3429" i="9"/>
  <c r="O1893" i="9"/>
  <c r="O3608" i="9"/>
  <c r="N3188" i="9"/>
  <c r="N3409" i="9"/>
  <c r="O3207" i="9"/>
  <c r="N1497" i="9"/>
  <c r="N771" i="9"/>
  <c r="O3527" i="9"/>
  <c r="O2319" i="9"/>
  <c r="O385" i="9"/>
  <c r="O964" i="9"/>
  <c r="N2150" i="9"/>
  <c r="O454" i="9"/>
  <c r="O4494" i="9"/>
  <c r="O549" i="9"/>
  <c r="N3671" i="9"/>
  <c r="O2157" i="9"/>
  <c r="O3466" i="9"/>
  <c r="O192" i="9"/>
  <c r="N4815" i="9"/>
  <c r="N48" i="9"/>
  <c r="N3852" i="9"/>
  <c r="O1618" i="9"/>
  <c r="O4774" i="9"/>
  <c r="N1364" i="9"/>
  <c r="O4572" i="9"/>
  <c r="O1065" i="9"/>
  <c r="O1057" i="9"/>
  <c r="N3439" i="9"/>
  <c r="N4749" i="9"/>
  <c r="N1267" i="9"/>
  <c r="N1331" i="9"/>
  <c r="O3177" i="9"/>
  <c r="O2858" i="9"/>
  <c r="N2664" i="9"/>
  <c r="O2389" i="9"/>
  <c r="O618" i="9"/>
  <c r="O400" i="9"/>
  <c r="O3862" i="9"/>
  <c r="N2914" i="9"/>
  <c r="N1998" i="9"/>
  <c r="O1685" i="9"/>
  <c r="N1098" i="9"/>
  <c r="N2091" i="9"/>
  <c r="O32" i="9"/>
  <c r="O2587" i="9"/>
  <c r="N3974" i="9"/>
  <c r="N4265" i="9"/>
  <c r="N1435" i="9"/>
  <c r="O2116" i="9"/>
  <c r="O4863" i="9"/>
  <c r="O315" i="9"/>
  <c r="O2737" i="9"/>
  <c r="O916" i="9"/>
  <c r="O3698" i="9"/>
  <c r="N1001" i="9"/>
  <c r="O1896" i="9"/>
  <c r="O3830" i="9"/>
  <c r="O1250" i="9"/>
  <c r="O267" i="9"/>
  <c r="N4236" i="9"/>
  <c r="O4023" i="9"/>
  <c r="O1728" i="9"/>
  <c r="O4680" i="9"/>
  <c r="O512" i="9"/>
  <c r="N2594" i="9"/>
  <c r="O4875" i="9"/>
  <c r="N260" i="9"/>
  <c r="N175" i="9"/>
  <c r="N2933" i="9"/>
  <c r="O4646" i="9"/>
  <c r="O2078" i="9"/>
  <c r="O558" i="9"/>
  <c r="O1206" i="9"/>
  <c r="N2579" i="9"/>
  <c r="N4635" i="9"/>
  <c r="N283" i="9"/>
  <c r="O2183" i="9"/>
  <c r="O899" i="9"/>
  <c r="N2360" i="9"/>
  <c r="N367" i="9"/>
  <c r="O4639" i="9"/>
  <c r="O1923" i="9"/>
  <c r="N3932" i="9"/>
  <c r="O3804" i="9"/>
  <c r="O3907" i="9"/>
  <c r="O137" i="9"/>
  <c r="N3600" i="9"/>
  <c r="O3320" i="9"/>
  <c r="N3612" i="9"/>
  <c r="N591" i="9"/>
  <c r="N339" i="9"/>
  <c r="N1349" i="9"/>
  <c r="N3564" i="9"/>
  <c r="N3592" i="9"/>
  <c r="N3407" i="9"/>
  <c r="N3926" i="9"/>
  <c r="N1196" i="9"/>
  <c r="N1843" i="9"/>
  <c r="O4498" i="9"/>
  <c r="O1766" i="9"/>
  <c r="O1658" i="9"/>
  <c r="N26" i="9"/>
  <c r="N3713" i="9"/>
  <c r="O3747" i="9"/>
  <c r="N2965" i="9"/>
  <c r="N1540" i="9"/>
  <c r="O2075" i="9"/>
  <c r="N84" i="9"/>
  <c r="O3835" i="9"/>
  <c r="O2088" i="9"/>
  <c r="O2124" i="9"/>
  <c r="N4427" i="9"/>
  <c r="O993" i="9"/>
  <c r="O4157" i="9"/>
  <c r="O693" i="9"/>
  <c r="O3593" i="9"/>
  <c r="N3478" i="9"/>
  <c r="N2831" i="9"/>
  <c r="N579" i="9"/>
  <c r="N3578" i="9"/>
  <c r="O3699" i="9"/>
  <c r="N4858" i="9"/>
  <c r="O377" i="9"/>
  <c r="O2468" i="9"/>
  <c r="N1362" i="9"/>
  <c r="O2029" i="9"/>
  <c r="N4124" i="9"/>
  <c r="N4036" i="9"/>
  <c r="O3587" i="9"/>
  <c r="N1561" i="9"/>
  <c r="N2003" i="9"/>
  <c r="N1458" i="9"/>
  <c r="N3820" i="9"/>
  <c r="N4086" i="9"/>
  <c r="O2994" i="9"/>
  <c r="N3560" i="9"/>
  <c r="O1993" i="9"/>
  <c r="O1350" i="9"/>
  <c r="N322" i="9"/>
  <c r="O4844" i="9"/>
  <c r="O4733" i="9"/>
  <c r="N3288" i="9"/>
  <c r="N241" i="9"/>
  <c r="N1962" i="9"/>
  <c r="N4712" i="9"/>
  <c r="O4435" i="9"/>
  <c r="N961" i="9"/>
  <c r="O4004" i="9"/>
  <c r="O3261" i="9"/>
  <c r="O965" i="9"/>
  <c r="N1796" i="9"/>
  <c r="O424" i="9"/>
  <c r="O2446" i="9"/>
  <c r="N3065" i="9"/>
  <c r="N4338" i="9"/>
  <c r="N2699" i="9"/>
  <c r="N4005" i="9"/>
  <c r="N3489" i="9"/>
  <c r="O2242" i="9"/>
  <c r="N2183" i="9"/>
  <c r="O1530" i="9"/>
  <c r="O4630" i="9"/>
  <c r="O2152" i="9"/>
  <c r="N2290" i="9"/>
  <c r="O1282" i="9"/>
  <c r="N2059" i="9"/>
  <c r="O1938" i="9"/>
  <c r="O4694" i="9"/>
  <c r="N2461" i="9"/>
  <c r="N1558" i="9"/>
  <c r="O4389" i="9"/>
  <c r="O4566" i="9"/>
  <c r="O1527" i="9"/>
  <c r="N731" i="9"/>
  <c r="N3193" i="9"/>
  <c r="O1955" i="9"/>
  <c r="O3605" i="9"/>
  <c r="N462" i="9"/>
  <c r="O862" i="9"/>
  <c r="O875" i="9"/>
  <c r="N3580" i="9"/>
  <c r="N3528" i="9"/>
  <c r="O854" i="9"/>
  <c r="N4353" i="9"/>
  <c r="O3026" i="9"/>
  <c r="O810" i="9"/>
  <c r="N2288" i="9"/>
  <c r="O659" i="9"/>
  <c r="N2609" i="9"/>
  <c r="O4308" i="9"/>
  <c r="O76" i="9"/>
  <c r="N361" i="9"/>
  <c r="N1003" i="9"/>
  <c r="N477" i="9"/>
  <c r="N2872" i="9"/>
  <c r="N2625" i="9"/>
  <c r="N3213" i="9"/>
  <c r="O685" i="9"/>
  <c r="O1555" i="9"/>
  <c r="N4253" i="9"/>
  <c r="O1998" i="9"/>
  <c r="N1948" i="9"/>
  <c r="N469" i="9"/>
  <c r="N2483" i="9"/>
  <c r="N2859" i="9"/>
  <c r="O1719" i="9"/>
  <c r="N1896" i="9"/>
  <c r="N4761" i="9"/>
  <c r="O4744" i="9"/>
  <c r="O351" i="9"/>
  <c r="O4469" i="9"/>
  <c r="N3900" i="9"/>
  <c r="N2317" i="9"/>
  <c r="O3558" i="9"/>
  <c r="O93" i="9"/>
  <c r="O1478" i="9"/>
  <c r="O2292" i="9"/>
  <c r="N4437" i="9"/>
  <c r="O3680" i="9"/>
  <c r="O3510" i="9"/>
  <c r="O2328" i="9"/>
  <c r="O2013" i="9"/>
  <c r="O4895" i="9"/>
  <c r="N3892" i="9"/>
  <c r="O859" i="9"/>
  <c r="N2410" i="9"/>
  <c r="N2366" i="9"/>
  <c r="O3424" i="9"/>
  <c r="N1865" i="9"/>
  <c r="N451" i="9"/>
  <c r="N3476" i="9"/>
  <c r="N4592" i="9"/>
  <c r="O4656" i="9"/>
  <c r="N2010" i="9"/>
  <c r="N1344" i="9"/>
  <c r="O2026" i="9"/>
  <c r="O2408" i="9"/>
  <c r="N2656" i="9"/>
  <c r="O4823" i="9"/>
  <c r="O1502" i="9"/>
  <c r="N3596" i="9"/>
  <c r="N4251" i="9"/>
  <c r="N3484" i="9"/>
  <c r="N46" i="9"/>
  <c r="N4389" i="9"/>
  <c r="N2942" i="9"/>
  <c r="N2742" i="9"/>
  <c r="N352" i="9"/>
  <c r="O3518" i="9"/>
  <c r="O1895" i="9"/>
  <c r="N4247" i="9"/>
  <c r="N1892" i="9"/>
  <c r="O270" i="9"/>
  <c r="N3687" i="9"/>
  <c r="N544" i="9"/>
  <c r="O3565" i="9"/>
  <c r="N4855" i="9"/>
  <c r="N2781" i="9"/>
  <c r="O2312" i="9"/>
  <c r="O4742" i="9"/>
  <c r="N4823" i="9"/>
  <c r="O3052" i="9"/>
  <c r="N1939" i="9"/>
  <c r="N3096" i="9"/>
  <c r="N4183" i="9"/>
  <c r="N2054" i="9"/>
  <c r="N4363" i="9"/>
  <c r="O3854" i="9"/>
  <c r="N4269" i="9"/>
  <c r="O3915" i="9"/>
  <c r="N2600" i="9"/>
  <c r="O1288" i="9"/>
  <c r="O3522" i="9"/>
  <c r="O3246" i="9"/>
  <c r="N573" i="9"/>
  <c r="O4136" i="9"/>
  <c r="N4619" i="9"/>
  <c r="O707" i="9"/>
  <c r="O1111" i="9"/>
  <c r="O1469" i="9"/>
  <c r="O486" i="9"/>
  <c r="O2015" i="9"/>
  <c r="N4608" i="9"/>
  <c r="N1392" i="9"/>
  <c r="O3897" i="9"/>
  <c r="O236" i="9"/>
  <c r="O2032" i="9"/>
  <c r="N4557" i="9"/>
  <c r="O3884" i="9"/>
  <c r="O3089" i="9"/>
  <c r="O2166" i="9"/>
  <c r="N2314" i="9"/>
  <c r="N1040" i="9"/>
  <c r="O4271" i="9"/>
  <c r="O2201" i="9"/>
  <c r="O2168" i="9"/>
  <c r="O1833" i="9"/>
  <c r="O1965" i="9"/>
  <c r="O695" i="9"/>
  <c r="N2117" i="9"/>
  <c r="N3925" i="9"/>
  <c r="O147" i="9"/>
  <c r="N1951" i="9"/>
  <c r="O2407" i="9"/>
  <c r="N3179" i="9"/>
  <c r="N4006" i="9"/>
  <c r="N116" i="9"/>
  <c r="N2634" i="9"/>
  <c r="O3733" i="9"/>
  <c r="O320" i="9"/>
  <c r="N137" i="9"/>
  <c r="O1045" i="9"/>
  <c r="N788" i="9"/>
  <c r="O3545" i="9"/>
  <c r="N3388" i="9"/>
  <c r="N904" i="9"/>
  <c r="O3758" i="9"/>
  <c r="N3442" i="9"/>
  <c r="O4051" i="9"/>
  <c r="N3537" i="9"/>
  <c r="O3124" i="9"/>
  <c r="N3390" i="9"/>
  <c r="O4797" i="9"/>
  <c r="O3556" i="9"/>
  <c r="N3979" i="9"/>
  <c r="O2356" i="9"/>
  <c r="N3755" i="9"/>
  <c r="N239" i="9"/>
  <c r="O1278" i="9"/>
  <c r="N4169" i="9"/>
  <c r="O2493" i="9"/>
  <c r="O185" i="9"/>
  <c r="O3846" i="9"/>
  <c r="N1198" i="9"/>
  <c r="O4336" i="9"/>
  <c r="N2825" i="9"/>
  <c r="O296" i="9"/>
  <c r="N275" i="9"/>
  <c r="N4547" i="9"/>
  <c r="N1806" i="9"/>
  <c r="N2857" i="9"/>
  <c r="O1498" i="9"/>
  <c r="N2989" i="9"/>
  <c r="O3048" i="9"/>
  <c r="N3665" i="9"/>
  <c r="N3354" i="9"/>
  <c r="N1675" i="9"/>
  <c r="N1050" i="9"/>
  <c r="O2798" i="9"/>
  <c r="O1980" i="9"/>
  <c r="O172" i="9"/>
  <c r="O2904" i="9"/>
  <c r="O2373" i="9"/>
  <c r="N2019" i="9"/>
  <c r="O948" i="9"/>
  <c r="N1367" i="9"/>
  <c r="O284" i="9"/>
  <c r="N2896" i="9"/>
  <c r="O1924" i="9"/>
  <c r="N3042" i="9"/>
  <c r="O4730" i="9"/>
  <c r="N4166" i="9"/>
  <c r="O4417" i="9"/>
  <c r="N980" i="9"/>
  <c r="O1551" i="9"/>
  <c r="N3667" i="9"/>
  <c r="O4100" i="9"/>
  <c r="O3249" i="9"/>
  <c r="O4896" i="9"/>
  <c r="N340" i="9"/>
  <c r="O2457" i="9"/>
  <c r="O4713" i="9"/>
  <c r="N2389" i="9"/>
  <c r="N3314" i="9"/>
  <c r="N2096" i="9"/>
  <c r="O2565" i="9"/>
  <c r="N1687" i="9"/>
  <c r="N3964" i="9"/>
  <c r="N2308" i="9"/>
  <c r="N1492" i="9"/>
  <c r="O4535" i="9"/>
  <c r="N1094" i="9"/>
  <c r="O2463" i="9"/>
  <c r="O3164" i="9"/>
  <c r="N1812" i="9"/>
  <c r="O3837" i="9"/>
  <c r="O3262" i="9"/>
  <c r="N2757" i="9"/>
  <c r="N4162" i="9"/>
  <c r="N2721" i="9"/>
  <c r="N1538" i="9"/>
  <c r="N3953" i="9"/>
  <c r="O813" i="9"/>
  <c r="N4750" i="9"/>
  <c r="N1305" i="9"/>
  <c r="O1978" i="9"/>
  <c r="O2613" i="9"/>
  <c r="O3994" i="9"/>
  <c r="O3495" i="9"/>
  <c r="O2189" i="9"/>
  <c r="O51" i="9"/>
  <c r="N819" i="9"/>
  <c r="O1622" i="9"/>
  <c r="N4626" i="9"/>
  <c r="N3707" i="9"/>
  <c r="N2610" i="9"/>
  <c r="O2764" i="9"/>
  <c r="O146" i="9"/>
  <c r="O2270" i="9"/>
  <c r="O2964" i="9"/>
  <c r="N1161" i="9"/>
  <c r="O2686" i="9"/>
  <c r="N600" i="9"/>
  <c r="N171" i="9"/>
  <c r="N922" i="9"/>
  <c r="O2113" i="9"/>
  <c r="O3825" i="9"/>
  <c r="O857" i="9"/>
  <c r="O1522" i="9"/>
  <c r="O2310" i="9"/>
  <c r="N1457" i="9"/>
  <c r="O142" i="9"/>
  <c r="O651" i="9"/>
  <c r="N3573" i="9"/>
  <c r="O4711" i="9"/>
  <c r="N2345" i="9"/>
  <c r="O2529" i="9"/>
  <c r="N760" i="9"/>
  <c r="N2275" i="9"/>
  <c r="O3018" i="9"/>
  <c r="O380" i="9"/>
  <c r="O1303" i="9"/>
  <c r="O1050" i="9"/>
  <c r="N2922" i="9"/>
  <c r="N1425" i="9"/>
  <c r="O4829" i="9"/>
  <c r="O2855" i="9"/>
  <c r="N545" i="9"/>
  <c r="O667" i="9"/>
  <c r="O2338" i="9"/>
  <c r="N4561" i="9"/>
  <c r="N772" i="9"/>
  <c r="N281" i="9"/>
  <c r="N1269" i="9"/>
  <c r="N625" i="9"/>
  <c r="N2257" i="9"/>
  <c r="O4661" i="9"/>
  <c r="N4792" i="9"/>
  <c r="N4890" i="9"/>
  <c r="N4325" i="9"/>
  <c r="N1088" i="9"/>
  <c r="N2822" i="9"/>
  <c r="O802" i="9"/>
  <c r="O1958" i="9"/>
  <c r="N1241" i="9"/>
  <c r="O1059" i="9"/>
  <c r="O3620" i="9"/>
  <c r="O843" i="9"/>
  <c r="O4184" i="9"/>
  <c r="O364" i="9"/>
  <c r="N1145" i="9"/>
  <c r="N2178" i="9"/>
  <c r="O4801" i="9"/>
  <c r="N3328" i="9"/>
  <c r="N2788" i="9"/>
  <c r="O3530" i="9"/>
  <c r="N2614" i="9"/>
  <c r="O3464" i="9"/>
  <c r="O4471" i="9"/>
  <c r="O1129" i="9"/>
  <c r="O515" i="9"/>
  <c r="O3080" i="9"/>
  <c r="N2879" i="9"/>
  <c r="N4588" i="9"/>
  <c r="N4411" i="9"/>
  <c r="O3307" i="9"/>
  <c r="N2128" i="9"/>
  <c r="N3718" i="9"/>
  <c r="N4470" i="9"/>
  <c r="N4435" i="9"/>
  <c r="O464" i="9"/>
  <c r="O4613" i="9"/>
  <c r="N864" i="9"/>
  <c r="O3000" i="9"/>
  <c r="N746" i="9"/>
  <c r="N4596" i="9"/>
  <c r="O3412" i="9"/>
  <c r="N3923" i="9"/>
  <c r="O4393" i="9"/>
  <c r="N2393" i="9"/>
  <c r="N1834" i="9"/>
  <c r="O865" i="9"/>
  <c r="O4320" i="9"/>
  <c r="N3909" i="9"/>
  <c r="N306" i="9"/>
  <c r="O2467" i="9"/>
  <c r="N2102" i="9"/>
  <c r="O4825" i="9"/>
  <c r="O1806" i="9"/>
  <c r="O3929" i="9"/>
  <c r="O4035" i="9"/>
  <c r="N1738" i="9"/>
  <c r="N2800" i="9"/>
  <c r="N740" i="9"/>
  <c r="N3190" i="9"/>
  <c r="N3689" i="9"/>
  <c r="O4859" i="9"/>
  <c r="N3234" i="9"/>
  <c r="N4659" i="9"/>
  <c r="O2955" i="9"/>
  <c r="N2920" i="9"/>
  <c r="N3344" i="9"/>
  <c r="N3273" i="9"/>
  <c r="N2060" i="9"/>
  <c r="N1128" i="9"/>
  <c r="O1870" i="9"/>
  <c r="O3832" i="9"/>
  <c r="N3991" i="9"/>
  <c r="O440" i="9"/>
  <c r="N3135" i="9"/>
  <c r="N4308" i="9"/>
  <c r="O2785" i="9"/>
  <c r="O183" i="9"/>
  <c r="O1127" i="9"/>
  <c r="N3971" i="9"/>
  <c r="N1877" i="9"/>
  <c r="N1621" i="9"/>
  <c r="N4621" i="9"/>
  <c r="N471" i="9"/>
  <c r="O4702" i="9"/>
  <c r="O562" i="9"/>
  <c r="N770" i="9"/>
  <c r="N4286" i="9"/>
  <c r="N4851" i="9"/>
  <c r="O3901" i="9"/>
  <c r="O1712" i="9"/>
  <c r="N3526" i="9"/>
  <c r="N3700" i="9"/>
  <c r="N4805" i="9"/>
  <c r="O636" i="9"/>
  <c r="O3031" i="9"/>
  <c r="O217" i="9"/>
  <c r="N2602" i="9"/>
  <c r="O1231" i="9"/>
  <c r="O4489" i="9"/>
  <c r="N4174" i="9"/>
  <c r="O3181" i="9"/>
  <c r="N1217" i="9"/>
  <c r="N2855" i="9"/>
  <c r="N1996" i="9"/>
  <c r="O1125" i="9"/>
  <c r="N2935" i="9"/>
  <c r="O252" i="9"/>
  <c r="O3074" i="9"/>
  <c r="N197" i="9"/>
  <c r="N2623" i="9"/>
  <c r="O1410" i="9"/>
  <c r="O847" i="9"/>
  <c r="O4821" i="9"/>
  <c r="O4168" i="9"/>
  <c r="N3358" i="9"/>
  <c r="N2419" i="9"/>
  <c r="N3814" i="9"/>
  <c r="N1899" i="9"/>
  <c r="O2117" i="9"/>
  <c r="O4696" i="9"/>
  <c r="N2156" i="9"/>
  <c r="O4332" i="9"/>
  <c r="N2154" i="9"/>
  <c r="N1032" i="9"/>
  <c r="O1119" i="9"/>
  <c r="O2267" i="9"/>
  <c r="N1741" i="9"/>
  <c r="N1521" i="9"/>
  <c r="O1982" i="9"/>
  <c r="O4785" i="9"/>
  <c r="N534" i="9"/>
  <c r="N3251" i="9"/>
  <c r="N2569" i="9"/>
  <c r="O831" i="9"/>
  <c r="O3403" i="9"/>
  <c r="O3332" i="9"/>
  <c r="O80" i="9"/>
  <c r="O861" i="9"/>
  <c r="N76" i="9"/>
  <c r="O2828" i="9"/>
  <c r="O2876" i="9"/>
  <c r="O3325" i="9"/>
  <c r="N3721" i="9"/>
  <c r="O4428" i="9"/>
  <c r="N245" i="9"/>
  <c r="O4909" i="9"/>
  <c r="O711" i="9"/>
  <c r="O1743" i="9"/>
  <c r="N3933" i="9"/>
  <c r="O3798" i="9"/>
  <c r="N4069" i="9"/>
  <c r="N1712" i="9"/>
  <c r="O4454" i="9"/>
  <c r="O2934" i="9"/>
  <c r="O4874" i="9"/>
  <c r="O4041" i="9"/>
  <c r="N3001" i="9"/>
  <c r="N2904" i="9"/>
  <c r="N672" i="9"/>
  <c r="N2004" i="9"/>
  <c r="O4723" i="9"/>
  <c r="N3785" i="9"/>
  <c r="O2654" i="9"/>
  <c r="N2234" i="9"/>
  <c r="N3357" i="9"/>
  <c r="O2942" i="9"/>
  <c r="O3940" i="9"/>
  <c r="O3397" i="9"/>
  <c r="O2247" i="9"/>
  <c r="O311" i="9"/>
  <c r="O165" i="9"/>
  <c r="N103" i="9"/>
  <c r="N3938" i="9"/>
  <c r="N4710" i="9"/>
  <c r="N2771" i="9"/>
  <c r="O3704" i="9"/>
  <c r="O3768" i="9"/>
  <c r="N4304" i="9"/>
  <c r="N119" i="9"/>
  <c r="N4874" i="9"/>
  <c r="N4233" i="9"/>
  <c r="O2604" i="9"/>
  <c r="O2342" i="9"/>
  <c r="O2889" i="9"/>
  <c r="N1070" i="9"/>
  <c r="O985" i="9"/>
  <c r="O4665" i="9"/>
  <c r="O3788" i="9"/>
  <c r="N2120" i="9"/>
  <c r="N1411" i="9"/>
  <c r="N2549" i="9"/>
  <c r="N2230" i="9"/>
  <c r="O2048" i="9"/>
  <c r="O276" i="9"/>
  <c r="N3145" i="9"/>
  <c r="O447" i="9"/>
  <c r="N4583" i="9"/>
  <c r="O1910" i="9"/>
  <c r="O1598" i="9"/>
  <c r="N4555" i="9"/>
  <c r="N2747" i="9"/>
  <c r="O4804" i="9"/>
  <c r="O4603" i="9"/>
  <c r="N3260" i="9"/>
  <c r="O2221" i="9"/>
  <c r="N3638" i="9"/>
  <c r="O2147" i="9"/>
  <c r="N1739" i="9"/>
  <c r="O623" i="9"/>
  <c r="N741" i="9"/>
  <c r="O151" i="9"/>
  <c r="N2675" i="9"/>
  <c r="O2076" i="9"/>
  <c r="N3020" i="9"/>
  <c r="N582" i="9"/>
  <c r="N2140" i="9"/>
  <c r="N791" i="9"/>
  <c r="O3404" i="9"/>
  <c r="N4099" i="9"/>
  <c r="N3870" i="9"/>
  <c r="N3999" i="9"/>
  <c r="N2416" i="9"/>
  <c r="O1888" i="9"/>
  <c r="O2293" i="9"/>
  <c r="N2724" i="9"/>
  <c r="O4032" i="9"/>
  <c r="N2843" i="9"/>
  <c r="N736" i="9"/>
  <c r="N2454" i="9"/>
  <c r="N435" i="9"/>
  <c r="O1979" i="9"/>
  <c r="O1909" i="9"/>
  <c r="N1125" i="9"/>
  <c r="N879" i="9"/>
  <c r="O1700" i="9"/>
  <c r="N331" i="9"/>
  <c r="N4816" i="9"/>
  <c r="O1975" i="9"/>
  <c r="N1170" i="9"/>
  <c r="N3089" i="9"/>
  <c r="O4815" i="9"/>
  <c r="N2135" i="9"/>
  <c r="N3424" i="9"/>
  <c r="O1816" i="9"/>
  <c r="O630" i="9"/>
  <c r="O139" i="9"/>
  <c r="N949" i="9"/>
  <c r="N1343" i="9"/>
  <c r="O795" i="9"/>
  <c r="O2689" i="9"/>
  <c r="O4227" i="9"/>
  <c r="O3849" i="9"/>
  <c r="N3262" i="9"/>
  <c r="O2740" i="9"/>
  <c r="O4738" i="9"/>
  <c r="O2414" i="9"/>
  <c r="N809" i="9"/>
  <c r="O2028" i="9"/>
  <c r="O3394" i="9"/>
  <c r="O1864" i="9"/>
  <c r="O1100" i="9"/>
  <c r="O3150" i="9"/>
  <c r="N335" i="9"/>
  <c r="O1796" i="9"/>
  <c r="O3450" i="9"/>
  <c r="N3666" i="9"/>
  <c r="O960" i="9"/>
  <c r="N2488" i="9"/>
  <c r="O4632" i="9"/>
  <c r="O725" i="9"/>
  <c r="N4615" i="9"/>
  <c r="N3360" i="9"/>
  <c r="O2525" i="9"/>
  <c r="O4426" i="9"/>
  <c r="N900" i="9"/>
  <c r="O1132" i="9"/>
  <c r="O4197" i="9"/>
  <c r="N969" i="9"/>
  <c r="O3811" i="9"/>
  <c r="N1861" i="9"/>
  <c r="N2898" i="9"/>
  <c r="N557" i="9"/>
  <c r="O1483" i="9"/>
  <c r="N3425" i="9"/>
  <c r="N3789" i="9"/>
  <c r="O2175" i="9"/>
  <c r="O2832" i="9"/>
  <c r="N806" i="9"/>
  <c r="O4922" i="9"/>
  <c r="N2591" i="9"/>
  <c r="O2378" i="9"/>
  <c r="N3905" i="9"/>
  <c r="O1243" i="9"/>
  <c r="O866" i="9"/>
  <c r="O3134" i="9"/>
  <c r="O326" i="9"/>
  <c r="O4575" i="9"/>
  <c r="N3410" i="9"/>
  <c r="N2508" i="9"/>
  <c r="N2045" i="9"/>
  <c r="N750" i="9"/>
  <c r="O1531" i="9"/>
  <c r="N4796" i="9"/>
  <c r="N3599" i="9"/>
  <c r="O4191" i="9"/>
  <c r="N4842" i="9"/>
  <c r="O443" i="9"/>
  <c r="O1396" i="9"/>
  <c r="O2197" i="9"/>
  <c r="O1373" i="9"/>
  <c r="O1505" i="9"/>
  <c r="N2884" i="9"/>
  <c r="N3117" i="9"/>
  <c r="O2436" i="9"/>
  <c r="N4530" i="9"/>
  <c r="N2841" i="9"/>
  <c r="N3723" i="9"/>
  <c r="O2142" i="9"/>
  <c r="N2804" i="9"/>
  <c r="O1959" i="9"/>
  <c r="N2171" i="9"/>
  <c r="O224" i="9"/>
  <c r="O1716" i="9"/>
  <c r="O4413" i="9"/>
  <c r="O927" i="9"/>
  <c r="N2587" i="9"/>
  <c r="O4259" i="9"/>
  <c r="N1768" i="9"/>
  <c r="O951" i="9"/>
  <c r="N524" i="9"/>
  <c r="N4610" i="9"/>
  <c r="O3037" i="9"/>
  <c r="N3419" i="9"/>
  <c r="N4518" i="9"/>
  <c r="N537" i="9"/>
  <c r="O2155" i="9"/>
  <c r="O4075" i="9"/>
  <c r="N378" i="9"/>
  <c r="O4347" i="9"/>
  <c r="O3055" i="9"/>
  <c r="N1449" i="9"/>
  <c r="O2219" i="9"/>
  <c r="O3263" i="9"/>
  <c r="O3914" i="9"/>
  <c r="O2925" i="9"/>
  <c r="N2744" i="9"/>
  <c r="N2828" i="9"/>
  <c r="O529" i="9"/>
  <c r="N792" i="9"/>
  <c r="O969" i="9"/>
  <c r="O1593" i="9"/>
  <c r="O1216" i="9"/>
  <c r="O229" i="9"/>
  <c r="N2455" i="9"/>
  <c r="O1948" i="9"/>
  <c r="O4622" i="9"/>
  <c r="N2092" i="9"/>
  <c r="O3477" i="9"/>
  <c r="O2353" i="9"/>
  <c r="O4361" i="9"/>
  <c r="N3783" i="9"/>
  <c r="O3175" i="9"/>
  <c r="N4114" i="9"/>
  <c r="O422" i="9"/>
  <c r="O3273" i="9"/>
  <c r="O1430" i="9"/>
  <c r="N434" i="9"/>
  <c r="O2004" i="9"/>
  <c r="O4203" i="9"/>
  <c r="O645" i="9"/>
  <c r="O3308" i="9"/>
  <c r="N393" i="9"/>
  <c r="N4896" i="9"/>
  <c r="O771" i="9"/>
  <c r="N4466" i="9"/>
  <c r="N4179" i="9"/>
  <c r="O681" i="9"/>
  <c r="O286" i="9"/>
  <c r="N4499" i="9"/>
  <c r="O2677" i="9"/>
  <c r="N2626" i="9"/>
  <c r="O1795" i="9"/>
  <c r="N564" i="9"/>
  <c r="N1119" i="9"/>
  <c r="O441" i="9"/>
  <c r="N3720" i="9"/>
  <c r="O4543" i="9"/>
  <c r="N286" i="9"/>
  <c r="O1113" i="9"/>
  <c r="N2223" i="9"/>
  <c r="O227" i="9"/>
  <c r="N2030" i="9"/>
  <c r="O2095" i="9"/>
  <c r="N3208" i="9"/>
  <c r="N3734" i="9"/>
  <c r="O3716" i="9"/>
  <c r="N2395" i="9"/>
  <c r="O4337" i="9"/>
  <c r="N3218" i="9"/>
  <c r="N2173" i="9"/>
  <c r="N1659" i="9"/>
  <c r="O2387" i="9"/>
  <c r="O225" i="9"/>
  <c r="N761" i="9"/>
  <c r="N1630" i="9"/>
  <c r="O1529" i="9"/>
  <c r="O3472" i="9"/>
  <c r="N2938" i="9"/>
  <c r="O2077" i="9"/>
  <c r="N3313" i="9"/>
  <c r="N3441" i="9"/>
  <c r="N2284" i="9"/>
  <c r="N4071" i="9"/>
  <c r="O4052" i="9"/>
  <c r="O3766" i="9"/>
  <c r="O2626" i="9"/>
  <c r="O4709" i="9"/>
  <c r="O3718" i="9"/>
  <c r="N3404" i="9"/>
  <c r="O1121" i="9"/>
  <c r="N1255" i="9"/>
  <c r="O4330" i="9"/>
  <c r="O2146" i="9"/>
  <c r="O2653" i="9"/>
  <c r="O2226" i="9"/>
  <c r="N3393" i="9"/>
  <c r="O2615" i="9"/>
  <c r="O1356" i="9"/>
  <c r="O2497" i="9"/>
  <c r="N381" i="9"/>
  <c r="O1039" i="9"/>
  <c r="O1144" i="9"/>
  <c r="N359" i="9"/>
  <c r="O2675" i="9"/>
  <c r="N933" i="9"/>
  <c r="O1255" i="9"/>
  <c r="O3755" i="9"/>
  <c r="O3855" i="9"/>
  <c r="N4016" i="9"/>
  <c r="N225" i="9"/>
  <c r="O3793" i="9"/>
  <c r="N4566" i="9"/>
  <c r="O3589" i="9"/>
  <c r="N982" i="9"/>
  <c r="O4601" i="9"/>
  <c r="O745" i="9"/>
  <c r="O2283" i="9"/>
  <c r="O4010" i="9"/>
  <c r="N802" i="9"/>
  <c r="O4717" i="9"/>
  <c r="N3073" i="9"/>
  <c r="N409" i="9"/>
  <c r="O3462" i="9"/>
  <c r="O4101" i="9"/>
  <c r="N1765" i="9"/>
  <c r="O12" i="9"/>
  <c r="N1369" i="9"/>
  <c r="N4241" i="9"/>
  <c r="O1034" i="9"/>
  <c r="N3256" i="9"/>
  <c r="O136" i="9"/>
  <c r="N3467" i="9"/>
  <c r="O1264" i="9"/>
  <c r="O3748" i="9"/>
  <c r="O4422" i="9"/>
  <c r="O342" i="9"/>
  <c r="N1171" i="9"/>
  <c r="N2333" i="9"/>
  <c r="N2802" i="9"/>
  <c r="O3842" i="9"/>
  <c r="N2799" i="9"/>
  <c r="N2086" i="9"/>
  <c r="O583" i="9"/>
  <c r="N1903" i="9"/>
  <c r="O2322" i="9"/>
  <c r="O4105" i="9"/>
  <c r="O2422" i="9"/>
  <c r="N2937" i="9"/>
  <c r="O1202" i="9"/>
  <c r="N2380" i="9"/>
  <c r="O2108" i="9"/>
  <c r="O3010" i="9"/>
  <c r="N1821" i="9"/>
  <c r="O4606" i="9"/>
  <c r="N984" i="9"/>
  <c r="N134" i="9"/>
  <c r="N2309" i="9"/>
  <c r="O3284" i="9"/>
  <c r="N635" i="9"/>
  <c r="O4587" i="9"/>
  <c r="O2713" i="9"/>
  <c r="N350" i="9"/>
  <c r="O2144" i="9"/>
  <c r="N2168" i="9"/>
  <c r="N3767" i="9"/>
  <c r="N2206" i="9"/>
  <c r="O1301" i="9"/>
  <c r="N1532" i="9"/>
  <c r="N1986" i="9"/>
  <c r="N4207" i="9"/>
  <c r="O612" i="9"/>
  <c r="N4125" i="9"/>
  <c r="N2204" i="9"/>
  <c r="N2053" i="9"/>
  <c r="O3652" i="9"/>
  <c r="N1524" i="9"/>
  <c r="N618" i="9"/>
  <c r="O4064" i="9"/>
  <c r="O756" i="9"/>
  <c r="O1759" i="9"/>
  <c r="N673" i="9"/>
  <c r="N2069" i="9"/>
  <c r="N578" i="9"/>
  <c r="N1991" i="9"/>
  <c r="O228" i="9"/>
  <c r="O3928" i="9"/>
  <c r="N2471" i="9"/>
  <c r="O3871" i="9"/>
  <c r="O717" i="9"/>
  <c r="O2555" i="9"/>
  <c r="N1644" i="9"/>
  <c r="O832" i="9"/>
  <c r="O1208" i="9"/>
  <c r="N2998" i="9"/>
  <c r="O1286" i="9"/>
  <c r="O1563" i="9"/>
  <c r="O2640" i="9"/>
  <c r="O896" i="9"/>
  <c r="N1239" i="9"/>
  <c r="N1657" i="9"/>
  <c r="N2079" i="9"/>
  <c r="O4693" i="9"/>
  <c r="O565" i="9"/>
  <c r="O1750" i="9"/>
  <c r="O212" i="9"/>
  <c r="O827" i="9"/>
  <c r="O4820" i="9"/>
  <c r="N4502" i="9"/>
  <c r="O4110" i="9"/>
  <c r="O806" i="9"/>
  <c r="O1444" i="9"/>
  <c r="O3657" i="9"/>
  <c r="O4329" i="9"/>
  <c r="O3989" i="9"/>
  <c r="O40" i="9"/>
  <c r="N318" i="9"/>
  <c r="N3751" i="9"/>
  <c r="O1646" i="9"/>
  <c r="O3727" i="9"/>
  <c r="N4531" i="9"/>
  <c r="N2578" i="9"/>
  <c r="N2337" i="9"/>
  <c r="N3557" i="9"/>
  <c r="O2434" i="9"/>
  <c r="O3979" i="9"/>
  <c r="N4210" i="9"/>
  <c r="O461" i="9"/>
  <c r="N1187" i="9"/>
  <c r="N752" i="9"/>
  <c r="O4736" i="9"/>
  <c r="N4899" i="9"/>
  <c r="O1736" i="9"/>
  <c r="O2252" i="9"/>
  <c r="N2552" i="9"/>
  <c r="N2756" i="9"/>
  <c r="N2101" i="9"/>
  <c r="N2144" i="9"/>
  <c r="O4529" i="9"/>
  <c r="N3547" i="9"/>
  <c r="N3724" i="9"/>
  <c r="N2378" i="9"/>
  <c r="N694" i="9"/>
  <c r="N3214" i="9"/>
  <c r="O2199" i="9"/>
  <c r="O662" i="9"/>
  <c r="O4763" i="9"/>
  <c r="N1115" i="9"/>
  <c r="N4120" i="9"/>
  <c r="O803" i="9"/>
  <c r="O3865" i="9"/>
  <c r="O2170" i="9"/>
  <c r="N541" i="9"/>
  <c r="N3967" i="9"/>
  <c r="N417" i="9"/>
  <c r="O2607" i="9"/>
  <c r="O3918" i="9"/>
  <c r="N390" i="9"/>
  <c r="O119" i="9"/>
  <c r="N1711" i="9"/>
  <c r="N4578" i="9"/>
  <c r="O4812" i="9"/>
  <c r="O978" i="9"/>
  <c r="O3082" i="9"/>
  <c r="N474" i="9"/>
  <c r="N1120" i="9"/>
  <c r="O764" i="9"/>
  <c r="O173" i="9"/>
  <c r="N4738" i="9"/>
  <c r="N1262" i="9"/>
  <c r="N1087" i="9"/>
  <c r="O781" i="9"/>
  <c r="N1346" i="9"/>
  <c r="O4473" i="9"/>
  <c r="O1331" i="9"/>
  <c r="N1651" i="9"/>
  <c r="O2865" i="9"/>
  <c r="N2805" i="9"/>
  <c r="O2129" i="9"/>
  <c r="O2059" i="9"/>
  <c r="N1414" i="9"/>
  <c r="N1025" i="9"/>
  <c r="O4811" i="9"/>
  <c r="N1862" i="9"/>
  <c r="O1324" i="9"/>
  <c r="N3625" i="9"/>
  <c r="N1470" i="9"/>
  <c r="N1351" i="9"/>
  <c r="N2026" i="9"/>
  <c r="O885" i="9"/>
  <c r="O4206" i="9"/>
  <c r="N4180" i="9"/>
  <c r="O2455" i="9"/>
  <c r="O4345" i="9"/>
  <c r="N3756" i="9"/>
  <c r="O4082" i="9"/>
  <c r="N874" i="9"/>
  <c r="N1904" i="9"/>
  <c r="O3279" i="9"/>
  <c r="N4533" i="9"/>
  <c r="N1635" i="9"/>
  <c r="N1906" i="9"/>
  <c r="O4096" i="9"/>
  <c r="O2815" i="9"/>
  <c r="N643" i="9"/>
  <c r="O3028" i="9"/>
  <c r="N481" i="9"/>
  <c r="O3431" i="9"/>
  <c r="O1821" i="9"/>
  <c r="N2379" i="9"/>
  <c r="O4565" i="9"/>
  <c r="O4605" i="9"/>
  <c r="O1746" i="9"/>
  <c r="N4105" i="9"/>
  <c r="O1621" i="9"/>
  <c r="O1157" i="9"/>
  <c r="N3809" i="9"/>
  <c r="O3891" i="9"/>
  <c r="N3051" i="9"/>
  <c r="N438" i="9"/>
  <c r="N3408" i="9"/>
  <c r="N4259" i="9"/>
  <c r="O689" i="9"/>
  <c r="N2044" i="9"/>
  <c r="N4825" i="9"/>
  <c r="O4893" i="9"/>
  <c r="O1322" i="9"/>
  <c r="O1655" i="9"/>
  <c r="O4370" i="9"/>
  <c r="O3476" i="9"/>
  <c r="N1116" i="9"/>
  <c r="N4802" i="9"/>
  <c r="N4377" i="9"/>
  <c r="N4909" i="9"/>
  <c r="N2335" i="9"/>
  <c r="O174" i="9"/>
  <c r="N803" i="9"/>
  <c r="O2856" i="9"/>
  <c r="N4285" i="9"/>
  <c r="O2111" i="9"/>
  <c r="N4191" i="9"/>
  <c r="O4108" i="9"/>
  <c r="N1566" i="9"/>
  <c r="N2367" i="9"/>
  <c r="N120" i="9"/>
  <c r="O88" i="9"/>
  <c r="N2637" i="9"/>
  <c r="N3654" i="9"/>
  <c r="O1388" i="9"/>
  <c r="O3868" i="9"/>
  <c r="N2783" i="9"/>
  <c r="N3651" i="9"/>
  <c r="O1611" i="9"/>
  <c r="N4073" i="9"/>
  <c r="N1693" i="9"/>
  <c r="N3312" i="9"/>
  <c r="O894" i="9"/>
  <c r="N2719" i="9"/>
  <c r="N1686" i="9"/>
  <c r="N1617" i="9"/>
  <c r="N1557" i="9"/>
  <c r="O2400" i="9"/>
  <c r="O3548" i="9"/>
  <c r="O1262" i="9"/>
  <c r="N3686" i="9"/>
  <c r="O940" i="9"/>
  <c r="O609" i="9"/>
  <c r="O2542" i="9"/>
  <c r="O1725" i="9"/>
  <c r="N3697" i="9"/>
  <c r="N3796" i="9"/>
  <c r="N2868" i="9"/>
  <c r="N1688" i="9"/>
  <c r="O4497" i="9"/>
  <c r="O319" i="9"/>
  <c r="O3612" i="9"/>
  <c r="N2143" i="9"/>
  <c r="O737" i="9"/>
  <c r="N179" i="9"/>
  <c r="O423" i="9"/>
  <c r="N4708" i="9"/>
  <c r="O2302" i="9"/>
  <c r="O4423" i="9"/>
  <c r="O1876" i="9"/>
  <c r="N4406" i="9"/>
  <c r="N3661" i="9"/>
  <c r="O563" i="9"/>
  <c r="O3014" i="9"/>
  <c r="O2921" i="9"/>
  <c r="O2306" i="9"/>
  <c r="O3648" i="9"/>
  <c r="O4894" i="9"/>
  <c r="N2405" i="9"/>
  <c r="N4362" i="9"/>
  <c r="N1846" i="9"/>
  <c r="N612" i="9"/>
  <c r="O4520" i="9"/>
  <c r="N619" i="9"/>
  <c r="N3986" i="9"/>
  <c r="O3498" i="9"/>
  <c r="N3480" i="9"/>
  <c r="O1191" i="9"/>
  <c r="O3611" i="9"/>
  <c r="N268" i="9"/>
  <c r="O2835" i="9"/>
  <c r="O2775" i="9"/>
  <c r="N914" i="9"/>
  <c r="O572" i="9"/>
  <c r="O3661" i="9"/>
  <c r="N3007" i="9"/>
  <c r="N1168" i="9"/>
  <c r="N2613" i="9"/>
  <c r="O3226" i="9"/>
  <c r="O1118" i="9"/>
  <c r="N1056" i="9"/>
  <c r="O4327" i="9"/>
  <c r="O4048" i="9"/>
  <c r="O4515" i="9"/>
  <c r="O1400" i="9"/>
  <c r="O3216" i="9"/>
  <c r="N3759" i="9"/>
  <c r="O2488" i="9"/>
  <c r="O1056" i="9"/>
  <c r="N3173" i="9"/>
  <c r="N1318" i="9"/>
  <c r="O2667" i="9"/>
  <c r="N2630" i="9"/>
  <c r="N4776" i="9"/>
  <c r="O723" i="9"/>
  <c r="N4669" i="9"/>
  <c r="O4533" i="9"/>
  <c r="N2780" i="9"/>
  <c r="O3683" i="9"/>
  <c r="N1782" i="9"/>
  <c r="O3912" i="9"/>
  <c r="N3494" i="9"/>
  <c r="N87" i="9"/>
  <c r="O2763" i="9"/>
  <c r="O2007" i="9"/>
  <c r="N3513" i="9"/>
  <c r="N4268" i="9"/>
  <c r="O3926" i="9"/>
  <c r="N1052" i="9"/>
  <c r="O4054" i="9"/>
  <c r="N3643" i="9"/>
  <c r="O1642" i="9"/>
  <c r="O4144" i="9"/>
  <c r="O2151" i="9"/>
  <c r="N2903" i="9"/>
  <c r="O1594" i="9"/>
  <c r="O2584" i="9"/>
  <c r="N3584" i="9"/>
  <c r="O1487" i="9"/>
  <c r="O561" i="9"/>
  <c r="O4737" i="9"/>
  <c r="O3873" i="9"/>
  <c r="N4258" i="9"/>
  <c r="O2699" i="9"/>
  <c r="O4348" i="9"/>
  <c r="O4192" i="9"/>
  <c r="O470" i="9"/>
  <c r="O1840" i="9"/>
  <c r="O4062" i="9"/>
  <c r="O1358" i="9"/>
  <c r="N833" i="9"/>
  <c r="N4563" i="9"/>
  <c r="O1509" i="9"/>
  <c r="N2612" i="9"/>
  <c r="N1041" i="9"/>
  <c r="O2276" i="9"/>
  <c r="N364" i="9"/>
  <c r="N1837" i="9"/>
  <c r="O2805" i="9"/>
  <c r="O3693" i="9"/>
  <c r="O3410" i="9"/>
  <c r="O1317" i="9"/>
  <c r="O1428" i="9"/>
  <c r="N3984" i="9"/>
  <c r="N3758" i="9"/>
  <c r="O1851" i="9"/>
  <c r="N547" i="9"/>
  <c r="N1159" i="9"/>
  <c r="N4814" i="9"/>
  <c r="O1603" i="9"/>
  <c r="N3527" i="9"/>
  <c r="O4552" i="9"/>
  <c r="O3243" i="9"/>
  <c r="N4784" i="9"/>
  <c r="N2774" i="9"/>
  <c r="O2520" i="9"/>
  <c r="N2315" i="9"/>
  <c r="O872" i="9"/>
  <c r="O2193" i="9"/>
  <c r="O203" i="9"/>
  <c r="O2592" i="9"/>
  <c r="N1868" i="9"/>
  <c r="O2439" i="9"/>
  <c r="O790" i="9"/>
  <c r="N1708" i="9"/>
  <c r="N2878" i="9"/>
  <c r="O3606" i="9"/>
  <c r="O2932" i="9"/>
  <c r="N1676" i="9"/>
  <c r="N1640" i="9"/>
  <c r="O683" i="9"/>
  <c r="N1787" i="9"/>
  <c r="N421" i="9"/>
  <c r="O3676" i="9"/>
  <c r="O1089" i="9"/>
  <c r="O2263" i="9"/>
  <c r="N983" i="9"/>
  <c r="O1097" i="9"/>
  <c r="N343" i="9"/>
  <c r="O807" i="9"/>
  <c r="O1377" i="9"/>
  <c r="O3180" i="9"/>
  <c r="O2990" i="9"/>
  <c r="N1699" i="9"/>
  <c r="N3009" i="9"/>
  <c r="N3176" i="9"/>
  <c r="N4642" i="9"/>
  <c r="O1794" i="9"/>
  <c r="N3270" i="9"/>
  <c r="O350" i="9"/>
  <c r="N2621" i="9"/>
  <c r="O1972" i="9"/>
  <c r="N2662" i="9"/>
  <c r="O209" i="9"/>
  <c r="N4317" i="9"/>
  <c r="N4876" i="9"/>
  <c r="N1013" i="9"/>
  <c r="O1272" i="9"/>
  <c r="O1179" i="9"/>
  <c r="O3478" i="9"/>
  <c r="N1028" i="9"/>
  <c r="N3158" i="9"/>
  <c r="O2611" i="9"/>
  <c r="N233" i="9"/>
  <c r="N2114" i="9"/>
  <c r="O2781" i="9"/>
  <c r="N4303" i="9"/>
  <c r="N1192" i="9"/>
  <c r="N1650" i="9"/>
  <c r="O2931" i="9"/>
  <c r="N1153" i="9"/>
  <c r="N176" i="9"/>
  <c r="O4521" i="9"/>
  <c r="O2777" i="9"/>
  <c r="O3467" i="9"/>
  <c r="N4093" i="9"/>
  <c r="N429" i="9"/>
  <c r="O4404" i="9"/>
  <c r="O913" i="9"/>
  <c r="N2105" i="9"/>
  <c r="N2536" i="9"/>
  <c r="O1427" i="9"/>
  <c r="O2585" i="9"/>
  <c r="N1546" i="9"/>
  <c r="N3217" i="9"/>
  <c r="N4274" i="9"/>
  <c r="N2482" i="9"/>
  <c r="N606" i="9"/>
  <c r="N494" i="9"/>
  <c r="N1467" i="9"/>
  <c r="N3366" i="9"/>
  <c r="N1619" i="9"/>
  <c r="N4459" i="9"/>
  <c r="O3864" i="9"/>
  <c r="O2741" i="9"/>
  <c r="O4230" i="9"/>
  <c r="N1599" i="9"/>
  <c r="N3308" i="9"/>
  <c r="N4339" i="9"/>
  <c r="N1732" i="9"/>
  <c r="N4836" i="9"/>
  <c r="N783" i="9"/>
  <c r="O4146" i="9"/>
  <c r="N1307" i="9"/>
  <c r="O4651" i="9"/>
  <c r="N1535" i="9"/>
  <c r="O4306" i="9"/>
  <c r="N202" i="9"/>
  <c r="N2383" i="9"/>
  <c r="O1918" i="9"/>
  <c r="O340" i="9"/>
  <c r="N3283" i="9"/>
  <c r="N3739" i="9"/>
  <c r="O4806" i="9"/>
  <c r="O701" i="9"/>
  <c r="O2863" i="9"/>
  <c r="O3710" i="9"/>
  <c r="O671" i="9"/>
  <c r="N4705" i="9"/>
  <c r="O2227" i="9"/>
  <c r="O1313" i="9"/>
  <c r="O3974" i="9"/>
  <c r="O2486" i="9"/>
  <c r="O4720" i="9"/>
  <c r="N2638" i="9"/>
  <c r="O3367" i="9"/>
  <c r="O4900" i="9"/>
  <c r="N4484" i="9"/>
  <c r="N1842" i="9"/>
  <c r="O3004" i="9"/>
  <c r="N3675" i="9"/>
  <c r="N1472" i="9"/>
  <c r="N2725" i="9"/>
  <c r="N4727" i="9"/>
  <c r="N3539" i="9"/>
  <c r="O968" i="9"/>
  <c r="N4318" i="9"/>
  <c r="O2866" i="9"/>
  <c r="O4307" i="9"/>
  <c r="N4281" i="9"/>
  <c r="O2464" i="9"/>
  <c r="N3062" i="9"/>
  <c r="O4180" i="9"/>
  <c r="N1542" i="9"/>
  <c r="O3529" i="9"/>
  <c r="N644" i="9"/>
  <c r="O1691" i="9"/>
  <c r="N665" i="9"/>
  <c r="N3679" i="9"/>
  <c r="N3030" i="9"/>
  <c r="O2472" i="9"/>
  <c r="O4104" i="9"/>
  <c r="N1786" i="9"/>
  <c r="O4070" i="9"/>
  <c r="O3691" i="9"/>
  <c r="N3645" i="9"/>
  <c r="N207" i="9"/>
  <c r="N679" i="9"/>
  <c r="N330" i="9"/>
  <c r="O1096" i="9"/>
  <c r="N3921" i="9"/>
  <c r="N2327" i="9"/>
  <c r="O1566" i="9"/>
  <c r="O1710" i="9"/>
  <c r="N4462" i="9"/>
  <c r="N1081" i="9"/>
  <c r="N1756" i="9"/>
  <c r="O1649" i="9"/>
  <c r="O2315" i="9"/>
  <c r="N2504" i="9"/>
  <c r="N4218" i="9"/>
  <c r="N3471" i="9"/>
  <c r="N3428" i="9"/>
  <c r="O4686" i="9"/>
  <c r="O4117" i="9"/>
  <c r="O3919" i="9"/>
  <c r="O856" i="9"/>
  <c r="O4087" i="9"/>
  <c r="O199" i="9"/>
  <c r="N4556" i="9"/>
  <c r="N1734" i="9"/>
  <c r="N3799" i="9"/>
  <c r="O2724" i="9"/>
  <c r="O3610" i="9"/>
  <c r="N3352" i="9"/>
  <c r="O3729" i="9"/>
  <c r="N1439" i="9"/>
  <c r="O2519" i="9"/>
  <c r="N2188" i="9"/>
  <c r="N2661" i="9"/>
  <c r="N4559" i="9"/>
  <c r="N988" i="9"/>
  <c r="O2668" i="9"/>
  <c r="N4154" i="9"/>
  <c r="O1867" i="9"/>
  <c r="O428" i="9"/>
  <c r="N3841" i="9"/>
  <c r="O2156" i="9"/>
  <c r="O4374" i="9"/>
  <c r="O4085" i="9"/>
  <c r="N2507" i="9"/>
  <c r="N3561" i="9"/>
  <c r="O3223" i="9"/>
  <c r="O1221" i="9"/>
  <c r="O322" i="9"/>
  <c r="O3552" i="9"/>
  <c r="O3662" i="9"/>
  <c r="N2657" i="9"/>
  <c r="N2464" i="9"/>
  <c r="N586" i="9"/>
  <c r="O714" i="9"/>
  <c r="N3018" i="9"/>
  <c r="N1801" i="9"/>
  <c r="O4766" i="9"/>
  <c r="N1570" i="9"/>
  <c r="N2655" i="9"/>
  <c r="N1565" i="9"/>
  <c r="N3375" i="9"/>
  <c r="N3945" i="9"/>
  <c r="O313" i="9"/>
  <c r="O1253" i="9"/>
  <c r="N4564" i="9"/>
  <c r="O844" i="9"/>
  <c r="N3864" i="9"/>
  <c r="O1368" i="9"/>
  <c r="O2717" i="9"/>
  <c r="O2927" i="9"/>
  <c r="O569" i="9"/>
  <c r="O3641" i="9"/>
  <c r="O3629" i="9"/>
  <c r="N2131" i="9"/>
  <c r="O4501" i="9"/>
  <c r="N1917" i="9"/>
  <c r="O1005" i="9"/>
  <c r="O3426" i="9"/>
  <c r="N3183" i="9"/>
  <c r="O3773" i="9"/>
  <c r="N4914" i="9"/>
  <c r="N739" i="9"/>
  <c r="O2359" i="9"/>
  <c r="N3847" i="9"/>
  <c r="O2159" i="9"/>
  <c r="N1299" i="9"/>
  <c r="N2782" i="9"/>
  <c r="N2358" i="9"/>
  <c r="O1226" i="9"/>
  <c r="O2995" i="9"/>
  <c r="N3418" i="9"/>
  <c r="N4721" i="9"/>
  <c r="O3479" i="9"/>
  <c r="O3707" i="9"/>
  <c r="N2957" i="9"/>
  <c r="N4410" i="9"/>
  <c r="O1636" i="9"/>
  <c r="N2369" i="9"/>
  <c r="N1338" i="9"/>
  <c r="N2566" i="9"/>
  <c r="O4111" i="9"/>
  <c r="N2911" i="9"/>
  <c r="O3656" i="9"/>
  <c r="N2969" i="9"/>
  <c r="N96" i="9"/>
  <c r="O1922" i="9"/>
  <c r="O13" i="9"/>
  <c r="N697" i="9"/>
  <c r="O2233" i="9"/>
  <c r="O4777" i="9"/>
  <c r="N3170" i="9"/>
  <c r="O3722" i="9"/>
  <c r="N611" i="9"/>
  <c r="O1615" i="9"/>
  <c r="O279" i="9"/>
  <c r="N3277" i="9"/>
  <c r="N3620" i="9"/>
  <c r="O4621" i="9"/>
  <c r="N2477" i="9"/>
  <c r="N2542" i="9"/>
  <c r="O509" i="9"/>
  <c r="O2939" i="9"/>
  <c r="O1770" i="9"/>
  <c r="N2065" i="9"/>
  <c r="N3399" i="9"/>
  <c r="N358" i="9"/>
  <c r="O4272" i="9"/>
  <c r="N1721" i="9"/>
  <c r="O3065" i="9"/>
  <c r="N3436" i="9"/>
  <c r="O4870" i="9"/>
  <c r="O4873" i="9"/>
  <c r="N4755" i="9"/>
  <c r="O1601" i="9"/>
  <c r="O3143" i="9"/>
  <c r="O4432" i="9"/>
  <c r="O4753" i="9"/>
  <c r="O1873" i="9"/>
  <c r="N1263" i="9"/>
  <c r="N280" i="9"/>
  <c r="O997" i="9"/>
  <c r="O138" i="9"/>
  <c r="O2714" i="9"/>
  <c r="N1994" i="9"/>
  <c r="O94" i="9"/>
  <c r="N4298" i="9"/>
  <c r="O1886" i="9"/>
  <c r="N2141" i="9"/>
  <c r="O2394" i="9"/>
  <c r="N1827" i="9"/>
  <c r="N1923" i="9"/>
  <c r="O1722" i="9"/>
  <c r="N3631" i="9"/>
  <c r="N4328" i="9"/>
  <c r="O3135" i="9"/>
  <c r="N4544" i="9"/>
  <c r="O3205" i="9"/>
  <c r="N3581" i="9"/>
  <c r="N4244" i="9"/>
  <c r="O4813" i="9"/>
  <c r="O4508" i="9"/>
  <c r="O3389" i="9"/>
  <c r="N838" i="9"/>
  <c r="O4783" i="9"/>
  <c r="N3965" i="9"/>
  <c r="N4778" i="9"/>
  <c r="O4667" i="9"/>
  <c r="N4696" i="9"/>
  <c r="O3803" i="9"/>
  <c r="N4603" i="9"/>
  <c r="O81" i="9"/>
  <c r="N1420" i="9"/>
  <c r="N1884" i="9"/>
  <c r="O4260" i="9"/>
  <c r="N2212" i="9"/>
  <c r="O2693" i="9"/>
  <c r="O4128" i="9"/>
  <c r="O1779" i="9"/>
  <c r="N4791" i="9"/>
  <c r="O773" i="9"/>
  <c r="O1788" i="9"/>
  <c r="O187" i="9"/>
  <c r="O82" i="9"/>
  <c r="N724" i="9"/>
  <c r="N4392" i="9"/>
  <c r="O2471" i="9"/>
  <c r="N652" i="9"/>
  <c r="O2090" i="9"/>
  <c r="N3195" i="9"/>
  <c r="N1106" i="9"/>
  <c r="O4438" i="9"/>
  <c r="O141" i="9"/>
  <c r="N3532" i="9"/>
  <c r="O492" i="9"/>
  <c r="O1184" i="9"/>
  <c r="N2404" i="9"/>
  <c r="O1780" i="9"/>
  <c r="O3475" i="9"/>
  <c r="O2532" i="9"/>
  <c r="O3826" i="9"/>
  <c r="N522" i="9"/>
  <c r="O1452" i="9"/>
  <c r="O2333" i="9"/>
  <c r="N3535" i="9"/>
  <c r="N1776" i="9"/>
  <c r="N1858" i="9"/>
  <c r="N614" i="9"/>
  <c r="N973" i="9"/>
  <c r="O1154" i="9"/>
  <c r="N3656" i="9"/>
  <c r="O3801" i="9"/>
  <c r="O3401" i="9"/>
  <c r="N2418" i="9"/>
  <c r="N2138" i="9"/>
  <c r="N42" i="9"/>
  <c r="O1230" i="9"/>
  <c r="N3740" i="9"/>
  <c r="N377" i="9"/>
  <c r="N4715" i="9"/>
  <c r="O1147" i="9"/>
  <c r="O2509" i="9"/>
  <c r="O1381" i="9"/>
  <c r="N1959" i="9"/>
  <c r="N2357" i="9"/>
  <c r="O820" i="9"/>
  <c r="N870" i="9"/>
  <c r="O4212" i="9"/>
  <c r="O2456" i="9"/>
  <c r="N3341" i="9"/>
  <c r="O4837" i="9"/>
  <c r="O156" i="9"/>
  <c r="N416" i="9"/>
  <c r="O4898" i="9"/>
  <c r="N4875" i="9"/>
  <c r="N2871" i="9"/>
  <c r="O2680" i="9"/>
  <c r="O1705" i="9"/>
  <c r="O3875" i="9"/>
  <c r="O3628" i="9"/>
  <c r="N1490" i="9"/>
  <c r="N4255" i="9"/>
  <c r="N3307" i="9"/>
  <c r="O4126" i="9"/>
  <c r="O809" i="9"/>
  <c r="O2886" i="9"/>
  <c r="O3304" i="9"/>
  <c r="O190" i="9"/>
  <c r="N3098" i="9"/>
  <c r="O4151" i="9"/>
  <c r="N3083" i="9"/>
  <c r="N2014" i="9"/>
  <c r="O3324" i="9"/>
  <c r="N51" i="9"/>
  <c r="O1359" i="9"/>
  <c r="O3772" i="9"/>
  <c r="N1077" i="9"/>
  <c r="N3733" i="9"/>
  <c r="N2481" i="9"/>
  <c r="O2150" i="9"/>
  <c r="O2098" i="9"/>
  <c r="O1393" i="9"/>
  <c r="O352" i="9"/>
  <c r="O2967" i="9"/>
  <c r="N4029" i="9"/>
  <c r="O3459" i="9"/>
  <c r="O4808" i="9"/>
  <c r="O4675" i="9"/>
  <c r="O2762" i="9"/>
  <c r="O3949" i="9"/>
  <c r="N1833" i="9"/>
  <c r="O3859" i="9"/>
  <c r="N1124" i="9"/>
  <c r="N3374" i="9"/>
  <c r="N2043" i="9"/>
  <c r="O2851" i="9"/>
  <c r="O3352" i="9"/>
  <c r="O3523" i="9"/>
  <c r="N3024" i="9"/>
  <c r="O2972" i="9"/>
  <c r="O989" i="9"/>
  <c r="O4699" i="9"/>
  <c r="O102" i="9"/>
  <c r="N298" i="9"/>
  <c r="O2873" i="9"/>
  <c r="N817" i="9"/>
  <c r="O4434" i="9"/>
  <c r="N1288" i="9"/>
  <c r="N206" i="9"/>
  <c r="N287" i="9"/>
  <c r="N277" i="9"/>
  <c r="O4756" i="9"/>
  <c r="N956" i="9"/>
  <c r="O2928" i="9"/>
  <c r="O929" i="9"/>
  <c r="N303" i="9"/>
  <c r="O2734" i="9"/>
  <c r="N3633" i="9"/>
  <c r="O3309" i="9"/>
  <c r="N2458" i="9"/>
  <c r="N716" i="9"/>
  <c r="O4758" i="9"/>
  <c r="O346" i="9"/>
  <c r="O2663" i="9"/>
  <c r="N3782" i="9"/>
  <c r="O1640" i="9"/>
  <c r="O3386" i="9"/>
  <c r="O4832" i="9"/>
  <c r="O1168" i="9"/>
  <c r="O3858" i="9"/>
  <c r="O3045" i="9"/>
  <c r="N363" i="9"/>
  <c r="O3197" i="9"/>
  <c r="N2329" i="9"/>
  <c r="O46" i="9"/>
  <c r="O1524" i="9"/>
  <c r="N3916" i="9"/>
  <c r="N3819" i="9"/>
  <c r="N2838" i="9"/>
  <c r="O3939" i="9"/>
  <c r="N4293" i="9"/>
  <c r="O1720" i="9"/>
  <c r="N3138" i="9"/>
  <c r="N2775" i="9"/>
  <c r="O2352" i="9"/>
  <c r="O2034" i="9"/>
  <c r="O3457" i="9"/>
  <c r="O4431" i="9"/>
  <c r="O1620" i="9"/>
  <c r="N238" i="9"/>
  <c r="N3113" i="9"/>
  <c r="N4291" i="9"/>
  <c r="N1622" i="9"/>
  <c r="N2574" i="9"/>
  <c r="N2251" i="9"/>
  <c r="N259" i="9"/>
  <c r="N4923" i="9"/>
  <c r="N4683" i="9"/>
  <c r="O2767" i="9"/>
  <c r="N209" i="9"/>
  <c r="N2185" i="9"/>
  <c r="O4721" i="9"/>
  <c r="O4564" i="9"/>
  <c r="N1046" i="9"/>
  <c r="N4679" i="9"/>
  <c r="O3396" i="9"/>
  <c r="N465" i="9"/>
  <c r="O4505" i="9"/>
  <c r="O4103" i="9"/>
  <c r="N2999" i="9"/>
  <c r="O1382" i="9"/>
  <c r="O1037" i="9"/>
  <c r="N1929" i="9"/>
  <c r="N2174" i="9"/>
  <c r="O2907" i="9"/>
  <c r="O1270" i="9"/>
  <c r="N499" i="9"/>
  <c r="N700" i="9"/>
  <c r="N145" i="9"/>
  <c r="O2950" i="9"/>
  <c r="O2836" i="9"/>
  <c r="O3405" i="9"/>
  <c r="O4911" i="9"/>
  <c r="O1442" i="9"/>
  <c r="N3303" i="9"/>
  <c r="N4441" i="9"/>
  <c r="N1340" i="9"/>
  <c r="O1920" i="9"/>
  <c r="N906" i="9"/>
  <c r="O4856" i="9"/>
  <c r="O4782" i="9"/>
  <c r="O2540" i="9"/>
  <c r="O3140" i="9"/>
  <c r="O471" i="9"/>
  <c r="N1618" i="9"/>
  <c r="N2696" i="9"/>
  <c r="O3430" i="9"/>
  <c r="O3169" i="9"/>
  <c r="N1207" i="9"/>
  <c r="O4488" i="9"/>
  <c r="N1706" i="9"/>
  <c r="N4879" i="9"/>
  <c r="O4479" i="9"/>
  <c r="O626" i="9"/>
  <c r="N4769" i="9"/>
  <c r="O3106" i="9"/>
  <c r="O3053" i="9"/>
  <c r="O407" i="9"/>
  <c r="O3992" i="9"/>
  <c r="N4177" i="9"/>
  <c r="N1370" i="9"/>
  <c r="N3422" i="9"/>
  <c r="O1370" i="9"/>
  <c r="O3863" i="9"/>
  <c r="O3816" i="9"/>
  <c r="N3337" i="9"/>
  <c r="N3642" i="9"/>
  <c r="O2684" i="9"/>
  <c r="N492" i="9"/>
  <c r="O4819" i="9"/>
  <c r="N147" i="9"/>
  <c r="N3970" i="9"/>
  <c r="N4866" i="9"/>
  <c r="O3895" i="9"/>
  <c r="O3259" i="9"/>
  <c r="O1477" i="9"/>
  <c r="O2128" i="9"/>
  <c r="O3066" i="9"/>
  <c r="O2893" i="9"/>
  <c r="O1995" i="9"/>
  <c r="N4892" i="9"/>
  <c r="N2425" i="9"/>
  <c r="O4232" i="9"/>
  <c r="N460" i="9"/>
  <c r="N2607" i="9"/>
  <c r="N1613" i="9"/>
  <c r="O1003" i="9"/>
  <c r="N1664" i="9"/>
  <c r="O2506" i="9"/>
  <c r="O4280" i="9"/>
  <c r="N1811" i="9"/>
  <c r="N4190" i="9"/>
  <c r="N1890" i="9"/>
  <c r="O59" i="9"/>
  <c r="O1699" i="9"/>
  <c r="N2108" i="9"/>
  <c r="N1713" i="9"/>
  <c r="O3627" i="9"/>
  <c r="N1325" i="9"/>
  <c r="O2753" i="9"/>
  <c r="O3569" i="9"/>
  <c r="N2726" i="9"/>
  <c r="N2447" i="9"/>
  <c r="N641" i="9"/>
  <c r="N1515" i="9"/>
  <c r="O657" i="9"/>
  <c r="O616" i="9"/>
  <c r="N1510" i="9"/>
  <c r="N2282" i="9"/>
  <c r="O4311" i="9"/>
  <c r="O3579" i="9"/>
  <c r="N112" i="9"/>
  <c r="N4343" i="9"/>
  <c r="O328" i="9"/>
  <c r="O1742" i="9"/>
  <c r="N2236" i="9"/>
  <c r="O62" i="9"/>
  <c r="N3566" i="9"/>
  <c r="O2524" i="9"/>
  <c r="O418" i="9"/>
  <c r="O527" i="9"/>
  <c r="N270" i="9"/>
  <c r="O672" i="9"/>
  <c r="N4458" i="9"/>
  <c r="O2620" i="9"/>
  <c r="O3006" i="9"/>
  <c r="O4127" i="9"/>
  <c r="O4027" i="9"/>
  <c r="N3071" i="9"/>
  <c r="O1258" i="9"/>
  <c r="N4232" i="9"/>
  <c r="N4600" i="9"/>
  <c r="N2208" i="9"/>
  <c r="O1952" i="9"/>
  <c r="O3619" i="9"/>
  <c r="N354" i="9"/>
  <c r="O1072" i="9"/>
  <c r="N3246" i="9"/>
  <c r="O321" i="9"/>
  <c r="N733" i="9"/>
  <c r="N2653" i="9"/>
  <c r="N3525" i="9"/>
  <c r="N4037" i="9"/>
  <c r="N2971" i="9"/>
  <c r="N3495" i="9"/>
  <c r="O1403" i="9"/>
  <c r="O821" i="9"/>
  <c r="O2516" i="9"/>
  <c r="O655" i="9"/>
  <c r="O3596" i="9"/>
  <c r="N3935" i="9"/>
  <c r="N4680" i="9"/>
  <c r="N963" i="9"/>
  <c r="N2870" i="9"/>
  <c r="O4830" i="9"/>
  <c r="N3041" i="9"/>
  <c r="O2290" i="9"/>
  <c r="N1680" i="9"/>
  <c r="O1122" i="9"/>
  <c r="O2096" i="9"/>
  <c r="O4818" i="9"/>
  <c r="O1688" i="9"/>
  <c r="N4295" i="9"/>
  <c r="O3327" i="9"/>
  <c r="N4612" i="9"/>
  <c r="O750" i="9"/>
  <c r="N3540" i="9"/>
  <c r="N1982" i="9"/>
  <c r="N887" i="9"/>
  <c r="O4457" i="9"/>
  <c r="N3975" i="9"/>
  <c r="O4902" i="9"/>
  <c r="N1108" i="9"/>
  <c r="N2217" i="9"/>
  <c r="N4863" i="9"/>
  <c r="N3832" i="9"/>
  <c r="N3627" i="9"/>
  <c r="O4368" i="9"/>
  <c r="N3456" i="9"/>
  <c r="O1800" i="9"/>
  <c r="O3528" i="9"/>
  <c r="N667" i="9"/>
  <c r="N2364" i="9"/>
  <c r="O24" i="9"/>
  <c r="N3254" i="9"/>
  <c r="O1355" i="9"/>
  <c r="N4496" i="9"/>
  <c r="N1206" i="9"/>
  <c r="O1149" i="9"/>
  <c r="N4044" i="9"/>
  <c r="O2145" i="9"/>
  <c r="N3741" i="9"/>
  <c r="N1166" i="9"/>
  <c r="N1143" i="9"/>
  <c r="N4078" i="9"/>
  <c r="N3829" i="9"/>
  <c r="N4912" i="9"/>
  <c r="O1825" i="9"/>
  <c r="O3695" i="9"/>
  <c r="N1024" i="9"/>
  <c r="O4558" i="9"/>
  <c r="N603" i="9"/>
  <c r="O497" i="9"/>
  <c r="O3373" i="9"/>
  <c r="N3567" i="9"/>
  <c r="O1553" i="9"/>
  <c r="O1914" i="9"/>
  <c r="O1372" i="9"/>
  <c r="N2424" i="9"/>
  <c r="O3442" i="9"/>
  <c r="O4019" i="9"/>
  <c r="N3626" i="9"/>
  <c r="N3286" i="9"/>
  <c r="O1701" i="9"/>
  <c r="N3862" i="9"/>
  <c r="O3191" i="9"/>
  <c r="N4541" i="9"/>
  <c r="N4517" i="9"/>
  <c r="N4714" i="9"/>
  <c r="O4076" i="9"/>
  <c r="N2974" i="9"/>
  <c r="N218" i="9"/>
  <c r="O1340" i="9"/>
  <c r="O3682" i="9"/>
  <c r="O4795" i="9"/>
  <c r="N1334" i="9"/>
  <c r="O1294" i="9"/>
  <c r="O2357" i="9"/>
  <c r="O4303" i="9"/>
  <c r="O640" i="9"/>
  <c r="N1819" i="9"/>
  <c r="N1499" i="9"/>
  <c r="N3637" i="9"/>
  <c r="N4373" i="9"/>
  <c r="O3293" i="9"/>
  <c r="N3072" i="9"/>
  <c r="O1963" i="9"/>
  <c r="N2020" i="9"/>
  <c r="N4525" i="9"/>
  <c r="N4550" i="9"/>
  <c r="O4379" i="9"/>
  <c r="N3382" i="9"/>
  <c r="O621" i="9"/>
  <c r="O1638" i="9"/>
  <c r="O594" i="9"/>
  <c r="O3374" i="9"/>
  <c r="O921" i="9"/>
  <c r="N1363" i="9"/>
  <c r="N670" i="9"/>
  <c r="N392" i="9"/>
  <c r="O1017" i="9"/>
  <c r="O4318" i="9"/>
  <c r="N2596" i="9"/>
  <c r="O1689" i="9"/>
  <c r="N4187" i="9"/>
  <c r="N3345" i="9"/>
  <c r="N4101" i="9"/>
  <c r="O4642" i="9"/>
  <c r="O1016" i="9"/>
  <c r="N1047" i="9"/>
  <c r="O3615" i="9"/>
  <c r="O741" i="9"/>
  <c r="N4197" i="9"/>
  <c r="O4314" i="9"/>
  <c r="N1737" i="9"/>
  <c r="O483" i="9"/>
  <c r="O2820" i="9"/>
  <c r="N4870" i="9"/>
  <c r="N3593" i="9"/>
  <c r="O4480" i="9"/>
  <c r="N1981" i="9"/>
  <c r="O4079" i="9"/>
  <c r="N3444" i="9"/>
  <c r="N1824" i="9"/>
  <c r="O3298" i="9"/>
  <c r="O2826" i="9"/>
  <c r="N2273" i="9"/>
  <c r="O4868" i="9"/>
  <c r="O2788" i="9"/>
  <c r="N3438" i="9"/>
  <c r="O3603" i="9"/>
  <c r="N1977" i="9"/>
  <c r="N411" i="9"/>
  <c r="N19" i="9"/>
  <c r="N3898" i="9"/>
  <c r="O805" i="9"/>
  <c r="N3466" i="9"/>
  <c r="N4638" i="9"/>
  <c r="N3017" i="9"/>
  <c r="O4115" i="9"/>
  <c r="N1966" i="9"/>
  <c r="O718" i="9"/>
  <c r="O3622" i="9"/>
  <c r="O2790" i="9"/>
  <c r="N3568" i="9"/>
  <c r="O2248" i="9"/>
  <c r="N2265" i="9"/>
  <c r="N4688" i="9"/>
  <c r="N4249" i="9"/>
  <c r="O3129" i="9"/>
  <c r="O3999" i="9"/>
  <c r="N458" i="9"/>
  <c r="O2415" i="9"/>
  <c r="O242" i="9"/>
  <c r="O1934" i="9"/>
  <c r="O2624" i="9"/>
  <c r="N1027" i="9"/>
  <c r="N4056" i="9"/>
  <c r="O3314" i="9"/>
  <c r="N967" i="9"/>
  <c r="O4399" i="9"/>
  <c r="N2538" i="9"/>
  <c r="O3735" i="9"/>
  <c r="O404" i="9"/>
  <c r="O4660" i="9"/>
  <c r="O2579" i="9"/>
  <c r="N4519" i="9"/>
  <c r="N428" i="9"/>
  <c r="O299" i="9"/>
  <c r="O1480" i="9"/>
  <c r="N4859" i="9"/>
  <c r="O1486" i="9"/>
  <c r="O3739" i="9"/>
  <c r="N2375" i="9"/>
  <c r="N447" i="9"/>
  <c r="O4024" i="9"/>
  <c r="O3515" i="9"/>
  <c r="N4743" i="9"/>
  <c r="N2553" i="9"/>
  <c r="O1751" i="9"/>
  <c r="N4214" i="9"/>
  <c r="O2527" i="9"/>
  <c r="O3326" i="9"/>
  <c r="O2420" i="9"/>
  <c r="N3479" i="9"/>
  <c r="O3541" i="9"/>
  <c r="N2923" i="9"/>
  <c r="N2707" i="9"/>
  <c r="N3636" i="9"/>
  <c r="N1144" i="9"/>
  <c r="N2427" i="9"/>
  <c r="O1338" i="9"/>
  <c r="O3203" i="9"/>
  <c r="O2824" i="9"/>
  <c r="N3801" i="9"/>
  <c r="N4213" i="9"/>
  <c r="N1010" i="9"/>
  <c r="N3323" i="9"/>
  <c r="O2747" i="9"/>
  <c r="O4442" i="9"/>
  <c r="N320" i="9"/>
  <c r="O3507" i="9"/>
  <c r="N178" i="9"/>
  <c r="O4682" i="9"/>
  <c r="N4469" i="9"/>
  <c r="N4854" i="9"/>
  <c r="N2211" i="9"/>
  <c r="O3427" i="9"/>
  <c r="O2733" i="9"/>
  <c r="N1185" i="9"/>
  <c r="O2104" i="9"/>
  <c r="N2692" i="9"/>
  <c r="O2952" i="9"/>
  <c r="N991" i="9"/>
  <c r="O1692" i="9"/>
  <c r="O535" i="9"/>
  <c r="N2503" i="9"/>
  <c r="N4171" i="9"/>
  <c r="O4234" i="9"/>
  <c r="N4155" i="9"/>
  <c r="O3815" i="9"/>
  <c r="O4553" i="9"/>
  <c r="N1397" i="9"/>
  <c r="N3427" i="9"/>
  <c r="N3752" i="9"/>
  <c r="O3289" i="9"/>
  <c r="O2742" i="9"/>
  <c r="N855" i="9"/>
  <c r="N2412" i="9"/>
  <c r="N1520" i="9"/>
  <c r="N1416" i="9"/>
  <c r="N3853" i="9"/>
  <c r="O3306" i="9"/>
  <c r="O297" i="9"/>
  <c r="N2303" i="9"/>
  <c r="O4857" i="9"/>
  <c r="N693" i="9"/>
  <c r="N2203" i="9"/>
  <c r="N2958" i="9"/>
  <c r="O1165" i="9"/>
  <c r="O2214" i="9"/>
  <c r="N1661" i="9"/>
  <c r="O3499" i="9"/>
  <c r="N186" i="9"/>
  <c r="O3060" i="9"/>
  <c r="N2505" i="9"/>
  <c r="O3616" i="9"/>
  <c r="O2897" i="9"/>
  <c r="O1306" i="9"/>
  <c r="N2852" i="9"/>
  <c r="N49" i="9"/>
  <c r="N2332" i="9"/>
  <c r="O4339" i="9"/>
  <c r="O282" i="9"/>
  <c r="N3488" i="9"/>
  <c r="N4450" i="9"/>
  <c r="O3880" i="9"/>
  <c r="N336" i="9"/>
  <c r="N4031" i="9"/>
  <c r="N2024" i="9"/>
  <c r="O1434" i="9"/>
  <c r="O1156" i="9"/>
  <c r="O3193" i="9"/>
  <c r="N2797" i="9"/>
  <c r="O4761" i="9"/>
  <c r="N4785" i="9"/>
  <c r="O4408" i="9"/>
  <c r="N2491" i="9"/>
  <c r="O411" i="9"/>
  <c r="N3866" i="9"/>
  <c r="N3773" i="9"/>
  <c r="N3127" i="9"/>
  <c r="N1059" i="9"/>
  <c r="N4381" i="9"/>
  <c r="N3267" i="9"/>
  <c r="N3005" i="9"/>
  <c r="O3179" i="9"/>
  <c r="O1082" i="9"/>
  <c r="N2453" i="9"/>
  <c r="N4837" i="9"/>
  <c r="N1822" i="9"/>
  <c r="O1635" i="9"/>
  <c r="N4239" i="9"/>
  <c r="O2980" i="9"/>
  <c r="O2676" i="9"/>
  <c r="O838" i="9"/>
  <c r="N1724" i="9"/>
  <c r="O2736" i="9"/>
  <c r="N3875" i="9"/>
  <c r="O4724" i="9"/>
  <c r="O3471" i="9"/>
  <c r="O2721" i="9"/>
  <c r="N1276" i="9"/>
  <c r="N3509" i="9"/>
  <c r="O4574" i="9"/>
  <c r="O2349" i="9"/>
  <c r="N2008" i="9"/>
  <c r="O1315" i="9"/>
  <c r="N1460" i="9"/>
  <c r="O2000" i="9"/>
  <c r="N3219" i="9"/>
  <c r="N1121" i="9"/>
  <c r="O537" i="9"/>
  <c r="O1599" i="9"/>
  <c r="O2823" i="9"/>
  <c r="O1771" i="9"/>
  <c r="N240" i="9"/>
  <c r="O2838" i="9"/>
  <c r="O3664" i="9"/>
  <c r="N2018" i="9"/>
  <c r="O3526" i="9"/>
  <c r="O597" i="9"/>
  <c r="O3867" i="9"/>
  <c r="O514" i="9"/>
  <c r="O4557" i="9"/>
  <c r="O3086" i="9"/>
  <c r="N1758" i="9"/>
  <c r="O3331" i="9"/>
  <c r="O1667" i="9"/>
  <c r="O2149" i="9"/>
  <c r="O4570" i="9"/>
  <c r="O2977" i="9"/>
  <c r="N2762" i="9"/>
  <c r="O4045" i="9"/>
  <c r="O3245" i="9"/>
  <c r="N478" i="9"/>
  <c r="O3381" i="9"/>
  <c r="N252" i="9"/>
  <c r="N868" i="9"/>
  <c r="N4605" i="9"/>
  <c r="N4667" i="9"/>
  <c r="N690" i="9"/>
  <c r="N167" i="9"/>
  <c r="O2648" i="9"/>
  <c r="O2599" i="9"/>
  <c r="O1597" i="9"/>
  <c r="O1731" i="9"/>
  <c r="N3562" i="9"/>
  <c r="N2522" i="9"/>
  <c r="O4549" i="9"/>
  <c r="N3329" i="9"/>
  <c r="O2870" i="9"/>
  <c r="N2228" i="9"/>
  <c r="O2016" i="9"/>
  <c r="N3168" i="9"/>
  <c r="O34" i="9"/>
  <c r="N781" i="9"/>
  <c r="O2109" i="9"/>
  <c r="N661" i="9"/>
  <c r="O839" i="9"/>
  <c r="N115" i="9"/>
  <c r="N302" i="9"/>
  <c r="O4042" i="9"/>
  <c r="N2350" i="9"/>
  <c r="O3809" i="9"/>
  <c r="O2541" i="9"/>
  <c r="O1580" i="9"/>
  <c r="O938" i="9"/>
  <c r="O3159" i="9"/>
  <c r="N3807" i="9"/>
  <c r="O3050" i="9"/>
  <c r="N3524" i="9"/>
  <c r="O3468" i="9"/>
  <c r="N872" i="9"/>
  <c r="O3970" i="9"/>
  <c r="N4903" i="9"/>
  <c r="O3724" i="9"/>
  <c r="O283" i="9"/>
  <c r="O4134" i="9"/>
  <c r="N2476" i="9"/>
  <c r="O4914" i="9"/>
  <c r="N3347" i="9"/>
  <c r="O605" i="9"/>
  <c r="O3402" i="9"/>
  <c r="O4436" i="9"/>
  <c r="N2073" i="9"/>
  <c r="N1212" i="9"/>
  <c r="O1572" i="9"/>
  <c r="N861" i="9"/>
  <c r="O1645" i="9"/>
  <c r="N2917" i="9"/>
  <c r="O2505" i="9"/>
  <c r="N1907" i="9"/>
  <c r="N4224" i="9"/>
  <c r="O2523" i="9"/>
  <c r="N1973" i="9"/>
  <c r="N2087" i="9"/>
  <c r="N4633" i="9"/>
  <c r="O3578" i="9"/>
  <c r="N3848" i="9"/>
  <c r="N93" i="9"/>
  <c r="O3166" i="9"/>
  <c r="N3040" i="9"/>
  <c r="N1967" i="9"/>
  <c r="N1084" i="9"/>
  <c r="O2331" i="9"/>
  <c r="N2892" i="9"/>
  <c r="O4282" i="9"/>
  <c r="O3451" i="9"/>
  <c r="O4703" i="9"/>
  <c r="O2461" i="9"/>
  <c r="N1596" i="9"/>
  <c r="O4078" i="9"/>
  <c r="N2649" i="9"/>
  <c r="O4131" i="9"/>
  <c r="O2572" i="9"/>
  <c r="O731" i="9"/>
  <c r="O4638" i="9"/>
  <c r="O4049" i="9"/>
  <c r="O2867" i="9"/>
  <c r="O4481" i="9"/>
  <c r="N1053" i="9"/>
  <c r="N723" i="9"/>
  <c r="N1141" i="9"/>
  <c r="N3037" i="9"/>
  <c r="N2632" i="9"/>
  <c r="O1814" i="9"/>
  <c r="O652" i="9"/>
  <c r="N4741" i="9"/>
  <c r="O1457" i="9"/>
  <c r="O3792" i="9"/>
  <c r="N2686" i="9"/>
  <c r="O944" i="9"/>
  <c r="O3054" i="9"/>
  <c r="N2583" i="9"/>
  <c r="O1032" i="9"/>
  <c r="O3857" i="9"/>
  <c r="O1953" i="9"/>
  <c r="N3212" i="9"/>
  <c r="O676" i="9"/>
  <c r="O852" i="9"/>
  <c r="O3944" i="9"/>
  <c r="O4412" i="9"/>
  <c r="O2650" i="9"/>
  <c r="O3609" i="9"/>
  <c r="O1925" i="9"/>
  <c r="N2496" i="9"/>
  <c r="N257" i="9"/>
  <c r="O4453" i="9"/>
  <c r="O2477" i="9"/>
  <c r="O3487" i="9"/>
  <c r="O2786" i="9"/>
  <c r="O3356" i="9"/>
  <c r="O4600" i="9"/>
  <c r="N3249" i="9"/>
  <c r="N3709" i="9"/>
  <c r="N3119" i="9"/>
  <c r="N1726" i="9"/>
  <c r="N2497" i="9"/>
  <c r="N1109" i="9"/>
  <c r="N215" i="9"/>
  <c r="O3547" i="9"/>
  <c r="N725" i="9"/>
  <c r="O1155" i="9"/>
  <c r="O3194" i="9"/>
  <c r="N4367" i="9"/>
  <c r="N4882" i="9"/>
  <c r="O1103" i="9"/>
  <c r="N3099" i="9"/>
  <c r="O614" i="9"/>
  <c r="O4047" i="9"/>
  <c r="N1285" i="9"/>
  <c r="O4897" i="9"/>
  <c r="N776" i="9"/>
  <c r="N3618" i="9"/>
  <c r="N881" i="9"/>
  <c r="N3342" i="9"/>
  <c r="N234" i="9"/>
  <c r="O1541" i="9"/>
  <c r="N4554" i="9"/>
  <c r="N2812" i="9"/>
  <c r="N3349" i="9"/>
  <c r="O4313" i="9"/>
  <c r="O3258" i="9"/>
  <c r="O2715" i="9"/>
  <c r="O1850" i="9"/>
  <c r="O3219" i="9"/>
  <c r="O4476" i="9"/>
  <c r="O2556" i="9"/>
  <c r="O2452" i="9"/>
  <c r="O3005" i="9"/>
  <c r="O1775" i="9"/>
  <c r="N3502" i="9"/>
  <c r="N2893" i="9"/>
  <c r="O1142" i="9"/>
  <c r="O4343" i="9"/>
  <c r="O1917" i="9"/>
  <c r="N3942" i="9"/>
  <c r="O4908" i="9"/>
  <c r="N432" i="9"/>
  <c r="N3867" i="9"/>
  <c r="O3162" i="9"/>
  <c r="N1266" i="9"/>
  <c r="N4658" i="9"/>
  <c r="O1863" i="9"/>
  <c r="N685" i="9"/>
  <c r="O3770" i="9"/>
  <c r="O2121" i="9"/>
  <c r="O460" i="9"/>
  <c r="O570" i="9"/>
  <c r="O2806" i="9"/>
  <c r="O49" i="9"/>
  <c r="O1134" i="9"/>
  <c r="N4490" i="9"/>
  <c r="O4403" i="9"/>
  <c r="O3322" i="9"/>
  <c r="N3394" i="9"/>
  <c r="N2487" i="9"/>
  <c r="N593" i="9"/>
  <c r="N3405" i="9"/>
  <c r="O3941" i="9"/>
  <c r="N4595" i="9"/>
  <c r="O4542" i="9"/>
  <c r="N4843" i="9"/>
  <c r="N4390" i="9"/>
  <c r="N4405" i="9"/>
  <c r="N1805" i="9"/>
  <c r="O2645" i="9"/>
  <c r="O193" i="9"/>
  <c r="O4707" i="9"/>
  <c r="O3922" i="9"/>
  <c r="N2682" i="9"/>
  <c r="O2517" i="9"/>
  <c r="O613" i="9"/>
  <c r="O164" i="9"/>
  <c r="O54" i="9"/>
  <c r="N2278" i="9"/>
  <c r="N3523" i="9"/>
  <c r="O4910" i="9"/>
  <c r="N3753" i="9"/>
  <c r="N4717" i="9"/>
  <c r="N3056" i="9"/>
  <c r="N4097" i="9"/>
  <c r="O4493" i="9"/>
  <c r="N3194" i="9"/>
  <c r="N2665" i="9"/>
  <c r="O911" i="9"/>
  <c r="O1528" i="9"/>
  <c r="N433" i="9"/>
  <c r="N3787" i="9"/>
  <c r="O2846" i="9"/>
  <c r="N2988" i="9"/>
  <c r="N68" i="9"/>
  <c r="O1126" i="9"/>
  <c r="N2575" i="9"/>
  <c r="O4255" i="9"/>
  <c r="O4779" i="9"/>
  <c r="O4599" i="9"/>
  <c r="O121" i="9"/>
  <c r="N348" i="9"/>
  <c r="N2773" i="9"/>
  <c r="N2186" i="9"/>
  <c r="N1885" i="9"/>
  <c r="O1559" i="9"/>
  <c r="O1426" i="9"/>
  <c r="O178" i="9"/>
  <c r="O3961" i="9"/>
  <c r="O3303" i="9"/>
  <c r="N1544" i="9"/>
  <c r="O4338" i="9"/>
  <c r="O3125" i="9"/>
  <c r="O665" i="9"/>
  <c r="N532" i="9"/>
  <c r="O2238" i="9"/>
  <c r="N3555" i="9"/>
  <c r="O1148" i="9"/>
  <c r="N3956" i="9"/>
  <c r="O2236" i="9"/>
  <c r="N1251" i="9"/>
  <c r="N539" i="9"/>
  <c r="O3566" i="9"/>
  <c r="O3184" i="9"/>
  <c r="N3780" i="9"/>
  <c r="N4922" i="9"/>
  <c r="N2951" i="9"/>
  <c r="N2905" i="9"/>
  <c r="O2052" i="9"/>
  <c r="N1710" i="9"/>
  <c r="N751" i="9"/>
  <c r="N2740" i="9"/>
  <c r="O3746" i="9"/>
  <c r="O1830" i="9"/>
  <c r="N1491" i="9"/>
  <c r="N4454" i="9"/>
  <c r="O1140" i="9"/>
  <c r="O4846" i="9"/>
  <c r="O1889" i="9"/>
  <c r="O4427" i="9"/>
  <c r="N1889" i="9"/>
  <c r="O277" i="9"/>
  <c r="O765" i="9"/>
  <c r="O3900" i="9"/>
  <c r="O1482" i="9"/>
  <c r="O3784" i="9"/>
  <c r="O2245" i="9"/>
  <c r="N1500" i="9"/>
  <c r="O500" i="9"/>
  <c r="O1818" i="9"/>
  <c r="O679" i="9"/>
  <c r="O438" i="9"/>
  <c r="O1971" i="9"/>
  <c r="O1703" i="9"/>
  <c r="O2880" i="9"/>
  <c r="N3191" i="9"/>
  <c r="N341" i="9"/>
  <c r="N2777" i="9"/>
  <c r="N2982" i="9"/>
  <c r="N1804" i="9"/>
  <c r="O4140" i="9"/>
  <c r="O2401" i="9"/>
  <c r="O3239" i="9"/>
  <c r="O1033" i="9"/>
  <c r="O2591" i="9"/>
  <c r="O211" i="9"/>
  <c r="N4456" i="9"/>
  <c r="O3144" i="9"/>
  <c r="N2298" i="9"/>
  <c r="N3669" i="9"/>
  <c r="O2364" i="9"/>
  <c r="N2094" i="9"/>
  <c r="N1582" i="9"/>
  <c r="O4582" i="9"/>
  <c r="N4186" i="9"/>
  <c r="N2616" i="9"/>
  <c r="O3625" i="9"/>
  <c r="O824" i="9"/>
  <c r="O3490" i="9"/>
  <c r="N3683" i="9"/>
  <c r="N1290" i="9"/>
  <c r="O864" i="9"/>
  <c r="N4103" i="9"/>
  <c r="O56" i="9"/>
  <c r="N3289" i="9"/>
  <c r="O4071" i="9"/>
  <c r="O171" i="9"/>
  <c r="O2728" i="9"/>
  <c r="O3977" i="9"/>
  <c r="O1776" i="9"/>
  <c r="O2055" i="9"/>
  <c r="N4212" i="9"/>
  <c r="O2289" i="9"/>
  <c r="N3769" i="9"/>
  <c r="N577" i="9"/>
  <c r="O3720" i="9"/>
  <c r="O2131" i="9"/>
  <c r="N3879" i="9"/>
  <c r="N1415" i="9"/>
  <c r="O2637" i="9"/>
  <c r="N307" i="9"/>
  <c r="O4474" i="9"/>
  <c r="N4686" i="9"/>
  <c r="N2385" i="9"/>
  <c r="O3965" i="9"/>
  <c r="O4046" i="9"/>
  <c r="N663" i="9"/>
  <c r="N1614" i="9"/>
  <c r="O1578" i="9"/>
  <c r="O4286" i="9"/>
  <c r="N3227" i="9"/>
  <c r="N2489" i="9"/>
  <c r="N278" i="9"/>
  <c r="N915" i="9"/>
  <c r="O870" i="9"/>
  <c r="O3440" i="9"/>
  <c r="N3226" i="9"/>
  <c r="N1575" i="9"/>
  <c r="N408" i="9"/>
  <c r="N2986" i="9"/>
  <c r="O1946" i="9"/>
  <c r="O2987" i="9"/>
  <c r="O4864" i="9"/>
  <c r="N1194" i="9"/>
  <c r="O3002" i="9"/>
  <c r="N3298" i="9"/>
  <c r="O2789" i="9"/>
  <c r="N4655" i="9"/>
  <c r="O2601" i="9"/>
  <c r="O4764" i="9"/>
  <c r="O2923" i="9"/>
  <c r="N2172" i="9"/>
  <c r="N489" i="9"/>
  <c r="N38" i="9"/>
  <c r="O2368" i="9"/>
  <c r="N3000" i="9"/>
  <c r="O1194" i="9"/>
  <c r="N782" i="9"/>
  <c r="O2296" i="9"/>
  <c r="N3426" i="9"/>
  <c r="O1246" i="9"/>
  <c r="O1153" i="9"/>
  <c r="N2409" i="9"/>
  <c r="O4688" i="9"/>
  <c r="N1778" i="9"/>
  <c r="O3076" i="9"/>
  <c r="N1110" i="9"/>
  <c r="N2618" i="9"/>
  <c r="O2774" i="9"/>
  <c r="N3111" i="9"/>
  <c r="O3702" i="9"/>
  <c r="N3940" i="9"/>
  <c r="O2891" i="9"/>
  <c r="O3354" i="9"/>
  <c r="N4084" i="9"/>
  <c r="O2622" i="9"/>
  <c r="O1036" i="9"/>
  <c r="N559" i="9"/>
  <c r="N2361" i="9"/>
  <c r="O2909" i="9"/>
  <c r="O900" i="9"/>
  <c r="O1581" i="9"/>
  <c r="O4884" i="9"/>
  <c r="O4333" i="9"/>
  <c r="N1979" i="9"/>
  <c r="O4560" i="9"/>
  <c r="O485" i="9"/>
  <c r="O882" i="9"/>
  <c r="O531" i="9"/>
  <c r="O4752" i="9"/>
  <c r="N3930" i="9"/>
  <c r="O3613" i="9"/>
  <c r="O2418" i="9"/>
  <c r="O3016" i="9"/>
  <c r="N3641" i="9"/>
  <c r="O3217" i="9"/>
  <c r="N4322" i="9"/>
  <c r="O3088" i="9"/>
  <c r="O2975" i="9"/>
  <c r="N1881" i="9"/>
  <c r="N4049" i="9"/>
  <c r="N2347" i="9"/>
  <c r="O3153" i="9"/>
  <c r="O2334" i="9"/>
  <c r="N4208" i="9"/>
  <c r="O3235" i="9"/>
  <c r="O767" i="9"/>
  <c r="N3222" i="9"/>
  <c r="O4595" i="9"/>
  <c r="O2864" i="9"/>
  <c r="O4545" i="9"/>
  <c r="N2403" i="9"/>
  <c r="O1849" i="9"/>
  <c r="N1092" i="9"/>
  <c r="O766" i="9"/>
  <c r="O963" i="9"/>
  <c r="N3556" i="9"/>
  <c r="O3881" i="9"/>
  <c r="O2040" i="9"/>
  <c r="O4803" i="9"/>
  <c r="O2850" i="9"/>
  <c r="N59" i="9"/>
  <c r="O4512" i="9"/>
  <c r="N2929" i="9"/>
  <c r="O728" i="9"/>
  <c r="N3391" i="9"/>
  <c r="N4724" i="9"/>
  <c r="O1668" i="9"/>
  <c r="O4923" i="9"/>
  <c r="N1488" i="9"/>
  <c r="N3045" i="9"/>
  <c r="O3654" i="9"/>
  <c r="N1014" i="9"/>
  <c r="N4589" i="9"/>
  <c r="O4718" i="9"/>
  <c r="N1913" i="9"/>
  <c r="O4292" i="9"/>
  <c r="O2682" i="9"/>
  <c r="O2576" i="9"/>
  <c r="N1831" i="9"/>
  <c r="O1881" i="9"/>
  <c r="O2700" i="9"/>
  <c r="N4085" i="9"/>
  <c r="N3657" i="9"/>
  <c r="O625" i="9"/>
  <c r="O1919" i="9"/>
  <c r="N3002" i="9"/>
  <c r="O4559" i="9"/>
  <c r="O1639" i="9"/>
  <c r="N4050" i="9"/>
  <c r="N3068" i="9"/>
  <c r="N1387" i="9"/>
  <c r="O1790" i="9"/>
  <c r="O3071" i="9"/>
  <c r="N282" i="9"/>
  <c r="N2916" i="9"/>
  <c r="O3617" i="9"/>
  <c r="N4240" i="9"/>
  <c r="O2035" i="9"/>
  <c r="N3432" i="9"/>
  <c r="N3150" i="9"/>
  <c r="O3415" i="9"/>
  <c r="O858" i="9"/>
  <c r="O4089" i="9"/>
  <c r="N4492" i="9"/>
  <c r="N4693" i="9"/>
  <c r="O4855" i="9"/>
  <c r="N3296" i="9"/>
  <c r="O2537" i="9"/>
  <c r="N2022" i="9"/>
  <c r="N4840" i="9"/>
  <c r="N932" i="9"/>
  <c r="N1193" i="9"/>
  <c r="O2716" i="9"/>
  <c r="N3812" i="9"/>
  <c r="N510" i="9"/>
  <c r="O2038" i="9"/>
  <c r="N1399" i="9"/>
  <c r="O752" i="9"/>
  <c r="N2976" i="9"/>
  <c r="N2164" i="9"/>
  <c r="N4685" i="9"/>
  <c r="O1666" i="9"/>
  <c r="N4732" i="9"/>
  <c r="N400" i="9"/>
  <c r="N2635" i="9"/>
  <c r="N3013" i="9"/>
  <c r="O3991" i="9"/>
  <c r="N2029" i="9"/>
  <c r="O1391" i="9"/>
  <c r="O4676" i="9"/>
  <c r="N4880" i="9"/>
  <c r="N3470" i="9"/>
  <c r="N658" i="9"/>
  <c r="O2902" i="9"/>
  <c r="N67" i="9"/>
  <c r="N3607" i="9"/>
  <c r="N4773" i="9"/>
  <c r="O1296" i="9"/>
  <c r="O776" i="9"/>
  <c r="N4808" i="9"/>
  <c r="O555" i="9"/>
  <c r="O3069" i="9"/>
  <c r="O3456" i="9"/>
  <c r="N4587" i="9"/>
  <c r="N857" i="9"/>
  <c r="N1807" i="9"/>
  <c r="N2187" i="9"/>
  <c r="O4608" i="9"/>
  <c r="O2884" i="9"/>
  <c r="N2316" i="9"/>
  <c r="N2758" i="9"/>
  <c r="O3694" i="9"/>
  <c r="O1187" i="9"/>
  <c r="O186" i="9"/>
  <c r="N4730" i="9"/>
  <c r="O4261" i="9"/>
  <c r="O4181" i="9"/>
  <c r="O1399" i="9"/>
  <c r="N2083" i="9"/>
  <c r="N812" i="9"/>
  <c r="N552" i="9"/>
  <c r="O259" i="9"/>
  <c r="N309" i="9"/>
  <c r="N708" i="9"/>
  <c r="N3180" i="9"/>
  <c r="N4355" i="9"/>
  <c r="N2827" i="9"/>
  <c r="O477" i="9"/>
  <c r="O905" i="9"/>
  <c r="N4246" i="9"/>
  <c r="N3685" i="9"/>
  <c r="N3311" i="9"/>
  <c r="O2010" i="9"/>
  <c r="N1872" i="9"/>
  <c r="N1647" i="9"/>
  <c r="O3536" i="9"/>
  <c r="O1109" i="9"/>
  <c r="N3747" i="9"/>
  <c r="O2784" i="9"/>
  <c r="N882" i="9"/>
  <c r="O1741" i="9"/>
  <c r="O2635" i="9"/>
  <c r="O1235" i="9"/>
  <c r="N3334" i="9"/>
  <c r="N873" i="9"/>
  <c r="O3679" i="9"/>
  <c r="O2697" i="9"/>
  <c r="N4625" i="9"/>
  <c r="O3653" i="9"/>
  <c r="N3629" i="9"/>
  <c r="N2881" i="9"/>
  <c r="N4226" i="9"/>
  <c r="O2127" i="9"/>
  <c r="N589" i="9"/>
  <c r="O3635" i="9"/>
  <c r="O3025" i="9"/>
  <c r="O3588" i="9"/>
  <c r="N2754" i="9"/>
  <c r="N443" i="9"/>
  <c r="N4537" i="9"/>
  <c r="N2960" i="9"/>
  <c r="N1323" i="9"/>
  <c r="O3604" i="9"/>
  <c r="O4593" i="9"/>
  <c r="N4296" i="9"/>
  <c r="O670" i="9"/>
  <c r="N1406" i="9"/>
  <c r="O2892" i="9"/>
  <c r="N1021" i="9"/>
  <c r="O3338" i="9"/>
  <c r="O1848" i="9"/>
  <c r="O1402" i="9"/>
  <c r="N1429" i="9"/>
  <c r="N3443" i="9"/>
  <c r="O1538" i="9"/>
  <c r="O2083" i="9"/>
  <c r="N2442" i="9"/>
  <c r="N4076" i="9"/>
  <c r="O1999" i="9"/>
  <c r="N3705" i="9"/>
  <c r="N1465" i="9"/>
  <c r="N3497" i="9"/>
  <c r="N3634" i="9"/>
  <c r="O1797" i="9"/>
  <c r="O1001" i="9"/>
  <c r="N1992" i="9"/>
  <c r="O1185" i="9"/>
  <c r="N1461" i="9"/>
  <c r="N875" i="9"/>
  <c r="N1569" i="9"/>
  <c r="O298" i="9"/>
  <c r="O3103" i="9"/>
  <c r="O2020" i="9"/>
  <c r="O2027" i="9"/>
  <c r="N1039" i="9"/>
  <c r="N583" i="9"/>
  <c r="N3844" i="9"/>
  <c r="N3248" i="9"/>
  <c r="O3121" i="9"/>
  <c r="O3019" i="9"/>
  <c r="O1763" i="9"/>
  <c r="O4888" i="9"/>
  <c r="N710" i="9"/>
  <c r="O2216" i="9"/>
  <c r="N4018" i="9"/>
  <c r="N1475" i="9"/>
  <c r="N191" i="9"/>
  <c r="N4645" i="9"/>
  <c r="N308" i="9"/>
  <c r="O1497" i="9"/>
  <c r="N1396" i="9"/>
  <c r="O2569" i="9"/>
  <c r="N3435" i="9"/>
  <c r="O2002" i="9"/>
  <c r="N1372" i="9"/>
  <c r="N453" i="9"/>
  <c r="O4264" i="9"/>
  <c r="O61" i="9"/>
  <c r="O1660" i="9"/>
  <c r="O675" i="9"/>
  <c r="N1443" i="9"/>
  <c r="N1965" i="9"/>
  <c r="O52" i="9"/>
  <c r="O994" i="9"/>
  <c r="O3161" i="9"/>
  <c r="O1223" i="9"/>
  <c r="O2395" i="9"/>
  <c r="O4013" i="9"/>
  <c r="N4192" i="9"/>
  <c r="N4663" i="9"/>
  <c r="O2317" i="9"/>
  <c r="O344" i="9"/>
  <c r="N33" i="9"/>
  <c r="N1924" i="9"/>
  <c r="N139" i="9"/>
  <c r="O1070" i="9"/>
  <c r="N3662" i="9"/>
  <c r="O1010" i="9"/>
  <c r="O4275" i="9"/>
  <c r="N1332" i="9"/>
  <c r="N1910" i="9"/>
  <c r="N4429" i="9"/>
  <c r="O2230" i="9"/>
  <c r="O2186" i="9"/>
  <c r="O2628" i="9"/>
  <c r="N2564" i="9"/>
  <c r="O590" i="9"/>
  <c r="N2642" i="9"/>
  <c r="O129" i="9"/>
  <c r="N1513" i="9"/>
  <c r="N666" i="9"/>
  <c r="O749" i="9"/>
  <c r="N4238" i="9"/>
  <c r="N479" i="9"/>
  <c r="O635" i="9"/>
  <c r="N3242" i="9"/>
  <c r="O4916" i="9"/>
  <c r="O2326" i="9"/>
  <c r="N4329" i="9"/>
  <c r="O39" i="9"/>
  <c r="N4424" i="9"/>
  <c r="O3845" i="9"/>
  <c r="N3275" i="9"/>
  <c r="N4287" i="9"/>
  <c r="N2948" i="9"/>
  <c r="N1978" i="9"/>
  <c r="O2301" i="9"/>
  <c r="O2064" i="9"/>
  <c r="N4446" i="9"/>
  <c r="O4769" i="9"/>
  <c r="N2572" i="9"/>
  <c r="N2076" i="9"/>
  <c r="O3988" i="9"/>
  <c r="N3554" i="9"/>
  <c r="N2377" i="9"/>
  <c r="O1641" i="9"/>
  <c r="O2272" i="9"/>
  <c r="N4483" i="9"/>
  <c r="N1925" i="9"/>
  <c r="O1735" i="9"/>
  <c r="O4850" i="9"/>
  <c r="N4786" i="9"/>
  <c r="O1170" i="9"/>
  <c r="N456" i="9"/>
  <c r="N3515" i="9"/>
  <c r="N1856" i="9"/>
  <c r="O55" i="9"/>
  <c r="O3421" i="9"/>
  <c r="O2284" i="9"/>
  <c r="N720" i="9"/>
  <c r="O112" i="9"/>
  <c r="O3458" i="9"/>
  <c r="N4860" i="9"/>
  <c r="N1074" i="9"/>
  <c r="N4884" i="9"/>
  <c r="O553" i="9"/>
  <c r="N1952" i="9"/>
  <c r="N1291" i="9"/>
  <c r="O3311" i="9"/>
  <c r="O4892" i="9"/>
  <c r="O2234" i="9"/>
  <c r="N212" i="9"/>
  <c r="N1642" i="9"/>
  <c r="O710" i="9"/>
  <c r="N681" i="9"/>
  <c r="O1841" i="9"/>
  <c r="O4159" i="9"/>
  <c r="N549" i="9"/>
  <c r="O2196" i="9"/>
  <c r="N3433" i="9"/>
  <c r="O3294" i="9"/>
  <c r="O1078" i="9"/>
  <c r="N1551" i="9"/>
  <c r="N3762" i="9"/>
  <c r="O2447" i="9"/>
  <c r="O2258" i="9"/>
  <c r="N2428" i="9"/>
  <c r="N1434" i="9"/>
  <c r="N3943" i="9"/>
  <c r="O2440" i="9"/>
  <c r="N4571" i="9"/>
  <c r="O4528" i="9"/>
  <c r="O3805" i="9"/>
  <c r="N4464" i="9"/>
  <c r="O941" i="9"/>
  <c r="N3936" i="9"/>
  <c r="N2062" i="9"/>
  <c r="N4647" i="9"/>
  <c r="N2200" i="9"/>
  <c r="N3546" i="9"/>
  <c r="O3969" i="9"/>
  <c r="N3597" i="9"/>
  <c r="O4641" i="9"/>
  <c r="N529" i="9"/>
  <c r="O4220" i="9"/>
  <c r="O3840" i="9"/>
  <c r="O3534" i="9"/>
  <c r="O3712" i="9"/>
  <c r="O709" i="9"/>
  <c r="O310" i="9"/>
  <c r="O2280" i="9"/>
  <c r="N834" i="9"/>
  <c r="N3768" i="9"/>
  <c r="O4409" i="9"/>
  <c r="N2417" i="9"/>
  <c r="O2958" i="9"/>
  <c r="O3146" i="9"/>
  <c r="N662" i="9"/>
  <c r="O3079" i="9"/>
  <c r="N2270" i="9"/>
  <c r="N3088" i="9"/>
  <c r="O1423" i="9"/>
  <c r="N4194" i="9"/>
  <c r="O851" i="9"/>
  <c r="N1383" i="9"/>
  <c r="N3824" i="9"/>
  <c r="N4028" i="9"/>
  <c r="N4100" i="9"/>
  <c r="N3377" i="9"/>
  <c r="N1902" i="9"/>
  <c r="N3148" i="9"/>
  <c r="O3782" i="9"/>
  <c r="N2946" i="9"/>
  <c r="O2976" i="9"/>
  <c r="O2518" i="9"/>
  <c r="N1450" i="9"/>
  <c r="O3118" i="9"/>
  <c r="N648" i="9"/>
  <c r="N3301" i="9"/>
  <c r="O1803" i="9"/>
  <c r="N1548" i="9"/>
  <c r="N1060" i="9"/>
  <c r="O2044" i="9"/>
  <c r="O999" i="9"/>
  <c r="O2581" i="9"/>
  <c r="O694" i="9"/>
  <c r="O2269" i="9"/>
  <c r="N2306" i="9"/>
  <c r="O4129" i="9"/>
  <c r="O1415" i="9"/>
  <c r="O176" i="9"/>
  <c r="N4431" i="9"/>
  <c r="O2217" i="9"/>
  <c r="N1518" i="9"/>
  <c r="O3355" i="9"/>
  <c r="O2006" i="9"/>
  <c r="N3571" i="9"/>
  <c r="N1780" i="9"/>
  <c r="O3345" i="9"/>
  <c r="N2577" i="9"/>
  <c r="O2450" i="9"/>
  <c r="O373" i="9"/>
  <c r="O230" i="9"/>
  <c r="O3567" i="9"/>
  <c r="O4915" i="9"/>
  <c r="O1907" i="9"/>
  <c r="N2685" i="9"/>
  <c r="O3041" i="9"/>
  <c r="N1908" i="9"/>
  <c r="N2532" i="9"/>
  <c r="O3209" i="9"/>
  <c r="O4297" i="9"/>
  <c r="N2386" i="9"/>
  <c r="N2263" i="9"/>
  <c r="O65" i="9"/>
  <c r="N424" i="9"/>
  <c r="O1619" i="9"/>
  <c r="O4133" i="9"/>
  <c r="O384" i="9"/>
  <c r="N79" i="9"/>
  <c r="O3027" i="9"/>
  <c r="O4683" i="9"/>
  <c r="O1802" i="9"/>
  <c r="O86" i="9"/>
  <c r="O1545" i="9"/>
  <c r="N3221" i="9"/>
  <c r="N836" i="9"/>
  <c r="N2991" i="9"/>
  <c r="O2249" i="9"/>
  <c r="N1911" i="9"/>
  <c r="N1905" i="9"/>
  <c r="N4917" i="9"/>
  <c r="O2495" i="9"/>
  <c r="N3899" i="9"/>
  <c r="N3086" i="9"/>
  <c r="N2450" i="9"/>
  <c r="N2984" i="9"/>
  <c r="N2556" i="9"/>
  <c r="O4921" i="9"/>
  <c r="N2829" i="9"/>
  <c r="O478" i="9"/>
  <c r="O2191" i="9"/>
  <c r="N90" i="9"/>
  <c r="O516" i="9"/>
  <c r="N3714" i="9"/>
  <c r="O2658" i="9"/>
  <c r="N4245" i="9"/>
  <c r="N503" i="9"/>
  <c r="O2162" i="9"/>
  <c r="N596" i="9"/>
  <c r="N4707" i="9"/>
  <c r="N2283" i="9"/>
  <c r="O2833" i="9"/>
  <c r="N2679" i="9"/>
  <c r="N3437" i="9"/>
  <c r="O2445" i="9"/>
  <c r="O3836" i="9"/>
  <c r="O739" i="9"/>
  <c r="O2282" i="9"/>
  <c r="N4900" i="9"/>
  <c r="O1828" i="9"/>
  <c r="O2708" i="9"/>
  <c r="N4451" i="9"/>
  <c r="O4655" i="9"/>
  <c r="N1592" i="9"/>
  <c r="N1130" i="9"/>
  <c r="O2332" i="9"/>
  <c r="O3951" i="9"/>
  <c r="O780" i="9"/>
  <c r="N2766" i="9"/>
  <c r="O2288" i="9"/>
  <c r="O2671" i="9"/>
  <c r="O578" i="9"/>
  <c r="O2173" i="9"/>
  <c r="O3634" i="9"/>
  <c r="N4288" i="9"/>
  <c r="O29" i="9"/>
  <c r="O4044" i="9"/>
  <c r="N3046" i="9"/>
  <c r="O954" i="9"/>
  <c r="N104" i="9"/>
  <c r="N2381" i="9"/>
  <c r="N531" i="9"/>
  <c r="N188" i="9"/>
  <c r="O2476" i="9"/>
  <c r="N3981" i="9"/>
  <c r="N3333" i="9"/>
  <c r="N637" i="9"/>
  <c r="N2819" i="9"/>
  <c r="O2453" i="9"/>
  <c r="O2573" i="9"/>
  <c r="O2481" i="9"/>
  <c r="O2161" i="9"/>
  <c r="N85" i="9"/>
  <c r="O4886" i="9"/>
  <c r="O1592" i="9"/>
  <c r="O304" i="9"/>
  <c r="N2817" i="9"/>
  <c r="N2571" i="9"/>
  <c r="N2557" i="9"/>
  <c r="N4225" i="9"/>
  <c r="N4807" i="9"/>
  <c r="O1838" i="9"/>
  <c r="N3012" i="9"/>
  <c r="N266" i="9"/>
  <c r="N4572" i="9"/>
  <c r="N2901" i="9"/>
  <c r="O2485" i="9"/>
  <c r="O338" i="9"/>
  <c r="O1251" i="9"/>
  <c r="O2849" i="9"/>
  <c r="N3016" i="9"/>
  <c r="O499" i="9"/>
  <c r="O1826" i="9"/>
  <c r="O1361" i="9"/>
  <c r="O4784" i="9"/>
  <c r="O331" i="9"/>
  <c r="N3904" i="9"/>
  <c r="O1844" i="9"/>
  <c r="N3845" i="9"/>
  <c r="N1154" i="9"/>
  <c r="O4120" i="9"/>
  <c r="O17" i="9"/>
  <c r="N891" i="9"/>
  <c r="O3008" i="9"/>
  <c r="N3616" i="9"/>
  <c r="O4628" i="9"/>
  <c r="O4043" i="9"/>
  <c r="N2698" i="9"/>
  <c r="O3544" i="9"/>
  <c r="N1358" i="9"/>
  <c r="N3774" i="9"/>
  <c r="O2905" i="9"/>
  <c r="N2098" i="9"/>
  <c r="N4819" i="9"/>
  <c r="O1205" i="9"/>
  <c r="O1064" i="9"/>
  <c r="O4080" i="9"/>
  <c r="O145" i="9"/>
  <c r="O3800" i="9"/>
  <c r="N4096" i="9"/>
  <c r="O726" i="9"/>
  <c r="O3267" i="9"/>
  <c r="N1673" i="9"/>
  <c r="N4676" i="9"/>
  <c r="O4074" i="9"/>
  <c r="N65" i="9"/>
  <c r="O3913" i="9"/>
  <c r="O3158" i="9"/>
  <c r="N1447" i="9"/>
  <c r="O3482" i="9"/>
  <c r="O1371" i="9"/>
  <c r="O2861" i="9"/>
  <c r="O2205" i="9"/>
  <c r="O2251" i="9"/>
  <c r="O4556" i="9"/>
  <c r="O3036" i="9"/>
  <c r="N4739" i="9"/>
  <c r="N1297" i="9"/>
  <c r="O3533" i="9"/>
  <c r="N3355" i="9"/>
  <c r="O4739" i="9"/>
  <c r="N168" i="9"/>
  <c r="N1534" i="9"/>
  <c r="N1280" i="9"/>
  <c r="O1362" i="9"/>
  <c r="O2014" i="9"/>
  <c r="N4752" i="9"/>
  <c r="O3511" i="9"/>
  <c r="O2431" i="9"/>
  <c r="N1063" i="9"/>
  <c r="N4230" i="9"/>
  <c r="O3149" i="9"/>
  <c r="O2295" i="9"/>
  <c r="N1628" i="9"/>
  <c r="N17" i="9"/>
  <c r="O490" i="9"/>
  <c r="O198" i="9"/>
  <c r="O3711" i="9"/>
  <c r="O1695" i="9"/>
  <c r="N4806" i="9"/>
  <c r="O4219" i="9"/>
  <c r="N1148" i="9"/>
  <c r="O642" i="9"/>
  <c r="O1970" i="9"/>
  <c r="N61" i="9"/>
  <c r="O2498" i="9"/>
  <c r="O4396" i="9"/>
  <c r="N2382" i="9"/>
  <c r="N2815" i="9"/>
  <c r="O582" i="9"/>
  <c r="O3841" i="9"/>
  <c r="N1866" i="9"/>
  <c r="N2647" i="9"/>
  <c r="N4779" i="9"/>
  <c r="N3131" i="9"/>
  <c r="O690" i="9"/>
  <c r="O2969" i="9"/>
  <c r="O3823" i="9"/>
  <c r="O2340" i="9"/>
  <c r="O1567" i="9"/>
  <c r="O4924" i="9"/>
  <c r="O1637" i="9"/>
  <c r="O4088" i="9"/>
  <c r="O1249" i="9"/>
  <c r="N256" i="9"/>
  <c r="O2879" i="9"/>
  <c r="N728" i="9"/>
  <c r="O3971" i="9"/>
  <c r="O488" i="9"/>
  <c r="O4597" i="9"/>
  <c r="N2739" i="9"/>
  <c r="O3366" i="9"/>
  <c r="N4402" i="9"/>
  <c r="O1877" i="9"/>
  <c r="O4838" i="9"/>
  <c r="O4057" i="9"/>
  <c r="O925" i="9"/>
  <c r="N993" i="9"/>
  <c r="O4746" i="9"/>
  <c r="O3960" i="9"/>
  <c r="O3658" i="9"/>
  <c r="N227" i="9"/>
  <c r="N902" i="9"/>
  <c r="N895" i="9"/>
  <c r="O4802" i="9"/>
  <c r="N1017" i="9"/>
  <c r="N4012" i="9"/>
  <c r="N1950" i="9"/>
  <c r="O235" i="9"/>
  <c r="O2989" i="9"/>
  <c r="O84" i="9"/>
  <c r="O3910" i="9"/>
  <c r="N1224" i="9"/>
  <c r="O2590" i="9"/>
  <c r="N1080" i="9"/>
  <c r="N223" i="9"/>
  <c r="O251" i="9"/>
  <c r="O3502" i="9"/>
  <c r="O3302" i="9"/>
  <c r="O1514" i="9"/>
  <c r="O4204" i="9"/>
  <c r="O2560" i="9"/>
  <c r="O3087" i="9"/>
  <c r="O1605" i="9"/>
  <c r="O1007" i="9"/>
  <c r="N533" i="9"/>
  <c r="O214" i="9"/>
  <c r="N3066" i="9"/>
  <c r="O3281" i="9"/>
  <c r="O869" i="9"/>
  <c r="O1674" i="9"/>
  <c r="N4156" i="9"/>
  <c r="O2112" i="9"/>
  <c r="O3745" i="9"/>
  <c r="N4500" i="9"/>
  <c r="O4357" i="9"/>
  <c r="N1826" i="9"/>
  <c r="N1800" i="9"/>
  <c r="N135" i="9"/>
  <c r="N374" i="9"/>
  <c r="N2558" i="9"/>
  <c r="O2606" i="9"/>
  <c r="N4163" i="9"/>
  <c r="N798" i="9"/>
  <c r="O4030" i="9"/>
  <c r="O1503" i="9"/>
  <c r="N3511" i="9"/>
  <c r="O4880" i="9"/>
  <c r="O3584" i="9"/>
  <c r="N2310" i="9"/>
  <c r="N4709" i="9"/>
  <c r="N4157" i="9"/>
  <c r="N1746" i="9"/>
  <c r="O2091" i="9"/>
  <c r="O452" i="9"/>
  <c r="N567" i="9"/>
  <c r="N369" i="9"/>
  <c r="O1683" i="9"/>
  <c r="N3252" i="9"/>
  <c r="O149" i="9"/>
  <c r="O3070" i="9"/>
  <c r="O4249" i="9"/>
  <c r="O4201" i="9"/>
  <c r="O3819" i="9"/>
  <c r="N4632" i="9"/>
  <c r="N271" i="9"/>
  <c r="O3483" i="9"/>
  <c r="O256" i="9"/>
  <c r="N3297" i="9"/>
  <c r="O433" i="9"/>
  <c r="N3508" i="9"/>
  <c r="N327" i="9"/>
  <c r="O575" i="9"/>
  <c r="O4147" i="9"/>
  <c r="N1990" i="9"/>
  <c r="N2475" i="9"/>
  <c r="O265" i="9"/>
  <c r="N2058" i="9"/>
  <c r="O622" i="9"/>
  <c r="O4816" i="9"/>
  <c r="O4459" i="9"/>
  <c r="O3632" i="9"/>
  <c r="N2636" i="9"/>
  <c r="N754" i="9"/>
  <c r="N948" i="9"/>
  <c r="N3343" i="9"/>
  <c r="O1030" i="9"/>
  <c r="N4215" i="9"/>
  <c r="N487" i="9"/>
  <c r="O3887" i="9"/>
  <c r="O792" i="9"/>
  <c r="N3918" i="9"/>
  <c r="N2945" i="9"/>
  <c r="O1937" i="9"/>
  <c r="N2352" i="9"/>
  <c r="O1755" i="9"/>
  <c r="N858" i="9"/>
  <c r="N1935" i="9"/>
  <c r="O2822" i="9"/>
  <c r="O2625" i="9"/>
  <c r="O1458" i="9"/>
  <c r="O3452" i="9"/>
  <c r="O1137" i="9"/>
  <c r="N4272" i="9"/>
  <c r="O592" i="9"/>
  <c r="N4148" i="9"/>
  <c r="N2266" i="9"/>
  <c r="O834" i="9"/>
  <c r="O2563" i="9"/>
  <c r="N124" i="9"/>
  <c r="O195" i="9"/>
  <c r="O108" i="9"/>
  <c r="O1323" i="9"/>
  <c r="N3586" i="9"/>
  <c r="N4393" i="9"/>
  <c r="N4491" i="9"/>
  <c r="O3136" i="9"/>
  <c r="O3597" i="9"/>
  <c r="N2727" i="9"/>
  <c r="N4551" i="9"/>
  <c r="N1300" i="9"/>
  <c r="O2639" i="9"/>
  <c r="N2050" i="9"/>
  <c r="O1203" i="9"/>
  <c r="N1703" i="9"/>
  <c r="N3115" i="9"/>
  <c r="O1811" i="9"/>
  <c r="N4081" i="9"/>
  <c r="O2266" i="9"/>
  <c r="O3531" i="9"/>
  <c r="N1395" i="9"/>
  <c r="N261" i="9"/>
  <c r="O4387" i="9"/>
  <c r="N1836" i="9"/>
  <c r="N248" i="9"/>
  <c r="N1210" i="9"/>
  <c r="O3810" i="9"/>
  <c r="O1180" i="9"/>
  <c r="O3799" i="9"/>
  <c r="N1228" i="9"/>
  <c r="N80" i="9"/>
  <c r="N3726" i="9"/>
  <c r="N2267" i="9"/>
  <c r="O1715" i="9"/>
  <c r="N4841" i="9"/>
  <c r="N2518" i="9"/>
  <c r="N164" i="9"/>
  <c r="N3362" i="9"/>
  <c r="N2372" i="9"/>
  <c r="O1798" i="9"/>
  <c r="N4585" i="9"/>
  <c r="N4159" i="9"/>
  <c r="O3861" i="9"/>
  <c r="O2110" i="9"/>
  <c r="O542" i="9"/>
  <c r="N3735" i="9"/>
  <c r="O290" i="9"/>
  <c r="N970" i="9"/>
  <c r="N69" i="9"/>
  <c r="N4495" i="9"/>
  <c r="N73" i="9"/>
  <c r="O931" i="9"/>
  <c r="O1443" i="9"/>
  <c r="O1277" i="9"/>
  <c r="N800" i="9"/>
  <c r="N162" i="9"/>
  <c r="O633" i="9"/>
  <c r="N2292" i="9"/>
  <c r="N1483" i="9"/>
  <c r="N3955" i="9"/>
  <c r="N3941" i="9"/>
  <c r="N2764" i="9"/>
  <c r="N3090" i="9"/>
  <c r="O2496" i="9"/>
  <c r="O3754" i="9"/>
  <c r="O2036" i="9"/>
  <c r="N2555" i="9"/>
  <c r="N1055" i="9"/>
  <c r="N1607" i="9"/>
  <c r="N4142" i="9"/>
  <c r="N675" i="9"/>
  <c r="O2593" i="9"/>
  <c r="N4845" i="9"/>
  <c r="N2181" i="9"/>
  <c r="N698" i="9"/>
  <c r="N2598" i="9"/>
  <c r="O4466" i="9"/>
  <c r="O2666" i="9"/>
  <c r="N3207" i="9"/>
  <c r="N311" i="9"/>
  <c r="N2240" i="9"/>
  <c r="N4489" i="9"/>
  <c r="O1049" i="9"/>
  <c r="O1247" i="9"/>
  <c r="N3850" i="9"/>
  <c r="O3137" i="9"/>
  <c r="N1112" i="9"/>
  <c r="N475" i="9"/>
  <c r="N295" i="9"/>
  <c r="O4266" i="9"/>
  <c r="N4542" i="9"/>
  <c r="O991" i="9"/>
  <c r="N2883" i="9"/>
  <c r="N396" i="9"/>
  <c r="O656" i="9"/>
  <c r="O329" i="9"/>
  <c r="N1327" i="9"/>
  <c r="O3550" i="9"/>
  <c r="N4449" i="9"/>
  <c r="N2658" i="9"/>
  <c r="O405" i="9"/>
  <c r="O481" i="9"/>
  <c r="O1062" i="9"/>
  <c r="N2543" i="9"/>
  <c r="N981" i="9"/>
  <c r="N3339" i="9"/>
  <c r="N1135" i="9"/>
  <c r="N4607" i="9"/>
  <c r="N2408" i="9"/>
  <c r="N3982" i="9"/>
  <c r="N2048" i="9"/>
  <c r="N3608" i="9"/>
  <c r="N2246" i="9"/>
  <c r="N4261" i="9"/>
  <c r="O1081" i="9"/>
  <c r="N2729" i="9"/>
  <c r="N1319" i="9"/>
  <c r="N4586" i="9"/>
  <c r="N2459" i="9"/>
  <c r="N4804" i="9"/>
  <c r="O1076" i="9"/>
  <c r="O1584" i="9"/>
  <c r="N3891" i="9"/>
  <c r="N62" i="9"/>
  <c r="N2276" i="9"/>
  <c r="O1222" i="9"/>
  <c r="O4331" i="9"/>
  <c r="O976" i="9"/>
  <c r="N704" i="9"/>
  <c r="N3693" i="9"/>
  <c r="N1927" i="9"/>
  <c r="O3555" i="9"/>
  <c r="N2899" i="9"/>
  <c r="O179" i="9"/>
  <c r="O124" i="9"/>
  <c r="N3386" i="9"/>
  <c r="N500" i="9"/>
  <c r="N3177" i="9"/>
  <c r="O3260" i="9"/>
  <c r="N3786" i="9"/>
  <c r="N4512" i="9"/>
  <c r="O1536" i="9"/>
  <c r="N2767" i="9"/>
  <c r="N3152" i="9"/>
  <c r="N4438" i="9"/>
  <c r="N2648" i="9"/>
  <c r="O135" i="9"/>
  <c r="N3922" i="9"/>
  <c r="N3492" i="9"/>
  <c r="O1479" i="9"/>
  <c r="N2806" i="9"/>
  <c r="O4578" i="9"/>
  <c r="N32" i="9"/>
  <c r="N1101" i="9"/>
  <c r="N793" i="9"/>
  <c r="O3022" i="9"/>
  <c r="O2268" i="9"/>
  <c r="O4354" i="9"/>
  <c r="O3663" i="9"/>
  <c r="O4673" i="9"/>
  <c r="N3823" i="9"/>
  <c r="O2710" i="9"/>
  <c r="N1402" i="9"/>
  <c r="O3277" i="9"/>
  <c r="O1440" i="9"/>
  <c r="N885" i="9"/>
  <c r="N351" i="9"/>
  <c r="N1152" i="9"/>
  <c r="N1853" i="9"/>
  <c r="O3535" i="9"/>
  <c r="O3049" i="9"/>
  <c r="N4622" i="9"/>
  <c r="O975" i="9"/>
  <c r="N3108" i="9"/>
  <c r="O2370" i="9"/>
  <c r="N4072" i="9"/>
  <c r="O1459" i="9"/>
  <c r="N1015" i="9"/>
  <c r="N2170" i="9"/>
  <c r="N860" i="9"/>
  <c r="O2619" i="9"/>
  <c r="N4891" i="9"/>
  <c r="O3736" i="9"/>
  <c r="N4398" i="9"/>
  <c r="O3251" i="9"/>
  <c r="N4038" i="9"/>
  <c r="N3161" i="9"/>
  <c r="N1525" i="9"/>
  <c r="O2797" i="9"/>
  <c r="N2519" i="9"/>
  <c r="O2660" i="9"/>
  <c r="N1799" i="9"/>
  <c r="N3320" i="9"/>
  <c r="N1678" i="9"/>
  <c r="O4633" i="9"/>
  <c r="N4079" i="9"/>
  <c r="N4830" i="9"/>
  <c r="N1068" i="9"/>
  <c r="O3932" i="9"/>
  <c r="N4677" i="9"/>
  <c r="O4269" i="9"/>
  <c r="N4718" i="9"/>
  <c r="N2056" i="9"/>
  <c r="N960" i="9"/>
  <c r="O4483" i="9"/>
  <c r="N3123" i="9"/>
  <c r="O4437" i="9"/>
  <c r="O1516" i="9"/>
  <c r="N4351" i="9"/>
  <c r="O937" i="9"/>
  <c r="N3624" i="9"/>
  <c r="N2936" i="9"/>
  <c r="O429" i="9"/>
  <c r="N213" i="9"/>
  <c r="N1702" i="9"/>
  <c r="O412" i="9"/>
  <c r="O664" i="9"/>
  <c r="O4554" i="9"/>
  <c r="N3585" i="9"/>
  <c r="O3700" i="9"/>
  <c r="N4379" i="9"/>
  <c r="N4039" i="9"/>
  <c r="N4054" i="9"/>
  <c r="O191" i="9"/>
  <c r="O3347" i="9"/>
  <c r="O3269" i="9"/>
  <c r="O586" i="9"/>
  <c r="N2042" i="9"/>
  <c r="O3357" i="9"/>
  <c r="N2509" i="9"/>
  <c r="O3599" i="9"/>
  <c r="N3745" i="9"/>
  <c r="O2947" i="9"/>
  <c r="O53" i="9"/>
  <c r="O907" i="9"/>
  <c r="O3038" i="9"/>
  <c r="O3435" i="9"/>
  <c r="N1748" i="9"/>
  <c r="O4674" i="9"/>
  <c r="N2320" i="9"/>
  <c r="N3025" i="9"/>
  <c r="O2558" i="9"/>
  <c r="N210" i="9"/>
  <c r="O508" i="9"/>
  <c r="O226" i="9"/>
  <c r="N976" i="9"/>
  <c r="O1801" i="9"/>
  <c r="O4291" i="9"/>
  <c r="N4716" i="9"/>
  <c r="N3369" i="9"/>
  <c r="N1333" i="9"/>
  <c r="N3937" i="9"/>
  <c r="O3420" i="9"/>
  <c r="O1543" i="9"/>
  <c r="O1367" i="9"/>
  <c r="N4560" i="9"/>
  <c r="O1792" i="9"/>
  <c r="N2882" i="9"/>
  <c r="N2582" i="9"/>
  <c r="O984" i="9"/>
  <c r="O2309" i="9"/>
  <c r="N797" i="9"/>
  <c r="O1238" i="9"/>
  <c r="O4364" i="9"/>
  <c r="O4743" i="9"/>
  <c r="N221" i="9"/>
  <c r="O3818" i="9"/>
  <c r="N880" i="9"/>
  <c r="N2667" i="9"/>
  <c r="O3789" i="9"/>
  <c r="O3318" i="9"/>
  <c r="N1350" i="9"/>
  <c r="O3009" i="9"/>
  <c r="O1727" i="9"/>
  <c r="N466" i="9"/>
  <c r="N4602" i="9"/>
  <c r="N4782" i="9"/>
  <c r="O2427" i="9"/>
  <c r="N2544" i="9"/>
  <c r="N4011" i="9"/>
  <c r="O4258" i="9"/>
  <c r="O2003" i="9"/>
  <c r="O3212" i="9"/>
  <c r="N758" i="9"/>
  <c r="N2201" i="9"/>
  <c r="N92" i="9"/>
  <c r="N1428" i="9"/>
  <c r="N1249" i="9"/>
  <c r="N4514" i="9"/>
  <c r="N4580" i="9"/>
  <c r="N1401" i="9"/>
  <c r="O3313" i="9"/>
  <c r="N4151" i="9"/>
  <c r="O1366" i="9"/>
  <c r="N272" i="9"/>
  <c r="N3738" i="9"/>
  <c r="O155" i="9"/>
  <c r="O4226" i="9"/>
  <c r="N1585" i="9"/>
  <c r="O78" i="9"/>
  <c r="O757" i="9"/>
  <c r="N3681" i="9"/>
  <c r="N4820" i="9"/>
  <c r="O3767" i="9"/>
  <c r="N284" i="9"/>
  <c r="N4376" i="9"/>
  <c r="N1246" i="9"/>
  <c r="O510" i="9"/>
  <c r="N4150" i="9"/>
  <c r="N2338" i="9"/>
  <c r="O2390" i="9"/>
  <c r="O1510" i="9"/>
  <c r="N1545" i="9"/>
  <c r="N2834" i="9"/>
  <c r="N3817" i="9"/>
  <c r="N1451" i="9"/>
  <c r="N1851" i="9"/>
  <c r="N1681" i="9"/>
  <c r="N3103" i="9"/>
  <c r="O3224" i="9"/>
  <c r="N1139" i="9"/>
  <c r="N3445" i="9"/>
  <c r="O4248" i="9"/>
  <c r="O3909" i="9"/>
  <c r="N3157" i="9"/>
  <c r="O507" i="9"/>
  <c r="N1605" i="9"/>
  <c r="O1051" i="9"/>
  <c r="O3287" i="9"/>
  <c r="N1829" i="9"/>
  <c r="O1055" i="9"/>
  <c r="N3258" i="9"/>
  <c r="N4394" i="9"/>
  <c r="O703" i="9"/>
  <c r="N4476" i="9"/>
  <c r="O915" i="9"/>
  <c r="O2961" i="9"/>
  <c r="O3590" i="9"/>
  <c r="N1481" i="9"/>
  <c r="O585" i="9"/>
  <c r="O4561" i="9"/>
  <c r="O3178" i="9"/>
  <c r="N4042" i="9"/>
  <c r="O666" i="9"/>
  <c r="O4125" i="9"/>
  <c r="O812" i="9"/>
  <c r="N3946" i="9"/>
  <c r="N835" i="9"/>
  <c r="O273" i="9"/>
  <c r="O1285" i="9"/>
  <c r="N420" i="9"/>
  <c r="N3199" i="9"/>
  <c r="O4177" i="9"/>
  <c r="O2084" i="9"/>
  <c r="N3676" i="9"/>
  <c r="O2229" i="9"/>
  <c r="N4703" i="9"/>
  <c r="O3204" i="9"/>
  <c r="O1143" i="9"/>
  <c r="N920" i="9"/>
  <c r="O1808" i="9"/>
  <c r="O1435" i="9"/>
  <c r="O3168" i="9"/>
  <c r="N4205" i="9"/>
  <c r="O4611" i="9"/>
  <c r="N89" i="9"/>
  <c r="O1962" i="9"/>
  <c r="O4647" i="9"/>
  <c r="O3152" i="9"/>
  <c r="N536" i="9"/>
  <c r="N997" i="9"/>
  <c r="O840" i="9"/>
  <c r="O4241" i="9"/>
  <c r="N1394" i="9"/>
  <c r="N1233" i="9"/>
  <c r="O2367" i="9"/>
  <c r="O3073" i="9"/>
  <c r="N2225" i="9"/>
  <c r="O308" i="9"/>
  <c r="N3711" i="9"/>
  <c r="N3455" i="9"/>
  <c r="O524" i="9"/>
  <c r="O1579" i="9"/>
  <c r="O4187" i="9"/>
  <c r="O2058" i="9"/>
  <c r="N2690" i="9"/>
  <c r="O2291" i="9"/>
  <c r="N2118" i="9"/>
  <c r="N3606" i="9"/>
  <c r="O2568" i="9"/>
  <c r="O873" i="9"/>
  <c r="N2394" i="9"/>
  <c r="O2285" i="9"/>
  <c r="N4670" i="9"/>
  <c r="O3794" i="9"/>
  <c r="N4521" i="9"/>
  <c r="N972" i="9"/>
  <c r="O2726" i="9"/>
  <c r="N3491" i="9"/>
  <c r="N24" i="9"/>
  <c r="O4369" i="9"/>
  <c r="N2017" i="9"/>
  <c r="O2979" i="9"/>
  <c r="O4001" i="9"/>
  <c r="O1490" i="9"/>
  <c r="O2546" i="9"/>
  <c r="O1740" i="9"/>
  <c r="O2259" i="9"/>
  <c r="O552" i="9"/>
  <c r="O1332" i="9"/>
  <c r="O451" i="9"/>
  <c r="N4173" i="9"/>
  <c r="O3423" i="9"/>
  <c r="N3797" i="9"/>
  <c r="O2499" i="9"/>
  <c r="N2279" i="9"/>
  <c r="O628" i="9"/>
  <c r="N4095" i="9"/>
  <c r="N4507" i="9"/>
  <c r="O2416" i="9"/>
  <c r="N3518" i="9"/>
  <c r="N2199" i="9"/>
  <c r="N3962" i="9"/>
  <c r="N3485" i="9"/>
  <c r="N2710" i="9"/>
  <c r="O3763" i="9"/>
  <c r="O2937" i="9"/>
  <c r="N1823" i="9"/>
  <c r="N4421" i="9"/>
  <c r="O3640" i="9"/>
  <c r="O1810" i="9"/>
  <c r="N4656" i="9"/>
  <c r="O221" i="9"/>
  <c r="O2549" i="9"/>
  <c r="O1855" i="9"/>
  <c r="O1915" i="9"/>
  <c r="N2160" i="9"/>
  <c r="N1339" i="9"/>
  <c r="N4652" i="9"/>
  <c r="O3752" i="9"/>
  <c r="N3512" i="9"/>
  <c r="N572" i="9"/>
  <c r="O1709" i="9"/>
  <c r="O2695" i="9"/>
  <c r="N4422" i="9"/>
  <c r="O4671" i="9"/>
  <c r="O2324" i="9"/>
  <c r="N4127" i="9"/>
  <c r="O2489" i="9"/>
  <c r="O3734" i="9"/>
  <c r="O2101" i="9"/>
  <c r="N1254" i="9"/>
  <c r="N4331" i="9"/>
  <c r="N916" i="9"/>
  <c r="O1928" i="9"/>
  <c r="O4150" i="9"/>
  <c r="N2738" i="9"/>
  <c r="N3684" i="9"/>
  <c r="O4283" i="9"/>
  <c r="N1495" i="9"/>
  <c r="N3951" i="9"/>
  <c r="O606" i="9"/>
  <c r="O2802" i="9"/>
  <c r="O249" i="9"/>
  <c r="O213" i="9"/>
  <c r="O2582" i="9"/>
  <c r="O367" i="9"/>
  <c r="N3960" i="9"/>
  <c r="O1456" i="9"/>
  <c r="N4128" i="9"/>
  <c r="N454" i="9"/>
  <c r="O845" i="9"/>
  <c r="O2567" i="9"/>
  <c r="N3487" i="9"/>
  <c r="O3512" i="9"/>
  <c r="N1583" i="9"/>
  <c r="N1456" i="9"/>
  <c r="O27" i="9"/>
  <c r="O4172" i="9"/>
  <c r="O189" i="9"/>
  <c r="N1672" i="9"/>
  <c r="N2297" i="9"/>
  <c r="N4801" i="9"/>
  <c r="O1461" i="9"/>
  <c r="O4919" i="9"/>
  <c r="N1219" i="9"/>
  <c r="N497" i="9"/>
  <c r="N1122" i="9"/>
  <c r="O3933" i="9"/>
  <c r="N1536" i="9"/>
  <c r="O3290" i="9"/>
  <c r="O2545" i="9"/>
  <c r="N1631" i="9"/>
  <c r="N3022" i="9"/>
  <c r="N919" i="9"/>
  <c r="N18" i="9"/>
  <c r="O3248" i="9"/>
  <c r="N1752" i="9"/>
  <c r="N1408" i="9"/>
  <c r="O3623" i="9"/>
  <c r="O1842" i="9"/>
  <c r="N1248" i="9"/>
  <c r="O526" i="9"/>
  <c r="N1938" i="9"/>
  <c r="O564" i="9"/>
  <c r="O4490" i="9"/>
  <c r="N3458" i="9"/>
  <c r="O2335" i="9"/>
  <c r="O216" i="9"/>
  <c r="N1295" i="9"/>
  <c r="N3225" i="9"/>
  <c r="O2066" i="9"/>
  <c r="O3119" i="9"/>
  <c r="N892" i="9"/>
  <c r="O158" i="9"/>
  <c r="N247" i="9"/>
  <c r="N185" i="9"/>
  <c r="O2819" i="9"/>
  <c r="N3763" i="9"/>
  <c r="N4248" i="9"/>
  <c r="N3155" i="9"/>
  <c r="O3407" i="9"/>
  <c r="N839" i="9"/>
  <c r="N4354" i="9"/>
  <c r="O4090" i="9"/>
  <c r="O445" i="9"/>
  <c r="O920" i="9"/>
  <c r="N3588" i="9"/>
  <c r="O3539" i="9"/>
  <c r="O4065" i="9"/>
  <c r="O3174" i="9"/>
  <c r="N808" i="9"/>
  <c r="N3184" i="9"/>
  <c r="O1080" i="9"/>
  <c r="N3717" i="9"/>
  <c r="O629" i="9"/>
  <c r="O2039" i="9"/>
  <c r="N3178" i="9"/>
  <c r="O2200" i="9"/>
  <c r="N3602" i="9"/>
  <c r="N757" i="9"/>
  <c r="O3491" i="9"/>
  <c r="N2669" i="9"/>
  <c r="O754" i="9"/>
  <c r="O1544" i="9"/>
  <c r="N214" i="9"/>
  <c r="N2391" i="9"/>
  <c r="O26" i="9"/>
  <c r="O959" i="9"/>
  <c r="N2047" i="9"/>
  <c r="O4579" i="9"/>
  <c r="N4704" i="9"/>
  <c r="O4500" i="9"/>
  <c r="N4147" i="9"/>
  <c r="O1120" i="9"/>
  <c r="N605" i="9"/>
  <c r="N744" i="9"/>
  <c r="N3472" i="9"/>
  <c r="N316" i="9"/>
  <c r="O253" i="9"/>
  <c r="O639" i="9"/>
  <c r="N1742" i="9"/>
  <c r="N3069" i="9"/>
  <c r="O4760" i="9"/>
  <c r="O1123" i="9"/>
  <c r="O2813" i="9"/>
  <c r="N2810" i="9"/>
  <c r="O4040" i="9"/>
  <c r="N138" i="9"/>
  <c r="N1633" i="9"/>
  <c r="O110" i="9"/>
  <c r="N1671" i="9"/>
  <c r="N2247" i="9"/>
  <c r="O3827" i="9"/>
  <c r="O38" i="9"/>
  <c r="N1916" i="9"/>
  <c r="N1213" i="9"/>
  <c r="O403" i="9"/>
  <c r="N2462" i="9"/>
  <c r="N3423" i="9"/>
  <c r="O1169" i="9"/>
  <c r="N1169" i="9"/>
  <c r="O4066" i="9"/>
  <c r="N4711" i="9"/>
  <c r="O1414" i="9"/>
  <c r="N372" i="9"/>
  <c r="O1629" i="9"/>
  <c r="N2869" i="9"/>
  <c r="O2630" i="9"/>
  <c r="O1782" i="9"/>
  <c r="N333" i="9"/>
  <c r="N251" i="9"/>
  <c r="O4690" i="9"/>
  <c r="N1949" i="9"/>
  <c r="N196" i="9"/>
  <c r="O208" i="9"/>
  <c r="N3092" i="9"/>
  <c r="O3575" i="9"/>
  <c r="N2036" i="9"/>
  <c r="N507" i="9"/>
  <c r="N3057" i="9"/>
  <c r="O237" i="9"/>
  <c r="O2641" i="9"/>
  <c r="O3904" i="9"/>
  <c r="N1716" i="9"/>
  <c r="N830" i="9"/>
  <c r="O2853" i="9"/>
  <c r="N4062" i="9"/>
  <c r="N2862" i="9"/>
  <c r="O218" i="9"/>
  <c r="O2899" i="9"/>
  <c r="O3705" i="9"/>
  <c r="N1030" i="9"/>
  <c r="O4034" i="9"/>
  <c r="O1318" i="9"/>
  <c r="N3232" i="9"/>
  <c r="N385" i="9"/>
  <c r="N3279" i="9"/>
  <c r="N1770" i="9"/>
  <c r="N511" i="9"/>
  <c r="N2218" i="9"/>
  <c r="N3104" i="9"/>
  <c r="O2458" i="9"/>
  <c r="O3537" i="9"/>
  <c r="O4400" i="9"/>
  <c r="O798" i="9"/>
  <c r="O4247" i="9"/>
  <c r="N4733" i="9"/>
  <c r="N899" i="9"/>
  <c r="O4152" i="9"/>
  <c r="N3928" i="9"/>
  <c r="O532" i="9"/>
  <c r="O4174" i="9"/>
  <c r="O1236" i="9"/>
  <c r="O522" i="9"/>
  <c r="O358" i="9"/>
  <c r="N1424" i="9"/>
  <c r="O388" i="9"/>
  <c r="N2778" i="9"/>
  <c r="N3897" i="9"/>
  <c r="O1063" i="9"/>
  <c r="N4415" i="9"/>
  <c r="O1852" i="9"/>
  <c r="N2751" i="9"/>
  <c r="N4008" i="9"/>
  <c r="N269" i="9"/>
  <c r="N40" i="9"/>
  <c r="N1632" i="9"/>
  <c r="N2209" i="9"/>
  <c r="N3134" i="9"/>
  <c r="O1983" i="9"/>
  <c r="N548" i="9"/>
  <c r="O31" i="9"/>
  <c r="N4526" i="9"/>
  <c r="O3508" i="9"/>
  <c r="O4522" i="9"/>
  <c r="N4529" i="9"/>
  <c r="O2063" i="9"/>
  <c r="N4117" i="9"/>
  <c r="N2344" i="9"/>
  <c r="N262" i="9"/>
  <c r="O1411" i="9"/>
  <c r="N4681" i="9"/>
  <c r="N4539" i="9"/>
  <c r="O4814" i="9"/>
  <c r="O66" i="9"/>
  <c r="O3043" i="9"/>
  <c r="O289" i="9"/>
  <c r="N1623" i="9"/>
  <c r="O3501" i="9"/>
  <c r="N50" i="9"/>
  <c r="N959" i="9"/>
  <c r="O1684" i="9"/>
  <c r="N1989" i="9"/>
  <c r="N1089" i="9"/>
  <c r="N3003" i="9"/>
  <c r="N15" i="9"/>
  <c r="O3199" i="9"/>
  <c r="N878" i="9"/>
  <c r="O101" i="9"/>
  <c r="O2061" i="9"/>
  <c r="N1437" i="9"/>
  <c r="O4268" i="9"/>
  <c r="O307" i="9"/>
  <c r="O1347" i="9"/>
  <c r="O3975" i="9"/>
  <c r="O4698" i="9"/>
  <c r="N3315" i="9"/>
  <c r="O4514" i="9"/>
  <c r="O255" i="9"/>
  <c r="N1188" i="9"/>
  <c r="O1869" i="9"/>
  <c r="N3830" i="9"/>
  <c r="O268" i="9"/>
  <c r="N1309" i="9"/>
  <c r="N1240" i="9"/>
  <c r="O1878" i="9"/>
  <c r="O4712" i="9"/>
  <c r="N1442" i="9"/>
  <c r="O3242" i="9"/>
  <c r="O3775" i="9"/>
  <c r="N2136" i="9"/>
  <c r="O3395" i="9"/>
  <c r="N2165" i="9"/>
  <c r="N4116" i="9"/>
  <c r="N3075" i="9"/>
  <c r="N4027" i="9"/>
  <c r="O3505" i="9"/>
  <c r="N1137" i="9"/>
  <c r="N4167" i="9"/>
  <c r="N1182" i="9"/>
  <c r="N4297" i="9"/>
  <c r="O2382" i="9"/>
  <c r="O4274" i="9"/>
  <c r="O544" i="9"/>
  <c r="O1707" i="9"/>
  <c r="N3306" i="9"/>
  <c r="O1485" i="9"/>
  <c r="O170" i="9"/>
  <c r="N1867" i="9"/>
  <c r="N2678" i="9"/>
  <c r="N3067" i="9"/>
  <c r="N4094" i="9"/>
  <c r="O943" i="9"/>
  <c r="O161" i="9"/>
  <c r="N4857" i="9"/>
  <c r="O4629" i="9"/>
  <c r="N1995" i="9"/>
  <c r="N3863" i="9"/>
  <c r="O1831" i="9"/>
  <c r="N3966" i="9"/>
  <c r="O4210" i="9"/>
  <c r="N2423" i="9"/>
  <c r="O3417" i="9"/>
  <c r="O3649" i="9"/>
  <c r="N2460" i="9"/>
  <c r="N3156" i="9"/>
  <c r="N3140" i="9"/>
  <c r="O1819" i="9"/>
  <c r="N2639" i="9"/>
  <c r="N3613" i="9"/>
  <c r="N742" i="9"/>
  <c r="O567" i="9"/>
  <c r="N2037" i="9"/>
  <c r="N3482" i="9"/>
  <c r="N4420" i="9"/>
  <c r="N1386" i="9"/>
  <c r="O1407" i="9"/>
  <c r="N4919" i="9"/>
  <c r="N2318" i="9"/>
  <c r="O2874" i="9"/>
  <c r="O4124" i="9"/>
  <c r="O127" i="9"/>
  <c r="N4055" i="9"/>
  <c r="N2202" i="9"/>
  <c r="N1190" i="9"/>
  <c r="N4565" i="9"/>
  <c r="N4713" i="9"/>
  <c r="N34" i="9"/>
  <c r="N2457" i="9"/>
  <c r="O1186" i="9"/>
  <c r="N3746" i="9"/>
  <c r="N2608" i="9"/>
  <c r="O1178" i="9"/>
  <c r="N4570" i="9"/>
  <c r="N924" i="9"/>
  <c r="O3323" i="9"/>
  <c r="N4319" i="9"/>
  <c r="N1970" i="9"/>
  <c r="O4917" i="9"/>
  <c r="N1104" i="9"/>
  <c r="N4593" i="9"/>
  <c r="N1791" i="9"/>
  <c r="O2388" i="9"/>
  <c r="O4906" i="9"/>
  <c r="O3678" i="9"/>
  <c r="O131" i="9"/>
  <c r="O1242" i="9"/>
  <c r="N4035" i="9"/>
  <c r="O1857" i="9"/>
  <c r="N2674" i="9"/>
  <c r="N404" i="9"/>
  <c r="N4366" i="9"/>
  <c r="O2868" i="9"/>
  <c r="N645" i="9"/>
  <c r="O232" i="9"/>
  <c r="O2336" i="9"/>
  <c r="O1392" i="9"/>
  <c r="O2727" i="9"/>
  <c r="O1868" i="9"/>
  <c r="O2438" i="9"/>
  <c r="N4735" i="9"/>
  <c r="O2380" i="9"/>
  <c r="N2242" i="9"/>
  <c r="N2749" i="9"/>
  <c r="N2955" i="9"/>
  <c r="N1480" i="9"/>
  <c r="N1310" i="9"/>
  <c r="N846" i="9"/>
  <c r="N3461" i="9"/>
  <c r="O1404" i="9"/>
  <c r="N255" i="9"/>
  <c r="O3336" i="9"/>
  <c r="N4040" i="9"/>
  <c r="O3790" i="9"/>
  <c r="O2405" i="9"/>
  <c r="O148" i="9"/>
  <c r="O2954" i="9"/>
  <c r="N4613" i="9"/>
  <c r="O201" i="9"/>
  <c r="N2444" i="9"/>
  <c r="O504" i="9"/>
  <c r="O3023" i="9"/>
  <c r="O3639" i="9"/>
  <c r="O1422" i="9"/>
  <c r="N3310" i="9"/>
  <c r="O2605" i="9"/>
  <c r="O2837" i="9"/>
  <c r="O793" i="9"/>
  <c r="N1755" i="9"/>
  <c r="O1083" i="9"/>
  <c r="N250" i="9"/>
  <c r="O91" i="9"/>
  <c r="O3297" i="9"/>
  <c r="N2264" i="9"/>
  <c r="N623" i="9"/>
  <c r="N1505" i="9"/>
  <c r="O99" i="9"/>
  <c r="O426" i="9"/>
  <c r="O727" i="9"/>
  <c r="N2374" i="9"/>
  <c r="N3431" i="9"/>
  <c r="N520" i="9"/>
  <c r="O3376" i="9"/>
  <c r="N4193" i="9"/>
  <c r="N1330" i="9"/>
  <c r="O2988" i="9"/>
  <c r="O1066" i="9"/>
  <c r="O4546" i="9"/>
  <c r="O274" i="9"/>
  <c r="O2610" i="9"/>
  <c r="O3943" i="9"/>
  <c r="N4111" i="9"/>
  <c r="N626" i="9"/>
  <c r="O4536" i="9"/>
  <c r="N3544" i="9"/>
  <c r="O1085" i="9"/>
  <c r="N2328" i="9"/>
  <c r="O2754" i="9"/>
  <c r="N2213" i="9"/>
  <c r="O3188" i="9"/>
  <c r="O2397" i="9"/>
  <c r="O1575" i="9"/>
  <c r="N734" i="9"/>
  <c r="O2609" i="9"/>
  <c r="N1793" i="9"/>
  <c r="N999" i="9"/>
  <c r="N4760" i="9"/>
  <c r="O2659" i="9"/>
  <c r="N4067" i="9"/>
  <c r="N375" i="9"/>
  <c r="O2264" i="9"/>
  <c r="N2012" i="9"/>
  <c r="O1219" i="9"/>
  <c r="O4506" i="9"/>
  <c r="N1880" i="9"/>
  <c r="N1282" i="9"/>
  <c r="N1354" i="9"/>
  <c r="N2722" i="9"/>
  <c r="O3947" i="9"/>
  <c r="O880" i="9"/>
  <c r="N4300" i="9"/>
  <c r="N3327" i="9"/>
  <c r="O3253" i="9"/>
  <c r="O1899" i="9"/>
  <c r="N1203" i="9"/>
  <c r="N538" i="9"/>
  <c r="O2935" i="9"/>
  <c r="N2734" i="9"/>
  <c r="O2050" i="9"/>
  <c r="O3781" i="9"/>
  <c r="O4580" i="9"/>
  <c r="O4446" i="9"/>
  <c r="O4301" i="9"/>
  <c r="N484" i="9"/>
  <c r="O343" i="9"/>
  <c r="N1882" i="9"/>
  <c r="O3764" i="9"/>
  <c r="O417" i="9"/>
  <c r="N3834" i="9"/>
  <c r="N150" i="9"/>
  <c r="O495" i="9"/>
  <c r="O2106" i="9"/>
  <c r="N4494" i="9"/>
  <c r="O4349" i="9"/>
  <c r="N1597" i="9"/>
  <c r="O2872" i="9"/>
  <c r="O3231" i="9"/>
  <c r="N3054" i="9"/>
  <c r="N814" i="9"/>
  <c r="N379" i="9"/>
  <c r="N2226" i="9"/>
  <c r="O4324" i="9"/>
  <c r="N2672" i="9"/>
  <c r="N2962" i="9"/>
  <c r="O846" i="9"/>
  <c r="N1901" i="9"/>
  <c r="O459" i="9"/>
  <c r="N2997" i="9"/>
  <c r="N1199" i="9"/>
  <c r="O47" i="9"/>
  <c r="N2593" i="9"/>
  <c r="O353" i="9"/>
  <c r="N310" i="9"/>
  <c r="O1561" i="9"/>
  <c r="O3517" i="9"/>
  <c r="O386" i="9"/>
  <c r="O3624" i="9"/>
  <c r="N4763" i="9"/>
  <c r="N3209" i="9"/>
  <c r="N4048" i="9"/>
  <c r="O2341" i="9"/>
  <c r="O3668" i="9"/>
  <c r="N455" i="9"/>
  <c r="O120" i="9"/>
  <c r="N796" i="9"/>
  <c r="O2297" i="9"/>
  <c r="O1904" i="9"/>
  <c r="O1115" i="9"/>
  <c r="O2696" i="9"/>
  <c r="N425" i="9"/>
  <c r="O2821" i="9"/>
  <c r="O3570" i="9"/>
  <c r="N177" i="9"/>
  <c r="N1526" i="9"/>
  <c r="N3835" i="9"/>
  <c r="N3063" i="9"/>
  <c r="N4396" i="9"/>
  <c r="N1610" i="9"/>
  <c r="O1591" i="9"/>
  <c r="O1892" i="9"/>
  <c r="O4869" i="9"/>
  <c r="N3450" i="9"/>
  <c r="O4708" i="9"/>
  <c r="O1704" i="9"/>
  <c r="N3754" i="9"/>
  <c r="O747" i="9"/>
  <c r="O3200" i="9"/>
  <c r="O1927" i="9"/>
  <c r="O4668" i="9"/>
  <c r="O1345" i="9"/>
  <c r="O712" i="9"/>
  <c r="N4766" i="9"/>
  <c r="O2164" i="9"/>
  <c r="O2982" i="9"/>
  <c r="N2524" i="9"/>
  <c r="N1887" i="9"/>
  <c r="N4748" i="9"/>
  <c r="N2090" i="9"/>
  <c r="O1128" i="9"/>
  <c r="N2763" i="9"/>
  <c r="N476" i="9"/>
  <c r="N3990" i="9"/>
  <c r="O2632" i="9"/>
  <c r="O4716" i="9"/>
  <c r="O3030" i="9"/>
  <c r="O194" i="9"/>
  <c r="O1954" i="9"/>
  <c r="O4415" i="9"/>
  <c r="N2390" i="9"/>
  <c r="O4831" i="9"/>
  <c r="N2478" i="9"/>
  <c r="O1624" i="9"/>
  <c r="O4589" i="9"/>
  <c r="O3222" i="9"/>
  <c r="O801" i="9"/>
  <c r="O197" i="9"/>
  <c r="O496" i="9"/>
  <c r="N301" i="9"/>
  <c r="O2120" i="9"/>
  <c r="N3531" i="9"/>
  <c r="O4304" i="9"/>
  <c r="N1303" i="9"/>
  <c r="O1560" i="9"/>
  <c r="O21" i="9"/>
  <c r="O4828" i="9"/>
  <c r="O2218" i="9"/>
  <c r="N1178" i="9"/>
  <c r="O2021" i="9"/>
  <c r="N389" i="9"/>
  <c r="O1042" i="9"/>
  <c r="O912" i="9"/>
  <c r="N3413" i="9"/>
  <c r="O89" i="9"/>
  <c r="N3890" i="9"/>
  <c r="N3766" i="9"/>
  <c r="O1343" i="9"/>
  <c r="N2407" i="9"/>
  <c r="N4787" i="9"/>
  <c r="O3278" i="9"/>
  <c r="O42" i="9"/>
  <c r="N4505" i="9"/>
  <c r="N4419" i="9"/>
  <c r="N3411" i="9"/>
  <c r="N201" i="9"/>
  <c r="N3954" i="9"/>
  <c r="N1146" i="9"/>
  <c r="O1333" i="9"/>
  <c r="O3594" i="9"/>
  <c r="N2286" i="9"/>
  <c r="N387" i="9"/>
  <c r="O2840" i="9"/>
  <c r="N3110" i="9"/>
  <c r="N4053" i="9"/>
  <c r="O4519" i="9"/>
  <c r="O1894" i="9"/>
  <c r="O4805" i="9"/>
  <c r="N3958" i="9"/>
  <c r="N4826" i="9"/>
  <c r="O3072" i="9"/>
  <c r="N4045" i="9"/>
  <c r="N4894" i="9"/>
  <c r="O2253" i="9"/>
  <c r="N4689" i="9"/>
  <c r="N2210" i="9"/>
  <c r="N3901" i="9"/>
  <c r="O4384" i="9"/>
  <c r="N4617" i="9"/>
  <c r="N64" i="9"/>
  <c r="N628" i="9"/>
  <c r="N3367" i="9"/>
  <c r="N1400" i="9"/>
  <c r="N2359" i="9"/>
  <c r="O2444" i="9"/>
  <c r="N2770" i="9"/>
  <c r="O1069" i="9"/>
  <c r="N2167" i="9"/>
  <c r="N820" i="9"/>
  <c r="N109" i="9"/>
  <c r="N4158" i="9"/>
  <c r="O375" i="9"/>
  <c r="O2845" i="9"/>
  <c r="O3183" i="9"/>
  <c r="N787" i="9"/>
  <c r="N1072" i="9"/>
  <c r="O3035" i="9"/>
  <c r="N565" i="9"/>
  <c r="N4383" i="9"/>
  <c r="O3434" i="9"/>
  <c r="N1227" i="9"/>
  <c r="O2381" i="9"/>
  <c r="N3880" i="9"/>
  <c r="N2801" i="9"/>
  <c r="O4175" i="9"/>
  <c r="N1573" i="9"/>
  <c r="O4021" i="9"/>
  <c r="N3646" i="9"/>
  <c r="O4715" i="9"/>
  <c r="O3586" i="9"/>
  <c r="N1131" i="9"/>
  <c r="N3325" i="9"/>
  <c r="N3350" i="9"/>
  <c r="O3234" i="9"/>
  <c r="O414" i="9"/>
  <c r="O1981" i="9"/>
  <c r="O580" i="9"/>
  <c r="N1958" i="9"/>
  <c r="O3156" i="9"/>
  <c r="N2121" i="9"/>
  <c r="O2857" i="9"/>
  <c r="N4895" i="9"/>
  <c r="N4888" i="9"/>
  <c r="O1054" i="9"/>
  <c r="O3131" i="9"/>
  <c r="N4824" i="9"/>
  <c r="O918" i="9"/>
  <c r="N4736" i="9"/>
  <c r="O2586" i="9"/>
  <c r="O2025" i="9"/>
  <c r="N3397" i="9"/>
  <c r="O3513" i="9"/>
  <c r="N2794" i="9"/>
  <c r="N4152" i="9"/>
  <c r="N4650" i="9"/>
  <c r="N1366" i="9"/>
  <c r="N1522" i="9"/>
  <c r="N1957" i="9"/>
  <c r="N4075" i="9"/>
  <c r="O3642" i="9"/>
  <c r="O3301" i="9"/>
  <c r="O4509" i="9"/>
  <c r="N4426" i="9"/>
  <c r="O272" i="9"/>
  <c r="N4445" i="9"/>
  <c r="O2796" i="9"/>
  <c r="N954" i="9"/>
  <c r="O2451" i="9"/>
  <c r="N2853" i="9"/>
  <c r="N1549" i="9"/>
  <c r="N2089" i="9"/>
  <c r="N3737" i="9"/>
  <c r="N876" i="9"/>
  <c r="O3408" i="9"/>
  <c r="N4341" i="9"/>
  <c r="N2550" i="9"/>
  <c r="N584" i="9"/>
  <c r="N856" i="9"/>
  <c r="N3770" i="9"/>
  <c r="O3092" i="9"/>
  <c r="O182" i="9"/>
  <c r="O1874" i="9"/>
  <c r="O3411" i="9"/>
  <c r="O939" i="9"/>
  <c r="O961" i="9"/>
  <c r="O4791" i="9"/>
  <c r="O4194" i="9"/>
  <c r="O107" i="9"/>
  <c r="O1628" i="9"/>
  <c r="N3800" i="9"/>
  <c r="O3636" i="9"/>
  <c r="N818" i="9"/>
  <c r="N2255" i="9"/>
  <c r="O2681" i="9"/>
  <c r="N965" i="9"/>
  <c r="N4017" i="9"/>
  <c r="N1342" i="9"/>
  <c r="O517" i="9"/>
  <c r="O1847" i="9"/>
  <c r="N3521" i="9"/>
  <c r="O4164" i="9"/>
  <c r="N1773" i="9"/>
  <c r="O1094" i="9"/>
  <c r="N2551" i="9"/>
  <c r="O188" i="9"/>
  <c r="O946" i="9"/>
  <c r="O1280" i="9"/>
  <c r="O4359" i="9"/>
  <c r="O1976" i="9"/>
  <c r="N3570" i="9"/>
  <c r="N3644" i="9"/>
  <c r="N4409" i="9"/>
  <c r="N3804" i="9"/>
  <c r="N4747" i="9"/>
  <c r="O910" i="9"/>
  <c r="O1617" i="9"/>
  <c r="O4008" i="9"/>
  <c r="O2711" i="9"/>
  <c r="N2340" i="9"/>
  <c r="O990" i="9"/>
  <c r="N3635" i="9"/>
  <c r="O1327" i="9"/>
  <c r="O1786" i="9"/>
  <c r="O410" i="9"/>
  <c r="O1587" i="9"/>
  <c r="N3243" i="9"/>
  <c r="N1478" i="9"/>
  <c r="O22" i="9"/>
  <c r="O2991" i="9"/>
  <c r="N828" i="9"/>
  <c r="N4201" i="9"/>
  <c r="O3296" i="9"/>
  <c r="N1034" i="9"/>
  <c r="N1731" i="9"/>
  <c r="O3013" i="9"/>
  <c r="N550" i="9"/>
  <c r="N1816" i="9"/>
  <c r="O4449" i="9"/>
  <c r="N222" i="9"/>
  <c r="O2167" i="9"/>
  <c r="N3167" i="9"/>
  <c r="N883" i="9"/>
  <c r="O4794" i="9"/>
  <c r="O3850" i="9"/>
  <c r="O3802" i="9"/>
  <c r="N1648" i="9"/>
  <c r="N3048" i="9"/>
  <c r="O974" i="9"/>
  <c r="O1943" i="9"/>
  <c r="O2882" i="9"/>
  <c r="O3516" i="9"/>
  <c r="N3601" i="9"/>
  <c r="N4141" i="9"/>
  <c r="O577" i="9"/>
  <c r="N4781" i="9"/>
  <c r="O4834" i="9"/>
  <c r="N2205" i="9"/>
  <c r="N2599" i="9"/>
  <c r="N2705" i="9"/>
  <c r="O952" i="9"/>
  <c r="O2412" i="9"/>
  <c r="O41" i="9"/>
  <c r="N4332" i="9"/>
  <c r="N4337" i="9"/>
  <c r="N1655" i="9"/>
  <c r="N4630" i="9"/>
  <c r="O3795" i="9"/>
  <c r="O4161" i="9"/>
  <c r="N208" i="9"/>
  <c r="N2039" i="9"/>
  <c r="N655" i="9"/>
  <c r="O3948" i="9"/>
  <c r="N1260" i="9"/>
  <c r="O257" i="9"/>
  <c r="N3335" i="9"/>
  <c r="N1113" i="9"/>
  <c r="N2752" i="9"/>
  <c r="O2379" i="9"/>
  <c r="O450" i="9"/>
  <c r="N2384" i="9"/>
  <c r="N2687" i="9"/>
  <c r="O4084" i="9"/>
  <c r="O4380" i="9"/>
  <c r="N2846" i="9"/>
  <c r="O4036" i="9"/>
  <c r="O1265" i="9"/>
  <c r="O3067" i="9"/>
  <c r="N4181" i="9"/>
  <c r="N4374" i="9"/>
  <c r="O1413" i="9"/>
  <c r="N187" i="9"/>
  <c r="O3351" i="9"/>
  <c r="O4648" i="9"/>
  <c r="O3221" i="9"/>
  <c r="O4060" i="9"/>
  <c r="O2442" i="9"/>
  <c r="O2691" i="9"/>
  <c r="O4381" i="9"/>
  <c r="N3846" i="9"/>
  <c r="N4399" i="9"/>
  <c r="O2848" i="9"/>
  <c r="O2702" i="9"/>
  <c r="O1506" i="9"/>
  <c r="O860" i="9"/>
  <c r="O3760" i="9"/>
  <c r="O1534" i="9"/>
  <c r="N3995" i="9"/>
  <c r="O1721" i="9"/>
  <c r="N3309" i="9"/>
  <c r="N4751" i="9"/>
  <c r="O1287" i="9"/>
  <c r="N647" i="9"/>
  <c r="N1709" i="9"/>
  <c r="O4475" i="9"/>
  <c r="O3669" i="9"/>
  <c r="N4168" i="9"/>
  <c r="O3432" i="9"/>
  <c r="O4068" i="9"/>
  <c r="O3937" i="9"/>
  <c r="N3440" i="9"/>
  <c r="N1625" i="9"/>
  <c r="O1492" i="9"/>
  <c r="N3816" i="9"/>
  <c r="O4495" i="9"/>
  <c r="O4551" i="9"/>
  <c r="N226" i="9"/>
  <c r="N2085" i="9"/>
  <c r="O4451" i="9"/>
  <c r="O4486" i="9"/>
  <c r="O4659" i="9"/>
  <c r="N2365" i="9"/>
  <c r="O3903" i="9"/>
  <c r="N3061" i="9"/>
  <c r="N3384" i="9"/>
  <c r="N2854" i="9"/>
  <c r="O2176" i="9"/>
  <c r="O1951" i="9"/>
  <c r="O1517" i="9"/>
  <c r="N558" i="9"/>
  <c r="N3623" i="9"/>
  <c r="O3238" i="9"/>
  <c r="N4737" i="9"/>
  <c r="N4080" i="9"/>
  <c r="N1601" i="9"/>
  <c r="N3266" i="9"/>
  <c r="O3743" i="9"/>
  <c r="N334" i="9"/>
  <c r="N1543" i="9"/>
  <c r="N2349" i="9"/>
  <c r="O2473" i="9"/>
  <c r="O2956" i="9"/>
  <c r="O2212" i="9"/>
  <c r="N3387" i="9"/>
  <c r="O4781" i="9"/>
  <c r="O1900" i="9"/>
  <c r="O4616" i="9"/>
  <c r="N3023" i="9"/>
  <c r="O1630" i="9"/>
  <c r="O571" i="9"/>
  <c r="N3692" i="9"/>
  <c r="O2492" i="9"/>
  <c r="O3787" i="9"/>
  <c r="N4252" i="9"/>
  <c r="N2147" i="9"/>
  <c r="N1508" i="9"/>
  <c r="N1173" i="9"/>
  <c r="O327" i="9"/>
  <c r="O3107" i="9"/>
  <c r="O3982" i="9"/>
  <c r="O3674" i="9"/>
  <c r="N4662" i="9"/>
  <c r="N2490" i="9"/>
  <c r="N715" i="9"/>
  <c r="O2423" i="9"/>
  <c r="O1018" i="9"/>
  <c r="O2751" i="9"/>
  <c r="O3274" i="9"/>
  <c r="N53" i="9"/>
  <c r="N1707" i="9"/>
  <c r="N1514" i="9"/>
  <c r="N1487" i="9"/>
  <c r="O677" i="9"/>
  <c r="O1268" i="9"/>
  <c r="O4839" i="9"/>
  <c r="N1788" i="9"/>
  <c r="O3708" i="9"/>
  <c r="N3874" i="9"/>
  <c r="O1092" i="9"/>
  <c r="N1841" i="9"/>
  <c r="O4193" i="9"/>
  <c r="O2184" i="9"/>
  <c r="O1181" i="9"/>
  <c r="O4250" i="9"/>
  <c r="O2123" i="9"/>
  <c r="N4266" i="9"/>
  <c r="O1378" i="9"/>
  <c r="O3958" i="9"/>
  <c r="N947" i="9"/>
  <c r="O3546" i="9"/>
  <c r="N1620" i="9"/>
  <c r="N273" i="9"/>
  <c r="O2908" i="9"/>
  <c r="O4443" i="9"/>
  <c r="N501" i="9"/>
  <c r="N2252" i="9"/>
  <c r="N1757" i="9"/>
  <c r="N2644" i="9"/>
  <c r="N4706" i="9"/>
  <c r="O4487" i="9"/>
  <c r="N2677" i="9"/>
  <c r="N1298" i="9"/>
  <c r="O2621" i="9"/>
  <c r="O4246" i="9"/>
  <c r="N442" i="9"/>
  <c r="O3759" i="9"/>
  <c r="O530" i="9"/>
  <c r="O4755" i="9"/>
  <c r="N60" i="9"/>
  <c r="N3019" i="9"/>
  <c r="N13" i="9"/>
  <c r="N2573" i="9"/>
  <c r="O3011" i="9"/>
  <c r="N4385" i="9"/>
  <c r="N216" i="9"/>
  <c r="O1753" i="9"/>
  <c r="N1503" i="9"/>
  <c r="O4658" i="9"/>
  <c r="O1013" i="9"/>
  <c r="N2941" i="9"/>
  <c r="O3315" i="9"/>
  <c r="O4254" i="9"/>
  <c r="O947" i="9"/>
  <c r="N4282" i="9"/>
  <c r="O1227" i="9"/>
  <c r="O2595" i="9"/>
  <c r="N4262" i="9"/>
  <c r="O1865" i="9"/>
  <c r="N232" i="9"/>
  <c r="N890" i="9"/>
  <c r="N121" i="9"/>
  <c r="N2961" i="9"/>
  <c r="O1044" i="9"/>
  <c r="O1295" i="9"/>
  <c r="O4635" i="9"/>
  <c r="N671" i="9"/>
  <c r="O2598" i="9"/>
  <c r="N1915" i="9"/>
  <c r="N2813" i="9"/>
  <c r="O3532" i="9"/>
  <c r="O4418" i="9"/>
  <c r="O2583" i="9"/>
  <c r="O439" i="9"/>
  <c r="O4563" i="9"/>
  <c r="O648" i="9"/>
  <c r="N1183" i="9"/>
  <c r="O1866" i="9"/>
  <c r="O4523" i="9"/>
  <c r="N2539" i="9"/>
  <c r="O1259" i="9"/>
  <c r="N4138" i="9"/>
  <c r="N382" i="9"/>
  <c r="O4056" i="9"/>
  <c r="N1403" i="9"/>
  <c r="O1449" i="9"/>
  <c r="N75" i="9"/>
  <c r="O391" i="9"/>
  <c r="O1330" i="9"/>
  <c r="N1581" i="9"/>
  <c r="N1257" i="9"/>
  <c r="O1488" i="9"/>
  <c r="O4262" i="9"/>
  <c r="N4092" i="9"/>
  <c r="N3617" i="9"/>
  <c r="O591" i="9"/>
  <c r="O3288" i="9"/>
  <c r="N4528" i="9"/>
  <c r="O1177" i="9"/>
  <c r="O2119" i="9"/>
  <c r="O3500" i="9"/>
  <c r="N4624" i="9"/>
  <c r="N144" i="9"/>
  <c r="O2750" i="9"/>
  <c r="N3464" i="9"/>
  <c r="N3563" i="9"/>
  <c r="N811" i="9"/>
  <c r="O4788" i="9"/>
  <c r="N2162" i="9"/>
  <c r="N1658" i="9"/>
  <c r="N3412" i="9"/>
  <c r="N290" i="9"/>
  <c r="O3519" i="9"/>
  <c r="O4239" i="9"/>
  <c r="N944" i="9"/>
  <c r="O1698" i="9"/>
  <c r="O4901" i="9"/>
  <c r="O355" i="9"/>
  <c r="N4289" i="9"/>
  <c r="O534" i="9"/>
  <c r="O3321" i="9"/>
  <c r="N2220" i="9"/>
  <c r="O4879" i="9"/>
  <c r="O1182" i="9"/>
  <c r="O3486" i="9"/>
  <c r="N1656" i="9"/>
  <c r="O4883" i="9"/>
  <c r="N242" i="9"/>
  <c r="O4069" i="9"/>
  <c r="O291" i="9"/>
  <c r="N3888" i="9"/>
  <c r="N130" i="9"/>
  <c r="O334" i="9"/>
  <c r="O4031" i="9"/>
  <c r="O2647" i="9"/>
  <c r="O2953" i="9"/>
  <c r="O1257" i="9"/>
  <c r="N1405" i="9"/>
  <c r="N4538" i="9"/>
  <c r="N163" i="9"/>
  <c r="N1694" i="9"/>
  <c r="O3509" i="9"/>
  <c r="N4020" i="9"/>
  <c r="N110" i="9"/>
  <c r="N1670" i="9"/>
  <c r="N399" i="9"/>
  <c r="O3986" i="9"/>
  <c r="O2346" i="9"/>
  <c r="O2177" i="9"/>
  <c r="O2158" i="9"/>
  <c r="N2133" i="9"/>
  <c r="N2629" i="9"/>
  <c r="O2557" i="9"/>
  <c r="N918" i="9"/>
  <c r="N2368" i="9"/>
  <c r="N3757" i="9"/>
  <c r="N4000" i="9"/>
  <c r="O4156" i="9"/>
  <c r="N2963" i="9"/>
  <c r="N1463" i="9"/>
  <c r="O4602" i="9"/>
  <c r="N4821" i="9"/>
  <c r="O1737" i="9"/>
  <c r="O2386" i="9"/>
  <c r="O413" i="9"/>
  <c r="N2850" i="9"/>
  <c r="N2603" i="9"/>
  <c r="O4392" i="9"/>
  <c r="O1468" i="9"/>
  <c r="N4365" i="9"/>
  <c r="N2224" i="9"/>
  <c r="O1760" i="9"/>
  <c r="N4889" i="9"/>
  <c r="O2067" i="9"/>
  <c r="N439" i="9"/>
  <c r="N2765" i="9"/>
  <c r="N2388" i="9"/>
  <c r="O883" i="9"/>
  <c r="N620" i="9"/>
  <c r="N1357" i="9"/>
  <c r="N1209" i="9"/>
  <c r="N2792" i="9"/>
  <c r="O3972" i="9"/>
  <c r="O3342" i="9"/>
  <c r="O4516" i="9"/>
  <c r="O2298" i="9"/>
  <c r="O2278" i="9"/>
  <c r="O602" i="9"/>
  <c r="N1079" i="9"/>
  <c r="O1512" i="9"/>
  <c r="N2033" i="9"/>
  <c r="O1926" i="9"/>
  <c r="O1573" i="9"/>
  <c r="O4594" i="9"/>
  <c r="O3791" i="9"/>
  <c r="O2179" i="9"/>
  <c r="O4858" i="9"/>
  <c r="O3040" i="9"/>
  <c r="O1146" i="9"/>
  <c r="N2239" i="9"/>
  <c r="O4843" i="9"/>
  <c r="N293" i="9"/>
  <c r="N4144" i="9"/>
  <c r="O1526" i="9"/>
  <c r="N530" i="9"/>
  <c r="N498" i="9"/>
  <c r="N4007" i="9"/>
  <c r="O560" i="9"/>
  <c r="O1398" i="9"/>
  <c r="O2885" i="9"/>
  <c r="N4283" i="9"/>
  <c r="O1610" i="9"/>
  <c r="O1577" i="9"/>
  <c r="N656" i="9"/>
  <c r="O3141" i="9"/>
  <c r="N4388" i="9"/>
  <c r="N1980" i="9"/>
  <c r="N2704" i="9"/>
  <c r="N2861" i="9"/>
  <c r="O4460" i="9"/>
  <c r="N2530" i="9"/>
  <c r="N622" i="9"/>
  <c r="N3803" i="9"/>
  <c r="O1460" i="9"/>
  <c r="O3923" i="9"/>
  <c r="O4539" i="9"/>
  <c r="N2431" i="9"/>
  <c r="N2293" i="9"/>
  <c r="N2354" i="9"/>
  <c r="O4113" i="9"/>
  <c r="N560" i="9"/>
  <c r="O528" i="9"/>
  <c r="O4240" i="9"/>
  <c r="N3653" i="9"/>
  <c r="O1406" i="9"/>
  <c r="N3085" i="9"/>
  <c r="N1942" i="9"/>
  <c r="O2329" i="9"/>
  <c r="O3955" i="9"/>
  <c r="O3280" i="9"/>
  <c r="O332" i="9"/>
  <c r="O2281" i="9"/>
  <c r="O73" i="9"/>
  <c r="O1095" i="9"/>
  <c r="N22" i="9"/>
  <c r="O3614" i="9"/>
  <c r="O601" i="9"/>
  <c r="N2979" i="9"/>
  <c r="N1294" i="9"/>
  <c r="O2086" i="9"/>
  <c r="N2197" i="9"/>
  <c r="N3519" i="9"/>
  <c r="O1352" i="9"/>
  <c r="O743" i="9"/>
  <c r="N2515" i="9"/>
  <c r="O378" i="9"/>
  <c r="O4567" i="9"/>
  <c r="O2614" i="9"/>
  <c r="O930" i="9"/>
  <c r="N2981" i="9"/>
  <c r="N1759" i="9"/>
  <c r="O1607" i="9"/>
  <c r="O1220" i="9"/>
  <c r="O2093" i="9"/>
  <c r="N3736" i="9"/>
  <c r="O3585" i="9"/>
  <c r="N1839" i="9"/>
  <c r="N2824" i="9"/>
  <c r="O2946" i="9"/>
  <c r="O3957" i="9"/>
  <c r="O825" i="9"/>
  <c r="O4643" i="9"/>
  <c r="O4095" i="9"/>
  <c r="O842" i="9"/>
  <c r="N288" i="9"/>
  <c r="N848" i="9"/>
  <c r="N3889" i="9"/>
  <c r="O1093" i="9"/>
  <c r="N3587" i="9"/>
  <c r="O1696" i="9"/>
  <c r="O3924" i="9"/>
  <c r="N3836" i="9"/>
  <c r="N3650" i="9"/>
  <c r="N3776" i="9"/>
  <c r="O988" i="9"/>
  <c r="O1956" i="9"/>
  <c r="N4102" i="9"/>
  <c r="N1940" i="9"/>
  <c r="N496" i="9"/>
  <c r="N1719" i="9"/>
  <c r="N2123" i="9"/>
  <c r="N159" i="9"/>
  <c r="O4287" i="9"/>
  <c r="N921" i="9"/>
  <c r="O4058" i="9"/>
  <c r="O884" i="9"/>
  <c r="N2479" i="9"/>
  <c r="N517" i="9"/>
  <c r="N459" i="9"/>
  <c r="N3125" i="9"/>
  <c r="N3139" i="9"/>
  <c r="N4195" i="9"/>
  <c r="O4102" i="9"/>
  <c r="N2470" i="9"/>
  <c r="N1983" i="9"/>
  <c r="O1204" i="9"/>
  <c r="N349" i="9"/>
  <c r="N3503" i="9"/>
  <c r="N189" i="9"/>
  <c r="O816" i="9"/>
  <c r="N2718" i="9"/>
  <c r="O1464" i="9"/>
  <c r="O1804" i="9"/>
  <c r="N1798" i="9"/>
  <c r="O3817" i="9"/>
  <c r="N4477" i="9"/>
  <c r="N1036" i="9"/>
  <c r="O519" i="9"/>
  <c r="O20" i="9"/>
  <c r="O3463" i="9"/>
  <c r="O4073" i="9"/>
  <c r="N440" i="9"/>
  <c r="O4866" i="9"/>
  <c r="O431" i="9"/>
  <c r="N3332" i="9"/>
  <c r="O3392" i="9"/>
  <c r="N1922" i="9"/>
  <c r="N3682" i="9"/>
  <c r="O4414" i="9"/>
  <c r="N4818" i="9"/>
  <c r="N4833" i="9"/>
  <c r="O3950" i="9"/>
  <c r="N2931" i="9"/>
  <c r="N4306" i="9"/>
  <c r="N908" i="9"/>
  <c r="N2064" i="9"/>
  <c r="O3254" i="9"/>
  <c r="N2709" i="9"/>
  <c r="O702" i="9"/>
  <c r="N4270" i="9"/>
  <c r="O3210" i="9"/>
  <c r="O458" i="9"/>
  <c r="N2816" i="9"/>
  <c r="N745" i="9"/>
  <c r="O4252" i="9"/>
  <c r="N4856" i="9"/>
  <c r="N313" i="9"/>
  <c r="O2707" i="9"/>
  <c r="N773" i="9"/>
  <c r="N4835" i="9"/>
  <c r="N3530" i="9"/>
  <c r="O3521" i="9"/>
  <c r="N1287" i="9"/>
  <c r="O917" i="9"/>
  <c r="O2665" i="9"/>
  <c r="O4727" i="9"/>
  <c r="O1052" i="9"/>
  <c r="O2709" i="9"/>
  <c r="O1834" i="9"/>
  <c r="N4440" i="9"/>
  <c r="N575" i="9"/>
  <c r="N4087" i="9"/>
  <c r="N4665" i="9"/>
  <c r="O288" i="9"/>
  <c r="N1035" i="9"/>
  <c r="N3187" i="9"/>
  <c r="N3647" i="9"/>
  <c r="N3091" i="9"/>
  <c r="N1326" i="9"/>
  <c r="N384" i="9"/>
  <c r="N3598" i="9"/>
  <c r="N1753" i="9"/>
  <c r="O2600" i="9"/>
  <c r="N4137" i="9"/>
  <c r="N1771" i="9"/>
  <c r="O3879" i="9"/>
  <c r="N3533" i="9"/>
  <c r="O2185" i="9"/>
  <c r="O2460" i="9"/>
  <c r="N449" i="9"/>
  <c r="O457" i="9"/>
  <c r="N1398" i="9"/>
  <c r="O1305" i="9"/>
  <c r="N1645" i="9"/>
  <c r="O2515" i="9"/>
  <c r="O2125" i="9"/>
  <c r="N4511" i="9"/>
  <c r="O116" i="9"/>
  <c r="O4624" i="9"/>
  <c r="O2859" i="9"/>
  <c r="N590" i="9"/>
  <c r="O967" i="9"/>
  <c r="O3369" i="9"/>
  <c r="N4342" i="9"/>
  <c r="N2161" i="9"/>
  <c r="O1183" i="9"/>
  <c r="N2499" i="9"/>
  <c r="O1945" i="9"/>
  <c r="O505" i="9"/>
  <c r="O736" i="9"/>
  <c r="N4184" i="9"/>
  <c r="N784" i="9"/>
  <c r="N2891" i="9"/>
  <c r="N692" i="9"/>
  <c r="N3743" i="9"/>
  <c r="O3271" i="9"/>
  <c r="O3851" i="9"/>
  <c r="O3484" i="9"/>
  <c r="O4653" i="9"/>
  <c r="O4517" i="9"/>
  <c r="N3594" i="9"/>
  <c r="O2360" i="9"/>
  <c r="N4509" i="9"/>
  <c r="O833" i="9"/>
  <c r="N1235" i="9"/>
  <c r="N4614" i="9"/>
  <c r="N1953" i="9"/>
  <c r="N1054" i="9"/>
  <c r="N2697" i="9"/>
  <c r="N1278" i="9"/>
  <c r="N4810" i="9"/>
  <c r="N3603" i="9"/>
  <c r="O836" i="9"/>
  <c r="O1344" i="9"/>
  <c r="N1111" i="9"/>
  <c r="O3927" i="9"/>
  <c r="O1354" i="9"/>
  <c r="N1378" i="9"/>
  <c r="N4868" i="9"/>
  <c r="O4285" i="9"/>
  <c r="N597" i="9"/>
  <c r="O2960" i="9"/>
  <c r="N1086" i="9"/>
  <c r="N4699" i="9"/>
  <c r="N4063" i="9"/>
  <c r="N2973" i="9"/>
  <c r="O4421" i="9"/>
  <c r="N3050" i="9"/>
  <c r="O1901" i="9"/>
  <c r="O4853" i="9"/>
  <c r="N3304" i="9"/>
  <c r="N3610" i="9"/>
  <c r="N1493" i="9"/>
  <c r="O3473" i="9"/>
  <c r="O3310" i="9"/>
  <c r="N3550" i="9"/>
  <c r="O3797" i="9"/>
  <c r="N2057" i="9"/>
  <c r="O3275" i="9"/>
  <c r="N2908" i="9"/>
  <c r="O4288" i="9"/>
  <c r="O533" i="9"/>
  <c r="N630" i="9"/>
  <c r="O3316" i="9"/>
  <c r="O4182" i="9"/>
  <c r="O855" i="9"/>
  <c r="O2399" i="9"/>
  <c r="N1611" i="9"/>
  <c r="N646" i="9"/>
  <c r="O715" i="9"/>
  <c r="N4091" i="9"/>
  <c r="O2564" i="9"/>
  <c r="O336" i="9"/>
  <c r="O4243" i="9"/>
  <c r="N2606" i="9"/>
  <c r="N3302" i="9"/>
  <c r="N3192" i="9"/>
  <c r="N4553" i="9"/>
  <c r="N2615" i="9"/>
  <c r="O105" i="9"/>
  <c r="O3444" i="9"/>
  <c r="O210" i="9"/>
  <c r="O3127" i="9"/>
  <c r="O4464" i="9"/>
  <c r="O1626" i="9"/>
  <c r="N2274" i="9"/>
  <c r="N1974" i="9"/>
  <c r="N4675" i="9"/>
  <c r="N1313" i="9"/>
  <c r="O3645" i="9"/>
  <c r="O4018" i="9"/>
  <c r="O2343" i="9"/>
  <c r="N942" i="9"/>
  <c r="O1395" i="9"/>
  <c r="N2214" i="9"/>
  <c r="N4522" i="9"/>
  <c r="O2017" i="9"/>
  <c r="O425" i="9"/>
  <c r="N4832" i="9"/>
  <c r="O3684" i="9"/>
  <c r="N362" i="9"/>
  <c r="O1600" i="9"/>
  <c r="N88" i="9"/>
  <c r="O1291" i="9"/>
  <c r="N4460" i="9"/>
  <c r="O2811" i="9"/>
  <c r="N1677" i="9"/>
  <c r="O3266" i="9"/>
  <c r="N183" i="9"/>
  <c r="O3099" i="9"/>
  <c r="N3380" i="9"/>
  <c r="N4671" i="9"/>
  <c r="N1419" i="9"/>
  <c r="O4028" i="9"/>
  <c r="O3047" i="9"/>
  <c r="O4862" i="9"/>
  <c r="N3493" i="9"/>
  <c r="N4573" i="9"/>
  <c r="O1420" i="9"/>
  <c r="N4719" i="9"/>
  <c r="O3820" i="9"/>
  <c r="N677" i="9"/>
  <c r="N4887" i="9"/>
  <c r="O1570" i="9"/>
  <c r="N2191" i="9"/>
  <c r="N3811" i="9"/>
  <c r="O3416" i="9"/>
  <c r="N3197" i="9"/>
  <c r="N2659" i="9"/>
  <c r="N601" i="9"/>
  <c r="N412" i="9"/>
  <c r="O4341" i="9"/>
  <c r="N1484" i="9"/>
  <c r="O4620" i="9"/>
  <c r="N3261" i="9"/>
  <c r="O4555" i="9"/>
  <c r="N2396" i="9"/>
  <c r="N3777" i="9"/>
  <c r="O2459" i="9"/>
  <c r="N2650" i="9"/>
  <c r="N3371" i="9"/>
  <c r="O2974" i="9"/>
  <c r="O3272" i="9"/>
  <c r="N1336" i="9"/>
  <c r="N1218" i="9"/>
  <c r="N1100" i="9"/>
  <c r="N4523" i="9"/>
  <c r="N1404" i="9"/>
  <c r="N4334" i="9"/>
  <c r="N2907" i="9"/>
  <c r="N718" i="9"/>
  <c r="N386" i="9"/>
  <c r="O1677" i="9"/>
  <c r="O1550" i="9"/>
  <c r="N1197" i="9"/>
  <c r="N2832" i="9"/>
  <c r="O1105" i="9"/>
  <c r="O4178" i="9"/>
  <c r="O2878" i="9"/>
  <c r="O1664" i="9"/>
  <c r="N2786" i="9"/>
  <c r="N2351" i="9"/>
  <c r="N1275" i="9"/>
  <c r="N1376" i="9"/>
  <c r="N4493" i="9"/>
  <c r="O3637" i="9"/>
  <c r="O109" i="9"/>
  <c r="N1609" i="9"/>
  <c r="O2831" i="9"/>
  <c r="O1090" i="9"/>
  <c r="O4772" i="9"/>
  <c r="O1511" i="9"/>
  <c r="O4293" i="9"/>
  <c r="N2231" i="9"/>
  <c r="O498" i="9"/>
  <c r="N1743" i="9"/>
  <c r="O518" i="9"/>
  <c r="O692" i="9"/>
  <c r="O791" i="9"/>
  <c r="O1495" i="9"/>
  <c r="O4710" i="9"/>
  <c r="O1773" i="9"/>
  <c r="N3983" i="9"/>
  <c r="N513" i="9"/>
  <c r="O1417" i="9"/>
  <c r="O1931" i="9"/>
  <c r="N1960" i="9"/>
  <c r="O2287" i="9"/>
  <c r="N1242" i="9"/>
  <c r="N4772" i="9"/>
  <c r="N2229" i="9"/>
  <c r="N1744" i="9"/>
  <c r="N1149" i="9"/>
  <c r="N1265" i="9"/>
  <c r="N2568" i="9"/>
  <c r="N4115" i="9"/>
  <c r="O4091" i="9"/>
  <c r="O4799" i="9"/>
  <c r="N1956" i="9"/>
  <c r="O442" i="9"/>
  <c r="O366" i="9"/>
  <c r="N4872" i="9"/>
  <c r="O540" i="9"/>
  <c r="N1579" i="9"/>
  <c r="O3317" i="9"/>
  <c r="O4265" i="9"/>
  <c r="N3112" i="9"/>
  <c r="N1733" i="9"/>
  <c r="O2922" i="9"/>
  <c r="N294" i="9"/>
  <c r="N3078" i="9"/>
  <c r="N2362" i="9"/>
  <c r="O2465" i="9"/>
  <c r="O3230" i="9"/>
  <c r="N2342" i="9"/>
  <c r="N3887" i="9"/>
  <c r="N1572" i="9"/>
  <c r="N2548" i="9"/>
  <c r="N2702" i="9"/>
  <c r="O1218" i="9"/>
  <c r="O4029" i="9"/>
  <c r="O3046" i="9"/>
  <c r="O3211" i="9"/>
  <c r="O1360" i="9"/>
  <c r="N4314" i="9"/>
  <c r="O48" i="9"/>
  <c r="O777" i="9"/>
  <c r="N633" i="9"/>
  <c r="O3447" i="9"/>
  <c r="N3959" i="9"/>
  <c r="N2311" i="9"/>
  <c r="N799" i="9"/>
  <c r="O4584" i="9"/>
  <c r="N1205" i="9"/>
  <c r="N4206" i="9"/>
  <c r="N3182" i="9"/>
  <c r="N3977" i="9"/>
  <c r="N114" i="9"/>
  <c r="O4741" i="9"/>
  <c r="O2241" i="9"/>
  <c r="O2396" i="9"/>
  <c r="O3438" i="9"/>
  <c r="N3396" i="9"/>
  <c r="O1739" i="9"/>
  <c r="O2231" i="9"/>
  <c r="O4663" i="9"/>
  <c r="N1312" i="9"/>
  <c r="N3761" i="9"/>
  <c r="O3670" i="9"/>
  <c r="N3839" i="9"/>
  <c r="N1662" i="9"/>
  <c r="O620" i="9"/>
  <c r="O2550" i="9"/>
  <c r="N4657" i="9"/>
  <c r="O2250" i="9"/>
  <c r="N3364" i="9"/>
  <c r="N136" i="9"/>
  <c r="N2494" i="9"/>
  <c r="N2256" i="9"/>
  <c r="O3968" i="9"/>
  <c r="N1797" i="9"/>
  <c r="N592" i="9"/>
  <c r="N3565" i="9"/>
  <c r="O1474" i="9"/>
  <c r="O4614" i="9"/>
  <c r="O356" i="9"/>
  <c r="O3563" i="9"/>
  <c r="O1713" i="9"/>
  <c r="O3571" i="9"/>
  <c r="O3966" i="9"/>
  <c r="N3153" i="9"/>
  <c r="N4568" i="9"/>
  <c r="O2286" i="9"/>
  <c r="N2071" i="9"/>
  <c r="N2005" i="9"/>
  <c r="O1843" i="9"/>
  <c r="N1848" i="9"/>
  <c r="N1637" i="9"/>
  <c r="O1087" i="9"/>
  <c r="N3902" i="9"/>
  <c r="N4536" i="9"/>
  <c r="N910" i="9"/>
  <c r="N142" i="9"/>
  <c r="N621" i="9"/>
  <c r="O906" i="9"/>
  <c r="O2559" i="9"/>
  <c r="N2112" i="9"/>
  <c r="N2720" i="9"/>
  <c r="O794" i="9"/>
  <c r="O2807" i="9"/>
  <c r="O64" i="9"/>
  <c r="N1775" i="9"/>
  <c r="N1321" i="9"/>
  <c r="N4552" i="9"/>
  <c r="O2198" i="9"/>
  <c r="O2883" i="9"/>
  <c r="O3328" i="9"/>
  <c r="O4402" i="9"/>
  <c r="N1666" i="9"/>
  <c r="N338" i="9"/>
  <c r="O4344" i="9"/>
  <c r="O788" i="9"/>
  <c r="N845" i="9"/>
  <c r="N2467" i="9"/>
  <c r="N2589" i="9"/>
  <c r="N418" i="9"/>
  <c r="O2901" i="9"/>
  <c r="O1061" i="9"/>
  <c r="N3715" i="9"/>
  <c r="N3381" i="9"/>
  <c r="O1279" i="9"/>
  <c r="O1234" i="9"/>
  <c r="O4183" i="9"/>
  <c r="N2545" i="9"/>
  <c r="O60" i="9"/>
  <c r="O3195" i="9"/>
  <c r="N994" i="9"/>
  <c r="N3284" i="9"/>
  <c r="N1794" i="9"/>
  <c r="N3808" i="9"/>
  <c r="N2207" i="9"/>
  <c r="N4276" i="9"/>
  <c r="N2670" i="9"/>
  <c r="N1697" i="9"/>
  <c r="O1571" i="9"/>
  <c r="N1629" i="9"/>
  <c r="O1174" i="9"/>
  <c r="O748" i="9"/>
  <c r="O154" i="9"/>
  <c r="N4797" i="9"/>
  <c r="N2157" i="9"/>
  <c r="O4223" i="9"/>
  <c r="N2124" i="9"/>
  <c r="N1388" i="9"/>
  <c r="O1342" i="9"/>
  <c r="O3726" i="9"/>
  <c r="N1069" i="9"/>
  <c r="N174" i="9"/>
  <c r="N2701" i="9"/>
  <c r="N1802" i="9"/>
  <c r="O2313" i="9"/>
  <c r="O3449" i="9"/>
  <c r="O3542" i="9"/>
  <c r="N3989" i="9"/>
  <c r="O4722" i="9"/>
  <c r="N2249" i="9"/>
  <c r="N3894" i="9"/>
  <c r="N4606" i="9"/>
  <c r="N3658" i="9"/>
  <c r="O746" i="9"/>
  <c r="N4849" i="9"/>
  <c r="O1820" i="9"/>
  <c r="O691" i="9"/>
  <c r="N706" i="9"/>
  <c r="N581" i="9"/>
  <c r="N3929" i="9"/>
  <c r="O3525" i="9"/>
  <c r="O799" i="9"/>
  <c r="N325" i="9"/>
  <c r="N422" i="9"/>
  <c r="N3649" i="9"/>
  <c r="O1676" i="9"/>
  <c r="O2631" i="9"/>
  <c r="O376" i="9"/>
  <c r="N126" i="9"/>
  <c r="O1027" i="9"/>
  <c r="O554" i="9"/>
  <c r="O2951" i="9"/>
  <c r="O2480" i="9"/>
  <c r="O2664" i="9"/>
  <c r="N2990" i="9"/>
  <c r="O3651" i="9"/>
  <c r="O3383" i="9"/>
  <c r="O2794" i="9"/>
  <c r="O3104" i="9"/>
  <c r="O2547" i="9"/>
  <c r="N1815" i="9"/>
  <c r="O933" i="9"/>
  <c r="N2260" i="9"/>
  <c r="N4901" i="9"/>
  <c r="N344" i="9"/>
  <c r="N1627" i="9"/>
  <c r="O482" i="9"/>
  <c r="O247" i="9"/>
  <c r="N1393" i="9"/>
  <c r="N3230" i="9"/>
  <c r="O4649" i="9"/>
  <c r="O4780" i="9"/>
  <c r="O2130" i="9"/>
  <c r="N2413" i="9"/>
  <c r="N43" i="9"/>
  <c r="O1112" i="9"/>
  <c r="N1512" i="9"/>
  <c r="O4000" i="9"/>
  <c r="N4256" i="9"/>
  <c r="O2743" i="9"/>
  <c r="N4211" i="9"/>
  <c r="O333" i="9"/>
  <c r="N4301" i="9"/>
  <c r="O1590" i="9"/>
  <c r="O1968" i="9"/>
  <c r="O942" i="9"/>
  <c r="N2787" i="9"/>
  <c r="O1041" i="9"/>
  <c r="O539" i="9"/>
  <c r="N4839" i="9"/>
  <c r="O1631" i="9"/>
  <c r="N4698" i="9"/>
  <c r="N3825" i="9"/>
  <c r="O2384" i="9"/>
  <c r="O796" i="9"/>
  <c r="O1114" i="9"/>
  <c r="N2732" i="9"/>
  <c r="O4851" i="9"/>
  <c r="O4321" i="9"/>
  <c r="O957" i="9"/>
  <c r="N1147" i="9"/>
  <c r="N1529" i="9"/>
  <c r="O2940" i="9"/>
  <c r="N4425" i="9"/>
  <c r="O444" i="9"/>
  <c r="O4786" i="9"/>
  <c r="O897" i="9"/>
  <c r="O814" i="9"/>
  <c r="O1679" i="9"/>
  <c r="O1000" i="9"/>
  <c r="N3742" i="9"/>
  <c r="O2963" i="9"/>
  <c r="O473" i="9"/>
  <c r="O2204" i="9"/>
  <c r="N3903" i="9"/>
  <c r="O958" i="9"/>
  <c r="O1210" i="9"/>
  <c r="N1258" i="9"/>
  <c r="N3574" i="9"/>
  <c r="N3849" i="9"/>
  <c r="O4810" i="9"/>
  <c r="N2126" i="9"/>
  <c r="N3917" i="9"/>
  <c r="N3775" i="9"/>
  <c r="N1454" i="9"/>
  <c r="O3538" i="9"/>
  <c r="O2825" i="9"/>
  <c r="O4747" i="9"/>
  <c r="N3831" i="9"/>
  <c r="O3814" i="9"/>
  <c r="N220" i="9"/>
  <c r="N1002" i="9"/>
  <c r="O871" i="9"/>
  <c r="O4518" i="9"/>
  <c r="N3873" i="9"/>
  <c r="O100" i="9"/>
  <c r="O2208" i="9"/>
  <c r="N2145" i="9"/>
  <c r="O740" i="9"/>
  <c r="O3170" i="9"/>
  <c r="N2527" i="9"/>
  <c r="O118" i="9"/>
  <c r="N777" i="9"/>
  <c r="O3377" i="9"/>
  <c r="N1931" i="9"/>
  <c r="N2826" i="9"/>
  <c r="N3893" i="9"/>
  <c r="N2514" i="9"/>
  <c r="O168" i="9"/>
  <c r="N3322" i="9"/>
  <c r="N2196" i="9"/>
  <c r="O924" i="9"/>
  <c r="N4455" i="9"/>
  <c r="N705" i="9"/>
  <c r="O2118" i="9"/>
  <c r="O2651" i="9"/>
  <c r="O2271" i="9"/>
  <c r="O3481" i="9"/>
  <c r="N1604" i="9"/>
  <c r="O949" i="9"/>
  <c r="N365" i="9"/>
  <c r="O3117" i="9"/>
  <c r="N1202" i="9"/>
  <c r="O3015" i="9"/>
  <c r="O2371" i="9"/>
  <c r="O634" i="9"/>
  <c r="N3154" i="9"/>
  <c r="O2135" i="9"/>
  <c r="O4878" i="9"/>
  <c r="N1684" i="9"/>
  <c r="N1361" i="9"/>
  <c r="O2735" i="9"/>
  <c r="O868" i="9"/>
  <c r="O2210" i="9"/>
  <c r="O2449" i="9"/>
  <c r="N4674" i="9"/>
  <c r="O556" i="9"/>
  <c r="N3129" i="9"/>
  <c r="O4352" i="9"/>
  <c r="N4729" i="9"/>
  <c r="O2571" i="9"/>
  <c r="O876" i="9"/>
  <c r="O2562" i="9"/>
  <c r="O3371" i="9"/>
  <c r="N4745" i="9"/>
  <c r="O397" i="9"/>
  <c r="N102" i="9"/>
  <c r="O3198" i="9"/>
  <c r="O2596" i="9"/>
  <c r="N2886" i="9"/>
  <c r="N2910" i="9"/>
  <c r="N3034" i="9"/>
  <c r="N4047" i="9"/>
  <c r="O1554" i="9"/>
  <c r="N2195" i="9"/>
  <c r="N701" i="9"/>
  <c r="O3388" i="9"/>
  <c r="N4503" i="9"/>
  <c r="O966" i="9"/>
  <c r="N3876" i="9"/>
  <c r="N1667" i="9"/>
  <c r="N398" i="9"/>
  <c r="N2095" i="9"/>
  <c r="O4145" i="9"/>
  <c r="N3541" i="9"/>
  <c r="O2834" i="9"/>
  <c r="N3884" i="9"/>
  <c r="O134" i="9"/>
  <c r="N3205" i="9"/>
  <c r="O3872" i="9"/>
  <c r="O4826" i="9"/>
  <c r="N4130" i="9"/>
  <c r="O1025" i="9"/>
  <c r="N106" i="9"/>
  <c r="N3771" i="9"/>
  <c r="O4055" i="9"/>
  <c r="O1879" i="9"/>
  <c r="O2369" i="9"/>
  <c r="N1701" i="9"/>
  <c r="O1133" i="9"/>
  <c r="N2025" i="9"/>
  <c r="N1208" i="9"/>
  <c r="N4019" i="9"/>
  <c r="N2068" i="9"/>
  <c r="O3607" i="9"/>
  <c r="N1301" i="9"/>
  <c r="O3600" i="9"/>
  <c r="O2239" i="9"/>
  <c r="N3858" i="9"/>
  <c r="O3821" i="9"/>
  <c r="N562" i="9"/>
  <c r="N3151" i="9"/>
  <c r="N2897" i="9"/>
  <c r="N3318" i="9"/>
  <c r="N1844" i="9"/>
  <c r="O4170" i="9"/>
  <c r="O2854" i="9"/>
  <c r="N3510" i="9"/>
  <c r="O4294" i="9"/>
  <c r="O4425" i="9"/>
  <c r="O162" i="9"/>
  <c r="N4126" i="9"/>
  <c r="O3128" i="9"/>
  <c r="N107" i="9"/>
  <c r="N678" i="9"/>
  <c r="N2651" i="9"/>
  <c r="N2500" i="9"/>
  <c r="O1273" i="9"/>
  <c r="O584" i="9"/>
  <c r="N4754" i="9"/>
  <c r="O2482" i="9"/>
  <c r="O4778" i="9"/>
  <c r="O4410" i="9"/>
  <c r="O4312" i="9"/>
  <c r="N1226" i="9"/>
  <c r="N122" i="9"/>
  <c r="N2866" i="9"/>
  <c r="O3673" i="9"/>
  <c r="N3233" i="9"/>
  <c r="O4373" i="9"/>
  <c r="N3044" i="9"/>
  <c r="O4485" i="9"/>
  <c r="O646" i="9"/>
  <c r="N3094" i="9"/>
  <c r="N4831" i="9"/>
  <c r="N3481" i="9"/>
  <c r="N2153" i="9"/>
  <c r="N1878" i="9"/>
  <c r="N1204" i="9"/>
  <c r="N4902" i="9"/>
  <c r="O3577" i="9"/>
  <c r="N1698" i="9"/>
  <c r="O545" i="9"/>
  <c r="N753" i="9"/>
  <c r="N4121" i="9"/>
  <c r="O3391" i="9"/>
  <c r="N2432" i="9"/>
  <c r="O2402" i="9"/>
  <c r="N1852" i="9"/>
  <c r="O476" i="9"/>
  <c r="O3601" i="9"/>
  <c r="O4430" i="9"/>
  <c r="O303" i="9"/>
  <c r="N4357" i="9"/>
  <c r="O1098" i="9"/>
  <c r="O887" i="9"/>
  <c r="O1675" i="9"/>
  <c r="O4386" i="9"/>
  <c r="N217" i="9"/>
  <c r="N157" i="9"/>
  <c r="O1738" i="9"/>
  <c r="O45" i="9"/>
  <c r="N639" i="9"/>
  <c r="N3760" i="9"/>
  <c r="N2932" i="9"/>
  <c r="O610" i="9"/>
  <c r="O2769" i="9"/>
  <c r="O3455" i="9"/>
  <c r="O1233" i="9"/>
  <c r="O4005" i="9"/>
  <c r="O3723" i="9"/>
  <c r="N664" i="9"/>
  <c r="O1493" i="9"/>
  <c r="N519" i="9"/>
  <c r="O1875" i="9"/>
  <c r="O3813" i="9"/>
  <c r="O2171" i="9"/>
  <c r="O877" i="9"/>
  <c r="N1528" i="9"/>
  <c r="N4401" i="9"/>
  <c r="N713" i="9"/>
  <c r="N3652" i="9"/>
  <c r="N2346" i="9"/>
  <c r="O4787" i="9"/>
  <c r="N3883" i="9"/>
  <c r="O1665" i="9"/>
  <c r="N4654" i="9"/>
  <c r="N2972" i="9"/>
  <c r="N3359" i="9"/>
  <c r="O2172" i="9"/>
  <c r="N3698" i="9"/>
  <c r="N938" i="9"/>
  <c r="O4650" i="9"/>
  <c r="O15" i="9"/>
  <c r="O3580" i="9"/>
  <c r="N3356" i="9"/>
  <c r="O294" i="9"/>
  <c r="N3609" i="9"/>
  <c r="N97" i="9"/>
  <c r="O1711" i="9"/>
  <c r="O3822" i="9"/>
  <c r="N1038" i="9"/>
  <c r="O123" i="9"/>
  <c r="N2420" i="9"/>
  <c r="N2296" i="9"/>
  <c r="O1902" i="9"/>
  <c r="O1432" i="9"/>
  <c r="O3964" i="9"/>
  <c r="N2166" i="9"/>
  <c r="N964" i="9"/>
  <c r="O4867" i="9"/>
  <c r="N57" i="9"/>
  <c r="N2913" i="9"/>
  <c r="O3095" i="9"/>
  <c r="N342" i="9"/>
  <c r="O1880" i="9"/>
  <c r="N1114" i="9"/>
  <c r="N4822" i="9"/>
  <c r="O2392" i="9"/>
  <c r="N610" i="9"/>
  <c r="O744" i="9"/>
  <c r="N4204" i="9"/>
  <c r="O2429" i="9"/>
  <c r="N3806" i="9"/>
  <c r="N2964" i="9"/>
  <c r="N840" i="9"/>
  <c r="N82" i="9"/>
  <c r="N3053" i="9"/>
  <c r="O1447" i="9"/>
  <c r="O751" i="9"/>
  <c r="N1984" i="9"/>
  <c r="O1966" i="9"/>
  <c r="N2023" i="9"/>
  <c r="N4487" i="9"/>
  <c r="O4363" i="9"/>
  <c r="O2483" i="9"/>
  <c r="O3244" i="9"/>
  <c r="N2617" i="9"/>
  <c r="O2656" i="9"/>
  <c r="N3699" i="9"/>
  <c r="O3029" i="9"/>
  <c r="N1936" i="9"/>
  <c r="O1588" i="9"/>
  <c r="N2465" i="9"/>
  <c r="O3102" i="9"/>
  <c r="N2743" i="9"/>
  <c r="O2705" i="9"/>
  <c r="O4477" i="9"/>
  <c r="O1757" i="9"/>
  <c r="N2493" i="9"/>
  <c r="O2779" i="9"/>
  <c r="N1874" i="9"/>
  <c r="N491" i="9"/>
  <c r="O2223" i="9"/>
  <c r="N2324" i="9"/>
  <c r="O2169" i="9"/>
  <c r="O2430" i="9"/>
  <c r="O4072" i="9"/>
  <c r="N2528" i="9"/>
  <c r="O4503" i="9"/>
  <c r="N962" i="9"/>
  <c r="O3853" i="9"/>
  <c r="N1234" i="9"/>
  <c r="O3384" i="9"/>
  <c r="N4395" i="9"/>
  <c r="O2273" i="9"/>
  <c r="O4176" i="9"/>
  <c r="O1933" i="9"/>
  <c r="N1163" i="9"/>
  <c r="N2631" i="9"/>
  <c r="N1595" i="9"/>
  <c r="O4912" i="9"/>
  <c r="N4074" i="9"/>
  <c r="O4775" i="9"/>
  <c r="N1624" i="9"/>
  <c r="O261" i="9"/>
  <c r="N4883" i="9"/>
  <c r="N3976" i="9"/>
  <c r="N4024" i="9"/>
  <c r="N493" i="9"/>
  <c r="N20" i="9"/>
  <c r="N4228" i="9"/>
  <c r="N3490" i="9"/>
  <c r="O2008" i="9"/>
  <c r="O3078" i="9"/>
  <c r="N2093" i="9"/>
  <c r="O3583" i="9"/>
  <c r="N3235" i="9"/>
  <c r="O1409" i="9"/>
  <c r="N1058" i="9"/>
  <c r="N4112" i="9"/>
  <c r="O1520" i="9"/>
  <c r="O2260" i="9"/>
  <c r="O4913" i="9"/>
  <c r="O1989" i="9"/>
  <c r="N3474" i="9"/>
  <c r="N2152" i="9"/>
  <c r="O1765" i="9"/>
  <c r="O3437" i="9"/>
  <c r="O2213" i="9"/>
  <c r="N3710" i="9"/>
  <c r="O4677" i="9"/>
  <c r="N974" i="9"/>
  <c r="N2158" i="9"/>
  <c r="O2080" i="9"/>
  <c r="O1539" i="9"/>
  <c r="N4597" i="9"/>
  <c r="O2323" i="9"/>
  <c r="O1104" i="9"/>
  <c r="N4064" i="9"/>
  <c r="O2047" i="9"/>
  <c r="O4148" i="9"/>
  <c r="O2005" i="9"/>
  <c r="O4077" i="9"/>
  <c r="O1822" i="9"/>
  <c r="O551" i="9"/>
  <c r="O2070" i="9"/>
  <c r="N2235" i="9"/>
  <c r="O4263" i="9"/>
  <c r="O4634" i="9"/>
  <c r="O4211" i="9"/>
  <c r="N2007" i="9"/>
  <c r="O2701" i="9"/>
  <c r="O3692" i="9"/>
  <c r="N4795" i="9"/>
  <c r="N508" i="9"/>
  <c r="O2180" i="9"/>
  <c r="O4118" i="9"/>
  <c r="O1632" i="9"/>
  <c r="N2176" i="9"/>
  <c r="N3202" i="9"/>
  <c r="O891" i="9"/>
  <c r="N4326" i="9"/>
  <c r="O4447" i="9"/>
  <c r="O3709" i="9"/>
  <c r="N1195" i="9"/>
  <c r="O2744" i="9"/>
  <c r="O3916" i="9"/>
  <c r="N1574" i="9"/>
  <c r="O1537" i="9"/>
  <c r="N1315" i="9"/>
  <c r="O971" i="9"/>
  <c r="O4081" i="9"/>
  <c r="N4527" i="9"/>
  <c r="O2926" i="9"/>
  <c r="N3434" i="9"/>
  <c r="N4486" i="9"/>
  <c r="O3379" i="9"/>
  <c r="N4327" i="9"/>
  <c r="O4890" i="9"/>
  <c r="O3762" i="9"/>
  <c r="O4014" i="9"/>
  <c r="O4367" i="9"/>
  <c r="N3611" i="9"/>
  <c r="O3582" i="9"/>
  <c r="O3769" i="9"/>
  <c r="O1102" i="9"/>
  <c r="O1835" i="9"/>
  <c r="N2151" i="9"/>
  <c r="O2188" i="9"/>
  <c r="O2398" i="9"/>
  <c r="O1967" i="9"/>
  <c r="N4908" i="9"/>
  <c r="N4579" i="9"/>
  <c r="N1329" i="9"/>
  <c r="O1229" i="9"/>
  <c r="N2250" i="9"/>
  <c r="N4412" i="9"/>
  <c r="O3492" i="9"/>
  <c r="N165" i="9"/>
  <c r="O1836" i="9"/>
  <c r="N2013" i="9"/>
  <c r="N4370" i="9"/>
  <c r="N1438" i="9"/>
  <c r="O2100" i="9"/>
  <c r="O1969" i="9"/>
  <c r="N3324" i="9"/>
  <c r="N4359" i="9"/>
  <c r="N3691" i="9"/>
  <c r="N1172" i="9"/>
  <c r="O1292" i="9"/>
  <c r="N850" i="9"/>
  <c r="N4061" i="9"/>
  <c r="N305" i="9"/>
  <c r="O2778" i="9"/>
  <c r="O550" i="9"/>
  <c r="O3954" i="9"/>
  <c r="N4640" i="9"/>
  <c r="N616" i="9"/>
  <c r="N1516" i="9"/>
  <c r="O4889" i="9"/>
  <c r="O4419" i="9"/>
  <c r="O4692" i="9"/>
  <c r="N2446" i="9"/>
  <c r="N3414" i="9"/>
  <c r="N3732" i="9"/>
  <c r="N1919" i="9"/>
  <c r="O1501" i="9"/>
  <c r="O2019" i="9"/>
  <c r="N2858" i="9"/>
  <c r="O2487" i="9"/>
  <c r="N2052" i="9"/>
  <c r="O2570" i="9"/>
  <c r="N986" i="9"/>
  <c r="N4371" i="9"/>
  <c r="N3196" i="9"/>
  <c r="O1374" i="9"/>
  <c r="O77" i="9"/>
  <c r="O716" i="9"/>
  <c r="O1201" i="9"/>
  <c r="O3441" i="9"/>
  <c r="O1271" i="9"/>
  <c r="O800" i="9"/>
  <c r="N44" i="9"/>
  <c r="O1472" i="9"/>
  <c r="O1416" i="9"/>
  <c r="N3545" i="9"/>
  <c r="N3993" i="9"/>
  <c r="N77" i="9"/>
  <c r="O2544" i="9"/>
  <c r="N3716" i="9"/>
  <c r="N1229" i="9"/>
  <c r="O1172" i="9"/>
  <c r="O4221" i="9"/>
  <c r="N2533" i="9"/>
  <c r="O2900" i="9"/>
  <c r="N4060" i="9"/>
  <c r="O3265" i="9"/>
  <c r="N4627" i="9"/>
  <c r="N1316" i="9"/>
  <c r="N3401" i="9"/>
  <c r="N2849" i="9"/>
  <c r="N1506" i="9"/>
  <c r="N676" i="9"/>
  <c r="N224" i="9"/>
  <c r="N4013" i="9"/>
  <c r="N3604" i="9"/>
  <c r="N1464" i="9"/>
  <c r="O1079" i="9"/>
  <c r="O4165" i="9"/>
  <c r="O4496" i="9"/>
  <c r="O2358" i="9"/>
  <c r="N3220" i="9"/>
  <c r="N2977" i="9"/>
  <c r="O3591" i="9"/>
  <c r="O4662" i="9"/>
  <c r="N4178" i="9"/>
  <c r="N2746" i="9"/>
  <c r="O3111" i="9"/>
  <c r="N4356" i="9"/>
  <c r="N1473" i="9"/>
  <c r="N3169" i="9"/>
  <c r="O1465" i="9"/>
  <c r="O637" i="9"/>
  <c r="O2141" i="9"/>
  <c r="O3185" i="9"/>
  <c r="O1582" i="9"/>
  <c r="O4697" i="9"/>
  <c r="O4395" i="9"/>
  <c r="O2092" i="9"/>
  <c r="O2970" i="9"/>
  <c r="N2077" i="9"/>
  <c r="N4321" i="9"/>
  <c r="O3776" i="9"/>
  <c r="N4618" i="9"/>
  <c r="N4629" i="9"/>
  <c r="N2645" i="9"/>
  <c r="N4220" i="9"/>
  <c r="N495" i="9"/>
  <c r="O1973" i="9"/>
  <c r="N1216" i="9"/>
  <c r="O4920" i="9"/>
  <c r="O643" i="9"/>
  <c r="N2513" i="9"/>
  <c r="O3340" i="9"/>
  <c r="O3921" i="9"/>
  <c r="O2344" i="9"/>
  <c r="N2716" i="9"/>
  <c r="O3959" i="9"/>
  <c r="O4116" i="9"/>
  <c r="N2580" i="9"/>
  <c r="O2712" i="9"/>
  <c r="N747" i="9"/>
  <c r="N4461" i="9"/>
  <c r="N3373" i="9"/>
  <c r="O2526" i="9"/>
  <c r="N2953" i="9"/>
  <c r="O3650" i="9"/>
  <c r="N2939" i="9"/>
  <c r="O4323" i="9"/>
  <c r="O3595" i="9"/>
  <c r="O3831" i="9"/>
  <c r="N3730" i="9"/>
  <c r="N3553" i="9"/>
  <c r="N3920" i="9"/>
  <c r="N1157" i="9"/>
  <c r="O1276" i="9"/>
  <c r="O4398" i="9"/>
  <c r="N743" i="9"/>
  <c r="O1860" i="9"/>
  <c r="N1729" i="9"/>
  <c r="N2437" i="9"/>
  <c r="N4263" i="9"/>
  <c r="O2634" i="9"/>
  <c r="O624" i="9"/>
  <c r="O4346" i="9"/>
  <c r="O3626" i="9"/>
  <c r="N4864" i="9"/>
  <c r="O2316" i="9"/>
  <c r="N4199" i="9"/>
  <c r="O243" i="9"/>
  <c r="O3749" i="9"/>
  <c r="N1012" i="9"/>
  <c r="O4504" i="9"/>
  <c r="N4089" i="9"/>
  <c r="O4190" i="9"/>
  <c r="N317" i="9"/>
  <c r="O1369" i="9"/>
  <c r="O3990" i="9"/>
  <c r="N780" i="9"/>
  <c r="N2238" i="9"/>
  <c r="N3028" i="9"/>
  <c r="N3784" i="9"/>
  <c r="O3291" i="9"/>
  <c r="O3993" i="9"/>
  <c r="N512" i="9"/>
  <c r="N4423" i="9"/>
  <c r="N2370" i="9"/>
  <c r="O3715" i="9"/>
  <c r="O1793" i="9"/>
  <c r="O2508" i="9"/>
  <c r="O4011" i="9"/>
  <c r="N4182" i="9"/>
  <c r="N827" i="9"/>
  <c r="O3114" i="9"/>
  <c r="O4325" i="9"/>
  <c r="O3056" i="9"/>
  <c r="O111" i="9"/>
  <c r="N4065" i="9"/>
  <c r="N2700" i="9"/>
  <c r="O1060" i="9"/>
  <c r="O1957" i="9"/>
  <c r="N3871" i="9"/>
  <c r="O1686" i="9"/>
  <c r="N691" i="9"/>
  <c r="N3668" i="9"/>
  <c r="O1091" i="9"/>
  <c r="N3276" i="9"/>
  <c r="O1781" i="9"/>
  <c r="O3889" i="9"/>
  <c r="N3579" i="9"/>
  <c r="O3359" i="9"/>
  <c r="N2336" i="9"/>
  <c r="O3812" i="9"/>
  <c r="O71" i="9"/>
  <c r="O1574" i="9"/>
  <c r="N2115" i="9"/>
  <c r="O475" i="9"/>
  <c r="O2618" i="9"/>
  <c r="O2780" i="9"/>
  <c r="N2430" i="9"/>
  <c r="O4531" i="9"/>
  <c r="N1384" i="9"/>
  <c r="N4188" i="9"/>
  <c r="O2913" i="9"/>
  <c r="N566" i="9"/>
  <c r="N2353" i="9"/>
  <c r="O4420" i="9"/>
  <c r="N527" i="9"/>
  <c r="O2578" i="9"/>
  <c r="O1964" i="9"/>
  <c r="O4719" i="9"/>
  <c r="O3163" i="9"/>
  <c r="O1748" i="9"/>
  <c r="N3163" i="9"/>
  <c r="O4061" i="9"/>
  <c r="O4540" i="9"/>
  <c r="N2312" i="9"/>
  <c r="N3122" i="9"/>
  <c r="O2758" i="9"/>
  <c r="O1947" i="9"/>
  <c r="N1646" i="9"/>
  <c r="O3631" i="9"/>
  <c r="N1559" i="9"/>
  <c r="O1237" i="9"/>
  <c r="N1175" i="9"/>
  <c r="O1046" i="9"/>
  <c r="O3349" i="9"/>
  <c r="O269" i="9"/>
  <c r="N2584" i="9"/>
  <c r="N629" i="9"/>
  <c r="N3451" i="9"/>
  <c r="O1690" i="9"/>
  <c r="O4573" i="9"/>
  <c r="O4326" i="9"/>
  <c r="O2759" i="9"/>
  <c r="O1787" i="9"/>
  <c r="N853" i="9"/>
  <c r="O3883" i="9"/>
  <c r="N1134" i="9"/>
  <c r="N1099" i="9"/>
  <c r="O4852" i="9"/>
  <c r="O371" i="9"/>
  <c r="N4264" i="9"/>
  <c r="O2114" i="9"/>
  <c r="N660" i="9"/>
  <c r="N4384" i="9"/>
  <c r="O4904" i="9"/>
  <c r="O3361" i="9"/>
  <c r="N2847" i="9"/>
  <c r="N3055" i="9"/>
  <c r="O3329" i="9"/>
  <c r="O2022" i="9"/>
  <c r="N4510" i="9"/>
  <c r="O3474" i="9"/>
  <c r="O3380" i="9"/>
  <c r="O1614" i="9"/>
  <c r="N2748" i="9"/>
  <c r="N2592" i="9"/>
  <c r="N297" i="9"/>
  <c r="N1941" i="9"/>
  <c r="O742" i="9"/>
  <c r="N3049" i="9"/>
  <c r="N4574" i="9"/>
  <c r="N47" i="9"/>
  <c r="N721" i="9"/>
  <c r="O2023" i="9"/>
  <c r="N2280" i="9"/>
  <c r="O2731" i="9"/>
  <c r="O285" i="9"/>
  <c r="O4208" i="9"/>
  <c r="O1891" i="9"/>
  <c r="O306" i="9"/>
  <c r="N851" i="9"/>
  <c r="O3448" i="9"/>
  <c r="O3756" i="9"/>
  <c r="N3317" i="9"/>
  <c r="N4041" i="9"/>
  <c r="O738" i="9"/>
  <c r="O1595" i="9"/>
  <c r="N824" i="9"/>
  <c r="N766" i="9"/>
  <c r="O4754" i="9"/>
  <c r="O4848" i="9"/>
  <c r="N1555" i="9"/>
  <c r="O3666" i="9"/>
  <c r="O1364" i="9"/>
  <c r="O2996" i="9"/>
  <c r="N1809" i="9"/>
  <c r="O487" i="9"/>
  <c r="O2206" i="9"/>
  <c r="N3500" i="9"/>
  <c r="N3659" i="9"/>
  <c r="O2504" i="9"/>
  <c r="N2680" i="9"/>
  <c r="O2830" i="9"/>
  <c r="O3701" i="9"/>
  <c r="O2211" i="9"/>
  <c r="N3052" i="9"/>
  <c r="N1639" i="9"/>
  <c r="N140" i="9"/>
  <c r="O704" i="9"/>
  <c r="N2011" i="9"/>
  <c r="N2466" i="9"/>
  <c r="N2371" i="9"/>
  <c r="N2835" i="9"/>
  <c r="O2503" i="9"/>
  <c r="O2042" i="9"/>
  <c r="N2947" i="9"/>
  <c r="N4330" i="9"/>
  <c r="N3363" i="9"/>
  <c r="N2468" i="9"/>
  <c r="O3931" i="9"/>
  <c r="N2761" i="9"/>
  <c r="N1174" i="9"/>
  <c r="O3003" i="9"/>
  <c r="N3392" i="9"/>
  <c r="O4053" i="9"/>
  <c r="O2536" i="9"/>
  <c r="O2056" i="9"/>
  <c r="O3690" i="9"/>
  <c r="O541" i="9"/>
  <c r="N3244" i="9"/>
  <c r="N3211" i="9"/>
  <c r="O1476" i="9"/>
  <c r="N125" i="9"/>
  <c r="O1321" i="9"/>
  <c r="N2137" i="9"/>
  <c r="O2153" i="9"/>
  <c r="N4535" i="9"/>
  <c r="N2909" i="9"/>
  <c r="N3452" i="9"/>
  <c r="N1586" i="9"/>
  <c r="N810" i="9"/>
  <c r="N889" i="9"/>
  <c r="O469" i="9"/>
  <c r="O3192" i="9"/>
  <c r="N2028" i="9"/>
  <c r="O1075" i="9"/>
  <c r="N2894" i="9"/>
  <c r="N4862" i="9"/>
  <c r="N1037" i="9"/>
  <c r="O4526" i="9"/>
  <c r="N4346" i="9"/>
  <c r="O258" i="9"/>
  <c r="N2439" i="9"/>
  <c r="N4558" i="9"/>
  <c r="O1644" i="9"/>
  <c r="N1271" i="9"/>
  <c r="O3414" i="9"/>
  <c r="O1977" i="9"/>
  <c r="N1766" i="9"/>
  <c r="N790" i="9"/>
  <c r="N3805" i="9"/>
  <c r="N200" i="9"/>
  <c r="N2717" i="9"/>
  <c r="N243" i="9"/>
  <c r="O1437" i="9"/>
  <c r="O3573" i="9"/>
  <c r="N1909" i="9"/>
  <c r="N764" i="9"/>
  <c r="O92" i="9"/>
  <c r="N146" i="9"/>
  <c r="N4513" i="9"/>
  <c r="N4416" i="9"/>
  <c r="O1718" i="9"/>
  <c r="O1521" i="9"/>
  <c r="O254" i="9"/>
  <c r="N1083" i="9"/>
  <c r="N688" i="9"/>
  <c r="O2521" i="9"/>
  <c r="N3162" i="9"/>
  <c r="O3786" i="9"/>
  <c r="O3806" i="9"/>
  <c r="O3422" i="9"/>
  <c r="N515" i="9"/>
  <c r="O3286" i="9"/>
  <c r="O2277" i="9"/>
  <c r="N2924" i="9"/>
  <c r="O3213" i="9"/>
  <c r="N3447" i="9"/>
  <c r="N2299" i="9"/>
  <c r="N3231" i="9"/>
  <c r="O829" i="9"/>
  <c r="O4020" i="9"/>
  <c r="N4905" i="9"/>
  <c r="N3794" i="9"/>
  <c r="N480" i="9"/>
  <c r="O1171" i="9"/>
  <c r="N1832" i="9"/>
  <c r="N1859" i="9"/>
  <c r="N3081" i="9"/>
  <c r="O4371" i="9"/>
  <c r="N3368" i="9"/>
  <c r="N1993" i="9"/>
  <c r="O3808" i="9"/>
  <c r="O1606" i="9"/>
  <c r="N1838" i="9"/>
  <c r="N180" i="9"/>
  <c r="N1268" i="9"/>
  <c r="O2243" i="9"/>
  <c r="O1131" i="9"/>
  <c r="N2401" i="9"/>
  <c r="O523" i="9"/>
  <c r="O2985" i="9"/>
  <c r="N1221" i="9"/>
  <c r="O133" i="9"/>
  <c r="O1856" i="9"/>
  <c r="O389" i="9"/>
  <c r="N1972" i="9"/>
  <c r="O4358" i="9"/>
  <c r="O398" i="9"/>
  <c r="O2793" i="9"/>
  <c r="O3504" i="9"/>
  <c r="O996" i="9"/>
  <c r="N397" i="9"/>
  <c r="O2500" i="9"/>
  <c r="N2241" i="9"/>
  <c r="N4320" i="9"/>
  <c r="N1304" i="9"/>
  <c r="O1657" i="9"/>
  <c r="O1139" i="9"/>
  <c r="O415" i="9"/>
  <c r="N4001" i="9"/>
  <c r="O57" i="9"/>
  <c r="N314" i="9"/>
  <c r="O1682" i="9"/>
  <c r="N1066" i="9"/>
  <c r="N2671" i="9"/>
  <c r="O1419" i="9"/>
  <c r="N927" i="9"/>
  <c r="N4234" i="9"/>
  <c r="N3708" i="9"/>
  <c r="N131" i="9"/>
  <c r="N2588" i="9"/>
  <c r="N4722" i="9"/>
  <c r="N4720" i="9"/>
  <c r="O4458" i="9"/>
  <c r="N1820" i="9"/>
  <c r="N4924" i="9"/>
  <c r="O2522" i="9"/>
  <c r="O4017" i="9"/>
  <c r="N2753" i="9"/>
  <c r="O1576" i="9"/>
  <c r="N2673" i="9"/>
  <c r="O4215" i="9"/>
  <c r="N1683" i="9"/>
  <c r="N939" i="9"/>
  <c r="N1220" i="9"/>
  <c r="O1791" i="9"/>
  <c r="O468" i="9"/>
  <c r="N2793" i="9"/>
  <c r="N2755" i="9"/>
  <c r="N1588" i="9"/>
  <c r="O3996" i="9"/>
  <c r="O3771" i="9"/>
  <c r="O4670" i="9"/>
  <c r="O895" i="9"/>
  <c r="N3701" i="9"/>
  <c r="O4510" i="9"/>
  <c r="O2490" i="9"/>
  <c r="N253" i="9"/>
  <c r="O2842" i="9"/>
  <c r="N4789" i="9"/>
  <c r="O719" i="9"/>
  <c r="N2876" i="9"/>
  <c r="N4106" i="9"/>
  <c r="N4457" i="9"/>
  <c r="N211" i="9"/>
  <c r="N930" i="9"/>
  <c r="O3334" i="9"/>
  <c r="O4845" i="9"/>
  <c r="N1371" i="9"/>
  <c r="O4289" i="9"/>
  <c r="N2851" i="9"/>
  <c r="O1383" i="9"/>
  <c r="N2440" i="9"/>
  <c r="N4838" i="9"/>
  <c r="O1379" i="9"/>
  <c r="N2760" i="9"/>
  <c r="N357" i="9"/>
  <c r="N1527" i="9"/>
  <c r="N4756" i="9"/>
  <c r="N2523" i="9"/>
  <c r="O335" i="9"/>
  <c r="N4775" i="9"/>
  <c r="O1341" i="9"/>
  <c r="O1196" i="9"/>
  <c r="O1732" i="9"/>
  <c r="N3274" i="9"/>
  <c r="N3064" i="9"/>
  <c r="O4296" i="9"/>
  <c r="N3080" i="9"/>
  <c r="N642" i="9"/>
  <c r="O4657" i="9"/>
  <c r="N3813" i="9"/>
  <c r="O493" i="9"/>
  <c r="N3389" i="9"/>
  <c r="N2890" i="9"/>
  <c r="O1363" i="9"/>
  <c r="O4209" i="9"/>
  <c r="N2289" i="9"/>
  <c r="O3938" i="9"/>
  <c r="O2513" i="9"/>
  <c r="O632" i="9"/>
  <c r="O3344" i="9"/>
  <c r="O1026" i="9"/>
  <c r="O599" i="9"/>
  <c r="N516" i="9"/>
  <c r="N237" i="9"/>
  <c r="N4360" i="9"/>
  <c r="N3215" i="9"/>
  <c r="O3675" i="9"/>
  <c r="O4388" i="9"/>
  <c r="O4236" i="9"/>
  <c r="N1985" i="9"/>
  <c r="N3551" i="9"/>
  <c r="N3084" i="9"/>
  <c r="O2602" i="9"/>
  <c r="O4472" i="9"/>
  <c r="N27" i="9"/>
  <c r="O758" i="9"/>
  <c r="N528" i="9"/>
  <c r="N4848" i="9"/>
  <c r="O2810" i="9"/>
  <c r="N1296" i="9"/>
  <c r="N866" i="9"/>
  <c r="N4309" i="9"/>
  <c r="O4179" i="9"/>
  <c r="N2501" i="9"/>
  <c r="O1897" i="9"/>
  <c r="O1761" i="9"/>
  <c r="N101" i="9"/>
  <c r="N844" i="9"/>
  <c r="N2900" i="9"/>
  <c r="N198" i="9"/>
  <c r="N2506" i="9"/>
  <c r="N1547" i="9"/>
  <c r="N1189" i="9"/>
  <c r="O4885" i="9"/>
  <c r="N3468" i="9"/>
  <c r="O2655" i="9"/>
  <c r="O2783" i="9"/>
  <c r="N3731" i="9"/>
  <c r="N1023" i="9"/>
  <c r="O4664" i="9"/>
  <c r="N193" i="9"/>
  <c r="O1671" i="9"/>
  <c r="O1546" i="9"/>
  <c r="O2633" i="9"/>
  <c r="N3165" i="9"/>
  <c r="O1077" i="9"/>
  <c r="N4139" i="9"/>
  <c r="N4140" i="9"/>
  <c r="O3113" i="9"/>
  <c r="N4562" i="9"/>
  <c r="N1176" i="9"/>
  <c r="O850" i="9"/>
  <c r="N2055" i="9"/>
  <c r="N1554" i="9"/>
  <c r="O2890" i="9"/>
  <c r="N3346" i="9"/>
  <c r="O4732" i="9"/>
  <c r="O2265" i="9"/>
  <c r="N2244" i="9"/>
  <c r="N4439" i="9"/>
  <c r="O4847" i="9"/>
  <c r="N506" i="9"/>
  <c r="O349" i="9"/>
  <c r="O4244" i="9"/>
  <c r="O3633" i="9"/>
  <c r="O3378" i="9"/>
  <c r="O368" i="9"/>
  <c r="O3737" i="9"/>
  <c r="O3984" i="9"/>
  <c r="N4793" i="9"/>
  <c r="N1789" i="9"/>
  <c r="N3453" i="9"/>
  <c r="O3559" i="9"/>
  <c r="N4323" i="9"/>
  <c r="N4453" i="9"/>
  <c r="N521" i="9"/>
  <c r="N2646" i="9"/>
  <c r="N2985" i="9"/>
  <c r="N2179" i="9"/>
  <c r="O2012" i="9"/>
  <c r="O177" i="9"/>
  <c r="O2256" i="9"/>
  <c r="O1752" i="9"/>
  <c r="N3047" i="9"/>
  <c r="N1689" i="9"/>
  <c r="O3110" i="9"/>
  <c r="N3529" i="9"/>
  <c r="N3385" i="9"/>
  <c r="O160" i="9"/>
  <c r="N2434" i="9"/>
  <c r="N1045" i="9"/>
  <c r="O1252" i="9"/>
  <c r="O4776" i="9"/>
  <c r="O3753" i="9"/>
  <c r="O1494" i="9"/>
  <c r="O848" i="9"/>
  <c r="O2732" i="9"/>
  <c r="N1930" i="9"/>
  <c r="O4290" i="9"/>
  <c r="N41" i="9"/>
  <c r="N2139" i="9"/>
  <c r="N1745" i="9"/>
  <c r="O3172" i="9"/>
  <c r="N3630" i="9"/>
  <c r="N3868" i="9"/>
  <c r="O1854" i="9"/>
  <c r="O4925" i="9"/>
  <c r="O1532" i="9"/>
  <c r="O2973" i="9"/>
  <c r="N657" i="9"/>
  <c r="O3241" i="9"/>
  <c r="O4186" i="9"/>
  <c r="N2873" i="9"/>
  <c r="N1494" i="9"/>
  <c r="O1248" i="9"/>
  <c r="O301" i="9"/>
  <c r="N3079" i="9"/>
  <c r="N2021" i="9"/>
  <c r="N1587" i="9"/>
  <c r="N300" i="9"/>
  <c r="N1007" i="9"/>
  <c r="O4762" i="9"/>
  <c r="N2387" i="9"/>
  <c r="O2914" i="9"/>
  <c r="N483" i="9"/>
  <c r="O3488" i="9"/>
  <c r="N3507" i="9"/>
  <c r="O2687" i="9"/>
  <c r="N3615" i="9"/>
  <c r="N1314" i="9"/>
  <c r="O2898" i="9"/>
  <c r="N3149" i="9"/>
  <c r="O2279" i="9"/>
  <c r="N332" i="9"/>
  <c r="O2799" i="9"/>
  <c r="N1468" i="9"/>
  <c r="O4195" i="9"/>
  <c r="N4697" i="9"/>
  <c r="O4200" i="9"/>
  <c r="N4475" i="9"/>
  <c r="N990" i="9"/>
  <c r="O1513" i="9"/>
  <c r="O4394" i="9"/>
  <c r="N953" i="9"/>
  <c r="O853" i="9"/>
  <c r="N2038" i="9"/>
  <c r="N638" i="9"/>
  <c r="N4813" i="9"/>
  <c r="O2818" i="9"/>
  <c r="N768" i="9"/>
  <c r="O3020" i="9"/>
  <c r="O3852" i="9"/>
  <c r="N468" i="9"/>
  <c r="N1964" i="9"/>
  <c r="N4620" i="9"/>
  <c r="O3370" i="9"/>
  <c r="N1352" i="9"/>
  <c r="N1211" i="9"/>
  <c r="N1337" i="9"/>
  <c r="O1302" i="9"/>
  <c r="N236" i="9"/>
  <c r="N1476" i="9"/>
  <c r="O3807" i="9"/>
  <c r="N4817" i="9"/>
  <c r="O1749" i="9"/>
  <c r="O1812" i="9"/>
  <c r="O3952" i="9"/>
  <c r="N854" i="9"/>
  <c r="N28" i="9"/>
  <c r="N2737" i="9"/>
  <c r="O4141" i="9"/>
  <c r="N3648" i="9"/>
  <c r="O3465" i="9"/>
  <c r="N74" i="9"/>
  <c r="N315" i="9"/>
  <c r="N3330" i="9"/>
  <c r="N4623" i="9"/>
  <c r="O3697" i="9"/>
  <c r="O619" i="9"/>
  <c r="N1353" i="9"/>
  <c r="O923" i="9"/>
  <c r="N3121" i="9"/>
  <c r="N3241" i="9"/>
  <c r="N3744" i="9"/>
  <c r="O241" i="9"/>
  <c r="O2321" i="9"/>
  <c r="N2253" i="9"/>
  <c r="N2406" i="9"/>
  <c r="N391" i="9"/>
  <c r="N3238" i="9"/>
  <c r="O4569" i="9"/>
  <c r="N2307" i="9"/>
  <c r="N1530" i="9"/>
  <c r="N1390" i="9"/>
  <c r="N1223" i="9"/>
  <c r="N4788" i="9"/>
  <c r="N3998" i="9"/>
  <c r="O972" i="9"/>
  <c r="O3319" i="9"/>
  <c r="N4349" i="9"/>
  <c r="N3077" i="9"/>
  <c r="O3561" i="9"/>
  <c r="O3051" i="9"/>
  <c r="N1292" i="9"/>
  <c r="N427" i="9"/>
  <c r="O3337" i="9"/>
  <c r="O1653" i="9"/>
  <c r="N4783" i="9"/>
  <c r="N1048" i="9"/>
  <c r="N105" i="9"/>
  <c r="N3595" i="9"/>
  <c r="O2148" i="9"/>
  <c r="N526" i="9"/>
  <c r="O1466" i="9"/>
  <c r="N2844" i="9"/>
  <c r="N4185" i="9"/>
  <c r="N4515" i="9"/>
  <c r="O4315" i="9"/>
  <c r="O4299" i="9"/>
  <c r="N1455" i="9"/>
  <c r="N2110" i="9"/>
  <c r="N1430" i="9"/>
  <c r="O1386" i="9"/>
  <c r="O1335" i="9"/>
  <c r="N1876" i="9"/>
  <c r="O735" i="9"/>
  <c r="N4639" i="9"/>
  <c r="N4189" i="9"/>
  <c r="N4209" i="9"/>
  <c r="N4403" i="9"/>
  <c r="N1727" i="9"/>
  <c r="O2304" i="9"/>
  <c r="O3981" i="9"/>
  <c r="O4685" i="9"/>
  <c r="O2308" i="9"/>
  <c r="O3660" i="9"/>
  <c r="O4319" i="9"/>
  <c r="O1723" i="9"/>
  <c r="N4046" i="9"/>
  <c r="O2320" i="9"/>
  <c r="O525" i="9"/>
  <c r="O4123" i="9"/>
  <c r="N1057" i="9"/>
  <c r="O1777" i="9"/>
  <c r="N795" i="9"/>
  <c r="N1636" i="9"/>
  <c r="N1652" i="9"/>
  <c r="O1043" i="9"/>
  <c r="N2987" i="9"/>
  <c r="N3558" i="9"/>
  <c r="O1274" i="9"/>
  <c r="N3498" i="9"/>
  <c r="O2033" i="9"/>
  <c r="O1824" i="9"/>
  <c r="O3489" i="9"/>
  <c r="N971" i="9"/>
  <c r="N3038" i="9"/>
  <c r="N4764" i="9"/>
  <c r="N1485" i="9"/>
  <c r="O1670" i="9"/>
  <c r="N3501" i="9"/>
  <c r="O3398" i="9"/>
  <c r="O3012" i="9"/>
  <c r="O1441" i="9"/>
  <c r="O4158" i="9"/>
  <c r="O4309" i="9"/>
  <c r="O4789" i="9"/>
  <c r="N3703" i="9"/>
  <c r="O3171" i="9"/>
  <c r="N446" i="9"/>
  <c r="N1365" i="9"/>
  <c r="N4436" i="9"/>
  <c r="N4136" i="9"/>
  <c r="N1252" i="9"/>
  <c r="N2666" i="9"/>
  <c r="O4365" i="9"/>
  <c r="O374" i="9"/>
  <c r="O4132" i="9"/>
  <c r="N2363" i="9"/>
  <c r="O901" i="9"/>
  <c r="N4777" i="9"/>
  <c r="N3589" i="9"/>
  <c r="O1304" i="9"/>
  <c r="O3848" i="9"/>
  <c r="N4243" i="9"/>
  <c r="N2978" i="9"/>
  <c r="N299" i="9"/>
  <c r="N3673" i="9"/>
  <c r="N2906" i="9"/>
  <c r="N2652" i="9"/>
  <c r="N2326" i="9"/>
  <c r="N3696" i="9"/>
  <c r="N4153" i="9"/>
  <c r="N2070" i="9"/>
  <c r="O3935" i="9"/>
  <c r="O3713" i="9"/>
  <c r="N415" i="9"/>
  <c r="O2814" i="9"/>
  <c r="N563" i="9"/>
  <c r="N355" i="9"/>
  <c r="N1355" i="9"/>
  <c r="N2970" i="9"/>
  <c r="N1594" i="9"/>
  <c r="O4092" i="9"/>
  <c r="N3228" i="9"/>
  <c r="O2484" i="9"/>
  <c r="O2074" i="9"/>
  <c r="N4305" i="9"/>
  <c r="N1600" i="9"/>
  <c r="N595" i="9"/>
  <c r="O1141" i="9"/>
  <c r="N419" i="9"/>
  <c r="N4344" i="9"/>
  <c r="N1912" i="9"/>
  <c r="O2502" i="9"/>
  <c r="N1138" i="9"/>
  <c r="N45" i="9"/>
  <c r="O1309" i="9"/>
  <c r="O3874" i="9"/>
  <c r="O1429" i="9"/>
  <c r="N148" i="9"/>
  <c r="O2554" i="9"/>
  <c r="O1556" i="9"/>
  <c r="N1606" i="9"/>
  <c r="O2348" i="9"/>
  <c r="N3473" i="9"/>
  <c r="O3120" i="9"/>
  <c r="N3843" i="9"/>
  <c r="N1103" i="9"/>
  <c r="N4690" i="9"/>
  <c r="O1012" i="9"/>
  <c r="O3058" i="9"/>
  <c r="O3292" i="9"/>
  <c r="N195" i="9"/>
  <c r="O1188" i="9"/>
  <c r="O4636" i="9"/>
  <c r="O2638" i="9"/>
  <c r="O4007" i="9"/>
  <c r="O339" i="9"/>
  <c r="N376" i="9"/>
  <c r="N4910" i="9"/>
  <c r="N3906" i="9"/>
  <c r="N402" i="9"/>
  <c r="N4504" i="9"/>
  <c r="O4298" i="9"/>
  <c r="O2817" i="9"/>
  <c r="N1954" i="9"/>
  <c r="O574" i="9"/>
  <c r="O4525" i="9"/>
  <c r="O3560" i="9"/>
  <c r="O1124" i="9"/>
  <c r="O902" i="9"/>
  <c r="N4135" i="9"/>
  <c r="O1433" i="9"/>
  <c r="O1542" i="9"/>
  <c r="N4471" i="9"/>
  <c r="N2163" i="9"/>
  <c r="O4310" i="9"/>
  <c r="N445" i="9"/>
  <c r="O998" i="9"/>
  <c r="O132" i="9"/>
  <c r="O3497" i="9"/>
  <c r="N3106" i="9"/>
  <c r="O4342" i="9"/>
  <c r="O1882" i="9"/>
  <c r="O3173" i="9"/>
  <c r="N4734" i="9"/>
  <c r="O2719" i="9"/>
  <c r="O416" i="9"/>
  <c r="O3130" i="9"/>
  <c r="O4169" i="9"/>
  <c r="N3029" i="9"/>
  <c r="O4807" i="9"/>
  <c r="N2807" i="9"/>
  <c r="N4452" i="9"/>
  <c r="O762" i="9"/>
  <c r="O3112" i="9"/>
  <c r="N2331" i="9"/>
  <c r="O1887" i="9"/>
  <c r="N3882" i="9"/>
  <c r="O3942" i="9"/>
  <c r="N2877" i="9"/>
  <c r="N3361" i="9"/>
  <c r="O4827" i="9"/>
  <c r="N4644" i="9"/>
  <c r="O4322" i="9"/>
  <c r="N2436" i="9"/>
  <c r="N55" i="9"/>
  <c r="N1999" i="9"/>
  <c r="O1625" i="9"/>
  <c r="O98" i="9"/>
  <c r="O3236" i="9"/>
  <c r="O3886" i="9"/>
  <c r="O1726" i="9"/>
  <c r="N1123" i="9"/>
  <c r="O4217" i="9"/>
  <c r="N444" i="9"/>
  <c r="N1537" i="9"/>
  <c r="O3032" i="9"/>
  <c r="N1934" i="9"/>
  <c r="N945" i="9"/>
  <c r="O2679" i="9"/>
  <c r="N3680" i="9"/>
  <c r="O1351" i="9"/>
  <c r="O3305" i="9"/>
  <c r="O2669" i="9"/>
  <c r="N450" i="9"/>
  <c r="N1870" i="9"/>
  <c r="O1986" i="9"/>
  <c r="O2839" i="9"/>
  <c r="O87" i="9"/>
  <c r="O1110" i="9"/>
  <c r="N2075" i="9"/>
  <c r="O1987" i="9"/>
  <c r="N1033" i="9"/>
  <c r="O3906" i="9"/>
  <c r="O359" i="9"/>
  <c r="N2559" i="9"/>
  <c r="N901" i="9"/>
  <c r="O4618" i="9"/>
  <c r="N1191" i="9"/>
  <c r="O3122" i="9"/>
  <c r="N3802" i="9"/>
  <c r="N1814" i="9"/>
  <c r="N1162" i="9"/>
  <c r="N2189" i="9"/>
  <c r="N4594" i="9"/>
  <c r="O1028" i="9"/>
  <c r="N461" i="9"/>
  <c r="N3395" i="9"/>
  <c r="N1479" i="9"/>
  <c r="O1138" i="9"/>
  <c r="N4260" i="9"/>
  <c r="N3093" i="9"/>
  <c r="O977" i="9"/>
  <c r="N3035" i="9"/>
  <c r="N1274" i="9"/>
  <c r="O2228" i="9"/>
  <c r="O2305" i="9"/>
  <c r="N490" i="9"/>
  <c r="N2915" i="9"/>
  <c r="O4800" i="9"/>
  <c r="N3142" i="9"/>
  <c r="N1997" i="9"/>
  <c r="O4865" i="9"/>
  <c r="O2041" i="9"/>
  <c r="N2046" i="9"/>
  <c r="O1714" i="9"/>
  <c r="O3353" i="9"/>
  <c r="O673" i="9"/>
  <c r="N4524" i="9"/>
  <c r="O1349" i="9"/>
  <c r="O653" i="9"/>
  <c r="N2177" i="9"/>
  <c r="O4771" i="9"/>
  <c r="N2865" i="9"/>
  <c r="O2888" i="9"/>
  <c r="O3436" i="9"/>
  <c r="N4757" i="9"/>
  <c r="O4424" i="9"/>
  <c r="N1136" i="9"/>
  <c r="O3741" i="9"/>
  <c r="N4387" i="9"/>
  <c r="N3674" i="9"/>
  <c r="N1584" i="9"/>
  <c r="O4748" i="9"/>
  <c r="N3750" i="9"/>
  <c r="N4540" i="9"/>
  <c r="O3154" i="9"/>
  <c r="N1409" i="9"/>
  <c r="N4172" i="9"/>
  <c r="N4702" i="9"/>
  <c r="N1026" i="9"/>
  <c r="O981" i="9"/>
  <c r="O2795" i="9"/>
  <c r="N1705" i="9"/>
  <c r="O1424" i="9"/>
  <c r="O2202" i="9"/>
  <c r="N3120" i="9"/>
  <c r="N2148" i="9"/>
  <c r="O3638" i="9"/>
  <c r="N4758" i="9"/>
  <c r="O2608" i="9"/>
  <c r="O3116" i="9"/>
  <c r="O3503" i="9"/>
  <c r="O2244" i="9"/>
  <c r="O233" i="9"/>
  <c r="O1815" i="9"/>
  <c r="O67" i="9"/>
  <c r="N3210" i="9"/>
  <c r="O3364" i="9"/>
  <c r="O264" i="9"/>
  <c r="O2057" i="9"/>
  <c r="N1498" i="9"/>
  <c r="N696" i="9"/>
  <c r="O2441" i="9"/>
  <c r="N925" i="9"/>
  <c r="O1745" i="9"/>
  <c r="N709" i="9"/>
  <c r="N4847" i="9"/>
  <c r="O4207" i="9"/>
  <c r="N576" i="9"/>
  <c r="O3574" i="9"/>
  <c r="N3914" i="9"/>
  <c r="O1312" i="9"/>
  <c r="N1000" i="9"/>
  <c r="O4416" i="9"/>
  <c r="N4834" i="9"/>
  <c r="N4569" i="9"/>
  <c r="O1445" i="9"/>
  <c r="O3268" i="9"/>
  <c r="N3070" i="9"/>
  <c r="O275" i="9"/>
  <c r="O491" i="9"/>
  <c r="O330" i="9"/>
  <c r="N4165" i="9"/>
  <c r="N1944" i="9"/>
  <c r="O4205" i="9"/>
  <c r="O2745" i="9"/>
  <c r="O2746" i="9"/>
  <c r="N3247" i="9"/>
  <c r="O1651" i="9"/>
  <c r="O595" i="9"/>
  <c r="N2134" i="9"/>
  <c r="N4636" i="9"/>
  <c r="N1660" i="9"/>
  <c r="O2068" i="9"/>
  <c r="O4861" i="9"/>
  <c r="N1850" i="9"/>
  <c r="O3524" i="9"/>
  <c r="N3542" i="9"/>
  <c r="N3101" i="9"/>
  <c r="O2841" i="9"/>
  <c r="N4004" i="9"/>
  <c r="O1293" i="9"/>
  <c r="O4137" i="9"/>
  <c r="O2801" i="9"/>
  <c r="O3576" i="9"/>
  <c r="N3223" i="9"/>
  <c r="O1883" i="9"/>
  <c r="N2399" i="9"/>
  <c r="N66" i="9"/>
  <c r="O729" i="9"/>
  <c r="N1643" i="9"/>
  <c r="O1002" i="9"/>
  <c r="O3646" i="9"/>
  <c r="N2285" i="9"/>
  <c r="O955" i="9"/>
  <c r="N304" i="9"/>
  <c r="N3294" i="9"/>
  <c r="N1818" i="9"/>
  <c r="O503" i="9"/>
  <c r="O587" i="9"/>
  <c r="N2750" i="9"/>
  <c r="O4767" i="9"/>
  <c r="N1322" i="9"/>
  <c r="N406" i="9"/>
  <c r="O2182" i="9"/>
  <c r="O755" i="9"/>
  <c r="O1448" i="9"/>
  <c r="O1702" i="9"/>
  <c r="O4362" i="9"/>
  <c r="O2232" i="9"/>
  <c r="O2363" i="9"/>
  <c r="O1589" i="9"/>
  <c r="O152" i="9"/>
  <c r="N4448" i="9"/>
  <c r="N2321" i="9"/>
  <c r="N173" i="9"/>
  <c r="O3433" i="9"/>
  <c r="N3137" i="9"/>
  <c r="O1846" i="9"/>
  <c r="N3059" i="9"/>
  <c r="O1905" i="9"/>
  <c r="O2551" i="9"/>
  <c r="O4385" i="9"/>
  <c r="N4660" i="9"/>
  <c r="N4358" i="9"/>
  <c r="O4530" i="9"/>
  <c r="O713" i="9"/>
  <c r="O3454" i="9"/>
  <c r="O4097" i="9"/>
  <c r="N1410" i="9"/>
  <c r="O113" i="9"/>
  <c r="N1281" i="9"/>
  <c r="N1453" i="9"/>
  <c r="O432" i="9"/>
  <c r="N4223" i="9"/>
  <c r="O3299" i="9"/>
  <c r="N4009" i="9"/>
  <c r="N4609" i="9"/>
  <c r="N4576" i="9"/>
  <c r="O658" i="9"/>
  <c r="O886" i="9"/>
  <c r="N2182" i="9"/>
  <c r="O1859" i="9"/>
  <c r="O2894" i="9"/>
  <c r="O3341" i="9"/>
  <c r="O2756" i="9"/>
  <c r="N523" i="9"/>
  <c r="O1475" i="9"/>
  <c r="N727" i="9"/>
  <c r="N203" i="9"/>
  <c r="O3001" i="9"/>
  <c r="O3572" i="9"/>
  <c r="N794" i="9"/>
  <c r="O4281" i="9"/>
  <c r="O2138" i="9"/>
  <c r="N2840" i="9"/>
  <c r="N4803" i="9"/>
  <c r="O3419" i="9"/>
  <c r="N4033" i="9"/>
  <c r="N2016" i="9"/>
  <c r="N829" i="9"/>
  <c r="O4669" i="9"/>
  <c r="O1068" i="9"/>
  <c r="O3568" i="9"/>
  <c r="N373" i="9"/>
  <c r="O68" i="9"/>
  <c r="O688" i="9"/>
  <c r="O2652" i="9"/>
  <c r="O3059" i="9"/>
  <c r="O4568" i="9"/>
  <c r="N568" i="9"/>
  <c r="N4485" i="9"/>
  <c r="O399" i="9"/>
  <c r="N1571" i="9"/>
  <c r="N2107" i="9"/>
  <c r="O4532" i="9"/>
  <c r="O589" i="9"/>
  <c r="N3216" i="9"/>
  <c r="N4666" i="9"/>
  <c r="O536" i="9"/>
  <c r="N371" i="9"/>
  <c r="O2376" i="9"/>
  <c r="N1237" i="9"/>
  <c r="O3834" i="9"/>
  <c r="N3263" i="9"/>
  <c r="N3548" i="9"/>
  <c r="O663" i="9"/>
  <c r="N2254" i="9"/>
  <c r="N3421" i="9"/>
  <c r="N4516" i="9"/>
  <c r="N4599" i="9"/>
  <c r="O169" i="9"/>
  <c r="O3945" i="9"/>
  <c r="N4916" i="9"/>
  <c r="N3060" i="9"/>
  <c r="O2207" i="9"/>
  <c r="O3057" i="9"/>
  <c r="O4627" i="9"/>
  <c r="N903" i="9"/>
  <c r="O1633" i="9"/>
  <c r="N4646" i="9"/>
  <c r="N3255" i="9"/>
  <c r="O1839" i="9"/>
  <c r="N1306" i="9"/>
  <c r="O479" i="9"/>
  <c r="N337" i="9"/>
  <c r="N1078" i="9"/>
  <c r="N1653" i="9"/>
  <c r="O3300" i="9"/>
  <c r="O1307" i="9"/>
  <c r="O1634" i="9"/>
  <c r="O4455" i="9"/>
  <c r="N884" i="9"/>
  <c r="N4661" i="9"/>
  <c r="N4219" i="9"/>
  <c r="N2980" i="9"/>
  <c r="O316" i="9"/>
  <c r="N1849" i="9"/>
  <c r="N2918" i="9"/>
  <c r="N2525" i="9"/>
  <c r="O4836" i="9"/>
  <c r="N2002" i="9"/>
  <c r="N928" i="9"/>
  <c r="O3728" i="9"/>
  <c r="O324" i="9"/>
  <c r="O2510" i="9"/>
  <c r="N2959" i="9"/>
  <c r="N2996" i="9"/>
  <c r="N1616" i="9"/>
  <c r="N4145" i="9"/>
  <c r="N4498" i="9"/>
  <c r="N1377" i="9"/>
  <c r="N153" i="9"/>
  <c r="O3905" i="9"/>
  <c r="N4108" i="9"/>
  <c r="N1444" i="9"/>
  <c r="N141" i="9"/>
  <c r="O1192" i="9"/>
  <c r="N3224" i="9"/>
  <c r="O3123" i="9"/>
  <c r="N4762" i="9"/>
  <c r="O1832" i="9"/>
  <c r="N244" i="9"/>
  <c r="O1908" i="9"/>
  <c r="O3876" i="9"/>
  <c r="O513" i="9"/>
  <c r="N3300" i="9"/>
  <c r="N3206" i="9"/>
  <c r="O4507" i="9"/>
  <c r="O1207" i="9"/>
  <c r="O3142" i="9"/>
  <c r="N2809" i="9"/>
  <c r="N2155" i="9"/>
  <c r="N3664" i="9"/>
  <c r="O70" i="9"/>
  <c r="N4123" i="9"/>
  <c r="O3962" i="9"/>
  <c r="O2443" i="9"/>
  <c r="N1445" i="9"/>
  <c r="O4009" i="9"/>
  <c r="N3978" i="9"/>
  <c r="O3839" i="9"/>
  <c r="N1186" i="9"/>
  <c r="N1151" i="9"/>
  <c r="O223" i="9"/>
  <c r="O1073" i="9"/>
  <c r="O3187" i="9"/>
  <c r="O3833" i="9"/>
  <c r="N1273" i="9"/>
  <c r="O1438" i="9"/>
  <c r="O2240" i="9"/>
  <c r="O4773" i="9"/>
  <c r="O427" i="9"/>
  <c r="N4164" i="9"/>
  <c r="N2643" i="9"/>
  <c r="N4082" i="9"/>
  <c r="O2792" i="9"/>
  <c r="O3126" i="9"/>
  <c r="N3253" i="9"/>
  <c r="O1648" i="9"/>
  <c r="N1421" i="9"/>
  <c r="N2100" i="9"/>
  <c r="N4684" i="9"/>
  <c r="O2917" i="9"/>
  <c r="O2274" i="9"/>
  <c r="N3722" i="9"/>
  <c r="N571" i="9"/>
  <c r="O593" i="9"/>
  <c r="N190" i="9"/>
  <c r="N4279" i="9"/>
  <c r="N1767" i="9"/>
  <c r="N3292" i="9"/>
  <c r="O987" i="9"/>
  <c r="O3920" i="9"/>
  <c r="O3062" i="9"/>
  <c r="N23" i="9"/>
  <c r="O3869" i="9"/>
  <c r="N2072" i="9"/>
  <c r="N3840" i="9"/>
  <c r="O2875" i="9"/>
  <c r="N2956" i="9"/>
  <c r="O1473" i="9"/>
  <c r="O3233" i="9"/>
  <c r="O822" i="9"/>
  <c r="O2255" i="9"/>
  <c r="N1389" i="9"/>
  <c r="N3522" i="9"/>
  <c r="O1805" i="9"/>
  <c r="O1006" i="9"/>
  <c r="N366" i="9"/>
  <c r="N1381" i="9"/>
  <c r="N1020" i="9"/>
  <c r="N3912" i="9"/>
  <c r="O2512" i="9"/>
  <c r="O1533" i="9"/>
  <c r="O2949" i="9"/>
  <c r="N2146" i="9"/>
  <c r="O4224" i="9"/>
  <c r="O474" i="9"/>
  <c r="O2187" i="9"/>
  <c r="O992" i="9"/>
  <c r="N3181" i="9"/>
  <c r="O114" i="9"/>
  <c r="O408" i="9"/>
  <c r="O2690" i="9"/>
  <c r="N1142" i="9"/>
  <c r="O1405" i="9"/>
  <c r="O33" i="9"/>
  <c r="O4407" i="9"/>
  <c r="O1158" i="9"/>
  <c r="N862" i="9"/>
  <c r="O4276" i="9"/>
  <c r="N3886" i="9"/>
  <c r="N3006" i="9"/>
  <c r="N95" i="9"/>
  <c r="N4149" i="9"/>
  <c r="O2421" i="9"/>
  <c r="O1940" i="9"/>
  <c r="N1308" i="9"/>
  <c r="O2215" i="9"/>
  <c r="O2929" i="9"/>
  <c r="N2473" i="9"/>
  <c r="N842" i="9"/>
  <c r="O1829" i="9"/>
  <c r="O1239" i="9"/>
  <c r="O446" i="9"/>
  <c r="N987" i="9"/>
  <c r="N3961" i="9"/>
  <c r="O4411" i="9"/>
  <c r="O1491" i="9"/>
  <c r="O4155" i="9"/>
  <c r="N3400" i="9"/>
  <c r="N4731" i="9"/>
  <c r="N2006" i="9"/>
  <c r="O4218" i="9"/>
  <c r="O4725" i="9"/>
  <c r="N1968" i="9"/>
  <c r="N4774" i="9"/>
  <c r="O546" i="9"/>
  <c r="O1744" i="9"/>
  <c r="N4742" i="9"/>
  <c r="O722" i="9"/>
  <c r="O3888" i="9"/>
  <c r="N228" i="9"/>
  <c r="O3731" i="9"/>
  <c r="N2628" i="9"/>
  <c r="O4871" i="9"/>
  <c r="N3353" i="9"/>
  <c r="O1997" i="9"/>
  <c r="N1433" i="9"/>
  <c r="N258" i="9"/>
  <c r="O341" i="9"/>
  <c r="O3155" i="9"/>
  <c r="N4015" i="9"/>
  <c r="N4143" i="9"/>
  <c r="N2261" i="9"/>
  <c r="O797" i="9"/>
  <c r="O4355" i="9"/>
  <c r="N936" i="9"/>
  <c r="O2046" i="9"/>
  <c r="O4749" i="9"/>
  <c r="O1436" i="9"/>
  <c r="N2269" i="9"/>
  <c r="O2772" i="9"/>
  <c r="O1769" i="9"/>
  <c r="N111" i="9"/>
  <c r="O390" i="9"/>
  <c r="O2195" i="9"/>
  <c r="N4391" i="9"/>
  <c r="N2952" i="9"/>
  <c r="N1448" i="9"/>
  <c r="N1073" i="9"/>
  <c r="O3963" i="9"/>
  <c r="N3285" i="9"/>
  <c r="N3944" i="9"/>
  <c r="N2830" i="9"/>
  <c r="N2486" i="9"/>
  <c r="O2534" i="9"/>
  <c r="O1328" i="9"/>
  <c r="O4637" i="9"/>
  <c r="O1499" i="9"/>
  <c r="N3264" i="9"/>
  <c r="O1439" i="9"/>
  <c r="O2385" i="9"/>
  <c r="O401" i="9"/>
  <c r="N1127" i="9"/>
  <c r="N2295" i="9"/>
  <c r="N3628" i="9"/>
  <c r="N699" i="9"/>
  <c r="O2107" i="9"/>
  <c r="O898" i="9"/>
  <c r="N4129" i="9"/>
  <c r="O1224" i="9"/>
  <c r="N989" i="9"/>
  <c r="N4132" i="9"/>
  <c r="N1533" i="9"/>
  <c r="N813" i="9"/>
  <c r="O2132" i="9"/>
  <c r="N4277" i="9"/>
  <c r="N1749" i="9"/>
  <c r="O1269" i="9"/>
  <c r="O1159" i="9"/>
  <c r="O3717" i="9"/>
  <c r="O779" i="9"/>
  <c r="N1462" i="9"/>
  <c r="O1558" i="9"/>
  <c r="N1511" i="9"/>
  <c r="O956" i="9"/>
  <c r="N3376" i="9"/>
  <c r="N2691" i="9"/>
  <c r="O2703" i="9"/>
  <c r="O1281" i="9"/>
  <c r="N3949" i="9"/>
  <c r="O3425" i="9"/>
  <c r="N4479" i="9"/>
  <c r="N2921" i="9"/>
  <c r="O2307" i="9"/>
  <c r="O3400" i="9"/>
  <c r="N4023" i="9"/>
  <c r="O2330" i="9"/>
  <c r="O4138" i="9"/>
  <c r="N3520" i="9"/>
  <c r="O2649" i="9"/>
  <c r="N3370" i="9"/>
  <c r="O19" i="9"/>
  <c r="O3333" i="9"/>
  <c r="O4590" i="9"/>
  <c r="N1243" i="9"/>
  <c r="N199" i="9"/>
  <c r="N943" i="9"/>
  <c r="N2983" i="9"/>
  <c r="N4691" i="9"/>
  <c r="O262" i="9"/>
  <c r="N3326" i="9"/>
  <c r="N587" i="9"/>
  <c r="O35" i="9"/>
  <c r="N735" i="9"/>
  <c r="N3014" i="9"/>
  <c r="N1523" i="9"/>
  <c r="N4417" i="9"/>
  <c r="N14" i="9"/>
  <c r="N3910" i="9"/>
  <c r="N1700" i="9"/>
  <c r="N2392" i="9"/>
  <c r="O1164" i="9"/>
  <c r="O908" i="9"/>
  <c r="O979" i="9"/>
  <c r="O103" i="9"/>
  <c r="O724" i="9"/>
  <c r="O2616" i="9"/>
  <c r="N2541" i="9"/>
  <c r="O778" i="9"/>
  <c r="N4280" i="9"/>
  <c r="O163" i="9"/>
  <c r="O2766" i="9"/>
  <c r="O1663" i="9"/>
  <c r="N368" i="9"/>
  <c r="O3024" i="9"/>
  <c r="N911" i="9"/>
  <c r="O3494" i="9"/>
  <c r="O437" i="9"/>
  <c r="N786" i="9"/>
  <c r="N3963" i="9"/>
  <c r="N4643" i="9"/>
  <c r="N4051" i="9"/>
  <c r="N926" i="9"/>
  <c r="O4729" i="9"/>
  <c r="O1783" i="9"/>
  <c r="N669" i="9"/>
  <c r="O4202" i="9"/>
  <c r="O4237" i="9"/>
  <c r="N1602" i="9"/>
  <c r="N3924" i="9"/>
  <c r="O72" i="9"/>
  <c r="N1432" i="9"/>
  <c r="N2759" i="9"/>
  <c r="N2469" i="9"/>
  <c r="N100" i="9"/>
  <c r="N4852" i="9"/>
  <c r="O644" i="9"/>
  <c r="O4163" i="9"/>
  <c r="O4448" i="9"/>
  <c r="O3592" i="9"/>
  <c r="O2072" i="9"/>
  <c r="O1518" i="9"/>
  <c r="O654" i="9"/>
  <c r="N2400" i="9"/>
  <c r="O890" i="9"/>
  <c r="O4328" i="9"/>
  <c r="O2843" i="9"/>
  <c r="N1955" i="9"/>
  <c r="O1099"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<sst xmlns="http://schemas.openxmlformats.org/spreadsheetml/2006/main" count="982" uniqueCount="956">
  <si>
    <t>#</t>
  </si>
  <si>
    <t>Navn</t>
  </si>
  <si>
    <t>Smitteavfallsesker</t>
  </si>
  <si>
    <t>VEILEDNING FOR UTFYLLING AV SKJEMA</t>
  </si>
  <si>
    <t>Introduksjon</t>
  </si>
  <si>
    <t xml:space="preserve">Ved utfylling av prisskjema må informasjon som kopieres fra andre celler/kilder limes inn som verdier. Celler må ikke dras/flyttes i prisskjema, da dette vil medføre formelfeil. Et varsel kan dukke opp ved forsøk på å flytte innholdet i en celle - her må leverandør velge "avbryt".
Tildeling av kontrakt vil skje på basis av hvilket tilbud som gir det beste forholdet mellom tildelingskriteriene angitt i konkurransegrunnlaget. </t>
  </si>
  <si>
    <t>Utdypning av tildelingskriteriet pris</t>
  </si>
  <si>
    <t>Herunder evalueres prisene som er inngitt i dette prisskjema. Pris vil bli evaluert ut ifra totalpris per delkontrakt, dersom ikke annet er angitt i konkurransegrunnlaget. Evalueringen er basert på tilbudte priser på de oppstilte referanseartiklene i prisskjemaet, slik at laveste totalpris gis høyeste karakter og øvrige tilbud blir gradert etter dette.</t>
  </si>
  <si>
    <t>Innholdsfortegnelse</t>
  </si>
  <si>
    <t>Prisskjemaet består av fire arkfaner:</t>
  </si>
  <si>
    <t>Veiledning</t>
  </si>
  <si>
    <t>Informasjon vedrørende utfylling av prisskjema.</t>
  </si>
  <si>
    <t>Omfang</t>
  </si>
  <si>
    <t>Liste med alle delkontrakter i anskaffelsen.</t>
  </si>
  <si>
    <t>Produktinformasjon</t>
  </si>
  <si>
    <r>
      <t xml:space="preserve">Her fyller leverandøren inn produktinformasjon for alle artikler de ønsker å inngi tilbud på.
En linje i produktinformasjon  som har ufullstendig informasjon gjør artikkelen uegnet for konkurransen.
Produksjonsland har nedtrekksmeny.
Valuta har nedtrekksmeny.
Blå celler, Forpakning og taksonomi, er informasjon som vi ønsker at leverandør fyller ut, det ligger forklaringer i hver celle. Informasjon her vil gi leverandøren en pekepinn på at prisen stemmer overens i prisinformasjon.  
Miljøskjema </t>
    </r>
    <r>
      <rPr>
        <b/>
        <sz val="11"/>
        <color rgb="FF000000"/>
        <rFont val="Calibri"/>
        <family val="2"/>
        <scheme val="minor"/>
      </rPr>
      <t>skal</t>
    </r>
    <r>
      <rPr>
        <sz val="11"/>
        <color rgb="FF000000"/>
        <rFont val="Calibri"/>
        <family val="2"/>
        <scheme val="minor"/>
      </rPr>
      <t xml:space="preserve"> fylles ut her i priskjema.</t>
    </r>
  </si>
  <si>
    <t>Prisinformasjon</t>
  </si>
  <si>
    <r>
      <t xml:space="preserve">Her fyller leverandøren inn prisinformasjon på de delkontraktene den ønsker å inngi tilbud på.
Som en tommelfingerregel </t>
    </r>
    <r>
      <rPr>
        <b/>
        <sz val="11"/>
        <color rgb="FF000000"/>
        <rFont val="Calibri"/>
        <family val="2"/>
        <scheme val="minor"/>
      </rPr>
      <t>må</t>
    </r>
    <r>
      <rPr>
        <sz val="11"/>
        <color rgb="FF000000"/>
        <rFont val="Calibri"/>
        <family val="2"/>
        <scheme val="minor"/>
      </rPr>
      <t xml:space="preserve"> alle celler merket med gult fylles ut. 
Artikkelnummer eller artikkelnavn kan hentes frem ved  å søke i nedtrekksmenyen under kolonne "Tilbyders artikkel", og tilhørende artikkelnavn og-nummer vil deretter fylles ut automatisk i  de 2 neste kolonnene.
Tillegssortiment fylles inn. 
Estimert årlig forbruk (kolonne J og K) av produkt er et estimat og er ikke bindende for fremtidig avtalevolum.
</t>
    </r>
  </si>
  <si>
    <t>Oppslag</t>
  </si>
  <si>
    <t>Land ISO koder</t>
  </si>
  <si>
    <t>Kode</t>
  </si>
  <si>
    <t>Kode_Land</t>
  </si>
  <si>
    <t>Valuta</t>
  </si>
  <si>
    <t>Valuta_Kode</t>
  </si>
  <si>
    <t>Til Hvem</t>
  </si>
  <si>
    <t>AD</t>
  </si>
  <si>
    <t>Andorra</t>
  </si>
  <si>
    <t>Fri for stoffer</t>
  </si>
  <si>
    <t>Emiratarabisk dirham</t>
  </si>
  <si>
    <t>AED</t>
  </si>
  <si>
    <t>HF</t>
  </si>
  <si>
    <t>AE</t>
  </si>
  <si>
    <t>De forente arabiske emirater</t>
  </si>
  <si>
    <t>Inneholder stoffer</t>
  </si>
  <si>
    <t>Afghansk afghani</t>
  </si>
  <si>
    <t>AFN</t>
  </si>
  <si>
    <t>AF</t>
  </si>
  <si>
    <t>Afghanistan</t>
  </si>
  <si>
    <t>Ukjent</t>
  </si>
  <si>
    <t>Albansk lek</t>
  </si>
  <si>
    <t>ALL</t>
  </si>
  <si>
    <t>AG</t>
  </si>
  <si>
    <t>Antigua og Barbuda</t>
  </si>
  <si>
    <t>Armensk dram</t>
  </si>
  <si>
    <t>AMD</t>
  </si>
  <si>
    <t>AI</t>
  </si>
  <si>
    <t>Anguilla</t>
  </si>
  <si>
    <t>Fri for ftalater</t>
  </si>
  <si>
    <t>Antillansk gylden</t>
  </si>
  <si>
    <t>ANG</t>
  </si>
  <si>
    <t>AL</t>
  </si>
  <si>
    <t>Albania</t>
  </si>
  <si>
    <t>Innholder ftalater</t>
  </si>
  <si>
    <t>Angolansk kwanza</t>
  </si>
  <si>
    <t>AOA</t>
  </si>
  <si>
    <t>AM</t>
  </si>
  <si>
    <t>Armenia</t>
  </si>
  <si>
    <t>Argentinsk peso</t>
  </si>
  <si>
    <t>ARS</t>
  </si>
  <si>
    <t>AO</t>
  </si>
  <si>
    <t>Angola</t>
  </si>
  <si>
    <t>Australsk dollar</t>
  </si>
  <si>
    <t>AUD</t>
  </si>
  <si>
    <t>AQ</t>
  </si>
  <si>
    <t>Antarktis</t>
  </si>
  <si>
    <t>Arubansk florin</t>
  </si>
  <si>
    <t>AWG</t>
  </si>
  <si>
    <t>AR</t>
  </si>
  <si>
    <t>Argentina</t>
  </si>
  <si>
    <t>Fri for bisfenoler</t>
  </si>
  <si>
    <t>Aserbajdsjansk manat</t>
  </si>
  <si>
    <t>AZN</t>
  </si>
  <si>
    <t>AS</t>
  </si>
  <si>
    <t>Amerikansk Samoa</t>
  </si>
  <si>
    <t>Inneholder bisfenoler</t>
  </si>
  <si>
    <t>Konvertibilna mark</t>
  </si>
  <si>
    <t>BAM</t>
  </si>
  <si>
    <t>AT</t>
  </si>
  <si>
    <t>Østerrike</t>
  </si>
  <si>
    <t>Barbadisk dollar</t>
  </si>
  <si>
    <t>BBD</t>
  </si>
  <si>
    <t>AU</t>
  </si>
  <si>
    <t>Australia</t>
  </si>
  <si>
    <t>Bangladeshisk taka</t>
  </si>
  <si>
    <t>BDT</t>
  </si>
  <si>
    <t>AW</t>
  </si>
  <si>
    <t>Aruba</t>
  </si>
  <si>
    <t>Bulgarsk lev</t>
  </si>
  <si>
    <t>BGN</t>
  </si>
  <si>
    <t>AX</t>
  </si>
  <si>
    <t>Åland</t>
  </si>
  <si>
    <t>PVC-fritt</t>
  </si>
  <si>
    <t>Bahrainsk dinar</t>
  </si>
  <si>
    <t>BHD</t>
  </si>
  <si>
    <t>AZ</t>
  </si>
  <si>
    <t>Aserbajdsjan</t>
  </si>
  <si>
    <t>Inneholder PVC</t>
  </si>
  <si>
    <t>Burundisk franc</t>
  </si>
  <si>
    <t>BIF</t>
  </si>
  <si>
    <t>BA</t>
  </si>
  <si>
    <t>Bosnia-Hercegovina</t>
  </si>
  <si>
    <t>Bermudisk dollar</t>
  </si>
  <si>
    <t>BMD</t>
  </si>
  <si>
    <t>BB</t>
  </si>
  <si>
    <t>Barbados</t>
  </si>
  <si>
    <t>Bruneisk dollar</t>
  </si>
  <si>
    <t>BND</t>
  </si>
  <si>
    <t>BD</t>
  </si>
  <si>
    <t>Bangladesh</t>
  </si>
  <si>
    <t>Boliviansk boliviano</t>
  </si>
  <si>
    <t>BOB</t>
  </si>
  <si>
    <t>BE</t>
  </si>
  <si>
    <t>Belgia</t>
  </si>
  <si>
    <t>Fri for antimikrobielle midler</t>
  </si>
  <si>
    <t>Boliviansk mvdol (fondkode)</t>
  </si>
  <si>
    <t>BOV</t>
  </si>
  <si>
    <t>BF</t>
  </si>
  <si>
    <t>Burkina Faso</t>
  </si>
  <si>
    <t>Inneholder antimikrobielle midler</t>
  </si>
  <si>
    <t>Brasiliansk real</t>
  </si>
  <si>
    <t>BRL</t>
  </si>
  <si>
    <t>BG</t>
  </si>
  <si>
    <t>Bulgaria</t>
  </si>
  <si>
    <t>Bahamansk dollar</t>
  </si>
  <si>
    <t>BSD</t>
  </si>
  <si>
    <t>BH</t>
  </si>
  <si>
    <t>Bahrain</t>
  </si>
  <si>
    <t>Bhutansk ngultrum</t>
  </si>
  <si>
    <t>BTN</t>
  </si>
  <si>
    <t>BI</t>
  </si>
  <si>
    <t>Burundi</t>
  </si>
  <si>
    <t>Botswansk pula</t>
  </si>
  <si>
    <t>BWP</t>
  </si>
  <si>
    <t>BJ</t>
  </si>
  <si>
    <t>Benin</t>
  </si>
  <si>
    <t>Lateksfritt</t>
  </si>
  <si>
    <t>Hviterussisk rubel</t>
  </si>
  <si>
    <t>BYR</t>
  </si>
  <si>
    <t>BL</t>
  </si>
  <si>
    <t>Saint-Barthélemy</t>
  </si>
  <si>
    <t>Inneholder lateks</t>
  </si>
  <si>
    <t>Belizisk dollar</t>
  </si>
  <si>
    <t>BZD</t>
  </si>
  <si>
    <t>BM</t>
  </si>
  <si>
    <t>Bermuda</t>
  </si>
  <si>
    <t>Kanadisk dollar</t>
  </si>
  <si>
    <t>CAD</t>
  </si>
  <si>
    <t>BN</t>
  </si>
  <si>
    <t>Brunei</t>
  </si>
  <si>
    <t>Kongolesisk franc</t>
  </si>
  <si>
    <t>CDF</t>
  </si>
  <si>
    <t>BO</t>
  </si>
  <si>
    <t>Bolivia</t>
  </si>
  <si>
    <t>Fri for PFAS</t>
  </si>
  <si>
    <r>
      <t>WIR</t>
    </r>
    <r>
      <rPr>
        <sz val="11"/>
        <color rgb="FF202122"/>
        <rFont val="Calibri"/>
        <family val="2"/>
        <scheme val="minor"/>
      </rPr>
      <t>-euro (</t>
    </r>
    <r>
      <rPr>
        <sz val="11"/>
        <color theme="1"/>
        <rFont val="Calibri"/>
        <family val="2"/>
        <scheme val="minor"/>
      </rPr>
      <t>komplementærvaluta</t>
    </r>
    <r>
      <rPr>
        <sz val="11"/>
        <color rgb="FF202122"/>
        <rFont val="Calibri"/>
        <family val="2"/>
        <scheme val="minor"/>
      </rPr>
      <t>)</t>
    </r>
  </si>
  <si>
    <t>CHE</t>
  </si>
  <si>
    <t>BQ</t>
  </si>
  <si>
    <t>Bonaire, Sint Eustatius og Saba</t>
  </si>
  <si>
    <t>Inneholder PFAS</t>
  </si>
  <si>
    <t>Sveitsisk franc</t>
  </si>
  <si>
    <t>CHF</t>
  </si>
  <si>
    <t>BR</t>
  </si>
  <si>
    <t>Brasil</t>
  </si>
  <si>
    <r>
      <t>WIR</t>
    </r>
    <r>
      <rPr>
        <sz val="11"/>
        <color rgb="FF202122"/>
        <rFont val="Calibri"/>
        <family val="2"/>
        <scheme val="minor"/>
      </rPr>
      <t>-franc (</t>
    </r>
    <r>
      <rPr>
        <sz val="11"/>
        <color theme="1"/>
        <rFont val="Calibri"/>
        <family val="2"/>
        <scheme val="minor"/>
      </rPr>
      <t>komplementærvaluta</t>
    </r>
    <r>
      <rPr>
        <sz val="11"/>
        <color rgb="FF202122"/>
        <rFont val="Calibri"/>
        <family val="2"/>
        <scheme val="minor"/>
      </rPr>
      <t>)</t>
    </r>
  </si>
  <si>
    <t>CHW</t>
  </si>
  <si>
    <t>BS</t>
  </si>
  <si>
    <t>Bahamas</t>
  </si>
  <si>
    <t>Unidad de Fomento (fondkode)</t>
  </si>
  <si>
    <t>CLF</t>
  </si>
  <si>
    <t>BT</t>
  </si>
  <si>
    <t>Bhutan</t>
  </si>
  <si>
    <t>Fri for flammehemmere</t>
  </si>
  <si>
    <t>Chilensk peso</t>
  </si>
  <si>
    <t>CLP</t>
  </si>
  <si>
    <t>BV</t>
  </si>
  <si>
    <t>Bouvetøya</t>
  </si>
  <si>
    <t>Inneholder flammehemmere</t>
  </si>
  <si>
    <t>Kinesisk renminbi</t>
  </si>
  <si>
    <t>CNY</t>
  </si>
  <si>
    <t>BW</t>
  </si>
  <si>
    <t>Botswana</t>
  </si>
  <si>
    <t>Kolombiansk peso</t>
  </si>
  <si>
    <t>COP</t>
  </si>
  <si>
    <t>BY</t>
  </si>
  <si>
    <t>Hviterussland</t>
  </si>
  <si>
    <t>Unidad de Valor Real</t>
  </si>
  <si>
    <t>COU</t>
  </si>
  <si>
    <t>BZ</t>
  </si>
  <si>
    <t>Belize</t>
  </si>
  <si>
    <t>Fri for siloksaner</t>
  </si>
  <si>
    <t>Kostarikansk colón</t>
  </si>
  <si>
    <t>CRC</t>
  </si>
  <si>
    <t>CA</t>
  </si>
  <si>
    <t>Canada</t>
  </si>
  <si>
    <t>Inneholder siloksaner</t>
  </si>
  <si>
    <t>Kubansk peso</t>
  </si>
  <si>
    <t>CUP</t>
  </si>
  <si>
    <t>CC</t>
  </si>
  <si>
    <t>Kokosøyene</t>
  </si>
  <si>
    <t>Kappverdisk escudo</t>
  </si>
  <si>
    <t>CVE</t>
  </si>
  <si>
    <t>CD</t>
  </si>
  <si>
    <t>Den demokratiske republikken Kongo</t>
  </si>
  <si>
    <t>Tsjekkisk koruna</t>
  </si>
  <si>
    <t>CZK</t>
  </si>
  <si>
    <t>CF</t>
  </si>
  <si>
    <t>Den sentralafrikanske republikk</t>
  </si>
  <si>
    <t>Djiboutisk franc</t>
  </si>
  <si>
    <t>DJF</t>
  </si>
  <si>
    <t>CG</t>
  </si>
  <si>
    <t>Republikken Kongo</t>
  </si>
  <si>
    <t>Dansk krone</t>
  </si>
  <si>
    <t>DKK</t>
  </si>
  <si>
    <t>CH</t>
  </si>
  <si>
    <t>Sveits</t>
  </si>
  <si>
    <t>Dominikansk peso</t>
  </si>
  <si>
    <t>DOP</t>
  </si>
  <si>
    <t>CI</t>
  </si>
  <si>
    <t>Elfenbenskysten</t>
  </si>
  <si>
    <t>Algerisk dinar</t>
  </si>
  <si>
    <t>DZD</t>
  </si>
  <si>
    <t>CK</t>
  </si>
  <si>
    <t>Cookøyene</t>
  </si>
  <si>
    <t>Egyptisk pund</t>
  </si>
  <si>
    <t>EGP</t>
  </si>
  <si>
    <t>CL</t>
  </si>
  <si>
    <t>Chile</t>
  </si>
  <si>
    <t>Eritreisk nakfa</t>
  </si>
  <si>
    <t>ERN</t>
  </si>
  <si>
    <t>CM</t>
  </si>
  <si>
    <t>Kamerun</t>
  </si>
  <si>
    <t>Etiopisk birr</t>
  </si>
  <si>
    <t>ETB</t>
  </si>
  <si>
    <t>CN</t>
  </si>
  <si>
    <t>Kina</t>
  </si>
  <si>
    <t>Euro</t>
  </si>
  <si>
    <t>EUR</t>
  </si>
  <si>
    <t>CO</t>
  </si>
  <si>
    <t>Colombia</t>
  </si>
  <si>
    <t>Fijiansk dollar</t>
  </si>
  <si>
    <t>FJD</t>
  </si>
  <si>
    <t>CR</t>
  </si>
  <si>
    <t>Costa Rica</t>
  </si>
  <si>
    <t>Falklandspund</t>
  </si>
  <si>
    <t>FKP</t>
  </si>
  <si>
    <t>CU</t>
  </si>
  <si>
    <t>Cuba</t>
  </si>
  <si>
    <t>Britisk pund</t>
  </si>
  <si>
    <t>GBP</t>
  </si>
  <si>
    <t>CV</t>
  </si>
  <si>
    <t>Kapp Verde</t>
  </si>
  <si>
    <t>Georgisk lari</t>
  </si>
  <si>
    <t>GEL</t>
  </si>
  <si>
    <t>CW</t>
  </si>
  <si>
    <t>Curaçao</t>
  </si>
  <si>
    <t>Ghanesisk cedi</t>
  </si>
  <si>
    <t>GHS</t>
  </si>
  <si>
    <t>CX</t>
  </si>
  <si>
    <t>Christmasøya</t>
  </si>
  <si>
    <t>Gibraltarsk pund</t>
  </si>
  <si>
    <t>GIP</t>
  </si>
  <si>
    <t>CY</t>
  </si>
  <si>
    <t>Kypros</t>
  </si>
  <si>
    <t>Gambisk dalasi</t>
  </si>
  <si>
    <t>GMD</t>
  </si>
  <si>
    <t>CZ</t>
  </si>
  <si>
    <t>Tsjekkia</t>
  </si>
  <si>
    <t>Guineansk franc</t>
  </si>
  <si>
    <t>GNF</t>
  </si>
  <si>
    <t>DE</t>
  </si>
  <si>
    <t>Tyskland</t>
  </si>
  <si>
    <t>Guatemalansk quetzal</t>
  </si>
  <si>
    <t>GTQ</t>
  </si>
  <si>
    <t>DJ</t>
  </si>
  <si>
    <t>Djibouti</t>
  </si>
  <si>
    <t>Guyansk dollar</t>
  </si>
  <si>
    <t>GYD</t>
  </si>
  <si>
    <t>DK</t>
  </si>
  <si>
    <t>Danmark</t>
  </si>
  <si>
    <t>Hongkongdollar</t>
  </si>
  <si>
    <t>HKD</t>
  </si>
  <si>
    <t>DM</t>
  </si>
  <si>
    <t>Dominica</t>
  </si>
  <si>
    <t>Honduransk lempira</t>
  </si>
  <si>
    <t>HNL</t>
  </si>
  <si>
    <t>DO</t>
  </si>
  <si>
    <t>Den dominikanske republikk</t>
  </si>
  <si>
    <t>Kroatisk kuna</t>
  </si>
  <si>
    <t>HRK</t>
  </si>
  <si>
    <t>DZ</t>
  </si>
  <si>
    <t>Algerie</t>
  </si>
  <si>
    <t>Haitisk gourde</t>
  </si>
  <si>
    <t>HTG</t>
  </si>
  <si>
    <t>EC</t>
  </si>
  <si>
    <t>Ecuador</t>
  </si>
  <si>
    <t>Ungarsk forint</t>
  </si>
  <si>
    <t>HUF</t>
  </si>
  <si>
    <t>EE</t>
  </si>
  <si>
    <t>Estland</t>
  </si>
  <si>
    <t>Indonesisk rupiah</t>
  </si>
  <si>
    <t>IDR</t>
  </si>
  <si>
    <t>EG</t>
  </si>
  <si>
    <t>Egypt</t>
  </si>
  <si>
    <t>Ny israelsk shekel</t>
  </si>
  <si>
    <t>ILS</t>
  </si>
  <si>
    <t>EH</t>
  </si>
  <si>
    <t>Vest-Sahara</t>
  </si>
  <si>
    <t>Indisk rupi</t>
  </si>
  <si>
    <t>INR</t>
  </si>
  <si>
    <t>ER</t>
  </si>
  <si>
    <t>Eritrea</t>
  </si>
  <si>
    <t>Irakisk dinar</t>
  </si>
  <si>
    <t>IQD</t>
  </si>
  <si>
    <t>ES</t>
  </si>
  <si>
    <t>Spania</t>
  </si>
  <si>
    <t>Iransk rial</t>
  </si>
  <si>
    <t>IRR</t>
  </si>
  <si>
    <t>ET</t>
  </si>
  <si>
    <t>Etiopia</t>
  </si>
  <si>
    <t>Islandsk krone</t>
  </si>
  <si>
    <t>ISK</t>
  </si>
  <si>
    <t>FI</t>
  </si>
  <si>
    <t>Finland</t>
  </si>
  <si>
    <t>Jamaikansk dollar</t>
  </si>
  <si>
    <t>JMD</t>
  </si>
  <si>
    <t>FJ</t>
  </si>
  <si>
    <t>Fiji</t>
  </si>
  <si>
    <t>Jordansk dinar</t>
  </si>
  <si>
    <t>JOD</t>
  </si>
  <si>
    <t>FK</t>
  </si>
  <si>
    <t>Falklandsøyene</t>
  </si>
  <si>
    <t>Japansk yen</t>
  </si>
  <si>
    <t>JPY</t>
  </si>
  <si>
    <t>FM</t>
  </si>
  <si>
    <t>Mikronesiaføderasjonen</t>
  </si>
  <si>
    <t>Kenyansk shilling</t>
  </si>
  <si>
    <t>KES</t>
  </si>
  <si>
    <t>FO</t>
  </si>
  <si>
    <t>Færøyene</t>
  </si>
  <si>
    <t>Kirgisisk som</t>
  </si>
  <si>
    <t>KGS</t>
  </si>
  <si>
    <t>FR</t>
  </si>
  <si>
    <t>Frankrike</t>
  </si>
  <si>
    <t>Kambodsjansk riel</t>
  </si>
  <si>
    <t>KHR</t>
  </si>
  <si>
    <t>GA</t>
  </si>
  <si>
    <t>Gabon</t>
  </si>
  <si>
    <t>Komorisk franc</t>
  </si>
  <si>
    <t>KMF</t>
  </si>
  <si>
    <t>GB</t>
  </si>
  <si>
    <t>Storbritannia</t>
  </si>
  <si>
    <t>Nordkoreansk won</t>
  </si>
  <si>
    <t>KPW</t>
  </si>
  <si>
    <t>GD</t>
  </si>
  <si>
    <t>Grenada</t>
  </si>
  <si>
    <t>Sørkoreansk won</t>
  </si>
  <si>
    <t>KRW</t>
  </si>
  <si>
    <t>GE</t>
  </si>
  <si>
    <t>Georgia</t>
  </si>
  <si>
    <t>Kuwaitisk dinar</t>
  </si>
  <si>
    <t>KWD</t>
  </si>
  <si>
    <t>GF</t>
  </si>
  <si>
    <t>Fransk Guyana</t>
  </si>
  <si>
    <t>Caymansk dollar</t>
  </si>
  <si>
    <t>KYD</t>
  </si>
  <si>
    <t>GG</t>
  </si>
  <si>
    <t>Guernsey</t>
  </si>
  <si>
    <t>Kasakhstansk tenge</t>
  </si>
  <si>
    <t>KZT</t>
  </si>
  <si>
    <t>GH</t>
  </si>
  <si>
    <t>Ghana</t>
  </si>
  <si>
    <t>Laotisk kip</t>
  </si>
  <si>
    <t>LAK</t>
  </si>
  <si>
    <t>GI</t>
  </si>
  <si>
    <t>Gibraltar</t>
  </si>
  <si>
    <t>Libanesisk pund</t>
  </si>
  <si>
    <t>LBP</t>
  </si>
  <si>
    <t>GL</t>
  </si>
  <si>
    <t>Grønland</t>
  </si>
  <si>
    <t>Srilankisk rupi</t>
  </si>
  <si>
    <t>LKR</t>
  </si>
  <si>
    <t>GM</t>
  </si>
  <si>
    <t>Gambia</t>
  </si>
  <si>
    <t>Liberisk dollar</t>
  </si>
  <si>
    <t>LRD</t>
  </si>
  <si>
    <t>GN</t>
  </si>
  <si>
    <t>Guinea</t>
  </si>
  <si>
    <t>Lesothisk loti</t>
  </si>
  <si>
    <t>LSL</t>
  </si>
  <si>
    <t>GP</t>
  </si>
  <si>
    <t>Guadeloupe</t>
  </si>
  <si>
    <t>Litauisk litas</t>
  </si>
  <si>
    <t>LTL</t>
  </si>
  <si>
    <t>GQ</t>
  </si>
  <si>
    <t>Ekvatorial-Guinea</t>
  </si>
  <si>
    <t>Latvisk lat</t>
  </si>
  <si>
    <t>LVL</t>
  </si>
  <si>
    <t>GR</t>
  </si>
  <si>
    <t>Hellas</t>
  </si>
  <si>
    <t>Libysk dinar</t>
  </si>
  <si>
    <t>LYD</t>
  </si>
  <si>
    <t>GS</t>
  </si>
  <si>
    <t>Sør-Georgia og Sør-Sandwichøyene</t>
  </si>
  <si>
    <t>Marokkansk dirham</t>
  </si>
  <si>
    <t>MAD</t>
  </si>
  <si>
    <t>GT</t>
  </si>
  <si>
    <t>Guatemala</t>
  </si>
  <si>
    <t>Moldovsk leu</t>
  </si>
  <si>
    <t>MDL</t>
  </si>
  <si>
    <t>GU</t>
  </si>
  <si>
    <t>Guam</t>
  </si>
  <si>
    <t>Madagassisk ariary</t>
  </si>
  <si>
    <t>MGA</t>
  </si>
  <si>
    <t>GW</t>
  </si>
  <si>
    <t>Guinea-Bissau</t>
  </si>
  <si>
    <t>Makedonsk denar</t>
  </si>
  <si>
    <t>MKD</t>
  </si>
  <si>
    <t>GY</t>
  </si>
  <si>
    <t>Guyana</t>
  </si>
  <si>
    <t>Burmesisk kyat</t>
  </si>
  <si>
    <t>MMK</t>
  </si>
  <si>
    <t>HK</t>
  </si>
  <si>
    <t>Hongkong</t>
  </si>
  <si>
    <t>Mongolsk togrog</t>
  </si>
  <si>
    <t>MNT</t>
  </si>
  <si>
    <t>HM</t>
  </si>
  <si>
    <t>Heard- og McDonaldøyene</t>
  </si>
  <si>
    <t>Macaoisk pataca</t>
  </si>
  <si>
    <t>MOP</t>
  </si>
  <si>
    <t>HN</t>
  </si>
  <si>
    <t>Honduras</t>
  </si>
  <si>
    <t>Mauritansk ouguiya</t>
  </si>
  <si>
    <t>MRO</t>
  </si>
  <si>
    <t>HR</t>
  </si>
  <si>
    <t>Kroatia</t>
  </si>
  <si>
    <t>Mauritisk rupi</t>
  </si>
  <si>
    <t>MUR</t>
  </si>
  <si>
    <t>HT</t>
  </si>
  <si>
    <t>Haiti</t>
  </si>
  <si>
    <t>Maldivisk rufiyah</t>
  </si>
  <si>
    <t>MVR</t>
  </si>
  <si>
    <t>HU</t>
  </si>
  <si>
    <t>Ungarn</t>
  </si>
  <si>
    <t>Malawisk kwacha</t>
  </si>
  <si>
    <t>MWK</t>
  </si>
  <si>
    <t>ID</t>
  </si>
  <si>
    <t>Indonesia</t>
  </si>
  <si>
    <t>Meksikansk peso</t>
  </si>
  <si>
    <t>MXN</t>
  </si>
  <si>
    <t>IE</t>
  </si>
  <si>
    <t>Irland</t>
  </si>
  <si>
    <t>Meksikansk Unidad de Inversion (fondkode)</t>
  </si>
  <si>
    <t>MXV</t>
  </si>
  <si>
    <t>IL</t>
  </si>
  <si>
    <t>Israel</t>
  </si>
  <si>
    <t>Malaysisk ringgit</t>
  </si>
  <si>
    <t>MYR</t>
  </si>
  <si>
    <t>IM</t>
  </si>
  <si>
    <t>Man</t>
  </si>
  <si>
    <t>Mosambikisk metical</t>
  </si>
  <si>
    <t>MZN</t>
  </si>
  <si>
    <t>IN</t>
  </si>
  <si>
    <t>India</t>
  </si>
  <si>
    <t>Namibisk dollar</t>
  </si>
  <si>
    <t>NAD</t>
  </si>
  <si>
    <t>IO</t>
  </si>
  <si>
    <t>Det britiske territoriet i Indiahavet</t>
  </si>
  <si>
    <t>Nigeriansk naira</t>
  </si>
  <si>
    <t>NGN</t>
  </si>
  <si>
    <t>IQ</t>
  </si>
  <si>
    <t>Irak</t>
  </si>
  <si>
    <t>Nicaraguansk córdoba</t>
  </si>
  <si>
    <t>NIO</t>
  </si>
  <si>
    <t>IR</t>
  </si>
  <si>
    <t>Iran</t>
  </si>
  <si>
    <t>Norsk krone</t>
  </si>
  <si>
    <t>NOK</t>
  </si>
  <si>
    <t>IS</t>
  </si>
  <si>
    <t>Island</t>
  </si>
  <si>
    <t>Nepalsk rupi</t>
  </si>
  <si>
    <t>NPR</t>
  </si>
  <si>
    <t>IT</t>
  </si>
  <si>
    <t>Italia</t>
  </si>
  <si>
    <t>Nyzealandsk dollar</t>
  </si>
  <si>
    <t>NZD</t>
  </si>
  <si>
    <t>JE</t>
  </si>
  <si>
    <t>Jersey</t>
  </si>
  <si>
    <t>Omansk rial</t>
  </si>
  <si>
    <t>OMR</t>
  </si>
  <si>
    <t>JM</t>
  </si>
  <si>
    <t>Jamaica</t>
  </si>
  <si>
    <t>Panamansk balboa</t>
  </si>
  <si>
    <t>PAB</t>
  </si>
  <si>
    <t>JO</t>
  </si>
  <si>
    <t>Jordan</t>
  </si>
  <si>
    <t>Peruansk nuevo sol</t>
  </si>
  <si>
    <t>PEN</t>
  </si>
  <si>
    <t>JP</t>
  </si>
  <si>
    <t>Japan</t>
  </si>
  <si>
    <t>Papuansk kina</t>
  </si>
  <si>
    <t>PGK</t>
  </si>
  <si>
    <t>KE</t>
  </si>
  <si>
    <t>Kenya</t>
  </si>
  <si>
    <t>Filippinsk peso</t>
  </si>
  <si>
    <t>PHP</t>
  </si>
  <si>
    <t>KG</t>
  </si>
  <si>
    <t>Kirgisistan</t>
  </si>
  <si>
    <t>Pakistansk rupi</t>
  </si>
  <si>
    <t>PKR</t>
  </si>
  <si>
    <t>KH</t>
  </si>
  <si>
    <t>Kambodsja</t>
  </si>
  <si>
    <t>Polsk złoty</t>
  </si>
  <si>
    <t>PLN</t>
  </si>
  <si>
    <t>KI</t>
  </si>
  <si>
    <t>Kiribati</t>
  </si>
  <si>
    <t>Paraguayansk guaraní</t>
  </si>
  <si>
    <t>PYG</t>
  </si>
  <si>
    <t>KM</t>
  </si>
  <si>
    <t>Komorene</t>
  </si>
  <si>
    <t>Qatarsk rijal</t>
  </si>
  <si>
    <t>QAR</t>
  </si>
  <si>
    <t>KN</t>
  </si>
  <si>
    <t>Saint Kitts og Nevis</t>
  </si>
  <si>
    <t>Rumensk leu</t>
  </si>
  <si>
    <t>RON</t>
  </si>
  <si>
    <t>KP</t>
  </si>
  <si>
    <t>Nord-Korea</t>
  </si>
  <si>
    <t>Serbisk dinar</t>
  </si>
  <si>
    <t>RSD</t>
  </si>
  <si>
    <t>KR</t>
  </si>
  <si>
    <t>Sør-Korea</t>
  </si>
  <si>
    <t>Russisk rubel</t>
  </si>
  <si>
    <t>RUB</t>
  </si>
  <si>
    <t>KW</t>
  </si>
  <si>
    <t>Kuwait</t>
  </si>
  <si>
    <t>Rwandisk franc</t>
  </si>
  <si>
    <t>RWF</t>
  </si>
  <si>
    <t>KY</t>
  </si>
  <si>
    <t>Caymanøyene</t>
  </si>
  <si>
    <t>Saudiarabisk rijal</t>
  </si>
  <si>
    <t>SAR</t>
  </si>
  <si>
    <t>KZ</t>
  </si>
  <si>
    <t>Kasakhstan</t>
  </si>
  <si>
    <t>Salomonsk dollar</t>
  </si>
  <si>
    <t>SBD</t>
  </si>
  <si>
    <t>LA</t>
  </si>
  <si>
    <t>Laos</t>
  </si>
  <si>
    <t>Seychelliansk rupi</t>
  </si>
  <si>
    <t>SCR</t>
  </si>
  <si>
    <t>LB</t>
  </si>
  <si>
    <t>Libanon</t>
  </si>
  <si>
    <t>Sudansk pund</t>
  </si>
  <si>
    <t>SDG</t>
  </si>
  <si>
    <t>LC</t>
  </si>
  <si>
    <t>Saint Lucia</t>
  </si>
  <si>
    <t>Svensk krone</t>
  </si>
  <si>
    <t>SEK</t>
  </si>
  <si>
    <t>LI</t>
  </si>
  <si>
    <t>Liechtenstein</t>
  </si>
  <si>
    <t>Singaporsk dollar</t>
  </si>
  <si>
    <t>SGD</t>
  </si>
  <si>
    <t>LK</t>
  </si>
  <si>
    <t>Sri Lanka</t>
  </si>
  <si>
    <t>Sankthelensk pund</t>
  </si>
  <si>
    <t>SHP</t>
  </si>
  <si>
    <t>LR</t>
  </si>
  <si>
    <t>Liberia</t>
  </si>
  <si>
    <t>Sierraleonsk leone</t>
  </si>
  <si>
    <t>SLL</t>
  </si>
  <si>
    <t>LS</t>
  </si>
  <si>
    <t>Lesotho</t>
  </si>
  <si>
    <t>Somalisk shilling</t>
  </si>
  <si>
    <t>SOS</t>
  </si>
  <si>
    <t>LT</t>
  </si>
  <si>
    <t>Litauen</t>
  </si>
  <si>
    <t>Surinamsk dollar</t>
  </si>
  <si>
    <t>SRD</t>
  </si>
  <si>
    <t>LU</t>
  </si>
  <si>
    <t>Luxembourg</t>
  </si>
  <si>
    <t>Sørsudansk pund</t>
  </si>
  <si>
    <t>SSP</t>
  </si>
  <si>
    <t>LV</t>
  </si>
  <si>
    <t>Latvia</t>
  </si>
  <si>
    <t>Saotomesisk dobra</t>
  </si>
  <si>
    <t>STD</t>
  </si>
  <si>
    <t>LY</t>
  </si>
  <si>
    <t>Libya</t>
  </si>
  <si>
    <t>Syrisk pund</t>
  </si>
  <si>
    <t>SYP</t>
  </si>
  <si>
    <t>MA</t>
  </si>
  <si>
    <t>Marokko</t>
  </si>
  <si>
    <t>Swazilandsk lilangeni</t>
  </si>
  <si>
    <t>SZL</t>
  </si>
  <si>
    <t>MC</t>
  </si>
  <si>
    <t>Monaco</t>
  </si>
  <si>
    <t>Thailandsk baht</t>
  </si>
  <si>
    <t>THB</t>
  </si>
  <si>
    <t>MD</t>
  </si>
  <si>
    <t>Moldova</t>
  </si>
  <si>
    <t>Tadsjikisk somoni</t>
  </si>
  <si>
    <t>TJS</t>
  </si>
  <si>
    <t>ME</t>
  </si>
  <si>
    <t>Montenegro</t>
  </si>
  <si>
    <t>Turkmensk manat</t>
  </si>
  <si>
    <t>TMT</t>
  </si>
  <si>
    <t>MF</t>
  </si>
  <si>
    <t>Saint-Martin</t>
  </si>
  <si>
    <t>Tunisisk dinar</t>
  </si>
  <si>
    <t>TND</t>
  </si>
  <si>
    <t>MG</t>
  </si>
  <si>
    <t>Madagaskar</t>
  </si>
  <si>
    <t>Tongansk paanga</t>
  </si>
  <si>
    <t>TOP</t>
  </si>
  <si>
    <t>MH</t>
  </si>
  <si>
    <t>Marshalløyene</t>
  </si>
  <si>
    <t>Tyrkisk lira</t>
  </si>
  <si>
    <t>TRY</t>
  </si>
  <si>
    <t>MK</t>
  </si>
  <si>
    <t>Makedonia</t>
  </si>
  <si>
    <t>Trinidadisk dollar</t>
  </si>
  <si>
    <t>TTD</t>
  </si>
  <si>
    <t>ML</t>
  </si>
  <si>
    <t>Mali</t>
  </si>
  <si>
    <t>Taiwansk dollar</t>
  </si>
  <si>
    <t>TWD</t>
  </si>
  <si>
    <t>MM</t>
  </si>
  <si>
    <t>Myanmar</t>
  </si>
  <si>
    <t>Tanzaniansk shilling</t>
  </si>
  <si>
    <t>TZS</t>
  </si>
  <si>
    <t>MN</t>
  </si>
  <si>
    <t>Mongolia</t>
  </si>
  <si>
    <t>Ukrainsk hryvnia</t>
  </si>
  <si>
    <t>UAH</t>
  </si>
  <si>
    <t>MO</t>
  </si>
  <si>
    <t>Macao</t>
  </si>
  <si>
    <t>Ugandisk shilling</t>
  </si>
  <si>
    <t>UGX</t>
  </si>
  <si>
    <t>MP</t>
  </si>
  <si>
    <t>Nord-Marianene</t>
  </si>
  <si>
    <t>Amerikansk dollar</t>
  </si>
  <si>
    <t>USD</t>
  </si>
  <si>
    <t>MQ</t>
  </si>
  <si>
    <t>Martinique</t>
  </si>
  <si>
    <t>Amerikansk dollar (neste dag) (fondkode)</t>
  </si>
  <si>
    <t>USN</t>
  </si>
  <si>
    <t>MR</t>
  </si>
  <si>
    <t>Mauritania</t>
  </si>
  <si>
    <t>Amerikansk dollar (samme dag) (fondkode)</t>
  </si>
  <si>
    <t>USS</t>
  </si>
  <si>
    <t>MS</t>
  </si>
  <si>
    <t>Montserrat</t>
  </si>
  <si>
    <t>Uruguay Peso en Unidades Indexadas (URUIURUI) (fondkode)</t>
  </si>
  <si>
    <t>UYI</t>
  </si>
  <si>
    <t>MT</t>
  </si>
  <si>
    <t>Malta</t>
  </si>
  <si>
    <t>Uruguayansk peso</t>
  </si>
  <si>
    <t>UYU</t>
  </si>
  <si>
    <t>MU</t>
  </si>
  <si>
    <t>Mauritius</t>
  </si>
  <si>
    <t>Usbekisk som</t>
  </si>
  <si>
    <t>UZS</t>
  </si>
  <si>
    <t>MV</t>
  </si>
  <si>
    <t>Maldivene</t>
  </si>
  <si>
    <t>Venezuelansk bolívar</t>
  </si>
  <si>
    <t>VEF</t>
  </si>
  <si>
    <t>MW</t>
  </si>
  <si>
    <t>Malawi</t>
  </si>
  <si>
    <t>Vietnamesisk dong</t>
  </si>
  <si>
    <t>VND</t>
  </si>
  <si>
    <t>MX</t>
  </si>
  <si>
    <t>Mexico</t>
  </si>
  <si>
    <t>Vanuatisk vatu</t>
  </si>
  <si>
    <t>VUV</t>
  </si>
  <si>
    <t>MY</t>
  </si>
  <si>
    <t>Malaysia</t>
  </si>
  <si>
    <t>Samoansk tala</t>
  </si>
  <si>
    <t>WST</t>
  </si>
  <si>
    <t>MZ</t>
  </si>
  <si>
    <t>Mosambik</t>
  </si>
  <si>
    <t>Sentralafrikansk CFA-franc</t>
  </si>
  <si>
    <t>XAF</t>
  </si>
  <si>
    <t>NA</t>
  </si>
  <si>
    <t>Namibia</t>
  </si>
  <si>
    <r>
      <t>Sølv</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</si>
  <si>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XAG</t>
  </si>
  <si>
    <t>NC</t>
  </si>
  <si>
    <t>Ny-Caledonia</t>
  </si>
  <si>
    <r>
      <t>Gull</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</si>
  <si>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XAU</t>
  </si>
  <si>
    <t>NE</t>
  </si>
  <si>
    <t>Niger</t>
  </si>
  <si>
    <t>Europeisk regnskapsenhet (EURCO) (kredittmarkedsenhet)</t>
  </si>
  <si>
    <t>XBA</t>
  </si>
  <si>
    <t>NF</t>
  </si>
  <si>
    <t>Norfolkøya</t>
  </si>
  <si>
    <t>Europeisk regnskapsenhet (E.M.U.-6) (kredittmarkedsenhet)</t>
  </si>
  <si>
    <t>XBB</t>
  </si>
  <si>
    <t>NG</t>
  </si>
  <si>
    <t>Nigeria</t>
  </si>
  <si>
    <t>Europeisk regnskapsenhet (E.U.A.-9) (kredittmarkedsenhet)</t>
  </si>
  <si>
    <t>XBC</t>
  </si>
  <si>
    <t>NI</t>
  </si>
  <si>
    <t>Nicaragua</t>
  </si>
  <si>
    <t>Europeisk regnskapsenhet (E.U.A.-17) (kredittmarkedsenhet)</t>
  </si>
  <si>
    <t>XBD</t>
  </si>
  <si>
    <t>NL</t>
  </si>
  <si>
    <t>Nederland</t>
  </si>
  <si>
    <t>Østkaribisk dollar</t>
  </si>
  <si>
    <t>XCD</t>
  </si>
  <si>
    <t>NO</t>
  </si>
  <si>
    <t>Norge</t>
  </si>
  <si>
    <t>Spesielle trekkrettigheter</t>
  </si>
  <si>
    <t>XDR</t>
  </si>
  <si>
    <t>NP</t>
  </si>
  <si>
    <t>Nepal</t>
  </si>
  <si>
    <t>UIC-franc</t>
  </si>
  <si>
    <t>XFU</t>
  </si>
  <si>
    <t>NR</t>
  </si>
  <si>
    <t>Nauru</t>
  </si>
  <si>
    <t>Vestafrikansk CFA-franc</t>
  </si>
  <si>
    <t>XOF</t>
  </si>
  <si>
    <t>NU</t>
  </si>
  <si>
    <t>Niue</t>
  </si>
  <si>
    <r>
      <t>Palladium</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</si>
  <si>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XPD</t>
  </si>
  <si>
    <t>NZ</t>
  </si>
  <si>
    <t>New Zealand</t>
  </si>
  <si>
    <t>CFP-franc</t>
  </si>
  <si>
    <t>XPF</t>
  </si>
  <si>
    <t>OM</t>
  </si>
  <si>
    <t>Oman</t>
  </si>
  <si>
    <r>
      <t>Platinum</t>
    </r>
    <r>
      <rPr>
        <sz val="11"/>
        <color rgb="FF202122"/>
        <rFont val="Calibri"/>
        <family val="2"/>
        <scheme val="minor"/>
      </rPr>
      <t> (31,1034768 </t>
    </r>
    <r>
      <rPr>
        <sz val="11"/>
        <color theme="1"/>
        <rFont val="Calibri"/>
        <family val="2"/>
        <scheme val="minor"/>
      </rPr>
      <t>gram</t>
    </r>
    <r>
      <rPr>
        <sz val="11"/>
        <color rgb="FF202122"/>
        <rFont val="Calibri"/>
        <family val="2"/>
        <scheme val="minor"/>
      </rPr>
      <t>)</t>
    </r>
  </si>
  <si>
    <t>XPT</t>
  </si>
  <si>
    <t>PA</t>
  </si>
  <si>
    <t>Panama</t>
  </si>
  <si>
    <t>Kode reservert for testing</t>
  </si>
  <si>
    <t>XTS</t>
  </si>
  <si>
    <t>PE</t>
  </si>
  <si>
    <t>Peru</t>
  </si>
  <si>
    <t>Ingen valuta</t>
  </si>
  <si>
    <t>XXX</t>
  </si>
  <si>
    <t>PF</t>
  </si>
  <si>
    <t>Fransk Polynesia</t>
  </si>
  <si>
    <t>Jemenittisk rial</t>
  </si>
  <si>
    <t>YER</t>
  </si>
  <si>
    <t>PG</t>
  </si>
  <si>
    <t>Papua Ny-Guinea</t>
  </si>
  <si>
    <t>Sørafrikansk rand</t>
  </si>
  <si>
    <t>ZAR</t>
  </si>
  <si>
    <t>PH</t>
  </si>
  <si>
    <t>Filippinene</t>
  </si>
  <si>
    <t>Zambisk kwacha</t>
  </si>
  <si>
    <t>ZMK</t>
  </si>
  <si>
    <t>PK</t>
  </si>
  <si>
    <t>Pakistan</t>
  </si>
  <si>
    <t>Zimbabwisk dollar</t>
  </si>
  <si>
    <t>ZWL</t>
  </si>
  <si>
    <t>PL</t>
  </si>
  <si>
    <t>Polen</t>
  </si>
  <si>
    <t>PM</t>
  </si>
  <si>
    <t>Saint-Pierre og Miquelon</t>
  </si>
  <si>
    <t>PN</t>
  </si>
  <si>
    <t>Pitcairnøyene</t>
  </si>
  <si>
    <t>PR</t>
  </si>
  <si>
    <t>Puerto Rico</t>
  </si>
  <si>
    <t>PS</t>
  </si>
  <si>
    <t>Palestina</t>
  </si>
  <si>
    <t>PT</t>
  </si>
  <si>
    <t>Portugal</t>
  </si>
  <si>
    <t>PW</t>
  </si>
  <si>
    <t>Palau</t>
  </si>
  <si>
    <t>PY</t>
  </si>
  <si>
    <t>Paraguay</t>
  </si>
  <si>
    <t>QA</t>
  </si>
  <si>
    <t>Qatar</t>
  </si>
  <si>
    <t>RE</t>
  </si>
  <si>
    <t>Réunion</t>
  </si>
  <si>
    <t>RO</t>
  </si>
  <si>
    <t>Romania</t>
  </si>
  <si>
    <t>RS</t>
  </si>
  <si>
    <t>Serbia</t>
  </si>
  <si>
    <t>RU</t>
  </si>
  <si>
    <t>Russland</t>
  </si>
  <si>
    <t>RW</t>
  </si>
  <si>
    <t>Rwanda</t>
  </si>
  <si>
    <t>SA</t>
  </si>
  <si>
    <t>Saudi-Arabia</t>
  </si>
  <si>
    <t>SB</t>
  </si>
  <si>
    <t>Salomonøyene</t>
  </si>
  <si>
    <t>SC</t>
  </si>
  <si>
    <t>Seychellene</t>
  </si>
  <si>
    <t>SD</t>
  </si>
  <si>
    <t>Sudan</t>
  </si>
  <si>
    <t>SE</t>
  </si>
  <si>
    <t>Sverige</t>
  </si>
  <si>
    <t>SG</t>
  </si>
  <si>
    <t>Singapore</t>
  </si>
  <si>
    <t>SH</t>
  </si>
  <si>
    <t>St. Helena, Ascension og Tristan da Cunha</t>
  </si>
  <si>
    <t>SI</t>
  </si>
  <si>
    <t>Slovenia</t>
  </si>
  <si>
    <t>SJ</t>
  </si>
  <si>
    <t>Svalbard og Jan Mayen</t>
  </si>
  <si>
    <t>SK</t>
  </si>
  <si>
    <t>Slovakia</t>
  </si>
  <si>
    <t>SL</t>
  </si>
  <si>
    <t>Sierra Leone</t>
  </si>
  <si>
    <t>SM</t>
  </si>
  <si>
    <t>San Marino</t>
  </si>
  <si>
    <t>SN</t>
  </si>
  <si>
    <t>Senegal</t>
  </si>
  <si>
    <t>SO</t>
  </si>
  <si>
    <t>Somalia</t>
  </si>
  <si>
    <t>SR</t>
  </si>
  <si>
    <t>Surinam</t>
  </si>
  <si>
    <t>SS</t>
  </si>
  <si>
    <t>Sør-Sudan</t>
  </si>
  <si>
    <t>ST</t>
  </si>
  <si>
    <t>São Tomé og Príncipe</t>
  </si>
  <si>
    <t>SV</t>
  </si>
  <si>
    <t>El Salvador</t>
  </si>
  <si>
    <t>SX</t>
  </si>
  <si>
    <t>Sint Maarten</t>
  </si>
  <si>
    <t>SY</t>
  </si>
  <si>
    <t>Syria</t>
  </si>
  <si>
    <t>SZ</t>
  </si>
  <si>
    <t>Swaziland</t>
  </si>
  <si>
    <t>TC</t>
  </si>
  <si>
    <t>Turks- og Caicosøyene</t>
  </si>
  <si>
    <t>TD</t>
  </si>
  <si>
    <t>Tsjad</t>
  </si>
  <si>
    <t>TF</t>
  </si>
  <si>
    <t>De franske sørterritorier</t>
  </si>
  <si>
    <t>TG</t>
  </si>
  <si>
    <t>Togo</t>
  </si>
  <si>
    <t>TH</t>
  </si>
  <si>
    <t>Thailand</t>
  </si>
  <si>
    <t>TJ</t>
  </si>
  <si>
    <t>Tadsjikistan</t>
  </si>
  <si>
    <t>TK</t>
  </si>
  <si>
    <t>Tokelau</t>
  </si>
  <si>
    <t>TL</t>
  </si>
  <si>
    <t>Øst-Timor</t>
  </si>
  <si>
    <t>TM</t>
  </si>
  <si>
    <t>Turkmenistan</t>
  </si>
  <si>
    <t>TN</t>
  </si>
  <si>
    <t>Tunisia</t>
  </si>
  <si>
    <t>TO</t>
  </si>
  <si>
    <t>Tonga</t>
  </si>
  <si>
    <t>TR</t>
  </si>
  <si>
    <t>Tyrkia</t>
  </si>
  <si>
    <t>TT</t>
  </si>
  <si>
    <t>Trinidad og Tobago</t>
  </si>
  <si>
    <t>TV</t>
  </si>
  <si>
    <t>Tuvalu</t>
  </si>
  <si>
    <t>TW</t>
  </si>
  <si>
    <t>Taiwan</t>
  </si>
  <si>
    <t>TZ</t>
  </si>
  <si>
    <t>Tanzania</t>
  </si>
  <si>
    <t>UA</t>
  </si>
  <si>
    <t>Ukraina</t>
  </si>
  <si>
    <t>UG</t>
  </si>
  <si>
    <t>Uganda</t>
  </si>
  <si>
    <t>UM</t>
  </si>
  <si>
    <t>USAs ytre småøyer</t>
  </si>
  <si>
    <t>US</t>
  </si>
  <si>
    <t>USA</t>
  </si>
  <si>
    <t>UY</t>
  </si>
  <si>
    <t>Uruguay</t>
  </si>
  <si>
    <t>UZ</t>
  </si>
  <si>
    <t>Usbekistan</t>
  </si>
  <si>
    <t>VA</t>
  </si>
  <si>
    <t>Vatikanstaten</t>
  </si>
  <si>
    <t>VC</t>
  </si>
  <si>
    <t>Saint Vincent og Grenadinene</t>
  </si>
  <si>
    <t>VE</t>
  </si>
  <si>
    <t>Venezuela</t>
  </si>
  <si>
    <t>VG</t>
  </si>
  <si>
    <t>De britiske Jomfruøyer</t>
  </si>
  <si>
    <t>VI</t>
  </si>
  <si>
    <t>De amerikanske Jomfruøyer</t>
  </si>
  <si>
    <t>VN</t>
  </si>
  <si>
    <t>Vietnam</t>
  </si>
  <si>
    <t>VU</t>
  </si>
  <si>
    <t>Vanuatu</t>
  </si>
  <si>
    <t>WF</t>
  </si>
  <si>
    <t>Wallis og Futuna</t>
  </si>
  <si>
    <t>WS</t>
  </si>
  <si>
    <t>Samoa</t>
  </si>
  <si>
    <t>YE</t>
  </si>
  <si>
    <t>Jemen</t>
  </si>
  <si>
    <t>YT</t>
  </si>
  <si>
    <t>Mayotte</t>
  </si>
  <si>
    <t>ZA</t>
  </si>
  <si>
    <t>Sør-Afrika</t>
  </si>
  <si>
    <t>ZM</t>
  </si>
  <si>
    <t>Zambia</t>
  </si>
  <si>
    <t>ZW</t>
  </si>
  <si>
    <t>Zimbabwe</t>
  </si>
  <si>
    <t>Tilbyder</t>
  </si>
  <si>
    <t>Anskaffelsesnavn</t>
  </si>
  <si>
    <t>2024/19235 - Kanylebøtter og risikoavfallsbeholdere til helseforetakene i Norge</t>
  </si>
  <si>
    <t>Delkontrakt navn</t>
  </si>
  <si>
    <t>Produktgruppenummer</t>
  </si>
  <si>
    <t>Produkt</t>
  </si>
  <si>
    <t>Forpakning og taksonomi</t>
  </si>
  <si>
    <t>Miljø</t>
  </si>
  <si>
    <t>Trykk her for å komme til Europeisk utfasingslisten</t>
  </si>
  <si>
    <t>Tilbyders artikkelnummer</t>
  </si>
  <si>
    <t>Tilbyders artikkelnavn</t>
  </si>
  <si>
    <t>Artikkelbeskrivelse</t>
  </si>
  <si>
    <t>Produsent</t>
  </si>
  <si>
    <t>Produsentens artikkelnummer</t>
  </si>
  <si>
    <t>Produsentens artikkelnavn</t>
  </si>
  <si>
    <t>Produksjonsland</t>
  </si>
  <si>
    <t>Produksjonsland (hvis flere)</t>
  </si>
  <si>
    <t>Produksjonsregion</t>
  </si>
  <si>
    <t>Produksjonsby</t>
  </si>
  <si>
    <t>Aktuell valuta</t>
  </si>
  <si>
    <t>Item Net Quantity (INQ )</t>
  </si>
  <si>
    <t>Enhet minste enhet (ME)</t>
  </si>
  <si>
    <t>Enhet salgsenhet</t>
  </si>
  <si>
    <t>Antall ME per salgsenhet</t>
  </si>
  <si>
    <t>UNSPSC</t>
  </si>
  <si>
    <t>Inneholder produktet stoffer på kandidatlisten over 0,1 vektprosent?</t>
  </si>
  <si>
    <t xml:space="preserve">Hvis ja til (A), oppgi CAS # (delt inn med ",") </t>
  </si>
  <si>
    <t>Inneholder produktet ftalater 
over 0,1 vektprosent?</t>
  </si>
  <si>
    <t>Inneholder produktet bisfenoler i fri form (ikke bundet til materialet) over 0,1 vektprosent?</t>
  </si>
  <si>
    <t>Inneholder produktet PVC?</t>
  </si>
  <si>
    <t>Inneholder produktet aktivt tilsatte antimikrobielle midler?</t>
  </si>
  <si>
    <t>Inneholder produktet PFAS over 0,1 vektprosent?</t>
  </si>
  <si>
    <t>Inneholder produktet flammehemmere over 0,1 vektprosent?</t>
  </si>
  <si>
    <t>Har produktet et miljømerke? Spesifiser</t>
  </si>
  <si>
    <t>Hvis produktet har miljømerke, 
oppgi lisensnr.</t>
  </si>
  <si>
    <t>ArtNr_Navn</t>
  </si>
  <si>
    <t>Beregninger</t>
  </si>
  <si>
    <t>Totalsum per år</t>
  </si>
  <si>
    <t>Linjenr.</t>
  </si>
  <si>
    <t>Oppdragsgivers beskrivelse</t>
  </si>
  <si>
    <t>Vareprøver</t>
  </si>
  <si>
    <t>Kommentar</t>
  </si>
  <si>
    <t>Tilbyders artikkel</t>
  </si>
  <si>
    <t>Enhet til antatt mengde pr. år</t>
  </si>
  <si>
    <t>Antatt mengde pr. år Regionalt felleslager</t>
  </si>
  <si>
    <t xml:space="preserve">Pris per salgsenhet til Regionalt felleslager </t>
  </si>
  <si>
    <t>Pris per enhet Regionalt felleslager</t>
  </si>
  <si>
    <t>Evaluering pris Regionalt felleslager</t>
  </si>
  <si>
    <t>Evaluering totalsum</t>
  </si>
  <si>
    <t>Smitteavfallseske ca 40-50 liter m/lokk</t>
  </si>
  <si>
    <t>Mål ca. L 400mm x B 245mm x H 455mm/Tilpasset stabling på europall</t>
  </si>
  <si>
    <t>EA</t>
  </si>
  <si>
    <t>Absorbent for smitteavfallseske</t>
  </si>
  <si>
    <t>Tilleggssortiment</t>
  </si>
  <si>
    <t>Delkontraktnummer</t>
  </si>
  <si>
    <t>Tilhører delkontrakt nummer</t>
  </si>
  <si>
    <t>Pris per salgsenhet HF (Oppgis i NOK)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</si>
</sst>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kr&quot;* #,##0.00_);_(&quot;kr&quot;* \(#,##0.00\);_(&quot;kr&quot;* &quot;-&quot;??_);_(@_)"/>
    <numFmt numFmtId="165" formatCode="&quot;Delkontrakt&quot;\ #"/>
    <numFmt numFmtId="166" formatCode="0000000"/>
    <numFmt numFmtId="167" formatCode="&quot;kr&quot;\ #,##0.00"/>
  </numFmts>
  <fonts count="27" x14ac:knownFonts="1">
    <font>
      <sz val="11"/>
      <color theme="1"/>
      <name val="Calibri"/>
      <family val="2"/>
      <scheme val="minor"/>
    </font>
    <font>
      <b/>
      <sz val="11"/>
      <color theme="0"/>
      <name val="Calibri"/>
      <family val="2"/>
      <scheme val="minor"/>
    </font>
    <font>
      <sz val="8"/>
      <name val="Calibri"/>
      <family val="2"/>
      <scheme val="minor"/>
    </font>
    <font>
      <b/>
      <sz val="11"/>
      <color theme="1"/>
      <name val="Calibri"/>
      <family val="2"/>
      <scheme val="minor"/>
    </font>
    <font>
      <sz val="11"/>
      <color theme="1"/>
      <name val="Calibri"/>
      <family val="2"/>
      <scheme val="minor"/>
    </font>
    <font>
      <sz val="18"/>
      <color theme="3"/>
      <name val="Calibri Light"/>
      <family val="2"/>
      <scheme val="major"/>
    </font>
    <font>
      <sz val="11"/>
      <color theme="0"/>
      <name val="Calibri"/>
      <family val="2"/>
      <scheme val="minor"/>
    </font>
    <font>
      <sz val="16"/>
      <color theme="0"/>
      <name val="Calibri"/>
      <family val="2"/>
      <scheme val="minor"/>
    </font>
    <font>
      <sz val="10"/>
      <color theme="1"/>
      <name val="Calibri"/>
      <family val="2"/>
      <scheme val="minor"/>
    </font>
    <font>
      <sz val="8"/>
      <color theme="1"/>
      <name val="Calibri"/>
      <family val="2"/>
      <scheme val="minor"/>
    </font>
    <font>
      <b/>
      <sz val="15"/>
      <color theme="3"/>
      <name val="Calibri"/>
      <family val="2"/>
      <scheme val="minor"/>
    </font>
    <font>
      <b/>
      <sz val="13"/>
      <color theme="3"/>
      <name val="Calibri"/>
      <family val="2"/>
      <scheme val="minor"/>
    </font>
    <font>
      <sz val="16"/>
      <color theme="4" tint="-0.249977111117893"/>
      <name val="Calibri"/>
      <family val="2"/>
      <scheme val="minor"/>
    </font>
    <font>
      <u/>
      <sz val="11"/>
      <color theme="10"/>
      <name val="Calibri"/>
      <family val="2"/>
      <scheme val="minor"/>
    </font>
    <font>
      <u/>
      <sz val="11"/>
      <color theme="0"/>
      <name val="Calibri"/>
      <family val="2"/>
      <scheme val="minor"/>
    </font>
    <font>
      <sz val="11"/>
      <color rgb="FF000000"/>
      <name val="Calibri"/>
      <family val="2"/>
      <scheme val="minor"/>
    </font>
    <font>
      <b/>
      <sz val="11"/>
      <color rgb="FF000000"/>
      <name val="Calibri"/>
      <family val="2"/>
      <scheme val="minor"/>
    </font>
    <font>
      <sz val="11"/>
      <color rgb="FF202122"/>
      <name val="Calibri"/>
      <family val="2"/>
      <scheme val="minor"/>
    </font>
    <font>
      <b/>
      <sz val="14"/>
      <color theme="0"/>
      <name val="Calibri"/>
      <family val="2"/>
      <scheme val="minor"/>
    </font>
    <font>
      <b/>
      <sz val="8"/>
      <color theme="0"/>
      <name val="Calibri"/>
      <family val="2"/>
      <scheme val="minor"/>
    </font>
    <font>
      <b/>
      <sz val="12"/>
      <color theme="0"/>
      <name val="Calibri"/>
      <family val="2"/>
      <scheme val="minor"/>
    </font>
    <font>
      <sz val="11"/>
      <color theme="1" tint="4.9989318521683403E-2"/>
      <name val="Calibri"/>
      <family val="2"/>
      <scheme val="minor"/>
    </font>
    <font>
      <b/>
      <sz val="16"/>
      <color theme="0"/>
      <name val="Calibri"/>
      <family val="2"/>
      <scheme val="minor"/>
    </font>
    <font>
      <sz val="11"/>
      <color rgb="FFFF0000"/>
      <name val="Calibri"/>
      <family val="2"/>
      <scheme val="minor"/>
    </font>
    <font>
      <sz val="11"/>
      <name val="Calibri"/>
      <family val="2"/>
      <scheme val="minor"/>
    </font>
    <font>
      <sz val="10"/>
      <color theme="0" tint="-4.9989318521683403E-2"/>
      <name val="Calibri"/>
      <family val="2"/>
      <scheme val="minor"/>
    </font>
    <font>
      <b/>
      <sz val="11"/>
      <color rgb="FFFF0000"/>
      <name val="Calibri"/>
      <family val="2"/>
      <scheme val="minor"/>
    </font>
  </fonts>
  <fills count="21">
    <fill>
      <patternFill patternType="none"/>
    </fill>
    <fill>
      <patternFill patternType="gray125"/>
    </fill>
    <fill>
      <patternFill patternType="solid">
        <fgColor theme="5"/>
      </patternFill>
    </fill>
    <fill>
      <patternFill patternType="solid">
        <fgColor theme="5" tint="0.59999389629810485"/>
        <bgColor indexed="65"/>
      </patternFill>
    </fill>
    <fill>
      <patternFill patternType="solid">
        <fgColor theme="8"/>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4"/>
      </patternFill>
    </fill>
    <fill>
      <patternFill patternType="solid">
        <fgColor theme="9"/>
        <bgColor theme="9"/>
      </patternFill>
    </fill>
    <fill>
      <patternFill patternType="solid">
        <fgColor theme="9" tint="0.79998168889431442"/>
        <bgColor theme="9" tint="0.79998168889431442"/>
      </patternFill>
    </fill>
    <fill>
      <patternFill patternType="solid">
        <fgColor theme="8"/>
        <bgColor indexed="64"/>
      </patternFill>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F2F2F2"/>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rgb="FFC3DCEF"/>
        <bgColor indexed="64"/>
      </patternFill>
    </fill>
    <fill>
      <patternFill patternType="solid">
        <fgColor theme="4" tint="0.59999389629810485"/>
        <bgColor indexed="64"/>
      </patternFill>
    </fill>
  </fills>
  <borders count="9">
    <border>
      <left/>
      <right/>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top/>
      <bottom style="thick">
        <color theme="4"/>
      </bottom>
      <diagonal/>
    </border>
    <border>
      <left/>
      <right/>
      <top/>
      <bottom style="thick">
        <color theme="4" tint="0.49998474074526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top style="thin">
        <color theme="9" tint="0.39997558519241921"/>
      </top>
      <bottom/>
      <diagonal/>
    </border>
    <border>
      <left style="thin">
        <color indexed="64"/>
      </left>
      <right/>
      <top style="thin">
        <color indexed="64"/>
      </top>
      <bottom style="thin">
        <color indexed="64"/>
      </bottom>
      <diagonal/>
    </border>
  </borders>
  <cellStyleXfs count="18">
    <xf numFmtId="0" fontId="0" fillId="0" borderId="0"/>
    <xf numFmtId="164" fontId="4" fillId="0" borderId="0" applyFont="0" applyFill="0" applyBorder="0" applyAlignment="0" applyProtection="0"/>
    <xf numFmtId="9" fontId="4" fillId="0" borderId="0" applyFont="0" applyFill="0" applyBorder="0" applyAlignment="0" applyProtection="0"/>
    <xf numFmtId="0" fontId="5" fillId="0" borderId="0" applyNumberFormat="0" applyFill="0" applyBorder="0" applyAlignment="0" applyProtection="0"/>
    <xf numFmtId="0" fontId="6" fillId="2" borderId="0" applyNumberFormat="0" applyBorder="0" applyAlignment="0" applyProtection="0"/>
    <xf numFmtId="0" fontId="4" fillId="3" borderId="0" applyNumberFormat="0" applyBorder="0" applyAlignment="0" applyProtection="0"/>
    <xf numFmtId="0" fontId="6" fillId="4" borderId="0" applyNumberFormat="0" applyBorder="0" applyAlignment="0" applyProtection="0"/>
    <xf numFmtId="0" fontId="4" fillId="5" borderId="0" applyNumberFormat="0" applyBorder="0" applyAlignment="0" applyProtection="0"/>
    <xf numFmtId="0" fontId="6" fillId="6" borderId="0" applyNumberFormat="0" applyBorder="0" applyAlignment="0" applyProtection="0"/>
    <xf numFmtId="0" fontId="4" fillId="7" borderId="0" applyNumberFormat="0" applyBorder="0" applyAlignment="0" applyProtection="0"/>
    <xf numFmtId="0" fontId="10" fillId="0" borderId="4" applyNumberFormat="0" applyFill="0" applyAlignment="0" applyProtection="0"/>
    <xf numFmtId="0" fontId="11" fillId="0" borderId="5" applyNumberFormat="0" applyFill="0" applyAlignment="0" applyProtection="0"/>
    <xf numFmtId="0" fontId="6" fillId="8" borderId="0" applyNumberFormat="0" applyBorder="0" applyAlignment="0" applyProtection="0"/>
    <xf numFmtId="0" fontId="13" fillId="0" borderId="0" applyNumberFormat="0" applyFill="0" applyBorder="0" applyAlignment="0" applyProtection="0"/>
    <xf numFmtId="0" fontId="20" fillId="12" borderId="8" applyBorder="0" applyAlignment="0">
      <alignment vertical="top"/>
    </xf>
    <xf numFmtId="0" fontId="4" fillId="14" borderId="0"/>
    <xf numFmtId="0" fontId="4" fillId="18" borderId="0" applyBorder="0" applyAlignment="0"/>
    <xf numFmtId="0" fontId="4" fillId="19" borderId="0"/>
  </cellStyleXfs>
  <cellXfs count="66">
    <xf numFmtId="0" fontId="0" fillId="0" borderId="0" xfId="0"/>
    <xf numFmtId="0" fontId="6" fillId="6" borderId="0" xfId="8"/>
    <xf numFmtId="0" fontId="6" fillId="4" borderId="0" xfId="6"/>
    <xf numFmtId="0" fontId="7" fillId="4" borderId="0" xfId="6" applyFont="1"/>
    <xf numFmtId="0" fontId="9" fillId="7" borderId="2" xfId="9" applyFont="1" applyBorder="1" applyAlignment="1">
      <alignment wrapText="1"/>
    </xf>
    <xf numFmtId="0" fontId="8" fillId="5" borderId="2" xfId="7" applyFont="1" applyBorder="1" applyAlignment="1">
      <alignment wrapText="1"/>
    </xf>
    <xf numFmtId="0" fontId="8" fillId="5" borderId="3" xfId="7" applyFont="1" applyBorder="1" applyAlignment="1">
      <alignment wrapText="1"/>
    </xf>
    <xf numFmtId="9" fontId="6" fillId="4" borderId="0" xfId="2" applyFont="1" applyFill="1"/>
    <xf numFmtId="9" fontId="6" fillId="6" borderId="0" xfId="2" applyFont="1" applyFill="1"/>
    <xf numFmtId="0" fontId="5" fillId="0" borderId="0" xfId="3" applyAlignment="1">
      <alignment vertical="center"/>
    </xf>
    <xf numFmtId="9" fontId="6" fillId="6" borderId="0" xfId="8" applyNumberFormat="1"/>
    <xf numFmtId="164" fontId="0" fillId="0" borderId="0" xfId="1" applyFont="1"/>
    <xf numFmtId="166" fontId="0" fillId="0" borderId="0" xfId="0" applyNumberFormat="1"/>
    <xf numFmtId="0" fontId="10" fillId="0" borderId="4" xfId="10"/>
    <xf numFmtId="0" fontId="11" fillId="0" borderId="5" xfId="11"/>
    <xf numFmtId="0" fontId="0" fillId="0" borderId="0" xfId="0" applyAlignment="1">
      <alignment wrapText="1"/>
    </xf>
    <xf numFmtId="0" fontId="12" fillId="0" borderId="0" xfId="0" applyFont="1" applyAlignment="1">
      <alignment horizontal="right" vertical="top"/>
    </xf>
    <xf numFmtId="0" fontId="3" fillId="0" borderId="0" xfId="0" applyFont="1" applyAlignment="1">
      <alignment wrapText="1"/>
    </xf>
    <xf numFmtId="0" fontId="0" fillId="0" borderId="0" xfId="0" applyAlignment="1">
      <alignment horizontal="center"/>
    </xf>
    <xf numFmtId="0" fontId="14" fillId="6" borderId="0" xfId="13" applyFont="1" applyFill="1"/>
    <xf numFmtId="0" fontId="15" fillId="0" borderId="0" xfId="0" applyFont="1" applyAlignment="1">
      <alignment vertical="top" wrapText="1"/>
    </xf>
    <xf numFmtId="167" fontId="0" fillId="0" borderId="0" xfId="0" applyNumberFormat="1"/>
    <xf numFmtId="0" fontId="8" fillId="0" borderId="0" xfId="0" applyFont="1"/>
    <xf numFmtId="0" fontId="0" fillId="0" borderId="6" xfId="0" applyBorder="1"/>
    <xf numFmtId="0" fontId="18" fillId="4" borderId="0" xfId="6" applyFont="1" applyAlignment="1">
      <alignment horizontal="center" vertical="center"/>
    </xf>
    <xf numFmtId="0" fontId="0" fillId="0" borderId="0" xfId="0" applyAlignment="1">
      <alignment horizontal="left"/>
    </xf>
    <xf numFmtId="0" fontId="0" fillId="0" borderId="6" xfId="0" applyBorder="1" applyAlignment="1">
      <alignment horizontal="left"/>
    </xf>
    <xf numFmtId="0" fontId="13" fillId="0" borderId="0" xfId="13" applyFill="1"/>
    <xf numFmtId="0" fontId="0" fillId="10" borderId="7" xfId="0" applyFill="1" applyBorder="1"/>
    <xf numFmtId="0" fontId="0" fillId="0" borderId="7" xfId="0" applyBorder="1"/>
    <xf numFmtId="0" fontId="19" fillId="9" borderId="0" xfId="9" applyFont="1" applyFill="1" applyBorder="1" applyAlignment="1">
      <alignment wrapText="1"/>
    </xf>
    <xf numFmtId="165" fontId="7" fillId="13" borderId="0" xfId="4" applyNumberFormat="1" applyFont="1" applyFill="1"/>
    <xf numFmtId="0" fontId="6" fillId="13" borderId="0" xfId="4" applyFill="1"/>
    <xf numFmtId="0" fontId="6" fillId="13" borderId="0" xfId="4" applyFill="1" applyAlignment="1">
      <alignment horizontal="left"/>
    </xf>
    <xf numFmtId="0" fontId="8" fillId="15" borderId="1" xfId="5" applyFont="1" applyFill="1" applyBorder="1" applyAlignment="1">
      <alignment wrapText="1"/>
    </xf>
    <xf numFmtId="0" fontId="0" fillId="15" borderId="0" xfId="0" applyFill="1"/>
    <xf numFmtId="164" fontId="8" fillId="15" borderId="2" xfId="5" applyNumberFormat="1" applyFont="1" applyFill="1" applyBorder="1" applyAlignment="1">
      <alignment wrapText="1"/>
    </xf>
    <xf numFmtId="165" fontId="7" fillId="16" borderId="0" xfId="4" applyNumberFormat="1" applyFont="1" applyFill="1"/>
    <xf numFmtId="9" fontId="6" fillId="16" borderId="0" xfId="2" applyFont="1" applyFill="1"/>
    <xf numFmtId="0" fontId="6" fillId="16" borderId="0" xfId="4" applyFill="1" applyAlignment="1">
      <alignment horizontal="left"/>
    </xf>
    <xf numFmtId="0" fontId="7" fillId="13" borderId="0" xfId="4" applyFont="1" applyFill="1"/>
    <xf numFmtId="0" fontId="8" fillId="0" borderId="0" xfId="0" applyFont="1" applyAlignment="1">
      <alignment wrapText="1"/>
    </xf>
    <xf numFmtId="9" fontId="6" fillId="13" borderId="0" xfId="2" applyFont="1" applyFill="1"/>
    <xf numFmtId="0" fontId="21" fillId="14" borderId="1" xfId="15" applyFont="1" applyBorder="1" applyAlignment="1">
      <alignment wrapText="1"/>
    </xf>
    <xf numFmtId="0" fontId="21" fillId="14" borderId="2" xfId="15" applyFont="1" applyBorder="1" applyAlignment="1">
      <alignment wrapText="1"/>
    </xf>
    <xf numFmtId="0" fontId="22" fillId="4" borderId="0" xfId="6" applyFont="1"/>
    <xf numFmtId="0" fontId="22" fillId="13" borderId="0" xfId="4" applyFont="1" applyFill="1"/>
    <xf numFmtId="0" fontId="22" fillId="6" borderId="0" xfId="8" applyFont="1"/>
    <xf numFmtId="165" fontId="6" fillId="11" borderId="0" xfId="12" applyNumberFormat="1" applyFill="1" applyAlignment="1">
      <alignment horizontal="center"/>
    </xf>
    <xf numFmtId="0" fontId="1" fillId="17" borderId="2" xfId="15" applyFont="1" applyFill="1" applyBorder="1" applyAlignment="1">
      <alignment wrapText="1"/>
    </xf>
    <xf numFmtId="3" fontId="0" fillId="0" borderId="0" xfId="0" applyNumberFormat="1" applyAlignment="1">
      <alignment horizontal="center"/>
    </xf>
    <xf numFmtId="0" fontId="23" fillId="0" borderId="0" xfId="0" applyFont="1"/>
    <xf numFmtId="0" fontId="23" fillId="0" borderId="0" xfId="0" applyFont="1" applyAlignment="1">
      <alignment wrapText="1"/>
    </xf>
    <xf numFmtId="0" fontId="23" fillId="0" borderId="0" xfId="0" applyFont="1" applyAlignment="1">
      <alignment vertical="top" wrapText="1"/>
    </xf>
    <xf numFmtId="0" fontId="9" fillId="7" borderId="2" xfId="9" applyFont="1" applyBorder="1" applyAlignment="1">
      <alignment horizontal="left" wrapText="1"/>
    </xf>
    <xf numFmtId="0" fontId="25" fillId="15" borderId="1" xfId="5" applyFont="1" applyFill="1" applyBorder="1" applyAlignment="1">
      <alignment wrapText="1"/>
    </xf>
    <xf numFmtId="0" fontId="20" fillId="12" borderId="0" xfId="14" applyBorder="1" applyAlignment="1"/>
    <xf numFmtId="0" fontId="0" fillId="20" borderId="0" xfId="0" applyFill="1"/>
    <xf numFmtId="0" fontId="23" fillId="14" borderId="2" xfId="15" applyFont="1" applyBorder="1" applyAlignment="1">
      <alignment wrapText="1"/>
    </xf>
    <xf numFmtId="0" fontId="26" fillId="17" borderId="2" xfId="15" applyFont="1" applyFill="1" applyBorder="1" applyAlignment="1">
      <alignment wrapText="1"/>
    </xf>
    <xf numFmtId="0" fontId="26" fillId="17" borderId="3" xfId="15" applyFont="1" applyFill="1" applyBorder="1" applyAlignment="1">
      <alignment wrapText="1"/>
    </xf>
    <xf numFmtId="0" fontId="24" fillId="14" borderId="2" xfId="15" applyFont="1" applyBorder="1" applyAlignment="1">
      <alignment wrapText="1"/>
    </xf>
    <xf numFmtId="0" fontId="7" fillId="17" borderId="3" xfId="4" applyFont="1" applyFill="1" applyBorder="1" applyAlignment="1">
      <alignment horizontal="center"/>
    </xf>
    <xf numFmtId="0" fontId="7" fillId="17" borderId="0" xfId="4" applyFont="1" applyFill="1" applyBorder="1" applyAlignment="1">
      <alignment horizontal="center"/>
    </xf>
    <xf numFmtId="0" fontId="7" fillId="17" borderId="1" xfId="4" applyFont="1" applyFill="1" applyBorder="1" applyAlignment="1">
      <alignment horizontal="center"/>
    </xf>
    <xf numFmtId="0" fontId="4" fillId="5" borderId="0" xfId="7" applyAlignment="1" applyProtection="1">
      <alignment horizontal="center"/>
      <protection locked="0"/>
    </xf>
  </cellXfs>
  <cellStyles count="18">
    <cellStyle name="40 % – uthevingsfarge 2" xfId="5" builtinId="35"/>
    <cellStyle name="40 % – uthevingsfarge 5" xfId="7" builtinId="47"/>
    <cellStyle name="40 % – uthevingsfarge 6" xfId="9" builtinId="51"/>
    <cellStyle name="Grunnfarge" xfId="17" xr:uid="{E92AC0C1-97D3-4F90-B7BD-FA2475C88AEA}"/>
    <cellStyle name="Hyperkobling" xfId="13" builtinId="8"/>
    <cellStyle name="Normal" xfId="0" builtinId="0"/>
    <cellStyle name="Normal beskyttet" xfId="16" xr:uid="{E5EA9567-4C41-40D1-8CB5-E6535BB1257E}"/>
    <cellStyle name="Overskrift 1" xfId="10" builtinId="16"/>
    <cellStyle name="Overskrift 2" xfId="11" builtinId="17"/>
    <cellStyle name="Prosent" xfId="2" builtinId="5"/>
    <cellStyle name="SHI Overskrift 3" xfId="15" xr:uid="{49D475BA-6107-4849-8172-BB81D29C4813}"/>
    <cellStyle name="SHI Overskrift1" xfId="14" xr:uid="{2BBC59D8-0855-4FD6-828F-F63748D22C8D}"/>
    <cellStyle name="Tittel" xfId="3" builtinId="15"/>
    <cellStyle name="Uthevingsfarge1" xfId="12" builtinId="29"/>
    <cellStyle name="Uthevingsfarge2" xfId="4" builtinId="33"/>
    <cellStyle name="Uthevingsfarge5" xfId="6" builtinId="45"/>
    <cellStyle name="Uthevingsfarge6" xfId="8" builtinId="49"/>
    <cellStyle name="Valuta" xfId="1" builtinId="4"/>
  </cellStyles>
  <dxfs count="10">
    <dxf>
      <fill>
        <patternFill>
          <bgColor rgb="FFFFFFCC"/>
        </patternFill>
      </fill>
    </dxf>
    <dxf>
      <fill>
        <patternFill>
          <bgColor rgb="FFFFFFCC"/>
        </patternFill>
      </fill>
    </dxf>
    <dxf>
      <font>
        <b val="0"/>
        <i val="0"/>
        <strike val="0"/>
        <condense val="0"/>
        <extend val="0"/>
        <outline val="0"/>
        <shadow val="0"/>
        <u val="none"/>
        <vertAlign val="baseline"/>
        <sz val="11"/>
        <color theme="1"/>
        <name val="Calibri"/>
        <family val="2"/>
        <scheme val="minor"/>
      </font>
      <numFmt numFmtId="0" formatCode="General"/>
      <border diagonalUp="0" diagonalDown="0">
        <left/>
        <right/>
        <top style="thin">
          <color theme="9" tint="0.39997558519241921"/>
        </top>
        <bottom/>
        <vertical/>
        <horizontal/>
      </border>
    </dxf>
    <dxf>
      <border outline="0">
        <left style="thin">
          <color theme="9" tint="0.39997558519241921"/>
        </left>
        <right style="thin">
          <color theme="9" tint="0.39997558519241921"/>
        </right>
        <top style="thin">
          <color theme="9" tint="0.39997558519241921"/>
        </top>
        <bottom style="thin">
          <color theme="9"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8"/>
        <color theme="0"/>
        <name val="Calibri"/>
        <family val="2"/>
        <scheme val="minor"/>
      </font>
      <fill>
        <patternFill patternType="solid">
          <fgColor theme="9"/>
          <bgColor theme="9"/>
        </patternFill>
      </fill>
      <alignment horizontal="general" vertical="bottom" textRotation="0" wrapText="1" indent="0" justifyLastLine="0" shrinkToFit="0" readingOrder="0"/>
    </dxf>
    <dxf>
      <numFmt numFmtId="0" formatCode="General"/>
    </dxf>
    <dxf>
      <numFmt numFmtId="0" formatCode="General"/>
    </dxf>
    <dxf>
      <alignment horizontal="center" vertical="bottom" textRotation="0" wrapText="0" indent="0" justifyLastLine="0" shrinkToFit="0" readingOrder="0"/>
    </dxf>
    <dxf>
      <numFmt numFmtId="0" formatCode="General"/>
    </dxf>
  </dxfs>
  <tableStyles count="0" defaultTableStyle="TableStyleMedium2" defaultPivotStyle="PivotStyleLight16"/>
  <colors>
    <mruColors>
      <color rgb="FF7AB2DC"/>
      <color rgb="FF00338D"/>
      <color rgb="FFF2F2F2"/>
      <color rgb="FFFFFFCC"/>
      <color rgb="FFC5D3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297656</xdr:colOff>
      <xdr:row>0</xdr:row>
      <xdr:rowOff>116681</xdr:rowOff>
    </xdr:from>
    <xdr:to>
      <xdr:col>2</xdr:col>
      <xdr:colOff>223836</xdr:colOff>
      <xdr:row>1</xdr:row>
      <xdr:rowOff>107157</xdr:rowOff>
    </xdr:to>
    <xdr:pic>
      <xdr:nvPicPr>
        <xdr:cNvPr id="2" name="Bilde 1">
          <a:extLst>
            <a:ext uri="{FF2B5EF4-FFF2-40B4-BE49-F238E27FC236}">
              <a16:creationId xmlns:a16="http://schemas.microsoft.com/office/drawing/2014/main" id="{C486D09C-F5EB-47C3-887C-881678DE78D2}"/>
            </a:ext>
          </a:extLst>
        </xdr:cNvPr>
        <xdr:cNvPicPr>
          <a:picLocks noChangeAspect="1"/>
        </xdr:cNvPicPr>
      </xdr:nvPicPr>
      <xdr:blipFill rotWithShape="1">
        <a:blip xmlns:r="http://schemas.openxmlformats.org/officeDocument/2006/relationships" r:embed="rId1"/>
        <a:srcRect l="-624" t="1640" r="-12485" b="-3265"/>
        <a:stretch/>
      </xdr:blipFill>
      <xdr:spPr>
        <a:xfrm>
          <a:off x="297656" y="116681"/>
          <a:ext cx="3462336" cy="5857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13335</xdr:colOff>
      <xdr:row>0</xdr:row>
      <xdr:rowOff>141621</xdr:rowOff>
    </xdr:from>
    <xdr:to>
      <xdr:col>2</xdr:col>
      <xdr:colOff>1189539</xdr:colOff>
      <xdr:row>0</xdr:row>
      <xdr:rowOff>720947</xdr:rowOff>
    </xdr:to>
    <xdr:pic>
      <xdr:nvPicPr>
        <xdr:cNvPr id="2" name="Bilde 1">
          <a:extLst>
            <a:ext uri="{FF2B5EF4-FFF2-40B4-BE49-F238E27FC236}">
              <a16:creationId xmlns:a16="http://schemas.microsoft.com/office/drawing/2014/main" id="{CEFC1A2E-9C48-4C57-AECC-061270BE472F}"/>
            </a:ext>
          </a:extLst>
        </xdr:cNvPr>
        <xdr:cNvPicPr>
          <a:picLocks noChangeAspect="1"/>
        </xdr:cNvPicPr>
      </xdr:nvPicPr>
      <xdr:blipFill rotWithShape="1">
        <a:blip xmlns:r="http://schemas.openxmlformats.org/officeDocument/2006/relationships" r:embed="rId1"/>
        <a:srcRect l="-624" t="1640" r="-12485" b="-3265"/>
        <a:stretch/>
      </xdr:blipFill>
      <xdr:spPr>
        <a:xfrm>
          <a:off x="381132" y="141621"/>
          <a:ext cx="2674414" cy="5793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32472</xdr:colOff>
      <xdr:row>0</xdr:row>
      <xdr:rowOff>97415</xdr:rowOff>
    </xdr:from>
    <xdr:to>
      <xdr:col>2</xdr:col>
      <xdr:colOff>2327129</xdr:colOff>
      <xdr:row>0</xdr:row>
      <xdr:rowOff>683204</xdr:rowOff>
    </xdr:to>
    <xdr:pic>
      <xdr:nvPicPr>
        <xdr:cNvPr id="3" name="Bilde 2">
          <a:extLst>
            <a:ext uri="{FF2B5EF4-FFF2-40B4-BE49-F238E27FC236}">
              <a16:creationId xmlns:a16="http://schemas.microsoft.com/office/drawing/2014/main" id="{FD2B3A79-EA74-441D-AFA3-171F2275A70B}"/>
            </a:ext>
          </a:extLst>
        </xdr:cNvPr>
        <xdr:cNvPicPr>
          <a:picLocks noChangeAspect="1"/>
        </xdr:cNvPicPr>
      </xdr:nvPicPr>
      <xdr:blipFill rotWithShape="1">
        <a:blip xmlns:r="http://schemas.openxmlformats.org/officeDocument/2006/relationships" r:embed="rId1"/>
        <a:srcRect l="-624" t="1640" r="-12485" b="-3265"/>
        <a:stretch/>
      </xdr:blipFill>
      <xdr:spPr>
        <a:xfrm>
          <a:off x="400483" y="97415"/>
          <a:ext cx="3462336" cy="5857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95250</xdr:colOff>
      <xdr:row>0</xdr:row>
      <xdr:rowOff>127000</xdr:rowOff>
    </xdr:from>
    <xdr:to>
      <xdr:col>2</xdr:col>
      <xdr:colOff>1548446</xdr:colOff>
      <xdr:row>0</xdr:row>
      <xdr:rowOff>710249</xdr:rowOff>
    </xdr:to>
    <xdr:pic>
      <xdr:nvPicPr>
        <xdr:cNvPr id="3" name="Bilde 2">
          <a:extLst>
            <a:ext uri="{FF2B5EF4-FFF2-40B4-BE49-F238E27FC236}">
              <a16:creationId xmlns:a16="http://schemas.microsoft.com/office/drawing/2014/main" id="{47A26D07-BC55-4DE5-A6AC-D709CAB66838}"/>
            </a:ext>
          </a:extLst>
        </xdr:cNvPr>
        <xdr:cNvPicPr>
          <a:picLocks noChangeAspect="1"/>
        </xdr:cNvPicPr>
      </xdr:nvPicPr>
      <xdr:blipFill rotWithShape="1">
        <a:blip xmlns:r="http://schemas.openxmlformats.org/officeDocument/2006/relationships" r:embed="rId1"/>
        <a:srcRect l="-624" t="1640" r="-12485" b="-3265"/>
        <a:stretch/>
      </xdr:blipFill>
      <xdr:spPr>
        <a:xfrm>
          <a:off x="460375" y="127000"/>
          <a:ext cx="3462336" cy="58578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7E3EEC3-C275-4E50-BA1A-94A73276CEBD}" name="delKontrakt" displayName="delKontrakt" ref="B1:C2" totalsRowShown="0">
  <autoFilter ref="B1:C2" xr:uid="{47E3EEC3-C275-4E50-BA1A-94A73276CEBD}"/>
  <tableColumns count="2">
    <tableColumn id="1" xr3:uid="{8E73E919-8F52-4B5A-818E-2D628075CAF3}" name="#" dataDxfId="9">
      <calculatedColumnFormula>1</calculatedColumnFormula>
    </tableColumn>
    <tableColumn id="2" xr3:uid="{A0A95CE4-172A-4D66-AC2C-3C8021C9DD03}" name="Navn"/>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84E827-BCBE-4B30-B4E2-08E0257048CA}" name="t_Oppslag_ISO" displayName="t_Oppslag_ISO" ref="B7:D256" totalsRowShown="0">
  <autoFilter ref="B7:D256" xr:uid="{004AA5C7-5ED8-4C5C-9D65-0AB063F907AA}"/>
  <tableColumns count="3">
    <tableColumn id="1" xr3:uid="{9F654E61-F288-4D80-8D06-43D4D60282A2}" name="Kode" dataDxfId="8"/>
    <tableColumn id="2" xr3:uid="{53742A23-2307-46F5-9C1D-A5D225E515FA}" name="Navn"/>
    <tableColumn id="3" xr3:uid="{BF4831EC-6F45-4CED-A7D0-513504E1C690}" name="Kode_Land" dataDxfId="7">
      <calculatedColumnFormula>t_Oppslag_ISO[[#This Row],[Kode]] &amp;" | " &amp; t_Oppslag_ISO[[#This Row],[Navn]]</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9AF0754-1807-4BA3-A8B2-9B537FA7455D}" name="t_Oppslag_Valuta" displayName="t_Oppslag_Valuta" ref="K7:M185" totalsRowShown="0">
  <autoFilter ref="K7:M185" xr:uid="{09AF0754-1807-4BA3-A8B2-9B537FA7455D}"/>
  <tableColumns count="3">
    <tableColumn id="1" xr3:uid="{37608B3D-C98D-45B4-986D-7A602A785BE2}" name="Valuta"/>
    <tableColumn id="2" xr3:uid="{21A9FCB9-D8B6-4589-A0FB-7BA335D7B62A}" name="Kode"/>
    <tableColumn id="3" xr3:uid="{980B1B3E-D7B7-4226-856F-0B2E9182732C}" name="Valuta_Kode" dataDxfId="6">
      <calculatedColumnFormula>t_Oppslag_Valuta[[#This Row],[Kode]] &amp;" | " &amp;t_Oppslag_Valuta[[#This Row],[Valuta]]</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7ED7BD1-5467-4F14-A5D0-0CCDDE461FFC}" name="Artikkel_tbl" displayName="Artikkel_tbl" ref="BB4:BB3000" totalsRowShown="0" headerRowDxfId="5" dataDxfId="4" tableBorderDxfId="3">
  <autoFilter ref="BB4:BB3000" xr:uid="{C7ED7BD1-5467-4F14-A5D0-0CCDDE461FFC}"/>
  <tableColumns count="1">
    <tableColumn id="1" xr3:uid="{5C7A5CBF-E08D-4445-B94E-10A40E6256BB}" name="ArtNr_Navn" dataDxfId="2">
      <calculatedColumnFormula array="1">IF(INDIRECT("B"&amp;ROW(BA5))="","",INDIRECT("B"&amp;ROW(BA5))&amp;" | "&amp;INDIRECT("C"&amp;ROW(BA5)))</calculatedColumnFormula>
    </tableColumn>
  </tableColumns>
  <tableStyleInfo name="TableStyleMedium7"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17" Type="http://schemas.openxmlformats.org/officeDocument/2006/relationships/hyperlink" Target="https://no.wikipedia.org/wiki/Kambodsja" TargetMode="External"/><Relationship Id="rId299" Type="http://schemas.openxmlformats.org/officeDocument/2006/relationships/hyperlink" Target="https://no.wikipedia.org/wiki/Ghanesisk_cedi" TargetMode="External"/><Relationship Id="rId21" Type="http://schemas.openxmlformats.org/officeDocument/2006/relationships/hyperlink" Target="https://no.wikipedia.org/wiki/Burkina_Faso" TargetMode="External"/><Relationship Id="rId63" Type="http://schemas.openxmlformats.org/officeDocument/2006/relationships/hyperlink" Target="https://no.wikipedia.org/wiki/Ecuador" TargetMode="External"/><Relationship Id="rId159" Type="http://schemas.openxmlformats.org/officeDocument/2006/relationships/hyperlink" Target="https://no.wikipedia.org/wiki/Mosambik" TargetMode="External"/><Relationship Id="rId324" Type="http://schemas.openxmlformats.org/officeDocument/2006/relationships/hyperlink" Target="https://no.wikipedia.org/wiki/S%C3%B8rkoreansk_won" TargetMode="External"/><Relationship Id="rId366" Type="http://schemas.openxmlformats.org/officeDocument/2006/relationships/hyperlink" Target="https://no.wikipedia.org/wiki/Rumensk_leu" TargetMode="External"/><Relationship Id="rId170" Type="http://schemas.openxmlformats.org/officeDocument/2006/relationships/hyperlink" Target="https://no.wikipedia.org/wiki/Niue" TargetMode="External"/><Relationship Id="rId226" Type="http://schemas.openxmlformats.org/officeDocument/2006/relationships/hyperlink" Target="https://no.wikipedia.org/wiki/Trinidad_og_Tobago" TargetMode="External"/><Relationship Id="rId268" Type="http://schemas.openxmlformats.org/officeDocument/2006/relationships/hyperlink" Target="https://no.wikipedia.org/wiki/Boliviansk_boliviano" TargetMode="External"/><Relationship Id="rId32" Type="http://schemas.openxmlformats.org/officeDocument/2006/relationships/hyperlink" Target="https://no.wikipedia.org/wiki/Bahamas" TargetMode="External"/><Relationship Id="rId74" Type="http://schemas.openxmlformats.org/officeDocument/2006/relationships/hyperlink" Target="https://no.wikipedia.org/wiki/F%C3%A6r%C3%B8yene" TargetMode="External"/><Relationship Id="rId128" Type="http://schemas.openxmlformats.org/officeDocument/2006/relationships/hyperlink" Target="https://no.wikipedia.org/wiki/Saint_Lucia" TargetMode="External"/><Relationship Id="rId335" Type="http://schemas.openxmlformats.org/officeDocument/2006/relationships/hyperlink" Target="https://no.wikipedia.org/wiki/Libysk_dinar" TargetMode="External"/><Relationship Id="rId377" Type="http://schemas.openxmlformats.org/officeDocument/2006/relationships/hyperlink" Target="https://no.wikipedia.org/wiki/Sierraleonsk_leone" TargetMode="External"/><Relationship Id="rId5" Type="http://schemas.openxmlformats.org/officeDocument/2006/relationships/hyperlink" Target="https://no.wikipedia.org/wiki/Anguilla" TargetMode="External"/><Relationship Id="rId181" Type="http://schemas.openxmlformats.org/officeDocument/2006/relationships/hyperlink" Target="https://no.wikipedia.org/wiki/Pitcairn%C3%B8yene" TargetMode="External"/><Relationship Id="rId237" Type="http://schemas.openxmlformats.org/officeDocument/2006/relationships/hyperlink" Target="https://no.wikipedia.org/wiki/Saint_Vincent_og_Grenadinene" TargetMode="External"/><Relationship Id="rId402" Type="http://schemas.openxmlformats.org/officeDocument/2006/relationships/hyperlink" Target="https://no.wikipedia.org/w/index.php?title=Sentralafrikansk_CFA-franc&amp;action=edit&amp;redlink=1" TargetMode="External"/><Relationship Id="rId279" Type="http://schemas.openxmlformats.org/officeDocument/2006/relationships/hyperlink" Target="https://no.wikipedia.org/wiki/Chilensk_peso" TargetMode="External"/><Relationship Id="rId43" Type="http://schemas.openxmlformats.org/officeDocument/2006/relationships/hyperlink" Target="https://no.wikipedia.org/wiki/Sveits" TargetMode="External"/><Relationship Id="rId139" Type="http://schemas.openxmlformats.org/officeDocument/2006/relationships/hyperlink" Target="https://no.wikipedia.org/wiki/Moldova" TargetMode="External"/><Relationship Id="rId290" Type="http://schemas.openxmlformats.org/officeDocument/2006/relationships/hyperlink" Target="https://no.wikipedia.org/wiki/Algerisk_dinar" TargetMode="External"/><Relationship Id="rId304" Type="http://schemas.openxmlformats.org/officeDocument/2006/relationships/hyperlink" Target="https://no.wikipedia.org/wiki/Guyansk_dollar" TargetMode="External"/><Relationship Id="rId346" Type="http://schemas.openxmlformats.org/officeDocument/2006/relationships/hyperlink" Target="https://no.wikipedia.org/wiki/Malawisk_kwacha" TargetMode="External"/><Relationship Id="rId388" Type="http://schemas.openxmlformats.org/officeDocument/2006/relationships/hyperlink" Target="https://no.wikipedia.org/wiki/Tongansk_paanga" TargetMode="External"/><Relationship Id="rId85" Type="http://schemas.openxmlformats.org/officeDocument/2006/relationships/hyperlink" Target="https://no.wikipedia.org/wiki/Gambia" TargetMode="External"/><Relationship Id="rId150" Type="http://schemas.openxmlformats.org/officeDocument/2006/relationships/hyperlink" Target="https://no.wikipedia.org/wiki/Martinique" TargetMode="External"/><Relationship Id="rId192" Type="http://schemas.openxmlformats.org/officeDocument/2006/relationships/hyperlink" Target="https://no.wikipedia.org/wiki/Rwanda" TargetMode="External"/><Relationship Id="rId206" Type="http://schemas.openxmlformats.org/officeDocument/2006/relationships/hyperlink" Target="https://no.wikipedia.org/wiki/Somalia" TargetMode="External"/><Relationship Id="rId413" Type="http://schemas.openxmlformats.org/officeDocument/2006/relationships/hyperlink" Target="https://no.wikipedia.org/wiki/S%C3%B8rafrikansk_rand" TargetMode="External"/><Relationship Id="rId248" Type="http://schemas.openxmlformats.org/officeDocument/2006/relationships/hyperlink" Target="https://no.wikipedia.org/wiki/Zambia" TargetMode="External"/><Relationship Id="rId12" Type="http://schemas.openxmlformats.org/officeDocument/2006/relationships/hyperlink" Target="https://no.wikipedia.org/wiki/%C3%98sterrike" TargetMode="External"/><Relationship Id="rId108" Type="http://schemas.openxmlformats.org/officeDocument/2006/relationships/hyperlink" Target="https://no.wikipedia.org/wiki/Iran" TargetMode="External"/><Relationship Id="rId315" Type="http://schemas.openxmlformats.org/officeDocument/2006/relationships/hyperlink" Target="https://no.wikipedia.org/wiki/Islandsk_krone" TargetMode="External"/><Relationship Id="rId357" Type="http://schemas.openxmlformats.org/officeDocument/2006/relationships/hyperlink" Target="https://no.wikipedia.org/wiki/Omansk_rial" TargetMode="External"/><Relationship Id="rId54" Type="http://schemas.openxmlformats.org/officeDocument/2006/relationships/hyperlink" Target="https://no.wikipedia.org/wiki/Christmas%C3%B8ya" TargetMode="External"/><Relationship Id="rId96" Type="http://schemas.openxmlformats.org/officeDocument/2006/relationships/hyperlink" Target="https://no.wikipedia.org/wiki/Heard-_og_McDonald%C3%B8yene" TargetMode="External"/><Relationship Id="rId161" Type="http://schemas.openxmlformats.org/officeDocument/2006/relationships/hyperlink" Target="https://no.wikipedia.org/wiki/Ny-Caledonia" TargetMode="External"/><Relationship Id="rId217" Type="http://schemas.openxmlformats.org/officeDocument/2006/relationships/hyperlink" Target="https://no.wikipedia.org/wiki/Togo" TargetMode="External"/><Relationship Id="rId399" Type="http://schemas.openxmlformats.org/officeDocument/2006/relationships/hyperlink" Target="https://no.wikipedia.org/wiki/Vietnamesisk_dong" TargetMode="External"/><Relationship Id="rId259" Type="http://schemas.openxmlformats.org/officeDocument/2006/relationships/hyperlink" Target="https://no.wikipedia.org/wiki/Aserbajdsjansk_manat" TargetMode="External"/><Relationship Id="rId23" Type="http://schemas.openxmlformats.org/officeDocument/2006/relationships/hyperlink" Target="https://no.wikipedia.org/wiki/Bahrain" TargetMode="External"/><Relationship Id="rId119" Type="http://schemas.openxmlformats.org/officeDocument/2006/relationships/hyperlink" Target="https://no.wikipedia.org/wiki/Komorene" TargetMode="External"/><Relationship Id="rId270" Type="http://schemas.openxmlformats.org/officeDocument/2006/relationships/hyperlink" Target="https://no.wikipedia.org/wiki/Bahamansk_dollar" TargetMode="External"/><Relationship Id="rId326" Type="http://schemas.openxmlformats.org/officeDocument/2006/relationships/hyperlink" Target="https://no.wikipedia.org/wiki/Caymansk_dollar" TargetMode="External"/><Relationship Id="rId65" Type="http://schemas.openxmlformats.org/officeDocument/2006/relationships/hyperlink" Target="https://no.wikipedia.org/wiki/Egypt" TargetMode="External"/><Relationship Id="rId130" Type="http://schemas.openxmlformats.org/officeDocument/2006/relationships/hyperlink" Target="https://no.wikipedia.org/wiki/Sri_Lanka" TargetMode="External"/><Relationship Id="rId368" Type="http://schemas.openxmlformats.org/officeDocument/2006/relationships/hyperlink" Target="https://no.wikipedia.org/wiki/Russisk_rubel" TargetMode="External"/><Relationship Id="rId172" Type="http://schemas.openxmlformats.org/officeDocument/2006/relationships/hyperlink" Target="https://no.wikipedia.org/wiki/Oman" TargetMode="External"/><Relationship Id="rId228" Type="http://schemas.openxmlformats.org/officeDocument/2006/relationships/hyperlink" Target="https://no.wikipedia.org/wiki/Taiwan" TargetMode="External"/><Relationship Id="rId281" Type="http://schemas.openxmlformats.org/officeDocument/2006/relationships/hyperlink" Target="https://no.wikipedia.org/wiki/Kolombiansk_peso" TargetMode="External"/><Relationship Id="rId337" Type="http://schemas.openxmlformats.org/officeDocument/2006/relationships/hyperlink" Target="https://no.wikipedia.org/wiki/Moldovsk_leu" TargetMode="External"/><Relationship Id="rId34" Type="http://schemas.openxmlformats.org/officeDocument/2006/relationships/hyperlink" Target="https://no.wikipedia.org/wiki/Bouvet%C3%B8ya" TargetMode="External"/><Relationship Id="rId76" Type="http://schemas.openxmlformats.org/officeDocument/2006/relationships/hyperlink" Target="https://no.wikipedia.org/wiki/Gabon" TargetMode="External"/><Relationship Id="rId141" Type="http://schemas.openxmlformats.org/officeDocument/2006/relationships/hyperlink" Target="https://no.wikipedia.org/wiki/Saint-Martin" TargetMode="External"/><Relationship Id="rId379" Type="http://schemas.openxmlformats.org/officeDocument/2006/relationships/hyperlink" Target="https://no.wikipedia.org/wiki/Surinamsk_dollar" TargetMode="External"/><Relationship Id="rId7" Type="http://schemas.openxmlformats.org/officeDocument/2006/relationships/hyperlink" Target="https://no.wikipedia.org/wiki/Armenia" TargetMode="External"/><Relationship Id="rId183" Type="http://schemas.openxmlformats.org/officeDocument/2006/relationships/hyperlink" Target="https://no.wikipedia.org/wiki/Palestina" TargetMode="External"/><Relationship Id="rId239" Type="http://schemas.openxmlformats.org/officeDocument/2006/relationships/hyperlink" Target="https://no.wikipedia.org/wiki/De_britiske_Jomfru%C3%B8yer" TargetMode="External"/><Relationship Id="rId390" Type="http://schemas.openxmlformats.org/officeDocument/2006/relationships/hyperlink" Target="https://no.wikipedia.org/wiki/Trinidadisk_dollar" TargetMode="External"/><Relationship Id="rId404" Type="http://schemas.openxmlformats.org/officeDocument/2006/relationships/hyperlink" Target="https://no.wikipedia.org/w/index.php?title=Europeisk_regnskapsenhet&amp;action=edit&amp;redlink=1" TargetMode="External"/><Relationship Id="rId250" Type="http://schemas.openxmlformats.org/officeDocument/2006/relationships/hyperlink" Target="https://no.wikipedia.org/wiki/Emiratarabisk_dirham" TargetMode="External"/><Relationship Id="rId292" Type="http://schemas.openxmlformats.org/officeDocument/2006/relationships/hyperlink" Target="https://no.wikipedia.org/wiki/Eritreisk_nakfa" TargetMode="External"/><Relationship Id="rId306" Type="http://schemas.openxmlformats.org/officeDocument/2006/relationships/hyperlink" Target="https://no.wikipedia.org/wiki/Honduransk_lempira" TargetMode="External"/><Relationship Id="rId45" Type="http://schemas.openxmlformats.org/officeDocument/2006/relationships/hyperlink" Target="https://no.wikipedia.org/wiki/Cook%C3%B8yene" TargetMode="External"/><Relationship Id="rId87" Type="http://schemas.openxmlformats.org/officeDocument/2006/relationships/hyperlink" Target="https://no.wikipedia.org/wiki/Guadeloupe" TargetMode="External"/><Relationship Id="rId110" Type="http://schemas.openxmlformats.org/officeDocument/2006/relationships/hyperlink" Target="https://no.wikipedia.org/wiki/Italia" TargetMode="External"/><Relationship Id="rId348" Type="http://schemas.openxmlformats.org/officeDocument/2006/relationships/hyperlink" Target="https://no.wikipedia.org/w/index.php?title=Meksikansk_Unidad_de_Inversion&amp;action=edit&amp;redlink=1" TargetMode="External"/><Relationship Id="rId152" Type="http://schemas.openxmlformats.org/officeDocument/2006/relationships/hyperlink" Target="https://no.wikipedia.org/wiki/Montserrat" TargetMode="External"/><Relationship Id="rId194" Type="http://schemas.openxmlformats.org/officeDocument/2006/relationships/hyperlink" Target="https://no.wikipedia.org/wiki/Salomon%C3%B8yene" TargetMode="External"/><Relationship Id="rId208" Type="http://schemas.openxmlformats.org/officeDocument/2006/relationships/hyperlink" Target="https://no.wikipedia.org/wiki/S%C3%B8r-Sudan" TargetMode="External"/><Relationship Id="rId415" Type="http://schemas.openxmlformats.org/officeDocument/2006/relationships/hyperlink" Target="https://no.wikipedia.org/wiki/Zimbabwisk_dollar" TargetMode="External"/><Relationship Id="rId261" Type="http://schemas.openxmlformats.org/officeDocument/2006/relationships/hyperlink" Target="https://no.wikipedia.org/wiki/Barbadisk_dollar" TargetMode="External"/><Relationship Id="rId14" Type="http://schemas.openxmlformats.org/officeDocument/2006/relationships/hyperlink" Target="https://no.wikipedia.org/wiki/Aruba" TargetMode="External"/><Relationship Id="rId56" Type="http://schemas.openxmlformats.org/officeDocument/2006/relationships/hyperlink" Target="https://no.wikipedia.org/wiki/Tsjekkia" TargetMode="External"/><Relationship Id="rId317" Type="http://schemas.openxmlformats.org/officeDocument/2006/relationships/hyperlink" Target="https://no.wikipedia.org/wiki/Jordansk_dinar" TargetMode="External"/><Relationship Id="rId359" Type="http://schemas.openxmlformats.org/officeDocument/2006/relationships/hyperlink" Target="https://no.wikipedia.org/wiki/Peruansk_nuevo_sol" TargetMode="External"/><Relationship Id="rId98" Type="http://schemas.openxmlformats.org/officeDocument/2006/relationships/hyperlink" Target="https://no.wikipedia.org/wiki/Kroatia" TargetMode="External"/><Relationship Id="rId121" Type="http://schemas.openxmlformats.org/officeDocument/2006/relationships/hyperlink" Target="https://no.wikipedia.org/wiki/Nord-Korea" TargetMode="External"/><Relationship Id="rId163" Type="http://schemas.openxmlformats.org/officeDocument/2006/relationships/hyperlink" Target="https://no.wikipedia.org/wiki/Norfolk%C3%B8ya" TargetMode="External"/><Relationship Id="rId219" Type="http://schemas.openxmlformats.org/officeDocument/2006/relationships/hyperlink" Target="https://no.wikipedia.org/wiki/Tadsjikistan" TargetMode="External"/><Relationship Id="rId370" Type="http://schemas.openxmlformats.org/officeDocument/2006/relationships/hyperlink" Target="https://no.wikipedia.org/wiki/Saudiarabisk_rijal" TargetMode="External"/><Relationship Id="rId230" Type="http://schemas.openxmlformats.org/officeDocument/2006/relationships/hyperlink" Target="https://no.wikipedia.org/wiki/Ukraina" TargetMode="External"/><Relationship Id="rId25" Type="http://schemas.openxmlformats.org/officeDocument/2006/relationships/hyperlink" Target="https://no.wikipedia.org/wiki/Benin" TargetMode="External"/><Relationship Id="rId67" Type="http://schemas.openxmlformats.org/officeDocument/2006/relationships/hyperlink" Target="https://no.wikipedia.org/wiki/Eritrea" TargetMode="External"/><Relationship Id="rId272" Type="http://schemas.openxmlformats.org/officeDocument/2006/relationships/hyperlink" Target="https://no.wikipedia.org/wiki/Botswansk_pula" TargetMode="External"/><Relationship Id="rId328" Type="http://schemas.openxmlformats.org/officeDocument/2006/relationships/hyperlink" Target="https://no.wikipedia.org/wiki/Laotisk_kip" TargetMode="External"/><Relationship Id="rId132" Type="http://schemas.openxmlformats.org/officeDocument/2006/relationships/hyperlink" Target="https://no.wikipedia.org/wiki/Lesotho" TargetMode="External"/><Relationship Id="rId174" Type="http://schemas.openxmlformats.org/officeDocument/2006/relationships/hyperlink" Target="https://no.wikipedia.org/wiki/Peru" TargetMode="External"/><Relationship Id="rId381" Type="http://schemas.openxmlformats.org/officeDocument/2006/relationships/hyperlink" Target="https://no.wikipedia.org/wiki/Saotomesisk_dobra" TargetMode="External"/><Relationship Id="rId241" Type="http://schemas.openxmlformats.org/officeDocument/2006/relationships/hyperlink" Target="https://no.wikipedia.org/wiki/Vietnam" TargetMode="External"/><Relationship Id="rId36" Type="http://schemas.openxmlformats.org/officeDocument/2006/relationships/hyperlink" Target="https://no.wikipedia.org/wiki/Hviterussland" TargetMode="External"/><Relationship Id="rId283" Type="http://schemas.openxmlformats.org/officeDocument/2006/relationships/hyperlink" Target="https://no.wikipedia.org/wiki/Kostarikansk_col%C3%B3n" TargetMode="External"/><Relationship Id="rId339" Type="http://schemas.openxmlformats.org/officeDocument/2006/relationships/hyperlink" Target="https://no.wikipedia.org/wiki/Makedonsk_denar" TargetMode="External"/><Relationship Id="rId78" Type="http://schemas.openxmlformats.org/officeDocument/2006/relationships/hyperlink" Target="https://no.wikipedia.org/wiki/Grenada" TargetMode="External"/><Relationship Id="rId101" Type="http://schemas.openxmlformats.org/officeDocument/2006/relationships/hyperlink" Target="https://no.wikipedia.org/wiki/Indonesia" TargetMode="External"/><Relationship Id="rId143" Type="http://schemas.openxmlformats.org/officeDocument/2006/relationships/hyperlink" Target="https://no.wikipedia.org/wiki/Marshall%C3%B8yene" TargetMode="External"/><Relationship Id="rId185" Type="http://schemas.openxmlformats.org/officeDocument/2006/relationships/hyperlink" Target="https://no.wikipedia.org/wiki/Palau" TargetMode="External"/><Relationship Id="rId350" Type="http://schemas.openxmlformats.org/officeDocument/2006/relationships/hyperlink" Target="https://no.wikipedia.org/wiki/Mosambikisk_metical" TargetMode="External"/><Relationship Id="rId406" Type="http://schemas.openxmlformats.org/officeDocument/2006/relationships/hyperlink" Target="https://no.wikipedia.org/w/index.php?title=Europeisk_regnskapsenhet&amp;action=edit&amp;redlink=1" TargetMode="External"/><Relationship Id="rId9" Type="http://schemas.openxmlformats.org/officeDocument/2006/relationships/hyperlink" Target="https://no.wikipedia.org/wiki/Antarktis" TargetMode="External"/><Relationship Id="rId210" Type="http://schemas.openxmlformats.org/officeDocument/2006/relationships/hyperlink" Target="https://no.wikipedia.org/wiki/El_Salvador" TargetMode="External"/><Relationship Id="rId392" Type="http://schemas.openxmlformats.org/officeDocument/2006/relationships/hyperlink" Target="https://no.wikipedia.org/wiki/Tanzaniansk_shilling" TargetMode="External"/><Relationship Id="rId252" Type="http://schemas.openxmlformats.org/officeDocument/2006/relationships/hyperlink" Target="https://no.wikipedia.org/wiki/Albansk_lek" TargetMode="External"/><Relationship Id="rId294" Type="http://schemas.openxmlformats.org/officeDocument/2006/relationships/hyperlink" Target="https://no.wikipedia.org/wiki/Euro" TargetMode="External"/><Relationship Id="rId308" Type="http://schemas.openxmlformats.org/officeDocument/2006/relationships/hyperlink" Target="https://no.wikipedia.org/wiki/Haitisk_gourde" TargetMode="External"/><Relationship Id="rId47" Type="http://schemas.openxmlformats.org/officeDocument/2006/relationships/hyperlink" Target="https://no.wikipedia.org/wiki/Kamerun" TargetMode="External"/><Relationship Id="rId89" Type="http://schemas.openxmlformats.org/officeDocument/2006/relationships/hyperlink" Target="https://no.wikipedia.org/wiki/Hellas" TargetMode="External"/><Relationship Id="rId112" Type="http://schemas.openxmlformats.org/officeDocument/2006/relationships/hyperlink" Target="https://no.wikipedia.org/wiki/Jamaica" TargetMode="External"/><Relationship Id="rId154" Type="http://schemas.openxmlformats.org/officeDocument/2006/relationships/hyperlink" Target="https://no.wikipedia.org/wiki/Mauritius" TargetMode="External"/><Relationship Id="rId361" Type="http://schemas.openxmlformats.org/officeDocument/2006/relationships/hyperlink" Target="https://no.wikipedia.org/wiki/Filippinsk_peso" TargetMode="External"/><Relationship Id="rId196" Type="http://schemas.openxmlformats.org/officeDocument/2006/relationships/hyperlink" Target="https://no.wikipedia.org/wiki/Sudan" TargetMode="External"/><Relationship Id="rId417" Type="http://schemas.openxmlformats.org/officeDocument/2006/relationships/table" Target="../tables/table3.xml"/><Relationship Id="rId16" Type="http://schemas.openxmlformats.org/officeDocument/2006/relationships/hyperlink" Target="https://no.wikipedia.org/wiki/Aserbajdsjan" TargetMode="External"/><Relationship Id="rId221" Type="http://schemas.openxmlformats.org/officeDocument/2006/relationships/hyperlink" Target="https://no.wikipedia.org/wiki/%C3%98st-Timor" TargetMode="External"/><Relationship Id="rId263" Type="http://schemas.openxmlformats.org/officeDocument/2006/relationships/hyperlink" Target="https://no.wikipedia.org/wiki/Bulgarsk_lev" TargetMode="External"/><Relationship Id="rId319" Type="http://schemas.openxmlformats.org/officeDocument/2006/relationships/hyperlink" Target="https://no.wikipedia.org/wiki/Kenyansk_shilling" TargetMode="External"/><Relationship Id="rId58" Type="http://schemas.openxmlformats.org/officeDocument/2006/relationships/hyperlink" Target="https://no.wikipedia.org/wiki/Djibouti" TargetMode="External"/><Relationship Id="rId123" Type="http://schemas.openxmlformats.org/officeDocument/2006/relationships/hyperlink" Target="https://no.wikipedia.org/wiki/Kuwait" TargetMode="External"/><Relationship Id="rId330" Type="http://schemas.openxmlformats.org/officeDocument/2006/relationships/hyperlink" Target="https://no.wikipedia.org/wiki/Srilankisk_rupi" TargetMode="External"/><Relationship Id="rId165" Type="http://schemas.openxmlformats.org/officeDocument/2006/relationships/hyperlink" Target="https://no.wikipedia.org/wiki/Nicaragua" TargetMode="External"/><Relationship Id="rId372" Type="http://schemas.openxmlformats.org/officeDocument/2006/relationships/hyperlink" Target="https://no.wikipedia.org/wiki/Seychelliansk_rupi" TargetMode="External"/><Relationship Id="rId232" Type="http://schemas.openxmlformats.org/officeDocument/2006/relationships/hyperlink" Target="https://no.wikipedia.org/wiki/USAs_ytre_sm%C3%A5%C3%B8yer" TargetMode="External"/><Relationship Id="rId274" Type="http://schemas.openxmlformats.org/officeDocument/2006/relationships/hyperlink" Target="https://no.wikipedia.org/wiki/Belizisk_dollar" TargetMode="External"/><Relationship Id="rId27" Type="http://schemas.openxmlformats.org/officeDocument/2006/relationships/hyperlink" Target="https://no.wikipedia.org/wiki/Bermuda" TargetMode="External"/><Relationship Id="rId69" Type="http://schemas.openxmlformats.org/officeDocument/2006/relationships/hyperlink" Target="https://no.wikipedia.org/wiki/Etiopia" TargetMode="External"/><Relationship Id="rId134" Type="http://schemas.openxmlformats.org/officeDocument/2006/relationships/hyperlink" Target="https://no.wikipedia.org/wiki/Luxembourg" TargetMode="External"/><Relationship Id="rId80" Type="http://schemas.openxmlformats.org/officeDocument/2006/relationships/hyperlink" Target="https://no.wikipedia.org/wiki/Fransk_Guyana" TargetMode="External"/><Relationship Id="rId176" Type="http://schemas.openxmlformats.org/officeDocument/2006/relationships/hyperlink" Target="https://no.wikipedia.org/wiki/Papua_Ny-Guinea" TargetMode="External"/><Relationship Id="rId341" Type="http://schemas.openxmlformats.org/officeDocument/2006/relationships/hyperlink" Target="https://no.wikipedia.org/wiki/Mongolsk_togrog" TargetMode="External"/><Relationship Id="rId383" Type="http://schemas.openxmlformats.org/officeDocument/2006/relationships/hyperlink" Target="https://no.wikipedia.org/wiki/Swazilandsk_lilangeni" TargetMode="External"/><Relationship Id="rId201" Type="http://schemas.openxmlformats.org/officeDocument/2006/relationships/hyperlink" Target="https://no.wikipedia.org/wiki/Svalbard_og_Jan_Mayen" TargetMode="External"/><Relationship Id="rId222" Type="http://schemas.openxmlformats.org/officeDocument/2006/relationships/hyperlink" Target="https://no.wikipedia.org/wiki/Turkmenistan" TargetMode="External"/><Relationship Id="rId243" Type="http://schemas.openxmlformats.org/officeDocument/2006/relationships/hyperlink" Target="https://no.wikipedia.org/wiki/Wallis_og_Futuna" TargetMode="External"/><Relationship Id="rId264" Type="http://schemas.openxmlformats.org/officeDocument/2006/relationships/hyperlink" Target="https://no.wikipedia.org/wiki/Bahrainsk_dinar" TargetMode="External"/><Relationship Id="rId285" Type="http://schemas.openxmlformats.org/officeDocument/2006/relationships/hyperlink" Target="https://no.wikipedia.org/wiki/Kappverdisk_escudo" TargetMode="External"/><Relationship Id="rId17" Type="http://schemas.openxmlformats.org/officeDocument/2006/relationships/hyperlink" Target="https://no.wikipedia.org/wiki/Bosnia-Hercegovina" TargetMode="External"/><Relationship Id="rId38" Type="http://schemas.openxmlformats.org/officeDocument/2006/relationships/hyperlink" Target="https://no.wikipedia.org/wiki/Canada" TargetMode="External"/><Relationship Id="rId59" Type="http://schemas.openxmlformats.org/officeDocument/2006/relationships/hyperlink" Target="https://no.wikipedia.org/wiki/Danmark" TargetMode="External"/><Relationship Id="rId103" Type="http://schemas.openxmlformats.org/officeDocument/2006/relationships/hyperlink" Target="https://no.wikipedia.org/wiki/Israel" TargetMode="External"/><Relationship Id="rId124" Type="http://schemas.openxmlformats.org/officeDocument/2006/relationships/hyperlink" Target="https://no.wikipedia.org/wiki/Cayman%C3%B8yene" TargetMode="External"/><Relationship Id="rId310" Type="http://schemas.openxmlformats.org/officeDocument/2006/relationships/hyperlink" Target="https://no.wikipedia.org/wiki/Indonesisk_rupiah" TargetMode="External"/><Relationship Id="rId70" Type="http://schemas.openxmlformats.org/officeDocument/2006/relationships/hyperlink" Target="https://no.wikipedia.org/wiki/Finland" TargetMode="External"/><Relationship Id="rId91" Type="http://schemas.openxmlformats.org/officeDocument/2006/relationships/hyperlink" Target="https://no.wikipedia.org/wiki/Guatemala" TargetMode="External"/><Relationship Id="rId145" Type="http://schemas.openxmlformats.org/officeDocument/2006/relationships/hyperlink" Target="https://no.wikipedia.org/wiki/Mali" TargetMode="External"/><Relationship Id="rId166" Type="http://schemas.openxmlformats.org/officeDocument/2006/relationships/hyperlink" Target="https://no.wikipedia.org/wiki/Nederland" TargetMode="External"/><Relationship Id="rId187" Type="http://schemas.openxmlformats.org/officeDocument/2006/relationships/hyperlink" Target="https://no.wikipedia.org/wiki/Qatar" TargetMode="External"/><Relationship Id="rId331" Type="http://schemas.openxmlformats.org/officeDocument/2006/relationships/hyperlink" Target="https://no.wikipedia.org/wiki/Liberisk_dollar" TargetMode="External"/><Relationship Id="rId352" Type="http://schemas.openxmlformats.org/officeDocument/2006/relationships/hyperlink" Target="https://no.wikipedia.org/wiki/Nigeriansk_naira" TargetMode="External"/><Relationship Id="rId373" Type="http://schemas.openxmlformats.org/officeDocument/2006/relationships/hyperlink" Target="https://no.wikipedia.org/wiki/Sudansk_pund" TargetMode="External"/><Relationship Id="rId394" Type="http://schemas.openxmlformats.org/officeDocument/2006/relationships/hyperlink" Target="https://no.wikipedia.org/wiki/Ugandisk_shilling" TargetMode="External"/><Relationship Id="rId408" Type="http://schemas.openxmlformats.org/officeDocument/2006/relationships/hyperlink" Target="https://no.wikipedia.org/wiki/Spesielle_trekkrettigheter" TargetMode="External"/><Relationship Id="rId1" Type="http://schemas.openxmlformats.org/officeDocument/2006/relationships/hyperlink" Target="https://no.wikipedia.org/wiki/Andorra" TargetMode="External"/><Relationship Id="rId212" Type="http://schemas.openxmlformats.org/officeDocument/2006/relationships/hyperlink" Target="https://no.wikipedia.org/wiki/Syria" TargetMode="External"/><Relationship Id="rId233" Type="http://schemas.openxmlformats.org/officeDocument/2006/relationships/hyperlink" Target="https://no.wikipedia.org/wiki/USA" TargetMode="External"/><Relationship Id="rId254" Type="http://schemas.openxmlformats.org/officeDocument/2006/relationships/hyperlink" Target="https://no.wikipedia.org/wiki/Antillansk_gylden" TargetMode="External"/><Relationship Id="rId28" Type="http://schemas.openxmlformats.org/officeDocument/2006/relationships/hyperlink" Target="https://no.wikipedia.org/wiki/Brunei" TargetMode="External"/><Relationship Id="rId49" Type="http://schemas.openxmlformats.org/officeDocument/2006/relationships/hyperlink" Target="https://no.wikipedia.org/wiki/Colombia" TargetMode="External"/><Relationship Id="rId114" Type="http://schemas.openxmlformats.org/officeDocument/2006/relationships/hyperlink" Target="https://no.wikipedia.org/wiki/Japan" TargetMode="External"/><Relationship Id="rId275" Type="http://schemas.openxmlformats.org/officeDocument/2006/relationships/hyperlink" Target="https://no.wikipedia.org/wiki/Kanadisk_dollar" TargetMode="External"/><Relationship Id="rId296" Type="http://schemas.openxmlformats.org/officeDocument/2006/relationships/hyperlink" Target="https://no.wikipedia.org/wiki/Falklandspund" TargetMode="External"/><Relationship Id="rId300" Type="http://schemas.openxmlformats.org/officeDocument/2006/relationships/hyperlink" Target="https://no.wikipedia.org/wiki/Gibraltarsk_pund" TargetMode="External"/><Relationship Id="rId60" Type="http://schemas.openxmlformats.org/officeDocument/2006/relationships/hyperlink" Target="https://no.wikipedia.org/wiki/Dominica" TargetMode="External"/><Relationship Id="rId81" Type="http://schemas.openxmlformats.org/officeDocument/2006/relationships/hyperlink" Target="https://no.wikipedia.org/wiki/Guernsey" TargetMode="External"/><Relationship Id="rId135" Type="http://schemas.openxmlformats.org/officeDocument/2006/relationships/hyperlink" Target="https://no.wikipedia.org/wiki/Latvia" TargetMode="External"/><Relationship Id="rId156" Type="http://schemas.openxmlformats.org/officeDocument/2006/relationships/hyperlink" Target="https://no.wikipedia.org/wiki/Malawi" TargetMode="External"/><Relationship Id="rId177" Type="http://schemas.openxmlformats.org/officeDocument/2006/relationships/hyperlink" Target="https://no.wikipedia.org/wiki/Filippinene" TargetMode="External"/><Relationship Id="rId198" Type="http://schemas.openxmlformats.org/officeDocument/2006/relationships/hyperlink" Target="https://no.wikipedia.org/wiki/Singapore" TargetMode="External"/><Relationship Id="rId321" Type="http://schemas.openxmlformats.org/officeDocument/2006/relationships/hyperlink" Target="https://no.wikipedia.org/wiki/Kambodsjansk_riel" TargetMode="External"/><Relationship Id="rId342" Type="http://schemas.openxmlformats.org/officeDocument/2006/relationships/hyperlink" Target="https://no.wikipedia.org/wiki/Macaoisk_pataca" TargetMode="External"/><Relationship Id="rId363" Type="http://schemas.openxmlformats.org/officeDocument/2006/relationships/hyperlink" Target="https://no.wikipedia.org/wiki/Polsk_z%C5%82oty" TargetMode="External"/><Relationship Id="rId384" Type="http://schemas.openxmlformats.org/officeDocument/2006/relationships/hyperlink" Target="https://no.wikipedia.org/wiki/Thailandsk_baht" TargetMode="External"/><Relationship Id="rId202" Type="http://schemas.openxmlformats.org/officeDocument/2006/relationships/hyperlink" Target="https://no.wikipedia.org/wiki/Slovakia" TargetMode="External"/><Relationship Id="rId223" Type="http://schemas.openxmlformats.org/officeDocument/2006/relationships/hyperlink" Target="https://no.wikipedia.org/wiki/Tunisia" TargetMode="External"/><Relationship Id="rId244" Type="http://schemas.openxmlformats.org/officeDocument/2006/relationships/hyperlink" Target="https://no.wikipedia.org/wiki/Samoa" TargetMode="External"/><Relationship Id="rId18" Type="http://schemas.openxmlformats.org/officeDocument/2006/relationships/hyperlink" Target="https://no.wikipedia.org/wiki/Barbados" TargetMode="External"/><Relationship Id="rId39" Type="http://schemas.openxmlformats.org/officeDocument/2006/relationships/hyperlink" Target="https://no.wikipedia.org/wiki/Kokos%C3%B8yene" TargetMode="External"/><Relationship Id="rId265" Type="http://schemas.openxmlformats.org/officeDocument/2006/relationships/hyperlink" Target="https://no.wikipedia.org/wiki/Burundisk_franc" TargetMode="External"/><Relationship Id="rId286" Type="http://schemas.openxmlformats.org/officeDocument/2006/relationships/hyperlink" Target="https://no.wikipedia.org/wiki/Tsjekkisk_koruna" TargetMode="External"/><Relationship Id="rId50" Type="http://schemas.openxmlformats.org/officeDocument/2006/relationships/hyperlink" Target="https://no.wikipedia.org/wiki/Costa_Rica" TargetMode="External"/><Relationship Id="rId104" Type="http://schemas.openxmlformats.org/officeDocument/2006/relationships/hyperlink" Target="https://no.wikipedia.org/wiki/Man" TargetMode="External"/><Relationship Id="rId125" Type="http://schemas.openxmlformats.org/officeDocument/2006/relationships/hyperlink" Target="https://no.wikipedia.org/wiki/Kasakhstan" TargetMode="External"/><Relationship Id="rId146" Type="http://schemas.openxmlformats.org/officeDocument/2006/relationships/hyperlink" Target="https://no.wikipedia.org/wiki/Myanmar" TargetMode="External"/><Relationship Id="rId167" Type="http://schemas.openxmlformats.org/officeDocument/2006/relationships/hyperlink" Target="https://no.wikipedia.org/wiki/Norge" TargetMode="External"/><Relationship Id="rId188" Type="http://schemas.openxmlformats.org/officeDocument/2006/relationships/hyperlink" Target="https://no.wikipedia.org/wiki/R%C3%A9union" TargetMode="External"/><Relationship Id="rId311" Type="http://schemas.openxmlformats.org/officeDocument/2006/relationships/hyperlink" Target="https://no.wikipedia.org/wiki/Ny_israelsk_shekel" TargetMode="External"/><Relationship Id="rId332" Type="http://schemas.openxmlformats.org/officeDocument/2006/relationships/hyperlink" Target="https://no.wikipedia.org/wiki/Lesothisk_loti" TargetMode="External"/><Relationship Id="rId353" Type="http://schemas.openxmlformats.org/officeDocument/2006/relationships/hyperlink" Target="https://no.wikipedia.org/wiki/Nicaraguansk_c%C3%B3rdoba" TargetMode="External"/><Relationship Id="rId374" Type="http://schemas.openxmlformats.org/officeDocument/2006/relationships/hyperlink" Target="https://no.wikipedia.org/wiki/Svensk_krone" TargetMode="External"/><Relationship Id="rId395" Type="http://schemas.openxmlformats.org/officeDocument/2006/relationships/hyperlink" Target="https://no.wikipedia.org/wiki/Amerikansk_dollar" TargetMode="External"/><Relationship Id="rId409" Type="http://schemas.openxmlformats.org/officeDocument/2006/relationships/hyperlink" Target="https://no.wikipedia.org/w/index.php?title=UIC-franc&amp;action=edit&amp;redlink=1" TargetMode="External"/><Relationship Id="rId71" Type="http://schemas.openxmlformats.org/officeDocument/2006/relationships/hyperlink" Target="https://no.wikipedia.org/wiki/Fiji" TargetMode="External"/><Relationship Id="rId92" Type="http://schemas.openxmlformats.org/officeDocument/2006/relationships/hyperlink" Target="https://no.wikipedia.org/wiki/Guam" TargetMode="External"/><Relationship Id="rId213" Type="http://schemas.openxmlformats.org/officeDocument/2006/relationships/hyperlink" Target="https://no.wikipedia.org/wiki/Swaziland" TargetMode="External"/><Relationship Id="rId234" Type="http://schemas.openxmlformats.org/officeDocument/2006/relationships/hyperlink" Target="https://no.wikipedia.org/wiki/Uruguay" TargetMode="External"/><Relationship Id="rId2" Type="http://schemas.openxmlformats.org/officeDocument/2006/relationships/hyperlink" Target="https://no.wikipedia.org/wiki/De_forente_arabiske_emirater" TargetMode="External"/><Relationship Id="rId29" Type="http://schemas.openxmlformats.org/officeDocument/2006/relationships/hyperlink" Target="https://no.wikipedia.org/wiki/Bolivia" TargetMode="External"/><Relationship Id="rId255" Type="http://schemas.openxmlformats.org/officeDocument/2006/relationships/hyperlink" Target="https://no.wikipedia.org/wiki/Angolansk_kwanza" TargetMode="External"/><Relationship Id="rId276" Type="http://schemas.openxmlformats.org/officeDocument/2006/relationships/hyperlink" Target="https://no.wikipedia.org/wiki/Kongolesisk_franc" TargetMode="External"/><Relationship Id="rId297" Type="http://schemas.openxmlformats.org/officeDocument/2006/relationships/hyperlink" Target="https://no.wikipedia.org/wiki/Britisk_pund" TargetMode="External"/><Relationship Id="rId40" Type="http://schemas.openxmlformats.org/officeDocument/2006/relationships/hyperlink" Target="https://no.wikipedia.org/wiki/Den_demokratiske_republikken_Kongo" TargetMode="External"/><Relationship Id="rId115" Type="http://schemas.openxmlformats.org/officeDocument/2006/relationships/hyperlink" Target="https://no.wikipedia.org/wiki/Kenya" TargetMode="External"/><Relationship Id="rId136" Type="http://schemas.openxmlformats.org/officeDocument/2006/relationships/hyperlink" Target="https://no.wikipedia.org/wiki/Libya" TargetMode="External"/><Relationship Id="rId157" Type="http://schemas.openxmlformats.org/officeDocument/2006/relationships/hyperlink" Target="https://no.wikipedia.org/wiki/Mexico" TargetMode="External"/><Relationship Id="rId178" Type="http://schemas.openxmlformats.org/officeDocument/2006/relationships/hyperlink" Target="https://no.wikipedia.org/wiki/Pakistan" TargetMode="External"/><Relationship Id="rId301" Type="http://schemas.openxmlformats.org/officeDocument/2006/relationships/hyperlink" Target="https://no.wikipedia.org/wiki/Gambisk_dalasi" TargetMode="External"/><Relationship Id="rId322" Type="http://schemas.openxmlformats.org/officeDocument/2006/relationships/hyperlink" Target="https://no.wikipedia.org/wiki/Komorisk_franc" TargetMode="External"/><Relationship Id="rId343" Type="http://schemas.openxmlformats.org/officeDocument/2006/relationships/hyperlink" Target="https://no.wikipedia.org/wiki/Mauritansk_ouguiya" TargetMode="External"/><Relationship Id="rId364" Type="http://schemas.openxmlformats.org/officeDocument/2006/relationships/hyperlink" Target="https://no.wikipedia.org/wiki/Paraguayansk_guaran%C3%AD" TargetMode="External"/><Relationship Id="rId61" Type="http://schemas.openxmlformats.org/officeDocument/2006/relationships/hyperlink" Target="https://no.wikipedia.org/wiki/Den_dominikanske_republikk" TargetMode="External"/><Relationship Id="rId82" Type="http://schemas.openxmlformats.org/officeDocument/2006/relationships/hyperlink" Target="https://no.wikipedia.org/wiki/Ghana" TargetMode="External"/><Relationship Id="rId199" Type="http://schemas.openxmlformats.org/officeDocument/2006/relationships/hyperlink" Target="https://no.wikipedia.org/wiki/St._Helena,_Ascension_og_Tristan_da_Cunha" TargetMode="External"/><Relationship Id="rId203" Type="http://schemas.openxmlformats.org/officeDocument/2006/relationships/hyperlink" Target="https://no.wikipedia.org/wiki/Sierra_Leone" TargetMode="External"/><Relationship Id="rId385" Type="http://schemas.openxmlformats.org/officeDocument/2006/relationships/hyperlink" Target="https://no.wikipedia.org/wiki/Tadsjikisk_somoni" TargetMode="External"/><Relationship Id="rId19" Type="http://schemas.openxmlformats.org/officeDocument/2006/relationships/hyperlink" Target="https://no.wikipedia.org/wiki/Bangladesh" TargetMode="External"/><Relationship Id="rId224" Type="http://schemas.openxmlformats.org/officeDocument/2006/relationships/hyperlink" Target="https://no.wikipedia.org/wiki/Tonga" TargetMode="External"/><Relationship Id="rId245" Type="http://schemas.openxmlformats.org/officeDocument/2006/relationships/hyperlink" Target="https://no.wikipedia.org/wiki/Jemen" TargetMode="External"/><Relationship Id="rId266" Type="http://schemas.openxmlformats.org/officeDocument/2006/relationships/hyperlink" Target="https://no.wikipedia.org/wiki/Bermudisk_dollar" TargetMode="External"/><Relationship Id="rId287" Type="http://schemas.openxmlformats.org/officeDocument/2006/relationships/hyperlink" Target="https://no.wikipedia.org/wiki/Djiboutisk_franc" TargetMode="External"/><Relationship Id="rId410" Type="http://schemas.openxmlformats.org/officeDocument/2006/relationships/hyperlink" Target="https://no.wikipedia.org/w/index.php?title=Vestafrikansk_CFA-franc&amp;action=edit&amp;redlink=1" TargetMode="External"/><Relationship Id="rId30" Type="http://schemas.openxmlformats.org/officeDocument/2006/relationships/hyperlink" Target="https://no.wikipedia.org/wiki/Bonaire,_Sint_Eustatius_og_Saba" TargetMode="External"/><Relationship Id="rId105" Type="http://schemas.openxmlformats.org/officeDocument/2006/relationships/hyperlink" Target="https://no.wikipedia.org/wiki/India" TargetMode="External"/><Relationship Id="rId126" Type="http://schemas.openxmlformats.org/officeDocument/2006/relationships/hyperlink" Target="https://no.wikipedia.org/wiki/Laos" TargetMode="External"/><Relationship Id="rId147" Type="http://schemas.openxmlformats.org/officeDocument/2006/relationships/hyperlink" Target="https://no.wikipedia.org/wiki/Mongolia" TargetMode="External"/><Relationship Id="rId168" Type="http://schemas.openxmlformats.org/officeDocument/2006/relationships/hyperlink" Target="https://no.wikipedia.org/wiki/Nepal" TargetMode="External"/><Relationship Id="rId312" Type="http://schemas.openxmlformats.org/officeDocument/2006/relationships/hyperlink" Target="https://no.wikipedia.org/wiki/Indisk_rupi" TargetMode="External"/><Relationship Id="rId333" Type="http://schemas.openxmlformats.org/officeDocument/2006/relationships/hyperlink" Target="https://no.wikipedia.org/wiki/Litauisk_litas" TargetMode="External"/><Relationship Id="rId354" Type="http://schemas.openxmlformats.org/officeDocument/2006/relationships/hyperlink" Target="https://no.wikipedia.org/wiki/Norsk_krone" TargetMode="External"/><Relationship Id="rId51" Type="http://schemas.openxmlformats.org/officeDocument/2006/relationships/hyperlink" Target="https://no.wikipedia.org/wiki/Cuba" TargetMode="External"/><Relationship Id="rId72" Type="http://schemas.openxmlformats.org/officeDocument/2006/relationships/hyperlink" Target="https://no.wikipedia.org/wiki/Falklands%C3%B8yene" TargetMode="External"/><Relationship Id="rId93" Type="http://schemas.openxmlformats.org/officeDocument/2006/relationships/hyperlink" Target="https://no.wikipedia.org/wiki/Guinea-Bissau" TargetMode="External"/><Relationship Id="rId189" Type="http://schemas.openxmlformats.org/officeDocument/2006/relationships/hyperlink" Target="https://no.wikipedia.org/wiki/Romania" TargetMode="External"/><Relationship Id="rId375" Type="http://schemas.openxmlformats.org/officeDocument/2006/relationships/hyperlink" Target="https://no.wikipedia.org/wiki/Singaporsk_dollar" TargetMode="External"/><Relationship Id="rId396" Type="http://schemas.openxmlformats.org/officeDocument/2006/relationships/hyperlink" Target="https://no.wikipedia.org/wiki/Uruguayansk_peso" TargetMode="External"/><Relationship Id="rId3" Type="http://schemas.openxmlformats.org/officeDocument/2006/relationships/hyperlink" Target="https://no.wikipedia.org/wiki/Afghanistan" TargetMode="External"/><Relationship Id="rId214" Type="http://schemas.openxmlformats.org/officeDocument/2006/relationships/hyperlink" Target="https://no.wikipedia.org/wiki/Turks-_og_Caicos%C3%B8yene" TargetMode="External"/><Relationship Id="rId235" Type="http://schemas.openxmlformats.org/officeDocument/2006/relationships/hyperlink" Target="https://no.wikipedia.org/wiki/Usbekistan" TargetMode="External"/><Relationship Id="rId256" Type="http://schemas.openxmlformats.org/officeDocument/2006/relationships/hyperlink" Target="https://no.wikipedia.org/wiki/Argentinsk_peso" TargetMode="External"/><Relationship Id="rId277" Type="http://schemas.openxmlformats.org/officeDocument/2006/relationships/hyperlink" Target="https://no.wikipedia.org/wiki/Sveitsisk_franc" TargetMode="External"/><Relationship Id="rId298" Type="http://schemas.openxmlformats.org/officeDocument/2006/relationships/hyperlink" Target="https://no.wikipedia.org/wiki/Georgisk_lari" TargetMode="External"/><Relationship Id="rId400" Type="http://schemas.openxmlformats.org/officeDocument/2006/relationships/hyperlink" Target="https://no.wikipedia.org/wiki/Vanuatisk_vatu" TargetMode="External"/><Relationship Id="rId116" Type="http://schemas.openxmlformats.org/officeDocument/2006/relationships/hyperlink" Target="https://no.wikipedia.org/wiki/Kirgisistan" TargetMode="External"/><Relationship Id="rId137" Type="http://schemas.openxmlformats.org/officeDocument/2006/relationships/hyperlink" Target="https://no.wikipedia.org/wiki/Marokko" TargetMode="External"/><Relationship Id="rId158" Type="http://schemas.openxmlformats.org/officeDocument/2006/relationships/hyperlink" Target="https://no.wikipedia.org/wiki/Malaysia" TargetMode="External"/><Relationship Id="rId302" Type="http://schemas.openxmlformats.org/officeDocument/2006/relationships/hyperlink" Target="https://no.wikipedia.org/wiki/Guineansk_franc" TargetMode="External"/><Relationship Id="rId323" Type="http://schemas.openxmlformats.org/officeDocument/2006/relationships/hyperlink" Target="https://no.wikipedia.org/wiki/Nordkoreansk_won" TargetMode="External"/><Relationship Id="rId344" Type="http://schemas.openxmlformats.org/officeDocument/2006/relationships/hyperlink" Target="https://no.wikipedia.org/wiki/Mauritisk_rupi" TargetMode="External"/><Relationship Id="rId20" Type="http://schemas.openxmlformats.org/officeDocument/2006/relationships/hyperlink" Target="https://no.wikipedia.org/wiki/Belgia" TargetMode="External"/><Relationship Id="rId41" Type="http://schemas.openxmlformats.org/officeDocument/2006/relationships/hyperlink" Target="https://no.wikipedia.org/wiki/Den_sentralafrikanske_republikk" TargetMode="External"/><Relationship Id="rId62" Type="http://schemas.openxmlformats.org/officeDocument/2006/relationships/hyperlink" Target="https://no.wikipedia.org/wiki/Algerie" TargetMode="External"/><Relationship Id="rId83" Type="http://schemas.openxmlformats.org/officeDocument/2006/relationships/hyperlink" Target="https://no.wikipedia.org/wiki/Gibraltar" TargetMode="External"/><Relationship Id="rId179" Type="http://schemas.openxmlformats.org/officeDocument/2006/relationships/hyperlink" Target="https://no.wikipedia.org/wiki/Polen" TargetMode="External"/><Relationship Id="rId365" Type="http://schemas.openxmlformats.org/officeDocument/2006/relationships/hyperlink" Target="https://no.wikipedia.org/wiki/Qatarsk_rijal" TargetMode="External"/><Relationship Id="rId386" Type="http://schemas.openxmlformats.org/officeDocument/2006/relationships/hyperlink" Target="https://no.wikipedia.org/wiki/Turkmensk_manat" TargetMode="External"/><Relationship Id="rId190" Type="http://schemas.openxmlformats.org/officeDocument/2006/relationships/hyperlink" Target="https://no.wikipedia.org/wiki/Serbia" TargetMode="External"/><Relationship Id="rId204" Type="http://schemas.openxmlformats.org/officeDocument/2006/relationships/hyperlink" Target="https://no.wikipedia.org/wiki/San_Marino" TargetMode="External"/><Relationship Id="rId225" Type="http://schemas.openxmlformats.org/officeDocument/2006/relationships/hyperlink" Target="https://no.wikipedia.org/wiki/Tyrkia" TargetMode="External"/><Relationship Id="rId246" Type="http://schemas.openxmlformats.org/officeDocument/2006/relationships/hyperlink" Target="https://no.wikipedia.org/wiki/Mayotte" TargetMode="External"/><Relationship Id="rId267" Type="http://schemas.openxmlformats.org/officeDocument/2006/relationships/hyperlink" Target="https://no.wikipedia.org/wiki/Bruneisk_dollar" TargetMode="External"/><Relationship Id="rId288" Type="http://schemas.openxmlformats.org/officeDocument/2006/relationships/hyperlink" Target="https://no.wikipedia.org/wiki/Dansk_krone" TargetMode="External"/><Relationship Id="rId411" Type="http://schemas.openxmlformats.org/officeDocument/2006/relationships/hyperlink" Target="https://no.wikipedia.org/wiki/CFP-franc" TargetMode="External"/><Relationship Id="rId106" Type="http://schemas.openxmlformats.org/officeDocument/2006/relationships/hyperlink" Target="https://no.wikipedia.org/wiki/Det_britiske_territoriet_i_Indiahavet" TargetMode="External"/><Relationship Id="rId127" Type="http://schemas.openxmlformats.org/officeDocument/2006/relationships/hyperlink" Target="https://no.wikipedia.org/wiki/Libanon" TargetMode="External"/><Relationship Id="rId313" Type="http://schemas.openxmlformats.org/officeDocument/2006/relationships/hyperlink" Target="https://no.wikipedia.org/wiki/Irakisk_dinar" TargetMode="External"/><Relationship Id="rId10" Type="http://schemas.openxmlformats.org/officeDocument/2006/relationships/hyperlink" Target="https://no.wikipedia.org/wiki/Argentina" TargetMode="External"/><Relationship Id="rId31" Type="http://schemas.openxmlformats.org/officeDocument/2006/relationships/hyperlink" Target="https://no.wikipedia.org/wiki/Brasil" TargetMode="External"/><Relationship Id="rId52" Type="http://schemas.openxmlformats.org/officeDocument/2006/relationships/hyperlink" Target="https://no.wikipedia.org/wiki/Kapp_Verde" TargetMode="External"/><Relationship Id="rId73" Type="http://schemas.openxmlformats.org/officeDocument/2006/relationships/hyperlink" Target="https://no.wikipedia.org/wiki/Mikronesiaf%C3%B8derasjonen" TargetMode="External"/><Relationship Id="rId94" Type="http://schemas.openxmlformats.org/officeDocument/2006/relationships/hyperlink" Target="https://no.wikipedia.org/wiki/Guyana" TargetMode="External"/><Relationship Id="rId148" Type="http://schemas.openxmlformats.org/officeDocument/2006/relationships/hyperlink" Target="https://no.wikipedia.org/wiki/Macao" TargetMode="External"/><Relationship Id="rId169" Type="http://schemas.openxmlformats.org/officeDocument/2006/relationships/hyperlink" Target="https://no.wikipedia.org/wiki/Nauru" TargetMode="External"/><Relationship Id="rId334" Type="http://schemas.openxmlformats.org/officeDocument/2006/relationships/hyperlink" Target="https://no.wikipedia.org/wiki/Latvisk_lat" TargetMode="External"/><Relationship Id="rId355" Type="http://schemas.openxmlformats.org/officeDocument/2006/relationships/hyperlink" Target="https://no.wikipedia.org/wiki/Nepalsk_rupi" TargetMode="External"/><Relationship Id="rId376" Type="http://schemas.openxmlformats.org/officeDocument/2006/relationships/hyperlink" Target="https://no.wikipedia.org/wiki/Sankthelensk_pund" TargetMode="External"/><Relationship Id="rId397" Type="http://schemas.openxmlformats.org/officeDocument/2006/relationships/hyperlink" Target="https://no.wikipedia.org/wiki/Usbekisk_som" TargetMode="External"/><Relationship Id="rId4" Type="http://schemas.openxmlformats.org/officeDocument/2006/relationships/hyperlink" Target="https://no.wikipedia.org/wiki/Antigua_og_Barbuda" TargetMode="External"/><Relationship Id="rId180" Type="http://schemas.openxmlformats.org/officeDocument/2006/relationships/hyperlink" Target="https://no.wikipedia.org/wiki/Saint-Pierre_og_Miquelon" TargetMode="External"/><Relationship Id="rId215" Type="http://schemas.openxmlformats.org/officeDocument/2006/relationships/hyperlink" Target="https://no.wikipedia.org/wiki/Tsjad" TargetMode="External"/><Relationship Id="rId236" Type="http://schemas.openxmlformats.org/officeDocument/2006/relationships/hyperlink" Target="https://no.wikipedia.org/wiki/Vatikanstaten" TargetMode="External"/><Relationship Id="rId257" Type="http://schemas.openxmlformats.org/officeDocument/2006/relationships/hyperlink" Target="https://no.wikipedia.org/wiki/Australsk_dollar" TargetMode="External"/><Relationship Id="rId278" Type="http://schemas.openxmlformats.org/officeDocument/2006/relationships/hyperlink" Target="https://no.wikipedia.org/w/index.php?title=Unidad_de_Fomento&amp;action=edit&amp;redlink=1" TargetMode="External"/><Relationship Id="rId401" Type="http://schemas.openxmlformats.org/officeDocument/2006/relationships/hyperlink" Target="https://no.wikipedia.org/wiki/Samoansk_tala" TargetMode="External"/><Relationship Id="rId303" Type="http://schemas.openxmlformats.org/officeDocument/2006/relationships/hyperlink" Target="https://no.wikipedia.org/wiki/Guatemalansk_quetzal" TargetMode="External"/><Relationship Id="rId42" Type="http://schemas.openxmlformats.org/officeDocument/2006/relationships/hyperlink" Target="https://no.wikipedia.org/wiki/Republikken_Kongo" TargetMode="External"/><Relationship Id="rId84" Type="http://schemas.openxmlformats.org/officeDocument/2006/relationships/hyperlink" Target="https://no.wikipedia.org/wiki/Gr%C3%B8nland" TargetMode="External"/><Relationship Id="rId138" Type="http://schemas.openxmlformats.org/officeDocument/2006/relationships/hyperlink" Target="https://no.wikipedia.org/wiki/Monaco" TargetMode="External"/><Relationship Id="rId345" Type="http://schemas.openxmlformats.org/officeDocument/2006/relationships/hyperlink" Target="https://no.wikipedia.org/wiki/Maldivisk_rufiyah" TargetMode="External"/><Relationship Id="rId387" Type="http://schemas.openxmlformats.org/officeDocument/2006/relationships/hyperlink" Target="https://no.wikipedia.org/wiki/Tunisisk_dinar" TargetMode="External"/><Relationship Id="rId191" Type="http://schemas.openxmlformats.org/officeDocument/2006/relationships/hyperlink" Target="https://no.wikipedia.org/wiki/Russland" TargetMode="External"/><Relationship Id="rId205" Type="http://schemas.openxmlformats.org/officeDocument/2006/relationships/hyperlink" Target="https://no.wikipedia.org/wiki/Senegal" TargetMode="External"/><Relationship Id="rId247" Type="http://schemas.openxmlformats.org/officeDocument/2006/relationships/hyperlink" Target="https://no.wikipedia.org/wiki/S%C3%B8r-Afrika" TargetMode="External"/><Relationship Id="rId412" Type="http://schemas.openxmlformats.org/officeDocument/2006/relationships/hyperlink" Target="https://no.wikipedia.org/wiki/Jemenittisk_rial" TargetMode="External"/><Relationship Id="rId107" Type="http://schemas.openxmlformats.org/officeDocument/2006/relationships/hyperlink" Target="https://no.wikipedia.org/wiki/Irak" TargetMode="External"/><Relationship Id="rId289" Type="http://schemas.openxmlformats.org/officeDocument/2006/relationships/hyperlink" Target="https://no.wikipedia.org/wiki/Dominikansk_peso" TargetMode="External"/><Relationship Id="rId11" Type="http://schemas.openxmlformats.org/officeDocument/2006/relationships/hyperlink" Target="https://no.wikipedia.org/wiki/Amerikansk_Samoa" TargetMode="External"/><Relationship Id="rId53" Type="http://schemas.openxmlformats.org/officeDocument/2006/relationships/hyperlink" Target="https://no.wikipedia.org/wiki/Cura%C3%A7ao" TargetMode="External"/><Relationship Id="rId149" Type="http://schemas.openxmlformats.org/officeDocument/2006/relationships/hyperlink" Target="https://no.wikipedia.org/wiki/Nord-Marianene" TargetMode="External"/><Relationship Id="rId314" Type="http://schemas.openxmlformats.org/officeDocument/2006/relationships/hyperlink" Target="https://no.wikipedia.org/wiki/Iransk_rial" TargetMode="External"/><Relationship Id="rId356" Type="http://schemas.openxmlformats.org/officeDocument/2006/relationships/hyperlink" Target="https://no.wikipedia.org/wiki/Nyzealandsk_dollar" TargetMode="External"/><Relationship Id="rId398" Type="http://schemas.openxmlformats.org/officeDocument/2006/relationships/hyperlink" Target="https://no.wikipedia.org/wiki/Venezuelansk_bol%C3%ADvar" TargetMode="External"/><Relationship Id="rId95" Type="http://schemas.openxmlformats.org/officeDocument/2006/relationships/hyperlink" Target="https://no.wikipedia.org/wiki/Hongkong" TargetMode="External"/><Relationship Id="rId160" Type="http://schemas.openxmlformats.org/officeDocument/2006/relationships/hyperlink" Target="https://no.wikipedia.org/wiki/Namibia" TargetMode="External"/><Relationship Id="rId216" Type="http://schemas.openxmlformats.org/officeDocument/2006/relationships/hyperlink" Target="https://no.wikipedia.org/wiki/De_franske_s%C3%B8rterritorier" TargetMode="External"/><Relationship Id="rId258" Type="http://schemas.openxmlformats.org/officeDocument/2006/relationships/hyperlink" Target="https://no.wikipedia.org/wiki/Arubansk_florin" TargetMode="External"/><Relationship Id="rId22" Type="http://schemas.openxmlformats.org/officeDocument/2006/relationships/hyperlink" Target="https://no.wikipedia.org/wiki/Bulgaria" TargetMode="External"/><Relationship Id="rId64" Type="http://schemas.openxmlformats.org/officeDocument/2006/relationships/hyperlink" Target="https://no.wikipedia.org/wiki/Estland" TargetMode="External"/><Relationship Id="rId118" Type="http://schemas.openxmlformats.org/officeDocument/2006/relationships/hyperlink" Target="https://no.wikipedia.org/wiki/Kiribati" TargetMode="External"/><Relationship Id="rId325" Type="http://schemas.openxmlformats.org/officeDocument/2006/relationships/hyperlink" Target="https://no.wikipedia.org/wiki/Kuwaitisk_dinar" TargetMode="External"/><Relationship Id="rId367" Type="http://schemas.openxmlformats.org/officeDocument/2006/relationships/hyperlink" Target="https://no.wikipedia.org/wiki/Serbisk_dinar" TargetMode="External"/><Relationship Id="rId171" Type="http://schemas.openxmlformats.org/officeDocument/2006/relationships/hyperlink" Target="https://no.wikipedia.org/wiki/New_Zealand" TargetMode="External"/><Relationship Id="rId227" Type="http://schemas.openxmlformats.org/officeDocument/2006/relationships/hyperlink" Target="https://no.wikipedia.org/wiki/Tuvalu" TargetMode="External"/><Relationship Id="rId269" Type="http://schemas.openxmlformats.org/officeDocument/2006/relationships/hyperlink" Target="https://no.wikipedia.org/wiki/Brasiliansk_real" TargetMode="External"/><Relationship Id="rId33" Type="http://schemas.openxmlformats.org/officeDocument/2006/relationships/hyperlink" Target="https://no.wikipedia.org/wiki/Bhutan" TargetMode="External"/><Relationship Id="rId129" Type="http://schemas.openxmlformats.org/officeDocument/2006/relationships/hyperlink" Target="https://no.wikipedia.org/wiki/Liechtenstein" TargetMode="External"/><Relationship Id="rId280" Type="http://schemas.openxmlformats.org/officeDocument/2006/relationships/hyperlink" Target="https://no.wikipedia.org/wiki/Kinesisk_renminbi" TargetMode="External"/><Relationship Id="rId336" Type="http://schemas.openxmlformats.org/officeDocument/2006/relationships/hyperlink" Target="https://no.wikipedia.org/wiki/Marokkansk_dirham" TargetMode="External"/><Relationship Id="rId75" Type="http://schemas.openxmlformats.org/officeDocument/2006/relationships/hyperlink" Target="https://no.wikipedia.org/wiki/Frankrike" TargetMode="External"/><Relationship Id="rId140" Type="http://schemas.openxmlformats.org/officeDocument/2006/relationships/hyperlink" Target="https://no.wikipedia.org/wiki/Montenegro" TargetMode="External"/><Relationship Id="rId182" Type="http://schemas.openxmlformats.org/officeDocument/2006/relationships/hyperlink" Target="https://no.wikipedia.org/wiki/Puerto_Rico" TargetMode="External"/><Relationship Id="rId378" Type="http://schemas.openxmlformats.org/officeDocument/2006/relationships/hyperlink" Target="https://no.wikipedia.org/wiki/Somalisk_shilling" TargetMode="External"/><Relationship Id="rId403" Type="http://schemas.openxmlformats.org/officeDocument/2006/relationships/hyperlink" Target="https://no.wikipedia.org/w/index.php?title=Europeisk_regnskapsenhet&amp;action=edit&amp;redlink=1" TargetMode="External"/><Relationship Id="rId6" Type="http://schemas.openxmlformats.org/officeDocument/2006/relationships/hyperlink" Target="https://no.wikipedia.org/wiki/Albania" TargetMode="External"/><Relationship Id="rId238" Type="http://schemas.openxmlformats.org/officeDocument/2006/relationships/hyperlink" Target="https://no.wikipedia.org/wiki/Venezuela" TargetMode="External"/><Relationship Id="rId291" Type="http://schemas.openxmlformats.org/officeDocument/2006/relationships/hyperlink" Target="https://no.wikipedia.org/wiki/Egyptisk_pund" TargetMode="External"/><Relationship Id="rId305" Type="http://schemas.openxmlformats.org/officeDocument/2006/relationships/hyperlink" Target="https://no.wikipedia.org/wiki/Hongkongdollar" TargetMode="External"/><Relationship Id="rId347" Type="http://schemas.openxmlformats.org/officeDocument/2006/relationships/hyperlink" Target="https://no.wikipedia.org/wiki/Meksikansk_peso" TargetMode="External"/><Relationship Id="rId44" Type="http://schemas.openxmlformats.org/officeDocument/2006/relationships/hyperlink" Target="https://no.wikipedia.org/wiki/Elfenbenskysten" TargetMode="External"/><Relationship Id="rId86" Type="http://schemas.openxmlformats.org/officeDocument/2006/relationships/hyperlink" Target="https://no.wikipedia.org/wiki/Guinea" TargetMode="External"/><Relationship Id="rId151" Type="http://schemas.openxmlformats.org/officeDocument/2006/relationships/hyperlink" Target="https://no.wikipedia.org/wiki/Mauritania" TargetMode="External"/><Relationship Id="rId389" Type="http://schemas.openxmlformats.org/officeDocument/2006/relationships/hyperlink" Target="https://no.wikipedia.org/wiki/Tyrkisk_lire" TargetMode="External"/><Relationship Id="rId193" Type="http://schemas.openxmlformats.org/officeDocument/2006/relationships/hyperlink" Target="https://no.wikipedia.org/wiki/Saudi-Arabia" TargetMode="External"/><Relationship Id="rId207" Type="http://schemas.openxmlformats.org/officeDocument/2006/relationships/hyperlink" Target="https://no.wikipedia.org/wiki/Surinam" TargetMode="External"/><Relationship Id="rId249" Type="http://schemas.openxmlformats.org/officeDocument/2006/relationships/hyperlink" Target="https://no.wikipedia.org/wiki/Zimbabwe" TargetMode="External"/><Relationship Id="rId414" Type="http://schemas.openxmlformats.org/officeDocument/2006/relationships/hyperlink" Target="https://no.wikipedia.org/wiki/Zambisk_kwacha" TargetMode="External"/><Relationship Id="rId13" Type="http://schemas.openxmlformats.org/officeDocument/2006/relationships/hyperlink" Target="https://no.wikipedia.org/wiki/Australia" TargetMode="External"/><Relationship Id="rId109" Type="http://schemas.openxmlformats.org/officeDocument/2006/relationships/hyperlink" Target="https://no.wikipedia.org/wiki/Island" TargetMode="External"/><Relationship Id="rId260" Type="http://schemas.openxmlformats.org/officeDocument/2006/relationships/hyperlink" Target="https://no.wikipedia.org/wiki/Konvertibilna_mark" TargetMode="External"/><Relationship Id="rId316" Type="http://schemas.openxmlformats.org/officeDocument/2006/relationships/hyperlink" Target="https://no.wikipedia.org/wiki/Jamaikansk_dollar" TargetMode="External"/><Relationship Id="rId55" Type="http://schemas.openxmlformats.org/officeDocument/2006/relationships/hyperlink" Target="https://no.wikipedia.org/wiki/Kypros" TargetMode="External"/><Relationship Id="rId97" Type="http://schemas.openxmlformats.org/officeDocument/2006/relationships/hyperlink" Target="https://no.wikipedia.org/wiki/Honduras" TargetMode="External"/><Relationship Id="rId120" Type="http://schemas.openxmlformats.org/officeDocument/2006/relationships/hyperlink" Target="https://no.wikipedia.org/wiki/Saint_Kitts_og_Nevis" TargetMode="External"/><Relationship Id="rId358" Type="http://schemas.openxmlformats.org/officeDocument/2006/relationships/hyperlink" Target="https://no.wikipedia.org/wiki/Panamansk_balboa" TargetMode="External"/><Relationship Id="rId162" Type="http://schemas.openxmlformats.org/officeDocument/2006/relationships/hyperlink" Target="https://no.wikipedia.org/wiki/Niger" TargetMode="External"/><Relationship Id="rId218" Type="http://schemas.openxmlformats.org/officeDocument/2006/relationships/hyperlink" Target="https://no.wikipedia.org/wiki/Thailand" TargetMode="External"/><Relationship Id="rId271" Type="http://schemas.openxmlformats.org/officeDocument/2006/relationships/hyperlink" Target="https://no.wikipedia.org/wiki/Bhutansk_ngultrum" TargetMode="External"/><Relationship Id="rId24" Type="http://schemas.openxmlformats.org/officeDocument/2006/relationships/hyperlink" Target="https://no.wikipedia.org/wiki/Burundi" TargetMode="External"/><Relationship Id="rId66" Type="http://schemas.openxmlformats.org/officeDocument/2006/relationships/hyperlink" Target="https://no.wikipedia.org/wiki/Vest-Sahara" TargetMode="External"/><Relationship Id="rId131" Type="http://schemas.openxmlformats.org/officeDocument/2006/relationships/hyperlink" Target="https://no.wikipedia.org/wiki/Liberia" TargetMode="External"/><Relationship Id="rId327" Type="http://schemas.openxmlformats.org/officeDocument/2006/relationships/hyperlink" Target="https://no.wikipedia.org/wiki/Kasakhstansk_tenge" TargetMode="External"/><Relationship Id="rId369" Type="http://schemas.openxmlformats.org/officeDocument/2006/relationships/hyperlink" Target="https://no.wikipedia.org/wiki/Rwandisk_franc" TargetMode="External"/><Relationship Id="rId173" Type="http://schemas.openxmlformats.org/officeDocument/2006/relationships/hyperlink" Target="https://no.wikipedia.org/wiki/Panama" TargetMode="External"/><Relationship Id="rId229" Type="http://schemas.openxmlformats.org/officeDocument/2006/relationships/hyperlink" Target="https://no.wikipedia.org/wiki/Tanzania" TargetMode="External"/><Relationship Id="rId380" Type="http://schemas.openxmlformats.org/officeDocument/2006/relationships/hyperlink" Target="https://no.wikipedia.org/wiki/S%C3%B8rsudansk_pund" TargetMode="External"/><Relationship Id="rId240" Type="http://schemas.openxmlformats.org/officeDocument/2006/relationships/hyperlink" Target="https://no.wikipedia.org/wiki/De_amerikanske_Jomfru%C3%B8yer" TargetMode="External"/><Relationship Id="rId35" Type="http://schemas.openxmlformats.org/officeDocument/2006/relationships/hyperlink" Target="https://no.wikipedia.org/wiki/Botswana" TargetMode="External"/><Relationship Id="rId77" Type="http://schemas.openxmlformats.org/officeDocument/2006/relationships/hyperlink" Target="https://no.wikipedia.org/wiki/Storbritannia" TargetMode="External"/><Relationship Id="rId100" Type="http://schemas.openxmlformats.org/officeDocument/2006/relationships/hyperlink" Target="https://no.wikipedia.org/wiki/Ungarn" TargetMode="External"/><Relationship Id="rId282" Type="http://schemas.openxmlformats.org/officeDocument/2006/relationships/hyperlink" Target="https://no.wikipedia.org/w/index.php?title=Unidad_de_Valor_Real&amp;action=edit&amp;redlink=1" TargetMode="External"/><Relationship Id="rId338" Type="http://schemas.openxmlformats.org/officeDocument/2006/relationships/hyperlink" Target="https://no.wikipedia.org/wiki/Madagassisk_ariary" TargetMode="External"/><Relationship Id="rId8" Type="http://schemas.openxmlformats.org/officeDocument/2006/relationships/hyperlink" Target="https://no.wikipedia.org/wiki/Angola" TargetMode="External"/><Relationship Id="rId142" Type="http://schemas.openxmlformats.org/officeDocument/2006/relationships/hyperlink" Target="https://no.wikipedia.org/wiki/Madagaskar" TargetMode="External"/><Relationship Id="rId184" Type="http://schemas.openxmlformats.org/officeDocument/2006/relationships/hyperlink" Target="https://no.wikipedia.org/wiki/Portugal" TargetMode="External"/><Relationship Id="rId391" Type="http://schemas.openxmlformats.org/officeDocument/2006/relationships/hyperlink" Target="https://no.wikipedia.org/wiki/Taiwansk_dollar" TargetMode="External"/><Relationship Id="rId405" Type="http://schemas.openxmlformats.org/officeDocument/2006/relationships/hyperlink" Target="https://no.wikipedia.org/w/index.php?title=Europeisk_regnskapsenhet&amp;action=edit&amp;redlink=1" TargetMode="External"/><Relationship Id="rId251" Type="http://schemas.openxmlformats.org/officeDocument/2006/relationships/hyperlink" Target="https://no.wikipedia.org/wiki/Afghansk_afghani" TargetMode="External"/><Relationship Id="rId46" Type="http://schemas.openxmlformats.org/officeDocument/2006/relationships/hyperlink" Target="https://no.wikipedia.org/wiki/Chile" TargetMode="External"/><Relationship Id="rId293" Type="http://schemas.openxmlformats.org/officeDocument/2006/relationships/hyperlink" Target="https://no.wikipedia.org/wiki/Etiopisk_birr" TargetMode="External"/><Relationship Id="rId307" Type="http://schemas.openxmlformats.org/officeDocument/2006/relationships/hyperlink" Target="https://no.wikipedia.org/wiki/Kroatisk_kuna" TargetMode="External"/><Relationship Id="rId349" Type="http://schemas.openxmlformats.org/officeDocument/2006/relationships/hyperlink" Target="https://no.wikipedia.org/wiki/Malaysisk_ringgit" TargetMode="External"/><Relationship Id="rId88" Type="http://schemas.openxmlformats.org/officeDocument/2006/relationships/hyperlink" Target="https://no.wikipedia.org/wiki/Ekvatorial-Guinea" TargetMode="External"/><Relationship Id="rId111" Type="http://schemas.openxmlformats.org/officeDocument/2006/relationships/hyperlink" Target="https://no.wikipedia.org/wiki/Jersey" TargetMode="External"/><Relationship Id="rId153" Type="http://schemas.openxmlformats.org/officeDocument/2006/relationships/hyperlink" Target="https://no.wikipedia.org/wiki/Malta" TargetMode="External"/><Relationship Id="rId195" Type="http://schemas.openxmlformats.org/officeDocument/2006/relationships/hyperlink" Target="https://no.wikipedia.org/wiki/Seychellene" TargetMode="External"/><Relationship Id="rId209" Type="http://schemas.openxmlformats.org/officeDocument/2006/relationships/hyperlink" Target="https://no.wikipedia.org/wiki/S%C3%A3o_Tom%C3%A9_og_Pr%C3%ADncipe" TargetMode="External"/><Relationship Id="rId360" Type="http://schemas.openxmlformats.org/officeDocument/2006/relationships/hyperlink" Target="https://no.wikipedia.org/wiki/Papuansk_kina" TargetMode="External"/><Relationship Id="rId416" Type="http://schemas.openxmlformats.org/officeDocument/2006/relationships/table" Target="../tables/table2.xml"/><Relationship Id="rId220" Type="http://schemas.openxmlformats.org/officeDocument/2006/relationships/hyperlink" Target="https://no.wikipedia.org/wiki/Tokelau" TargetMode="External"/><Relationship Id="rId15" Type="http://schemas.openxmlformats.org/officeDocument/2006/relationships/hyperlink" Target="https://no.wikipedia.org/wiki/%C3%85land" TargetMode="External"/><Relationship Id="rId57" Type="http://schemas.openxmlformats.org/officeDocument/2006/relationships/hyperlink" Target="https://no.wikipedia.org/wiki/Tyskland" TargetMode="External"/><Relationship Id="rId262" Type="http://schemas.openxmlformats.org/officeDocument/2006/relationships/hyperlink" Target="https://no.wikipedia.org/wiki/Bangladeshisk_taka" TargetMode="External"/><Relationship Id="rId318" Type="http://schemas.openxmlformats.org/officeDocument/2006/relationships/hyperlink" Target="https://no.wikipedia.org/wiki/Japansk_yen" TargetMode="External"/><Relationship Id="rId99" Type="http://schemas.openxmlformats.org/officeDocument/2006/relationships/hyperlink" Target="https://no.wikipedia.org/wiki/Haiti" TargetMode="External"/><Relationship Id="rId122" Type="http://schemas.openxmlformats.org/officeDocument/2006/relationships/hyperlink" Target="https://no.wikipedia.org/wiki/S%C3%B8r-Korea" TargetMode="External"/><Relationship Id="rId164" Type="http://schemas.openxmlformats.org/officeDocument/2006/relationships/hyperlink" Target="https://no.wikipedia.org/wiki/Nigeria" TargetMode="External"/><Relationship Id="rId371" Type="http://schemas.openxmlformats.org/officeDocument/2006/relationships/hyperlink" Target="https://no.wikipedia.org/wiki/Salomonsk_dollar" TargetMode="External"/><Relationship Id="rId26" Type="http://schemas.openxmlformats.org/officeDocument/2006/relationships/hyperlink" Target="https://no.wikipedia.org/wiki/Saint-Barth%C3%A9lemy" TargetMode="External"/><Relationship Id="rId231" Type="http://schemas.openxmlformats.org/officeDocument/2006/relationships/hyperlink" Target="https://no.wikipedia.org/wiki/Uganda" TargetMode="External"/><Relationship Id="rId273" Type="http://schemas.openxmlformats.org/officeDocument/2006/relationships/hyperlink" Target="https://no.wikipedia.org/wiki/Hviterussisk_rubel" TargetMode="External"/><Relationship Id="rId329" Type="http://schemas.openxmlformats.org/officeDocument/2006/relationships/hyperlink" Target="https://no.wikipedia.org/wiki/Libanesisk_pund" TargetMode="External"/><Relationship Id="rId68" Type="http://schemas.openxmlformats.org/officeDocument/2006/relationships/hyperlink" Target="https://no.wikipedia.org/wiki/Spania" TargetMode="External"/><Relationship Id="rId133" Type="http://schemas.openxmlformats.org/officeDocument/2006/relationships/hyperlink" Target="https://no.wikipedia.org/wiki/Litauen" TargetMode="External"/><Relationship Id="rId175" Type="http://schemas.openxmlformats.org/officeDocument/2006/relationships/hyperlink" Target="https://no.wikipedia.org/wiki/Fransk_Polynesia" TargetMode="External"/><Relationship Id="rId340" Type="http://schemas.openxmlformats.org/officeDocument/2006/relationships/hyperlink" Target="https://no.wikipedia.org/wiki/Burmesisk_kyat" TargetMode="External"/><Relationship Id="rId200" Type="http://schemas.openxmlformats.org/officeDocument/2006/relationships/hyperlink" Target="https://no.wikipedia.org/wiki/Slovenia" TargetMode="External"/><Relationship Id="rId382" Type="http://schemas.openxmlformats.org/officeDocument/2006/relationships/hyperlink" Target="https://no.wikipedia.org/wiki/Syrisk_pund" TargetMode="External"/><Relationship Id="rId242" Type="http://schemas.openxmlformats.org/officeDocument/2006/relationships/hyperlink" Target="https://no.wikipedia.org/wiki/Vanuatu" TargetMode="External"/><Relationship Id="rId284" Type="http://schemas.openxmlformats.org/officeDocument/2006/relationships/hyperlink" Target="https://no.wikipedia.org/wiki/Kubansk_peso" TargetMode="External"/><Relationship Id="rId37" Type="http://schemas.openxmlformats.org/officeDocument/2006/relationships/hyperlink" Target="https://no.wikipedia.org/wiki/Belize" TargetMode="External"/><Relationship Id="rId79" Type="http://schemas.openxmlformats.org/officeDocument/2006/relationships/hyperlink" Target="https://no.wikipedia.org/wiki/Georgia" TargetMode="External"/><Relationship Id="rId102" Type="http://schemas.openxmlformats.org/officeDocument/2006/relationships/hyperlink" Target="https://no.wikipedia.org/wiki/Irland" TargetMode="External"/><Relationship Id="rId144" Type="http://schemas.openxmlformats.org/officeDocument/2006/relationships/hyperlink" Target="https://no.wikipedia.org/wiki/Republikken_Makedonia" TargetMode="External"/><Relationship Id="rId90" Type="http://schemas.openxmlformats.org/officeDocument/2006/relationships/hyperlink" Target="https://no.wikipedia.org/wiki/S%C3%B8r-Georgia_og_S%C3%B8r-Sandwich%C3%B8yene" TargetMode="External"/><Relationship Id="rId186" Type="http://schemas.openxmlformats.org/officeDocument/2006/relationships/hyperlink" Target="https://no.wikipedia.org/wiki/Paraguay" TargetMode="External"/><Relationship Id="rId351" Type="http://schemas.openxmlformats.org/officeDocument/2006/relationships/hyperlink" Target="https://no.wikipedia.org/wiki/Namibisk_dollar" TargetMode="External"/><Relationship Id="rId393" Type="http://schemas.openxmlformats.org/officeDocument/2006/relationships/hyperlink" Target="https://no.wikipedia.org/wiki/Ukrainsk_hryvnia" TargetMode="External"/><Relationship Id="rId407" Type="http://schemas.openxmlformats.org/officeDocument/2006/relationships/hyperlink" Target="https://no.wikipedia.org/wiki/%C3%98stkaribisk_dollar" TargetMode="External"/><Relationship Id="rId211" Type="http://schemas.openxmlformats.org/officeDocument/2006/relationships/hyperlink" Target="https://no.wikipedia.org/wiki/Sint_Maarten" TargetMode="External"/><Relationship Id="rId253" Type="http://schemas.openxmlformats.org/officeDocument/2006/relationships/hyperlink" Target="https://no.wikipedia.org/wiki/Armensk_dram" TargetMode="External"/><Relationship Id="rId295" Type="http://schemas.openxmlformats.org/officeDocument/2006/relationships/hyperlink" Target="https://no.wikipedia.org/wiki/Fijiansk_dollar" TargetMode="External"/><Relationship Id="rId309" Type="http://schemas.openxmlformats.org/officeDocument/2006/relationships/hyperlink" Target="https://no.wikipedia.org/wiki/Ungarsk_forint" TargetMode="External"/><Relationship Id="rId48" Type="http://schemas.openxmlformats.org/officeDocument/2006/relationships/hyperlink" Target="https://no.wikipedia.org/wiki/Kina" TargetMode="External"/><Relationship Id="rId113" Type="http://schemas.openxmlformats.org/officeDocument/2006/relationships/hyperlink" Target="https://no.wikipedia.org/wiki/Jordan" TargetMode="External"/><Relationship Id="rId320" Type="http://schemas.openxmlformats.org/officeDocument/2006/relationships/hyperlink" Target="https://no.wikipedia.org/wiki/Kirgisisk_som" TargetMode="External"/><Relationship Id="rId155" Type="http://schemas.openxmlformats.org/officeDocument/2006/relationships/hyperlink" Target="https://no.wikipedia.org/wiki/Maldivene" TargetMode="External"/><Relationship Id="rId197" Type="http://schemas.openxmlformats.org/officeDocument/2006/relationships/hyperlink" Target="https://no.wikipedia.org/wiki/Sverige" TargetMode="External"/><Relationship Id="rId362" Type="http://schemas.openxmlformats.org/officeDocument/2006/relationships/hyperlink" Target="https://no.wikipedia.org/wiki/Pakistansk_rupi"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www.sykehusinnkjop.no/siteassets/dokumenter/om-oss/samfunnsansvar/europeisk-utfasingsliste.pdf" TargetMode="External"/><Relationship Id="rId4"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E06D5-AE01-4DE2-8B42-E9EF54A7AD3A}">
  <sheetPr codeName="Sheet1"/>
  <dimension ref="A1:D22"/>
  <sheetViews>
    <sheetView showGridLines="0" workbookViewId="0">
      <selection activeCell="C8" sqref="C8"/>
    </sheetView>
  </sheetViews>
  <sheetFormatPr baseColWidth="10" defaultColWidth="0" defaultRowHeight="14.5" zeroHeight="1" x14ac:dyDescent="0.35"/>
  <cols>
    <col min="1" max="2" width="8.7265625" customWidth="1"/>
    <col min="3" max="3" width="69.54296875" bestFit="1" customWidth="1"/>
    <col min="4" max="4" width="8.7265625" customWidth="1"/>
    <col min="5" max="16384" width="8.7265625" hidden="1"/>
  </cols>
  <sheetData>
    <row r="1" spans="2:3" x14ac:dyDescent="0.35">
      <c r="B1" t="s">
        <v>0</v>
      </c>
      <c r="C1" t="s">
        <v>1</v>
      </c>
    </row>
    <row r="2" spans="2:3" x14ac:dyDescent="0.35">
      <c r="B2">
        <f>1</f>
        <v>1</v>
      </c>
      <c r="C2" t="s">
        <v>2</v>
      </c>
    </row>
    <row r="3" spans="2:3" x14ac:dyDescent="0.35"/>
    <row r="4" spans="2:3" x14ac:dyDescent="0.35"/>
    <row r="5" spans="2:3" x14ac:dyDescent="0.35"/>
    <row r="6" spans="2:3" x14ac:dyDescent="0.35"/>
    <row r="7" spans="2:3" x14ac:dyDescent="0.35"/>
    <row r="8" spans="2:3" x14ac:dyDescent="0.35"/>
    <row r="9" spans="2:3" x14ac:dyDescent="0.35"/>
    <row r="10" spans="2:3" x14ac:dyDescent="0.35"/>
    <row r="11" spans="2:3" x14ac:dyDescent="0.35"/>
    <row r="12" spans="2:3" x14ac:dyDescent="0.35"/>
    <row r="13" spans="2:3" x14ac:dyDescent="0.35"/>
    <row r="14" spans="2:3" x14ac:dyDescent="0.35"/>
    <row r="15" spans="2:3" x14ac:dyDescent="0.35"/>
    <row r="16" spans="2:3" x14ac:dyDescent="0.35"/>
    <row r="17" x14ac:dyDescent="0.35"/>
    <row r="18" x14ac:dyDescent="0.35"/>
    <row r="19" x14ac:dyDescent="0.35"/>
    <row r="20" x14ac:dyDescent="0.35"/>
    <row r="21" x14ac:dyDescent="0.35"/>
    <row r="22" x14ac:dyDescent="0.35"/>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9C4C5-E081-4E2F-BF83-127BF3BDD2F2}">
  <sheetPr codeName="Sheet2"/>
  <dimension ref="B1:C17"/>
  <sheetViews>
    <sheetView showGridLines="0" zoomScale="80" zoomScaleNormal="80" workbookViewId="0">
      <selection activeCell="B15" sqref="B15"/>
    </sheetView>
  </sheetViews>
  <sheetFormatPr baseColWidth="10" defaultColWidth="11.453125" defaultRowHeight="14.5" x14ac:dyDescent="0.35"/>
  <cols>
    <col min="1" max="1" width="5.54296875" customWidth="1"/>
    <col min="2" max="2" width="47.453125" customWidth="1"/>
    <col min="3" max="3" width="72.54296875" customWidth="1"/>
  </cols>
  <sheetData>
    <row r="1" spans="2:3" ht="47.25" customHeight="1" x14ac:dyDescent="0.35">
      <c r="C1" s="9" t="s">
        <v>3</v>
      </c>
    </row>
    <row r="3" spans="2:3" ht="101.5" x14ac:dyDescent="0.35">
      <c r="B3" s="16" t="s">
        <v>4</v>
      </c>
      <c r="C3" s="15" t="s">
        <v>5</v>
      </c>
    </row>
    <row r="5" spans="2:3" ht="72.5" x14ac:dyDescent="0.35">
      <c r="B5" s="16" t="s">
        <v>6</v>
      </c>
      <c r="C5" s="15" t="s">
        <v>7</v>
      </c>
    </row>
    <row r="7" spans="2:3" ht="21" x14ac:dyDescent="0.35">
      <c r="B7" s="16" t="s">
        <v>8</v>
      </c>
      <c r="C7" s="15" t="s">
        <v>9</v>
      </c>
    </row>
    <row r="8" spans="2:3" x14ac:dyDescent="0.35">
      <c r="C8" s="17" t="s">
        <v>10</v>
      </c>
    </row>
    <row r="9" spans="2:3" x14ac:dyDescent="0.35">
      <c r="C9" s="15" t="s">
        <v>11</v>
      </c>
    </row>
    <row r="10" spans="2:3" x14ac:dyDescent="0.35">
      <c r="C10" s="15"/>
    </row>
    <row r="11" spans="2:3" x14ac:dyDescent="0.35">
      <c r="C11" s="17" t="s">
        <v>12</v>
      </c>
    </row>
    <row r="12" spans="2:3" x14ac:dyDescent="0.35">
      <c r="C12" s="15" t="s">
        <v>13</v>
      </c>
    </row>
    <row r="13" spans="2:3" x14ac:dyDescent="0.35">
      <c r="C13" s="15"/>
    </row>
    <row r="14" spans="2:3" x14ac:dyDescent="0.35">
      <c r="C14" s="17" t="s">
        <v>14</v>
      </c>
    </row>
    <row r="15" spans="2:3" ht="270.75" customHeight="1" x14ac:dyDescent="0.35">
      <c r="C15" s="20" t="s">
        <v>15</v>
      </c>
    </row>
    <row r="16" spans="2:3" x14ac:dyDescent="0.35">
      <c r="C16" s="17" t="s">
        <v>16</v>
      </c>
    </row>
    <row r="17" spans="3:3" ht="188.5" x14ac:dyDescent="0.35">
      <c r="C17" s="20" t="s">
        <v>17</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BF47F-C2F9-47CD-8BAC-B23BB2BA9B50}">
  <sheetPr codeName="Sheet5"/>
  <dimension ref="B2:P256"/>
  <sheetViews>
    <sheetView showGridLines="0" topLeftCell="B3" workbookViewId="0">
      <selection activeCell="P8" sqref="P8"/>
    </sheetView>
  </sheetViews>
  <sheetFormatPr baseColWidth="10" defaultColWidth="11.453125" defaultRowHeight="14.5" x14ac:dyDescent="0.35"/>
  <cols>
    <col min="1" max="1" width="2.7265625" customWidth="1"/>
    <col min="2" max="2" width="16.54296875" bestFit="1" customWidth="1"/>
    <col min="3" max="3" width="38.453125" bestFit="1" customWidth="1"/>
    <col min="4" max="4" width="41.54296875" bestFit="1" customWidth="1"/>
    <col min="12" max="12" width="21.453125" customWidth="1"/>
    <col min="13" max="13" width="60.453125" bestFit="1" customWidth="1"/>
  </cols>
  <sheetData>
    <row r="2" spans="2:16" ht="20" thickBot="1" x14ac:dyDescent="0.5">
      <c r="B2" s="13" t="s">
        <v>18</v>
      </c>
    </row>
    <row r="3" spans="2:16" ht="15" thickTop="1" x14ac:dyDescent="0.35"/>
    <row r="5" spans="2:16" ht="17.5" thickBot="1" x14ac:dyDescent="0.45">
      <c r="B5" s="14" t="s">
        <v>19</v>
      </c>
    </row>
    <row r="6" spans="2:16" ht="15" thickTop="1" x14ac:dyDescent="0.35"/>
    <row r="7" spans="2:16" ht="15.5" x14ac:dyDescent="0.35">
      <c r="B7" t="s">
        <v>20</v>
      </c>
      <c r="C7" t="s">
        <v>1</v>
      </c>
      <c r="D7" t="s">
        <v>21</v>
      </c>
      <c r="K7" t="s">
        <v>22</v>
      </c>
      <c r="L7" t="s">
        <v>20</v>
      </c>
      <c r="M7" t="s">
        <v>23</v>
      </c>
      <c r="P7" s="56" t="s">
        <v>24</v>
      </c>
    </row>
    <row r="8" spans="2:16" x14ac:dyDescent="0.35">
      <c r="B8" s="18" t="s">
        <v>25</v>
      </c>
      <c r="C8" t="s">
        <v>26</v>
      </c>
      <c r="D8" t="str">
        <f>t_Oppslag_ISO[[#This Row],[Kode]] &amp;" | " &amp; t_Oppslag_ISO[[#This Row],[Navn]]</f>
        <v>AD | Andorra</v>
      </c>
      <c r="G8" t="s">
        <v>27</v>
      </c>
      <c r="K8" t="s">
        <v>28</v>
      </c>
      <c r="L8" t="s">
        <v>29</v>
      </c>
      <c r="M8" t="str">
        <f>t_Oppslag_Valuta[[#This Row],[Kode]] &amp;" | " &amp;t_Oppslag_Valuta[[#This Row],[Valuta]]</f>
        <v>AED | Emiratarabisk dirham</v>
      </c>
      <c r="P8" s="57" t="s">
        <v>30</v>
      </c>
    </row>
    <row r="9" spans="2:16" x14ac:dyDescent="0.35">
      <c r="B9" s="18" t="s">
        <v>31</v>
      </c>
      <c r="C9" t="s">
        <v>32</v>
      </c>
      <c r="D9" t="str">
        <f>t_Oppslag_ISO[[#This Row],[Kode]] &amp;" | " &amp; t_Oppslag_ISO[[#This Row],[Navn]]</f>
        <v>AE | De forente arabiske emirater</v>
      </c>
      <c r="G9" t="s">
        <v>33</v>
      </c>
      <c r="K9" t="s">
        <v>34</v>
      </c>
      <c r="L9" t="s">
        <v>35</v>
      </c>
      <c r="M9" t="str">
        <f>t_Oppslag_Valuta[[#This Row],[Kode]] &amp;" | " &amp;t_Oppslag_Valuta[[#This Row],[Valuta]]</f>
        <v>AFN | Afghansk afghani</v>
      </c>
    </row>
    <row r="10" spans="2:16" x14ac:dyDescent="0.35">
      <c r="B10" s="18" t="s">
        <v>36</v>
      </c>
      <c r="C10" t="s">
        <v>37</v>
      </c>
      <c r="D10" t="str">
        <f>t_Oppslag_ISO[[#This Row],[Kode]] &amp;" | " &amp; t_Oppslag_ISO[[#This Row],[Navn]]</f>
        <v>AF | Afghanistan</v>
      </c>
      <c r="G10" t="s">
        <v>38</v>
      </c>
      <c r="K10" t="s">
        <v>39</v>
      </c>
      <c r="L10" t="s">
        <v>40</v>
      </c>
      <c r="M10" t="str">
        <f>t_Oppslag_Valuta[[#This Row],[Kode]] &amp;" | " &amp;t_Oppslag_Valuta[[#This Row],[Valuta]]</f>
        <v>ALL | Albansk lek</v>
      </c>
    </row>
    <row r="11" spans="2:16" x14ac:dyDescent="0.35">
      <c r="B11" s="18" t="s">
        <v>41</v>
      </c>
      <c r="C11" t="s">
        <v>42</v>
      </c>
      <c r="D11" t="str">
        <f>t_Oppslag_ISO[[#This Row],[Kode]] &amp;" | " &amp; t_Oppslag_ISO[[#This Row],[Navn]]</f>
        <v>AG | Antigua og Barbuda</v>
      </c>
      <c r="K11" t="s">
        <v>43</v>
      </c>
      <c r="L11" t="s">
        <v>44</v>
      </c>
      <c r="M11" t="str">
        <f>t_Oppslag_Valuta[[#This Row],[Kode]] &amp;" | " &amp;t_Oppslag_Valuta[[#This Row],[Valuta]]</f>
        <v>AMD | Armensk dram</v>
      </c>
    </row>
    <row r="12" spans="2:16" x14ac:dyDescent="0.35">
      <c r="B12" s="18" t="s">
        <v>45</v>
      </c>
      <c r="C12" t="s">
        <v>46</v>
      </c>
      <c r="D12" t="str">
        <f>t_Oppslag_ISO[[#This Row],[Kode]] &amp;" | " &amp; t_Oppslag_ISO[[#This Row],[Navn]]</f>
        <v>AI | Anguilla</v>
      </c>
      <c r="G12" t="s">
        <v>47</v>
      </c>
      <c r="K12" t="s">
        <v>48</v>
      </c>
      <c r="L12" t="s">
        <v>49</v>
      </c>
      <c r="M12" t="str">
        <f>t_Oppslag_Valuta[[#This Row],[Kode]] &amp;" | " &amp;t_Oppslag_Valuta[[#This Row],[Valuta]]</f>
        <v>ANG | Antillansk gylden</v>
      </c>
    </row>
    <row r="13" spans="2:16" x14ac:dyDescent="0.35">
      <c r="B13" s="18" t="s">
        <v>50</v>
      </c>
      <c r="C13" t="s">
        <v>51</v>
      </c>
      <c r="D13" t="str">
        <f>t_Oppslag_ISO[[#This Row],[Kode]] &amp;" | " &amp; t_Oppslag_ISO[[#This Row],[Navn]]</f>
        <v>AL | Albania</v>
      </c>
      <c r="G13" t="s">
        <v>52</v>
      </c>
      <c r="K13" t="s">
        <v>53</v>
      </c>
      <c r="L13" t="s">
        <v>54</v>
      </c>
      <c r="M13" t="str">
        <f>t_Oppslag_Valuta[[#This Row],[Kode]] &amp;" | " &amp;t_Oppslag_Valuta[[#This Row],[Valuta]]</f>
        <v>AOA | Angolansk kwanza</v>
      </c>
    </row>
    <row r="14" spans="2:16" x14ac:dyDescent="0.35">
      <c r="B14" s="18" t="s">
        <v>55</v>
      </c>
      <c r="C14" t="s">
        <v>56</v>
      </c>
      <c r="D14" t="str">
        <f>t_Oppslag_ISO[[#This Row],[Kode]] &amp;" | " &amp; t_Oppslag_ISO[[#This Row],[Navn]]</f>
        <v>AM | Armenia</v>
      </c>
      <c r="G14" t="s">
        <v>38</v>
      </c>
      <c r="K14" t="s">
        <v>57</v>
      </c>
      <c r="L14" t="s">
        <v>58</v>
      </c>
      <c r="M14" t="str">
        <f>t_Oppslag_Valuta[[#This Row],[Kode]] &amp;" | " &amp;t_Oppslag_Valuta[[#This Row],[Valuta]]</f>
        <v>ARS | Argentinsk peso</v>
      </c>
    </row>
    <row r="15" spans="2:16" x14ac:dyDescent="0.35">
      <c r="B15" s="18" t="s">
        <v>59</v>
      </c>
      <c r="C15" t="s">
        <v>60</v>
      </c>
      <c r="D15" t="str">
        <f>t_Oppslag_ISO[[#This Row],[Kode]] &amp;" | " &amp; t_Oppslag_ISO[[#This Row],[Navn]]</f>
        <v>AO | Angola</v>
      </c>
      <c r="K15" t="s">
        <v>61</v>
      </c>
      <c r="L15" t="s">
        <v>62</v>
      </c>
      <c r="M15" t="str">
        <f>t_Oppslag_Valuta[[#This Row],[Kode]] &amp;" | " &amp;t_Oppslag_Valuta[[#This Row],[Valuta]]</f>
        <v>AUD | Australsk dollar</v>
      </c>
    </row>
    <row r="16" spans="2:16" x14ac:dyDescent="0.35">
      <c r="B16" s="18" t="s">
        <v>63</v>
      </c>
      <c r="C16" t="s">
        <v>64</v>
      </c>
      <c r="D16" t="str">
        <f>t_Oppslag_ISO[[#This Row],[Kode]] &amp;" | " &amp; t_Oppslag_ISO[[#This Row],[Navn]]</f>
        <v>AQ | Antarktis</v>
      </c>
      <c r="K16" t="s">
        <v>65</v>
      </c>
      <c r="L16" t="s">
        <v>66</v>
      </c>
      <c r="M16" t="str">
        <f>t_Oppslag_Valuta[[#This Row],[Kode]] &amp;" | " &amp;t_Oppslag_Valuta[[#This Row],[Valuta]]</f>
        <v>AWG | Arubansk florin</v>
      </c>
    </row>
    <row r="17" spans="2:13" x14ac:dyDescent="0.35">
      <c r="B17" s="18" t="s">
        <v>67</v>
      </c>
      <c r="C17" t="s">
        <v>68</v>
      </c>
      <c r="D17" t="str">
        <f>t_Oppslag_ISO[[#This Row],[Kode]] &amp;" | " &amp; t_Oppslag_ISO[[#This Row],[Navn]]</f>
        <v>AR | Argentina</v>
      </c>
      <c r="G17" t="s">
        <v>69</v>
      </c>
      <c r="K17" t="s">
        <v>70</v>
      </c>
      <c r="L17" t="s">
        <v>71</v>
      </c>
      <c r="M17" t="str">
        <f>t_Oppslag_Valuta[[#This Row],[Kode]] &amp;" | " &amp;t_Oppslag_Valuta[[#This Row],[Valuta]]</f>
        <v>AZN | Aserbajdsjansk manat</v>
      </c>
    </row>
    <row r="18" spans="2:13" x14ac:dyDescent="0.35">
      <c r="B18" s="18" t="s">
        <v>72</v>
      </c>
      <c r="C18" t="s">
        <v>73</v>
      </c>
      <c r="D18" t="str">
        <f>t_Oppslag_ISO[[#This Row],[Kode]] &amp;" | " &amp; t_Oppslag_ISO[[#This Row],[Navn]]</f>
        <v>AS | Amerikansk Samoa</v>
      </c>
      <c r="G18" t="s">
        <v>74</v>
      </c>
      <c r="K18" t="s">
        <v>75</v>
      </c>
      <c r="L18" t="s">
        <v>76</v>
      </c>
      <c r="M18" t="str">
        <f>t_Oppslag_Valuta[[#This Row],[Kode]] &amp;" | " &amp;t_Oppslag_Valuta[[#This Row],[Valuta]]</f>
        <v>BAM | Konvertibilna mark</v>
      </c>
    </row>
    <row r="19" spans="2:13" x14ac:dyDescent="0.35">
      <c r="B19" s="18" t="s">
        <v>77</v>
      </c>
      <c r="C19" t="s">
        <v>78</v>
      </c>
      <c r="D19" t="str">
        <f>t_Oppslag_ISO[[#This Row],[Kode]] &amp;" | " &amp; t_Oppslag_ISO[[#This Row],[Navn]]</f>
        <v>AT | Østerrike</v>
      </c>
      <c r="G19" t="s">
        <v>38</v>
      </c>
      <c r="K19" t="s">
        <v>79</v>
      </c>
      <c r="L19" t="s">
        <v>80</v>
      </c>
      <c r="M19" t="str">
        <f>t_Oppslag_Valuta[[#This Row],[Kode]] &amp;" | " &amp;t_Oppslag_Valuta[[#This Row],[Valuta]]</f>
        <v>BBD | Barbadisk dollar</v>
      </c>
    </row>
    <row r="20" spans="2:13" x14ac:dyDescent="0.35">
      <c r="B20" s="18" t="s">
        <v>81</v>
      </c>
      <c r="C20" t="s">
        <v>82</v>
      </c>
      <c r="D20" t="str">
        <f>t_Oppslag_ISO[[#This Row],[Kode]] &amp;" | " &amp; t_Oppslag_ISO[[#This Row],[Navn]]</f>
        <v>AU | Australia</v>
      </c>
      <c r="K20" t="s">
        <v>83</v>
      </c>
      <c r="L20" t="s">
        <v>84</v>
      </c>
      <c r="M20" t="str">
        <f>t_Oppslag_Valuta[[#This Row],[Kode]] &amp;" | " &amp;t_Oppslag_Valuta[[#This Row],[Valuta]]</f>
        <v>BDT | Bangladeshisk taka</v>
      </c>
    </row>
    <row r="21" spans="2:13" x14ac:dyDescent="0.35">
      <c r="B21" s="18" t="s">
        <v>85</v>
      </c>
      <c r="C21" t="s">
        <v>86</v>
      </c>
      <c r="D21" t="str">
        <f>t_Oppslag_ISO[[#This Row],[Kode]] &amp;" | " &amp; t_Oppslag_ISO[[#This Row],[Navn]]</f>
        <v>AW | Aruba</v>
      </c>
      <c r="K21" t="s">
        <v>87</v>
      </c>
      <c r="L21" t="s">
        <v>88</v>
      </c>
      <c r="M21" t="str">
        <f>t_Oppslag_Valuta[[#This Row],[Kode]] &amp;" | " &amp;t_Oppslag_Valuta[[#This Row],[Valuta]]</f>
        <v>BGN | Bulgarsk lev</v>
      </c>
    </row>
    <row r="22" spans="2:13" x14ac:dyDescent="0.35">
      <c r="B22" s="18" t="s">
        <v>89</v>
      </c>
      <c r="C22" t="s">
        <v>90</v>
      </c>
      <c r="D22" t="str">
        <f>t_Oppslag_ISO[[#This Row],[Kode]] &amp;" | " &amp; t_Oppslag_ISO[[#This Row],[Navn]]</f>
        <v>AX | Åland</v>
      </c>
      <c r="G22" t="s">
        <v>91</v>
      </c>
      <c r="K22" t="s">
        <v>92</v>
      </c>
      <c r="L22" t="s">
        <v>93</v>
      </c>
      <c r="M22" t="str">
        <f>t_Oppslag_Valuta[[#This Row],[Kode]] &amp;" | " &amp;t_Oppslag_Valuta[[#This Row],[Valuta]]</f>
        <v>BHD | Bahrainsk dinar</v>
      </c>
    </row>
    <row r="23" spans="2:13" x14ac:dyDescent="0.35">
      <c r="B23" s="18" t="s">
        <v>94</v>
      </c>
      <c r="C23" t="s">
        <v>95</v>
      </c>
      <c r="D23" t="str">
        <f>t_Oppslag_ISO[[#This Row],[Kode]] &amp;" | " &amp; t_Oppslag_ISO[[#This Row],[Navn]]</f>
        <v>AZ | Aserbajdsjan</v>
      </c>
      <c r="G23" t="s">
        <v>96</v>
      </c>
      <c r="K23" t="s">
        <v>97</v>
      </c>
      <c r="L23" t="s">
        <v>98</v>
      </c>
      <c r="M23" t="str">
        <f>t_Oppslag_Valuta[[#This Row],[Kode]] &amp;" | " &amp;t_Oppslag_Valuta[[#This Row],[Valuta]]</f>
        <v>BIF | Burundisk franc</v>
      </c>
    </row>
    <row r="24" spans="2:13" x14ac:dyDescent="0.35">
      <c r="B24" s="18" t="s">
        <v>99</v>
      </c>
      <c r="C24" t="s">
        <v>100</v>
      </c>
      <c r="D24" t="str">
        <f>t_Oppslag_ISO[[#This Row],[Kode]] &amp;" | " &amp; t_Oppslag_ISO[[#This Row],[Navn]]</f>
        <v>BA | Bosnia-Hercegovina</v>
      </c>
      <c r="G24" t="s">
        <v>38</v>
      </c>
      <c r="K24" t="s">
        <v>101</v>
      </c>
      <c r="L24" t="s">
        <v>102</v>
      </c>
      <c r="M24" t="str">
        <f>t_Oppslag_Valuta[[#This Row],[Kode]] &amp;" | " &amp;t_Oppslag_Valuta[[#This Row],[Valuta]]</f>
        <v>BMD | Bermudisk dollar</v>
      </c>
    </row>
    <row r="25" spans="2:13" x14ac:dyDescent="0.35">
      <c r="B25" s="18" t="s">
        <v>103</v>
      </c>
      <c r="C25" t="s">
        <v>104</v>
      </c>
      <c r="D25" t="str">
        <f>t_Oppslag_ISO[[#This Row],[Kode]] &amp;" | " &amp; t_Oppslag_ISO[[#This Row],[Navn]]</f>
        <v>BB | Barbados</v>
      </c>
      <c r="K25" t="s">
        <v>105</v>
      </c>
      <c r="L25" t="s">
        <v>106</v>
      </c>
      <c r="M25" t="str">
        <f>t_Oppslag_Valuta[[#This Row],[Kode]] &amp;" | " &amp;t_Oppslag_Valuta[[#This Row],[Valuta]]</f>
        <v>BND | Bruneisk dollar</v>
      </c>
    </row>
    <row r="26" spans="2:13" x14ac:dyDescent="0.35">
      <c r="B26" s="18" t="s">
        <v>107</v>
      </c>
      <c r="C26" t="s">
        <v>108</v>
      </c>
      <c r="D26" t="str">
        <f>t_Oppslag_ISO[[#This Row],[Kode]] &amp;" | " &amp; t_Oppslag_ISO[[#This Row],[Navn]]</f>
        <v>BD | Bangladesh</v>
      </c>
      <c r="K26" t="s">
        <v>109</v>
      </c>
      <c r="L26" t="s">
        <v>110</v>
      </c>
      <c r="M26" t="str">
        <f>t_Oppslag_Valuta[[#This Row],[Kode]] &amp;" | " &amp;t_Oppslag_Valuta[[#This Row],[Valuta]]</f>
        <v>BOB | Boliviansk boliviano</v>
      </c>
    </row>
    <row r="27" spans="2:13" x14ac:dyDescent="0.35">
      <c r="B27" s="18" t="s">
        <v>111</v>
      </c>
      <c r="C27" t="s">
        <v>112</v>
      </c>
      <c r="D27" t="str">
        <f>t_Oppslag_ISO[[#This Row],[Kode]] &amp;" | " &amp; t_Oppslag_ISO[[#This Row],[Navn]]</f>
        <v>BE | Belgia</v>
      </c>
      <c r="G27" t="s">
        <v>113</v>
      </c>
      <c r="K27" t="s">
        <v>114</v>
      </c>
      <c r="L27" t="s">
        <v>115</v>
      </c>
      <c r="M27" t="str">
        <f>t_Oppslag_Valuta[[#This Row],[Kode]] &amp;" | " &amp;t_Oppslag_Valuta[[#This Row],[Valuta]]</f>
        <v>BOV | Boliviansk mvdol (fondkode)</v>
      </c>
    </row>
    <row r="28" spans="2:13" x14ac:dyDescent="0.35">
      <c r="B28" s="18" t="s">
        <v>116</v>
      </c>
      <c r="C28" t="s">
        <v>117</v>
      </c>
      <c r="D28" t="str">
        <f>t_Oppslag_ISO[[#This Row],[Kode]] &amp;" | " &amp; t_Oppslag_ISO[[#This Row],[Navn]]</f>
        <v>BF | Burkina Faso</v>
      </c>
      <c r="G28" t="s">
        <v>118</v>
      </c>
      <c r="K28" t="s">
        <v>119</v>
      </c>
      <c r="L28" t="s">
        <v>120</v>
      </c>
      <c r="M28" t="str">
        <f>t_Oppslag_Valuta[[#This Row],[Kode]] &amp;" | " &amp;t_Oppslag_Valuta[[#This Row],[Valuta]]</f>
        <v>BRL | Brasiliansk real</v>
      </c>
    </row>
    <row r="29" spans="2:13" x14ac:dyDescent="0.35">
      <c r="B29" s="18" t="s">
        <v>121</v>
      </c>
      <c r="C29" t="s">
        <v>122</v>
      </c>
      <c r="D29" t="str">
        <f>t_Oppslag_ISO[[#This Row],[Kode]] &amp;" | " &amp; t_Oppslag_ISO[[#This Row],[Navn]]</f>
        <v>BG | Bulgaria</v>
      </c>
      <c r="G29" t="s">
        <v>38</v>
      </c>
      <c r="K29" t="s">
        <v>123</v>
      </c>
      <c r="L29" t="s">
        <v>124</v>
      </c>
      <c r="M29" t="str">
        <f>t_Oppslag_Valuta[[#This Row],[Kode]] &amp;" | " &amp;t_Oppslag_Valuta[[#This Row],[Valuta]]</f>
        <v>BSD | Bahamansk dollar</v>
      </c>
    </row>
    <row r="30" spans="2:13" x14ac:dyDescent="0.35">
      <c r="B30" s="18" t="s">
        <v>125</v>
      </c>
      <c r="C30" t="s">
        <v>126</v>
      </c>
      <c r="D30" t="str">
        <f>t_Oppslag_ISO[[#This Row],[Kode]] &amp;" | " &amp; t_Oppslag_ISO[[#This Row],[Navn]]</f>
        <v>BH | Bahrain</v>
      </c>
      <c r="K30" t="s">
        <v>127</v>
      </c>
      <c r="L30" t="s">
        <v>128</v>
      </c>
      <c r="M30" t="str">
        <f>t_Oppslag_Valuta[[#This Row],[Kode]] &amp;" | " &amp;t_Oppslag_Valuta[[#This Row],[Valuta]]</f>
        <v>BTN | Bhutansk ngultrum</v>
      </c>
    </row>
    <row r="31" spans="2:13" x14ac:dyDescent="0.35">
      <c r="B31" s="18" t="s">
        <v>129</v>
      </c>
      <c r="C31" t="s">
        <v>130</v>
      </c>
      <c r="D31" t="str">
        <f>t_Oppslag_ISO[[#This Row],[Kode]] &amp;" | " &amp; t_Oppslag_ISO[[#This Row],[Navn]]</f>
        <v>BI | Burundi</v>
      </c>
      <c r="K31" t="s">
        <v>131</v>
      </c>
      <c r="L31" t="s">
        <v>132</v>
      </c>
      <c r="M31" t="str">
        <f>t_Oppslag_Valuta[[#This Row],[Kode]] &amp;" | " &amp;t_Oppslag_Valuta[[#This Row],[Valuta]]</f>
        <v>BWP | Botswansk pula</v>
      </c>
    </row>
    <row r="32" spans="2:13" x14ac:dyDescent="0.35">
      <c r="B32" s="18" t="s">
        <v>133</v>
      </c>
      <c r="C32" t="s">
        <v>134</v>
      </c>
      <c r="D32" t="str">
        <f>t_Oppslag_ISO[[#This Row],[Kode]] &amp;" | " &amp; t_Oppslag_ISO[[#This Row],[Navn]]</f>
        <v>BJ | Benin</v>
      </c>
      <c r="G32" t="s">
        <v>135</v>
      </c>
      <c r="K32" t="s">
        <v>136</v>
      </c>
      <c r="L32" t="s">
        <v>137</v>
      </c>
      <c r="M32" t="str">
        <f>t_Oppslag_Valuta[[#This Row],[Kode]] &amp;" | " &amp;t_Oppslag_Valuta[[#This Row],[Valuta]]</f>
        <v>BYR | Hviterussisk rubel</v>
      </c>
    </row>
    <row r="33" spans="2:13" x14ac:dyDescent="0.35">
      <c r="B33" s="18" t="s">
        <v>138</v>
      </c>
      <c r="C33" t="s">
        <v>139</v>
      </c>
      <c r="D33" t="str">
        <f>t_Oppslag_ISO[[#This Row],[Kode]] &amp;" | " &amp; t_Oppslag_ISO[[#This Row],[Navn]]</f>
        <v>BL | Saint-Barthélemy</v>
      </c>
      <c r="G33" t="s">
        <v>140</v>
      </c>
      <c r="K33" t="s">
        <v>141</v>
      </c>
      <c r="L33" t="s">
        <v>142</v>
      </c>
      <c r="M33" t="str">
        <f>t_Oppslag_Valuta[[#This Row],[Kode]] &amp;" | " &amp;t_Oppslag_Valuta[[#This Row],[Valuta]]</f>
        <v>BZD | Belizisk dollar</v>
      </c>
    </row>
    <row r="34" spans="2:13" x14ac:dyDescent="0.35">
      <c r="B34" s="18" t="s">
        <v>143</v>
      </c>
      <c r="C34" t="s">
        <v>144</v>
      </c>
      <c r="D34" t="str">
        <f>t_Oppslag_ISO[[#This Row],[Kode]] &amp;" | " &amp; t_Oppslag_ISO[[#This Row],[Navn]]</f>
        <v>BM | Bermuda</v>
      </c>
      <c r="G34" t="s">
        <v>38</v>
      </c>
      <c r="K34" t="s">
        <v>145</v>
      </c>
      <c r="L34" t="s">
        <v>146</v>
      </c>
      <c r="M34" t="str">
        <f>t_Oppslag_Valuta[[#This Row],[Kode]] &amp;" | " &amp;t_Oppslag_Valuta[[#This Row],[Valuta]]</f>
        <v>CAD | Kanadisk dollar</v>
      </c>
    </row>
    <row r="35" spans="2:13" x14ac:dyDescent="0.35">
      <c r="B35" s="18" t="s">
        <v>147</v>
      </c>
      <c r="C35" t="s">
        <v>148</v>
      </c>
      <c r="D35" t="str">
        <f>t_Oppslag_ISO[[#This Row],[Kode]] &amp;" | " &amp; t_Oppslag_ISO[[#This Row],[Navn]]</f>
        <v>BN | Brunei</v>
      </c>
      <c r="K35" t="s">
        <v>149</v>
      </c>
      <c r="L35" t="s">
        <v>150</v>
      </c>
      <c r="M35" t="str">
        <f>t_Oppslag_Valuta[[#This Row],[Kode]] &amp;" | " &amp;t_Oppslag_Valuta[[#This Row],[Valuta]]</f>
        <v>CDF | Kongolesisk franc</v>
      </c>
    </row>
    <row r="36" spans="2:13" x14ac:dyDescent="0.35">
      <c r="B36" s="18" t="s">
        <v>151</v>
      </c>
      <c r="C36" t="s">
        <v>152</v>
      </c>
      <c r="D36" t="str">
        <f>t_Oppslag_ISO[[#This Row],[Kode]] &amp;" | " &amp; t_Oppslag_ISO[[#This Row],[Navn]]</f>
        <v>BO | Bolivia</v>
      </c>
      <c r="G36" t="s">
        <v>153</v>
      </c>
      <c r="K36" t="s">
        <v>154</v>
      </c>
      <c r="L36" t="s">
        <v>155</v>
      </c>
      <c r="M36" t="str">
        <f>t_Oppslag_Valuta[[#This Row],[Kode]] &amp;" | " &amp;t_Oppslag_Valuta[[#This Row],[Valuta]]</f>
        <v>CHE | WIR-euro (komplementærvaluta)</v>
      </c>
    </row>
    <row r="37" spans="2:13" x14ac:dyDescent="0.35">
      <c r="B37" s="18" t="s">
        <v>156</v>
      </c>
      <c r="C37" t="s">
        <v>157</v>
      </c>
      <c r="D37" t="str">
        <f>t_Oppslag_ISO[[#This Row],[Kode]] &amp;" | " &amp; t_Oppslag_ISO[[#This Row],[Navn]]</f>
        <v>BQ | Bonaire, Sint Eustatius og Saba</v>
      </c>
      <c r="G37" t="s">
        <v>158</v>
      </c>
      <c r="K37" t="s">
        <v>159</v>
      </c>
      <c r="L37" t="s">
        <v>160</v>
      </c>
      <c r="M37" t="str">
        <f>t_Oppslag_Valuta[[#This Row],[Kode]] &amp;" | " &amp;t_Oppslag_Valuta[[#This Row],[Valuta]]</f>
        <v>CHF | Sveitsisk franc</v>
      </c>
    </row>
    <row r="38" spans="2:13" x14ac:dyDescent="0.35">
      <c r="B38" s="18" t="s">
        <v>161</v>
      </c>
      <c r="C38" t="s">
        <v>162</v>
      </c>
      <c r="D38" t="str">
        <f>t_Oppslag_ISO[[#This Row],[Kode]] &amp;" | " &amp; t_Oppslag_ISO[[#This Row],[Navn]]</f>
        <v>BR | Brasil</v>
      </c>
      <c r="G38" t="s">
        <v>38</v>
      </c>
      <c r="K38" t="s">
        <v>163</v>
      </c>
      <c r="L38" t="s">
        <v>164</v>
      </c>
      <c r="M38" t="str">
        <f>t_Oppslag_Valuta[[#This Row],[Kode]] &amp;" | " &amp;t_Oppslag_Valuta[[#This Row],[Valuta]]</f>
        <v>CHW | WIR-franc (komplementærvaluta)</v>
      </c>
    </row>
    <row r="39" spans="2:13" x14ac:dyDescent="0.35">
      <c r="B39" s="18" t="s">
        <v>165</v>
      </c>
      <c r="C39" t="s">
        <v>166</v>
      </c>
      <c r="D39" t="str">
        <f>t_Oppslag_ISO[[#This Row],[Kode]] &amp;" | " &amp; t_Oppslag_ISO[[#This Row],[Navn]]</f>
        <v>BS | Bahamas</v>
      </c>
      <c r="K39" t="s">
        <v>167</v>
      </c>
      <c r="L39" t="s">
        <v>168</v>
      </c>
      <c r="M39" t="str">
        <f>t_Oppslag_Valuta[[#This Row],[Kode]] &amp;" | " &amp;t_Oppslag_Valuta[[#This Row],[Valuta]]</f>
        <v>CLF | Unidad de Fomento (fondkode)</v>
      </c>
    </row>
    <row r="40" spans="2:13" x14ac:dyDescent="0.35">
      <c r="B40" s="18" t="s">
        <v>169</v>
      </c>
      <c r="C40" t="s">
        <v>170</v>
      </c>
      <c r="D40" t="str">
        <f>t_Oppslag_ISO[[#This Row],[Kode]] &amp;" | " &amp; t_Oppslag_ISO[[#This Row],[Navn]]</f>
        <v>BT | Bhutan</v>
      </c>
      <c r="G40" t="s">
        <v>171</v>
      </c>
      <c r="K40" t="s">
        <v>172</v>
      </c>
      <c r="L40" t="s">
        <v>173</v>
      </c>
      <c r="M40" t="str">
        <f>t_Oppslag_Valuta[[#This Row],[Kode]] &amp;" | " &amp;t_Oppslag_Valuta[[#This Row],[Valuta]]</f>
        <v>CLP | Chilensk peso</v>
      </c>
    </row>
    <row r="41" spans="2:13" x14ac:dyDescent="0.35">
      <c r="B41" s="18" t="s">
        <v>174</v>
      </c>
      <c r="C41" t="s">
        <v>175</v>
      </c>
      <c r="D41" t="str">
        <f>t_Oppslag_ISO[[#This Row],[Kode]] &amp;" | " &amp; t_Oppslag_ISO[[#This Row],[Navn]]</f>
        <v>BV | Bouvetøya</v>
      </c>
      <c r="G41" t="s">
        <v>176</v>
      </c>
      <c r="K41" t="s">
        <v>177</v>
      </c>
      <c r="L41" t="s">
        <v>178</v>
      </c>
      <c r="M41" t="str">
        <f>t_Oppslag_Valuta[[#This Row],[Kode]] &amp;" | " &amp;t_Oppslag_Valuta[[#This Row],[Valuta]]</f>
        <v>CNY | Kinesisk renminbi</v>
      </c>
    </row>
    <row r="42" spans="2:13" x14ac:dyDescent="0.35">
      <c r="B42" s="18" t="s">
        <v>179</v>
      </c>
      <c r="C42" t="s">
        <v>180</v>
      </c>
      <c r="D42" t="str">
        <f>t_Oppslag_ISO[[#This Row],[Kode]] &amp;" | " &amp; t_Oppslag_ISO[[#This Row],[Navn]]</f>
        <v>BW | Botswana</v>
      </c>
      <c r="G42" t="s">
        <v>38</v>
      </c>
      <c r="K42" t="s">
        <v>181</v>
      </c>
      <c r="L42" t="s">
        <v>182</v>
      </c>
      <c r="M42" t="str">
        <f>t_Oppslag_Valuta[[#This Row],[Kode]] &amp;" | " &amp;t_Oppslag_Valuta[[#This Row],[Valuta]]</f>
        <v>COP | Kolombiansk peso</v>
      </c>
    </row>
    <row r="43" spans="2:13" x14ac:dyDescent="0.35">
      <c r="B43" s="18" t="s">
        <v>183</v>
      </c>
      <c r="C43" t="s">
        <v>184</v>
      </c>
      <c r="D43" t="str">
        <f>t_Oppslag_ISO[[#This Row],[Kode]] &amp;" | " &amp; t_Oppslag_ISO[[#This Row],[Navn]]</f>
        <v>BY | Hviterussland</v>
      </c>
      <c r="K43" t="s">
        <v>185</v>
      </c>
      <c r="L43" t="s">
        <v>186</v>
      </c>
      <c r="M43" t="str">
        <f>t_Oppslag_Valuta[[#This Row],[Kode]] &amp;" | " &amp;t_Oppslag_Valuta[[#This Row],[Valuta]]</f>
        <v>COU | Unidad de Valor Real</v>
      </c>
    </row>
    <row r="44" spans="2:13" x14ac:dyDescent="0.35">
      <c r="B44" s="18" t="s">
        <v>187</v>
      </c>
      <c r="C44" t="s">
        <v>188</v>
      </c>
      <c r="D44" t="str">
        <f>t_Oppslag_ISO[[#This Row],[Kode]] &amp;" | " &amp; t_Oppslag_ISO[[#This Row],[Navn]]</f>
        <v>BZ | Belize</v>
      </c>
      <c r="G44" t="s">
        <v>189</v>
      </c>
      <c r="K44" t="s">
        <v>190</v>
      </c>
      <c r="L44" t="s">
        <v>191</v>
      </c>
      <c r="M44" t="str">
        <f>t_Oppslag_Valuta[[#This Row],[Kode]] &amp;" | " &amp;t_Oppslag_Valuta[[#This Row],[Valuta]]</f>
        <v>CRC | Kostarikansk colón</v>
      </c>
    </row>
    <row r="45" spans="2:13" x14ac:dyDescent="0.35">
      <c r="B45" s="18" t="s">
        <v>192</v>
      </c>
      <c r="C45" t="s">
        <v>193</v>
      </c>
      <c r="D45" t="str">
        <f>t_Oppslag_ISO[[#This Row],[Kode]] &amp;" | " &amp; t_Oppslag_ISO[[#This Row],[Navn]]</f>
        <v>CA | Canada</v>
      </c>
      <c r="G45" t="s">
        <v>194</v>
      </c>
      <c r="K45" t="s">
        <v>195</v>
      </c>
      <c r="L45" t="s">
        <v>196</v>
      </c>
      <c r="M45" t="str">
        <f>t_Oppslag_Valuta[[#This Row],[Kode]] &amp;" | " &amp;t_Oppslag_Valuta[[#This Row],[Valuta]]</f>
        <v>CUP | Kubansk peso</v>
      </c>
    </row>
    <row r="46" spans="2:13" x14ac:dyDescent="0.35">
      <c r="B46" s="18" t="s">
        <v>197</v>
      </c>
      <c r="C46" t="s">
        <v>198</v>
      </c>
      <c r="D46" t="str">
        <f>t_Oppslag_ISO[[#This Row],[Kode]] &amp;" | " &amp; t_Oppslag_ISO[[#This Row],[Navn]]</f>
        <v>CC | Kokosøyene</v>
      </c>
      <c r="G46" t="s">
        <v>38</v>
      </c>
      <c r="K46" t="s">
        <v>199</v>
      </c>
      <c r="L46" t="s">
        <v>200</v>
      </c>
      <c r="M46" t="str">
        <f>t_Oppslag_Valuta[[#This Row],[Kode]] &amp;" | " &amp;t_Oppslag_Valuta[[#This Row],[Valuta]]</f>
        <v>CVE | Kappverdisk escudo</v>
      </c>
    </row>
    <row r="47" spans="2:13" x14ac:dyDescent="0.35">
      <c r="B47" s="18" t="s">
        <v>201</v>
      </c>
      <c r="C47" t="s">
        <v>202</v>
      </c>
      <c r="D47" t="str">
        <f>t_Oppslag_ISO[[#This Row],[Kode]] &amp;" | " &amp; t_Oppslag_ISO[[#This Row],[Navn]]</f>
        <v>CD | Den demokratiske republikken Kongo</v>
      </c>
      <c r="K47" t="s">
        <v>203</v>
      </c>
      <c r="L47" t="s">
        <v>204</v>
      </c>
      <c r="M47" t="str">
        <f>t_Oppslag_Valuta[[#This Row],[Kode]] &amp;" | " &amp;t_Oppslag_Valuta[[#This Row],[Valuta]]</f>
        <v>CZK | Tsjekkisk koruna</v>
      </c>
    </row>
    <row r="48" spans="2:13" x14ac:dyDescent="0.35">
      <c r="B48" s="18" t="s">
        <v>205</v>
      </c>
      <c r="C48" t="s">
        <v>206</v>
      </c>
      <c r="D48" t="str">
        <f>t_Oppslag_ISO[[#This Row],[Kode]] &amp;" | " &amp; t_Oppslag_ISO[[#This Row],[Navn]]</f>
        <v>CF | Den sentralafrikanske republikk</v>
      </c>
      <c r="K48" t="s">
        <v>207</v>
      </c>
      <c r="L48" t="s">
        <v>208</v>
      </c>
      <c r="M48" t="str">
        <f>t_Oppslag_Valuta[[#This Row],[Kode]] &amp;" | " &amp;t_Oppslag_Valuta[[#This Row],[Valuta]]</f>
        <v>DJF | Djiboutisk franc</v>
      </c>
    </row>
    <row r="49" spans="2:13" x14ac:dyDescent="0.35">
      <c r="B49" s="18" t="s">
        <v>209</v>
      </c>
      <c r="C49" t="s">
        <v>210</v>
      </c>
      <c r="D49" t="str">
        <f>t_Oppslag_ISO[[#This Row],[Kode]] &amp;" | " &amp; t_Oppslag_ISO[[#This Row],[Navn]]</f>
        <v>CG | Republikken Kongo</v>
      </c>
      <c r="K49" t="s">
        <v>211</v>
      </c>
      <c r="L49" t="s">
        <v>212</v>
      </c>
      <c r="M49" t="str">
        <f>t_Oppslag_Valuta[[#This Row],[Kode]] &amp;" | " &amp;t_Oppslag_Valuta[[#This Row],[Valuta]]</f>
        <v>DKK | Dansk krone</v>
      </c>
    </row>
    <row r="50" spans="2:13" x14ac:dyDescent="0.35">
      <c r="B50" s="18" t="s">
        <v>213</v>
      </c>
      <c r="C50" t="s">
        <v>214</v>
      </c>
      <c r="D50" t="str">
        <f>t_Oppslag_ISO[[#This Row],[Kode]] &amp;" | " &amp; t_Oppslag_ISO[[#This Row],[Navn]]</f>
        <v>CH | Sveits</v>
      </c>
      <c r="K50" t="s">
        <v>215</v>
      </c>
      <c r="L50" t="s">
        <v>216</v>
      </c>
      <c r="M50" t="str">
        <f>t_Oppslag_Valuta[[#This Row],[Kode]] &amp;" | " &amp;t_Oppslag_Valuta[[#This Row],[Valuta]]</f>
        <v>DOP | Dominikansk peso</v>
      </c>
    </row>
    <row r="51" spans="2:13" x14ac:dyDescent="0.35">
      <c r="B51" s="18" t="s">
        <v>217</v>
      </c>
      <c r="C51" t="s">
        <v>218</v>
      </c>
      <c r="D51" t="str">
        <f>t_Oppslag_ISO[[#This Row],[Kode]] &amp;" | " &amp; t_Oppslag_ISO[[#This Row],[Navn]]</f>
        <v>CI | Elfenbenskysten</v>
      </c>
      <c r="K51" t="s">
        <v>219</v>
      </c>
      <c r="L51" t="s">
        <v>220</v>
      </c>
      <c r="M51" t="str">
        <f>t_Oppslag_Valuta[[#This Row],[Kode]] &amp;" | " &amp;t_Oppslag_Valuta[[#This Row],[Valuta]]</f>
        <v>DZD | Algerisk dinar</v>
      </c>
    </row>
    <row r="52" spans="2:13" x14ac:dyDescent="0.35">
      <c r="B52" s="18" t="s">
        <v>221</v>
      </c>
      <c r="C52" t="s">
        <v>222</v>
      </c>
      <c r="D52" t="str">
        <f>t_Oppslag_ISO[[#This Row],[Kode]] &amp;" | " &amp; t_Oppslag_ISO[[#This Row],[Navn]]</f>
        <v>CK | Cookøyene</v>
      </c>
      <c r="K52" t="s">
        <v>223</v>
      </c>
      <c r="L52" t="s">
        <v>224</v>
      </c>
      <c r="M52" t="str">
        <f>t_Oppslag_Valuta[[#This Row],[Kode]] &amp;" | " &amp;t_Oppslag_Valuta[[#This Row],[Valuta]]</f>
        <v>EGP | Egyptisk pund</v>
      </c>
    </row>
    <row r="53" spans="2:13" x14ac:dyDescent="0.35">
      <c r="B53" s="18" t="s">
        <v>225</v>
      </c>
      <c r="C53" t="s">
        <v>226</v>
      </c>
      <c r="D53" t="str">
        <f>t_Oppslag_ISO[[#This Row],[Kode]] &amp;" | " &amp; t_Oppslag_ISO[[#This Row],[Navn]]</f>
        <v>CL | Chile</v>
      </c>
      <c r="K53" t="s">
        <v>227</v>
      </c>
      <c r="L53" t="s">
        <v>228</v>
      </c>
      <c r="M53" t="str">
        <f>t_Oppslag_Valuta[[#This Row],[Kode]] &amp;" | " &amp;t_Oppslag_Valuta[[#This Row],[Valuta]]</f>
        <v>ERN | Eritreisk nakfa</v>
      </c>
    </row>
    <row r="54" spans="2:13" x14ac:dyDescent="0.35">
      <c r="B54" s="18" t="s">
        <v>229</v>
      </c>
      <c r="C54" t="s">
        <v>230</v>
      </c>
      <c r="D54" t="str">
        <f>t_Oppslag_ISO[[#This Row],[Kode]] &amp;" | " &amp; t_Oppslag_ISO[[#This Row],[Navn]]</f>
        <v>CM | Kamerun</v>
      </c>
      <c r="K54" t="s">
        <v>231</v>
      </c>
      <c r="L54" t="s">
        <v>232</v>
      </c>
      <c r="M54" t="str">
        <f>t_Oppslag_Valuta[[#This Row],[Kode]] &amp;" | " &amp;t_Oppslag_Valuta[[#This Row],[Valuta]]</f>
        <v>ETB | Etiopisk birr</v>
      </c>
    </row>
    <row r="55" spans="2:13" x14ac:dyDescent="0.35">
      <c r="B55" s="18" t="s">
        <v>233</v>
      </c>
      <c r="C55" t="s">
        <v>234</v>
      </c>
      <c r="D55" t="str">
        <f>t_Oppslag_ISO[[#This Row],[Kode]] &amp;" | " &amp; t_Oppslag_ISO[[#This Row],[Navn]]</f>
        <v>CN | Kina</v>
      </c>
      <c r="K55" t="s">
        <v>235</v>
      </c>
      <c r="L55" t="s">
        <v>236</v>
      </c>
      <c r="M55" t="str">
        <f>t_Oppslag_Valuta[[#This Row],[Kode]] &amp;" | " &amp;t_Oppslag_Valuta[[#This Row],[Valuta]]</f>
        <v>EUR | Euro</v>
      </c>
    </row>
    <row r="56" spans="2:13" x14ac:dyDescent="0.35">
      <c r="B56" s="18" t="s">
        <v>237</v>
      </c>
      <c r="C56" t="s">
        <v>238</v>
      </c>
      <c r="D56" t="str">
        <f>t_Oppslag_ISO[[#This Row],[Kode]] &amp;" | " &amp; t_Oppslag_ISO[[#This Row],[Navn]]</f>
        <v>CO | Colombia</v>
      </c>
      <c r="K56" t="s">
        <v>239</v>
      </c>
      <c r="L56" t="s">
        <v>240</v>
      </c>
      <c r="M56" t="str">
        <f>t_Oppslag_Valuta[[#This Row],[Kode]] &amp;" | " &amp;t_Oppslag_Valuta[[#This Row],[Valuta]]</f>
        <v>FJD | Fijiansk dollar</v>
      </c>
    </row>
    <row r="57" spans="2:13" x14ac:dyDescent="0.35">
      <c r="B57" s="18" t="s">
        <v>241</v>
      </c>
      <c r="C57" t="s">
        <v>242</v>
      </c>
      <c r="D57" t="str">
        <f>t_Oppslag_ISO[[#This Row],[Kode]] &amp;" | " &amp; t_Oppslag_ISO[[#This Row],[Navn]]</f>
        <v>CR | Costa Rica</v>
      </c>
      <c r="K57" t="s">
        <v>243</v>
      </c>
      <c r="L57" t="s">
        <v>244</v>
      </c>
      <c r="M57" t="str">
        <f>t_Oppslag_Valuta[[#This Row],[Kode]] &amp;" | " &amp;t_Oppslag_Valuta[[#This Row],[Valuta]]</f>
        <v>FKP | Falklandspund</v>
      </c>
    </row>
    <row r="58" spans="2:13" x14ac:dyDescent="0.35">
      <c r="B58" s="18" t="s">
        <v>245</v>
      </c>
      <c r="C58" t="s">
        <v>246</v>
      </c>
      <c r="D58" t="str">
        <f>t_Oppslag_ISO[[#This Row],[Kode]] &amp;" | " &amp; t_Oppslag_ISO[[#This Row],[Navn]]</f>
        <v>CU | Cuba</v>
      </c>
      <c r="K58" t="s">
        <v>247</v>
      </c>
      <c r="L58" t="s">
        <v>248</v>
      </c>
      <c r="M58" t="str">
        <f>t_Oppslag_Valuta[[#This Row],[Kode]] &amp;" | " &amp;t_Oppslag_Valuta[[#This Row],[Valuta]]</f>
        <v>GBP | Britisk pund</v>
      </c>
    </row>
    <row r="59" spans="2:13" x14ac:dyDescent="0.35">
      <c r="B59" s="18" t="s">
        <v>249</v>
      </c>
      <c r="C59" t="s">
        <v>250</v>
      </c>
      <c r="D59" t="str">
        <f>t_Oppslag_ISO[[#This Row],[Kode]] &amp;" | " &amp; t_Oppslag_ISO[[#This Row],[Navn]]</f>
        <v>CV | Kapp Verde</v>
      </c>
      <c r="K59" t="s">
        <v>251</v>
      </c>
      <c r="L59" t="s">
        <v>252</v>
      </c>
      <c r="M59" t="str">
        <f>t_Oppslag_Valuta[[#This Row],[Kode]] &amp;" | " &amp;t_Oppslag_Valuta[[#This Row],[Valuta]]</f>
        <v>GEL | Georgisk lari</v>
      </c>
    </row>
    <row r="60" spans="2:13" x14ac:dyDescent="0.35">
      <c r="B60" s="18" t="s">
        <v>253</v>
      </c>
      <c r="C60" t="s">
        <v>254</v>
      </c>
      <c r="D60" t="str">
        <f>t_Oppslag_ISO[[#This Row],[Kode]] &amp;" | " &amp; t_Oppslag_ISO[[#This Row],[Navn]]</f>
        <v>CW | Curaçao</v>
      </c>
      <c r="K60" t="s">
        <v>255</v>
      </c>
      <c r="L60" t="s">
        <v>256</v>
      </c>
      <c r="M60" t="str">
        <f>t_Oppslag_Valuta[[#This Row],[Kode]] &amp;" | " &amp;t_Oppslag_Valuta[[#This Row],[Valuta]]</f>
        <v>GHS | Ghanesisk cedi</v>
      </c>
    </row>
    <row r="61" spans="2:13" x14ac:dyDescent="0.35">
      <c r="B61" s="18" t="s">
        <v>257</v>
      </c>
      <c r="C61" t="s">
        <v>258</v>
      </c>
      <c r="D61" t="str">
        <f>t_Oppslag_ISO[[#This Row],[Kode]] &amp;" | " &amp; t_Oppslag_ISO[[#This Row],[Navn]]</f>
        <v>CX | Christmasøya</v>
      </c>
      <c r="K61" t="s">
        <v>259</v>
      </c>
      <c r="L61" t="s">
        <v>260</v>
      </c>
      <c r="M61" t="str">
        <f>t_Oppslag_Valuta[[#This Row],[Kode]] &amp;" | " &amp;t_Oppslag_Valuta[[#This Row],[Valuta]]</f>
        <v>GIP | Gibraltarsk pund</v>
      </c>
    </row>
    <row r="62" spans="2:13" x14ac:dyDescent="0.35">
      <c r="B62" s="18" t="s">
        <v>261</v>
      </c>
      <c r="C62" t="s">
        <v>262</v>
      </c>
      <c r="D62" t="str">
        <f>t_Oppslag_ISO[[#This Row],[Kode]] &amp;" | " &amp; t_Oppslag_ISO[[#This Row],[Navn]]</f>
        <v>CY | Kypros</v>
      </c>
      <c r="K62" t="s">
        <v>263</v>
      </c>
      <c r="L62" t="s">
        <v>264</v>
      </c>
      <c r="M62" t="str">
        <f>t_Oppslag_Valuta[[#This Row],[Kode]] &amp;" | " &amp;t_Oppslag_Valuta[[#This Row],[Valuta]]</f>
        <v>GMD | Gambisk dalasi</v>
      </c>
    </row>
    <row r="63" spans="2:13" x14ac:dyDescent="0.35">
      <c r="B63" s="18" t="s">
        <v>265</v>
      </c>
      <c r="C63" t="s">
        <v>266</v>
      </c>
      <c r="D63" t="str">
        <f>t_Oppslag_ISO[[#This Row],[Kode]] &amp;" | " &amp; t_Oppslag_ISO[[#This Row],[Navn]]</f>
        <v>CZ | Tsjekkia</v>
      </c>
      <c r="K63" t="s">
        <v>267</v>
      </c>
      <c r="L63" t="s">
        <v>268</v>
      </c>
      <c r="M63" t="str">
        <f>t_Oppslag_Valuta[[#This Row],[Kode]] &amp;" | " &amp;t_Oppslag_Valuta[[#This Row],[Valuta]]</f>
        <v>GNF | Guineansk franc</v>
      </c>
    </row>
    <row r="64" spans="2:13" x14ac:dyDescent="0.35">
      <c r="B64" s="18" t="s">
        <v>269</v>
      </c>
      <c r="C64" t="s">
        <v>270</v>
      </c>
      <c r="D64" t="str">
        <f>t_Oppslag_ISO[[#This Row],[Kode]] &amp;" | " &amp; t_Oppslag_ISO[[#This Row],[Navn]]</f>
        <v>DE | Tyskland</v>
      </c>
      <c r="K64" t="s">
        <v>271</v>
      </c>
      <c r="L64" t="s">
        <v>272</v>
      </c>
      <c r="M64" t="str">
        <f>t_Oppslag_Valuta[[#This Row],[Kode]] &amp;" | " &amp;t_Oppslag_Valuta[[#This Row],[Valuta]]</f>
        <v>GTQ | Guatemalansk quetzal</v>
      </c>
    </row>
    <row r="65" spans="2:13" x14ac:dyDescent="0.35">
      <c r="B65" s="18" t="s">
        <v>273</v>
      </c>
      <c r="C65" t="s">
        <v>274</v>
      </c>
      <c r="D65" t="str">
        <f>t_Oppslag_ISO[[#This Row],[Kode]] &amp;" | " &amp; t_Oppslag_ISO[[#This Row],[Navn]]</f>
        <v>DJ | Djibouti</v>
      </c>
      <c r="K65" t="s">
        <v>275</v>
      </c>
      <c r="L65" t="s">
        <v>276</v>
      </c>
      <c r="M65" t="str">
        <f>t_Oppslag_Valuta[[#This Row],[Kode]] &amp;" | " &amp;t_Oppslag_Valuta[[#This Row],[Valuta]]</f>
        <v>GYD | Guyansk dollar</v>
      </c>
    </row>
    <row r="66" spans="2:13" x14ac:dyDescent="0.35">
      <c r="B66" s="18" t="s">
        <v>277</v>
      </c>
      <c r="C66" t="s">
        <v>278</v>
      </c>
      <c r="D66" t="str">
        <f>t_Oppslag_ISO[[#This Row],[Kode]] &amp;" | " &amp; t_Oppslag_ISO[[#This Row],[Navn]]</f>
        <v>DK | Danmark</v>
      </c>
      <c r="K66" t="s">
        <v>279</v>
      </c>
      <c r="L66" t="s">
        <v>280</v>
      </c>
      <c r="M66" t="str">
        <f>t_Oppslag_Valuta[[#This Row],[Kode]] &amp;" | " &amp;t_Oppslag_Valuta[[#This Row],[Valuta]]</f>
        <v>HKD | Hongkongdollar</v>
      </c>
    </row>
    <row r="67" spans="2:13" x14ac:dyDescent="0.35">
      <c r="B67" s="18" t="s">
        <v>281</v>
      </c>
      <c r="C67" t="s">
        <v>282</v>
      </c>
      <c r="D67" t="str">
        <f>t_Oppslag_ISO[[#This Row],[Kode]] &amp;" | " &amp; t_Oppslag_ISO[[#This Row],[Navn]]</f>
        <v>DM | Dominica</v>
      </c>
      <c r="K67" t="s">
        <v>283</v>
      </c>
      <c r="L67" t="s">
        <v>284</v>
      </c>
      <c r="M67" t="str">
        <f>t_Oppslag_Valuta[[#This Row],[Kode]] &amp;" | " &amp;t_Oppslag_Valuta[[#This Row],[Valuta]]</f>
        <v>HNL | Honduransk lempira</v>
      </c>
    </row>
    <row r="68" spans="2:13" x14ac:dyDescent="0.35">
      <c r="B68" s="18" t="s">
        <v>285</v>
      </c>
      <c r="C68" t="s">
        <v>286</v>
      </c>
      <c r="D68" t="str">
        <f>t_Oppslag_ISO[[#This Row],[Kode]] &amp;" | " &amp; t_Oppslag_ISO[[#This Row],[Navn]]</f>
        <v>DO | Den dominikanske republikk</v>
      </c>
      <c r="K68" t="s">
        <v>287</v>
      </c>
      <c r="L68" t="s">
        <v>288</v>
      </c>
      <c r="M68" t="str">
        <f>t_Oppslag_Valuta[[#This Row],[Kode]] &amp;" | " &amp;t_Oppslag_Valuta[[#This Row],[Valuta]]</f>
        <v>HRK | Kroatisk kuna</v>
      </c>
    </row>
    <row r="69" spans="2:13" x14ac:dyDescent="0.35">
      <c r="B69" s="18" t="s">
        <v>289</v>
      </c>
      <c r="C69" t="s">
        <v>290</v>
      </c>
      <c r="D69" t="str">
        <f>t_Oppslag_ISO[[#This Row],[Kode]] &amp;" | " &amp; t_Oppslag_ISO[[#This Row],[Navn]]</f>
        <v>DZ | Algerie</v>
      </c>
      <c r="K69" t="s">
        <v>291</v>
      </c>
      <c r="L69" t="s">
        <v>292</v>
      </c>
      <c r="M69" t="str">
        <f>t_Oppslag_Valuta[[#This Row],[Kode]] &amp;" | " &amp;t_Oppslag_Valuta[[#This Row],[Valuta]]</f>
        <v>HTG | Haitisk gourde</v>
      </c>
    </row>
    <row r="70" spans="2:13" x14ac:dyDescent="0.35">
      <c r="B70" s="18" t="s">
        <v>293</v>
      </c>
      <c r="C70" t="s">
        <v>294</v>
      </c>
      <c r="D70" t="str">
        <f>t_Oppslag_ISO[[#This Row],[Kode]] &amp;" | " &amp; t_Oppslag_ISO[[#This Row],[Navn]]</f>
        <v>EC | Ecuador</v>
      </c>
      <c r="K70" t="s">
        <v>295</v>
      </c>
      <c r="L70" t="s">
        <v>296</v>
      </c>
      <c r="M70" t="str">
        <f>t_Oppslag_Valuta[[#This Row],[Kode]] &amp;" | " &amp;t_Oppslag_Valuta[[#This Row],[Valuta]]</f>
        <v>HUF | Ungarsk forint</v>
      </c>
    </row>
    <row r="71" spans="2:13" x14ac:dyDescent="0.35">
      <c r="B71" s="18" t="s">
        <v>297</v>
      </c>
      <c r="C71" t="s">
        <v>298</v>
      </c>
      <c r="D71" t="str">
        <f>t_Oppslag_ISO[[#This Row],[Kode]] &amp;" | " &amp; t_Oppslag_ISO[[#This Row],[Navn]]</f>
        <v>EE | Estland</v>
      </c>
      <c r="K71" t="s">
        <v>299</v>
      </c>
      <c r="L71" t="s">
        <v>300</v>
      </c>
      <c r="M71" t="str">
        <f>t_Oppslag_Valuta[[#This Row],[Kode]] &amp;" | " &amp;t_Oppslag_Valuta[[#This Row],[Valuta]]</f>
        <v>IDR | Indonesisk rupiah</v>
      </c>
    </row>
    <row r="72" spans="2:13" x14ac:dyDescent="0.35">
      <c r="B72" s="18" t="s">
        <v>301</v>
      </c>
      <c r="C72" t="s">
        <v>302</v>
      </c>
      <c r="D72" t="str">
        <f>t_Oppslag_ISO[[#This Row],[Kode]] &amp;" | " &amp; t_Oppslag_ISO[[#This Row],[Navn]]</f>
        <v>EG | Egypt</v>
      </c>
      <c r="K72" t="s">
        <v>303</v>
      </c>
      <c r="L72" t="s">
        <v>304</v>
      </c>
      <c r="M72" t="str">
        <f>t_Oppslag_Valuta[[#This Row],[Kode]] &amp;" | " &amp;t_Oppslag_Valuta[[#This Row],[Valuta]]</f>
        <v>ILS | Ny israelsk shekel</v>
      </c>
    </row>
    <row r="73" spans="2:13" x14ac:dyDescent="0.35">
      <c r="B73" s="18" t="s">
        <v>305</v>
      </c>
      <c r="C73" t="s">
        <v>306</v>
      </c>
      <c r="D73" t="str">
        <f>t_Oppslag_ISO[[#This Row],[Kode]] &amp;" | " &amp; t_Oppslag_ISO[[#This Row],[Navn]]</f>
        <v>EH | Vest-Sahara</v>
      </c>
      <c r="K73" t="s">
        <v>307</v>
      </c>
      <c r="L73" t="s">
        <v>308</v>
      </c>
      <c r="M73" t="str">
        <f>t_Oppslag_Valuta[[#This Row],[Kode]] &amp;" | " &amp;t_Oppslag_Valuta[[#This Row],[Valuta]]</f>
        <v>INR | Indisk rupi</v>
      </c>
    </row>
    <row r="74" spans="2:13" x14ac:dyDescent="0.35">
      <c r="B74" s="18" t="s">
        <v>309</v>
      </c>
      <c r="C74" t="s">
        <v>310</v>
      </c>
      <c r="D74" t="str">
        <f>t_Oppslag_ISO[[#This Row],[Kode]] &amp;" | " &amp; t_Oppslag_ISO[[#This Row],[Navn]]</f>
        <v>ER | Eritrea</v>
      </c>
      <c r="K74" t="s">
        <v>311</v>
      </c>
      <c r="L74" t="s">
        <v>312</v>
      </c>
      <c r="M74" t="str">
        <f>t_Oppslag_Valuta[[#This Row],[Kode]] &amp;" | " &amp;t_Oppslag_Valuta[[#This Row],[Valuta]]</f>
        <v>IQD | Irakisk dinar</v>
      </c>
    </row>
    <row r="75" spans="2:13" x14ac:dyDescent="0.35">
      <c r="B75" s="18" t="s">
        <v>313</v>
      </c>
      <c r="C75" t="s">
        <v>314</v>
      </c>
      <c r="D75" t="str">
        <f>t_Oppslag_ISO[[#This Row],[Kode]] &amp;" | " &amp; t_Oppslag_ISO[[#This Row],[Navn]]</f>
        <v>ES | Spania</v>
      </c>
      <c r="K75" t="s">
        <v>315</v>
      </c>
      <c r="L75" t="s">
        <v>316</v>
      </c>
      <c r="M75" t="str">
        <f>t_Oppslag_Valuta[[#This Row],[Kode]] &amp;" | " &amp;t_Oppslag_Valuta[[#This Row],[Valuta]]</f>
        <v>IRR | Iransk rial</v>
      </c>
    </row>
    <row r="76" spans="2:13" x14ac:dyDescent="0.35">
      <c r="B76" s="18" t="s">
        <v>317</v>
      </c>
      <c r="C76" t="s">
        <v>318</v>
      </c>
      <c r="D76" t="str">
        <f>t_Oppslag_ISO[[#This Row],[Kode]] &amp;" | " &amp; t_Oppslag_ISO[[#This Row],[Navn]]</f>
        <v>ET | Etiopia</v>
      </c>
      <c r="K76" t="s">
        <v>319</v>
      </c>
      <c r="L76" t="s">
        <v>320</v>
      </c>
      <c r="M76" t="str">
        <f>t_Oppslag_Valuta[[#This Row],[Kode]] &amp;" | " &amp;t_Oppslag_Valuta[[#This Row],[Valuta]]</f>
        <v>ISK | Islandsk krone</v>
      </c>
    </row>
    <row r="77" spans="2:13" x14ac:dyDescent="0.35">
      <c r="B77" s="18" t="s">
        <v>321</v>
      </c>
      <c r="C77" t="s">
        <v>322</v>
      </c>
      <c r="D77" t="str">
        <f>t_Oppslag_ISO[[#This Row],[Kode]] &amp;" | " &amp; t_Oppslag_ISO[[#This Row],[Navn]]</f>
        <v>FI | Finland</v>
      </c>
      <c r="K77" t="s">
        <v>323</v>
      </c>
      <c r="L77" t="s">
        <v>324</v>
      </c>
      <c r="M77" t="str">
        <f>t_Oppslag_Valuta[[#This Row],[Kode]] &amp;" | " &amp;t_Oppslag_Valuta[[#This Row],[Valuta]]</f>
        <v>JMD | Jamaikansk dollar</v>
      </c>
    </row>
    <row r="78" spans="2:13" x14ac:dyDescent="0.35">
      <c r="B78" s="18" t="s">
        <v>325</v>
      </c>
      <c r="C78" t="s">
        <v>326</v>
      </c>
      <c r="D78" t="str">
        <f>t_Oppslag_ISO[[#This Row],[Kode]] &amp;" | " &amp; t_Oppslag_ISO[[#This Row],[Navn]]</f>
        <v>FJ | Fiji</v>
      </c>
      <c r="K78" t="s">
        <v>327</v>
      </c>
      <c r="L78" t="s">
        <v>328</v>
      </c>
      <c r="M78" t="str">
        <f>t_Oppslag_Valuta[[#This Row],[Kode]] &amp;" | " &amp;t_Oppslag_Valuta[[#This Row],[Valuta]]</f>
        <v>JOD | Jordansk dinar</v>
      </c>
    </row>
    <row r="79" spans="2:13" x14ac:dyDescent="0.35">
      <c r="B79" s="18" t="s">
        <v>329</v>
      </c>
      <c r="C79" t="s">
        <v>330</v>
      </c>
      <c r="D79" t="str">
        <f>t_Oppslag_ISO[[#This Row],[Kode]] &amp;" | " &amp; t_Oppslag_ISO[[#This Row],[Navn]]</f>
        <v>FK | Falklandsøyene</v>
      </c>
      <c r="K79" t="s">
        <v>331</v>
      </c>
      <c r="L79" t="s">
        <v>332</v>
      </c>
      <c r="M79" t="str">
        <f>t_Oppslag_Valuta[[#This Row],[Kode]] &amp;" | " &amp;t_Oppslag_Valuta[[#This Row],[Valuta]]</f>
        <v>JPY | Japansk yen</v>
      </c>
    </row>
    <row r="80" spans="2:13" x14ac:dyDescent="0.35">
      <c r="B80" s="18" t="s">
        <v>333</v>
      </c>
      <c r="C80" t="s">
        <v>334</v>
      </c>
      <c r="D80" t="str">
        <f>t_Oppslag_ISO[[#This Row],[Kode]] &amp;" | " &amp; t_Oppslag_ISO[[#This Row],[Navn]]</f>
        <v>FM | Mikronesiaføderasjonen</v>
      </c>
      <c r="K80" t="s">
        <v>335</v>
      </c>
      <c r="L80" t="s">
        <v>336</v>
      </c>
      <c r="M80" t="str">
        <f>t_Oppslag_Valuta[[#This Row],[Kode]] &amp;" | " &amp;t_Oppslag_Valuta[[#This Row],[Valuta]]</f>
        <v>KES | Kenyansk shilling</v>
      </c>
    </row>
    <row r="81" spans="2:13" x14ac:dyDescent="0.35">
      <c r="B81" s="18" t="s">
        <v>337</v>
      </c>
      <c r="C81" t="s">
        <v>338</v>
      </c>
      <c r="D81" t="str">
        <f>t_Oppslag_ISO[[#This Row],[Kode]] &amp;" | " &amp; t_Oppslag_ISO[[#This Row],[Navn]]</f>
        <v>FO | Færøyene</v>
      </c>
      <c r="K81" t="s">
        <v>339</v>
      </c>
      <c r="L81" t="s">
        <v>340</v>
      </c>
      <c r="M81" t="str">
        <f>t_Oppslag_Valuta[[#This Row],[Kode]] &amp;" | " &amp;t_Oppslag_Valuta[[#This Row],[Valuta]]</f>
        <v>KGS | Kirgisisk som</v>
      </c>
    </row>
    <row r="82" spans="2:13" x14ac:dyDescent="0.35">
      <c r="B82" s="18" t="s">
        <v>341</v>
      </c>
      <c r="C82" t="s">
        <v>342</v>
      </c>
      <c r="D82" t="str">
        <f>t_Oppslag_ISO[[#This Row],[Kode]] &amp;" | " &amp; t_Oppslag_ISO[[#This Row],[Navn]]</f>
        <v>FR | Frankrike</v>
      </c>
      <c r="K82" t="s">
        <v>343</v>
      </c>
      <c r="L82" t="s">
        <v>344</v>
      </c>
      <c r="M82" t="str">
        <f>t_Oppslag_Valuta[[#This Row],[Kode]] &amp;" | " &amp;t_Oppslag_Valuta[[#This Row],[Valuta]]</f>
        <v>KHR | Kambodsjansk riel</v>
      </c>
    </row>
    <row r="83" spans="2:13" x14ac:dyDescent="0.35">
      <c r="B83" s="18" t="s">
        <v>345</v>
      </c>
      <c r="C83" t="s">
        <v>346</v>
      </c>
      <c r="D83" t="str">
        <f>t_Oppslag_ISO[[#This Row],[Kode]] &amp;" | " &amp; t_Oppslag_ISO[[#This Row],[Navn]]</f>
        <v>GA | Gabon</v>
      </c>
      <c r="K83" t="s">
        <v>347</v>
      </c>
      <c r="L83" t="s">
        <v>348</v>
      </c>
      <c r="M83" t="str">
        <f>t_Oppslag_Valuta[[#This Row],[Kode]] &amp;" | " &amp;t_Oppslag_Valuta[[#This Row],[Valuta]]</f>
        <v>KMF | Komorisk franc</v>
      </c>
    </row>
    <row r="84" spans="2:13" x14ac:dyDescent="0.35">
      <c r="B84" s="18" t="s">
        <v>349</v>
      </c>
      <c r="C84" t="s">
        <v>350</v>
      </c>
      <c r="D84" t="str">
        <f>t_Oppslag_ISO[[#This Row],[Kode]] &amp;" | " &amp; t_Oppslag_ISO[[#This Row],[Navn]]</f>
        <v>GB | Storbritannia</v>
      </c>
      <c r="K84" t="s">
        <v>351</v>
      </c>
      <c r="L84" t="s">
        <v>352</v>
      </c>
      <c r="M84" t="str">
        <f>t_Oppslag_Valuta[[#This Row],[Kode]] &amp;" | " &amp;t_Oppslag_Valuta[[#This Row],[Valuta]]</f>
        <v>KPW | Nordkoreansk won</v>
      </c>
    </row>
    <row r="85" spans="2:13" x14ac:dyDescent="0.35">
      <c r="B85" s="18" t="s">
        <v>353</v>
      </c>
      <c r="C85" t="s">
        <v>354</v>
      </c>
      <c r="D85" t="str">
        <f>t_Oppslag_ISO[[#This Row],[Kode]] &amp;" | " &amp; t_Oppslag_ISO[[#This Row],[Navn]]</f>
        <v>GD | Grenada</v>
      </c>
      <c r="K85" t="s">
        <v>355</v>
      </c>
      <c r="L85" t="s">
        <v>356</v>
      </c>
      <c r="M85" t="str">
        <f>t_Oppslag_Valuta[[#This Row],[Kode]] &amp;" | " &amp;t_Oppslag_Valuta[[#This Row],[Valuta]]</f>
        <v>KRW | Sørkoreansk won</v>
      </c>
    </row>
    <row r="86" spans="2:13" x14ac:dyDescent="0.35">
      <c r="B86" s="18" t="s">
        <v>357</v>
      </c>
      <c r="C86" t="s">
        <v>358</v>
      </c>
      <c r="D86" t="str">
        <f>t_Oppslag_ISO[[#This Row],[Kode]] &amp;" | " &amp; t_Oppslag_ISO[[#This Row],[Navn]]</f>
        <v>GE | Georgia</v>
      </c>
      <c r="K86" t="s">
        <v>359</v>
      </c>
      <c r="L86" t="s">
        <v>360</v>
      </c>
      <c r="M86" t="str">
        <f>t_Oppslag_Valuta[[#This Row],[Kode]] &amp;" | " &amp;t_Oppslag_Valuta[[#This Row],[Valuta]]</f>
        <v>KWD | Kuwaitisk dinar</v>
      </c>
    </row>
    <row r="87" spans="2:13" x14ac:dyDescent="0.35">
      <c r="B87" s="18" t="s">
        <v>361</v>
      </c>
      <c r="C87" t="s">
        <v>362</v>
      </c>
      <c r="D87" t="str">
        <f>t_Oppslag_ISO[[#This Row],[Kode]] &amp;" | " &amp; t_Oppslag_ISO[[#This Row],[Navn]]</f>
        <v>GF | Fransk Guyana</v>
      </c>
      <c r="K87" t="s">
        <v>363</v>
      </c>
      <c r="L87" t="s">
        <v>364</v>
      </c>
      <c r="M87" t="str">
        <f>t_Oppslag_Valuta[[#This Row],[Kode]] &amp;" | " &amp;t_Oppslag_Valuta[[#This Row],[Valuta]]</f>
        <v>KYD | Caymansk dollar</v>
      </c>
    </row>
    <row r="88" spans="2:13" x14ac:dyDescent="0.35">
      <c r="B88" s="18" t="s">
        <v>365</v>
      </c>
      <c r="C88" t="s">
        <v>366</v>
      </c>
      <c r="D88" t="str">
        <f>t_Oppslag_ISO[[#This Row],[Kode]] &amp;" | " &amp; t_Oppslag_ISO[[#This Row],[Navn]]</f>
        <v>GG | Guernsey</v>
      </c>
      <c r="K88" t="s">
        <v>367</v>
      </c>
      <c r="L88" t="s">
        <v>368</v>
      </c>
      <c r="M88" t="str">
        <f>t_Oppslag_Valuta[[#This Row],[Kode]] &amp;" | " &amp;t_Oppslag_Valuta[[#This Row],[Valuta]]</f>
        <v>KZT | Kasakhstansk tenge</v>
      </c>
    </row>
    <row r="89" spans="2:13" x14ac:dyDescent="0.35">
      <c r="B89" s="18" t="s">
        <v>369</v>
      </c>
      <c r="C89" t="s">
        <v>370</v>
      </c>
      <c r="D89" t="str">
        <f>t_Oppslag_ISO[[#This Row],[Kode]] &amp;" | " &amp; t_Oppslag_ISO[[#This Row],[Navn]]</f>
        <v>GH | Ghana</v>
      </c>
      <c r="K89" t="s">
        <v>371</v>
      </c>
      <c r="L89" t="s">
        <v>372</v>
      </c>
      <c r="M89" t="str">
        <f>t_Oppslag_Valuta[[#This Row],[Kode]] &amp;" | " &amp;t_Oppslag_Valuta[[#This Row],[Valuta]]</f>
        <v>LAK | Laotisk kip</v>
      </c>
    </row>
    <row r="90" spans="2:13" x14ac:dyDescent="0.35">
      <c r="B90" s="18" t="s">
        <v>373</v>
      </c>
      <c r="C90" t="s">
        <v>374</v>
      </c>
      <c r="D90" t="str">
        <f>t_Oppslag_ISO[[#This Row],[Kode]] &amp;" | " &amp; t_Oppslag_ISO[[#This Row],[Navn]]</f>
        <v>GI | Gibraltar</v>
      </c>
      <c r="K90" t="s">
        <v>375</v>
      </c>
      <c r="L90" t="s">
        <v>376</v>
      </c>
      <c r="M90" t="str">
        <f>t_Oppslag_Valuta[[#This Row],[Kode]] &amp;" | " &amp;t_Oppslag_Valuta[[#This Row],[Valuta]]</f>
        <v>LBP | Libanesisk pund</v>
      </c>
    </row>
    <row r="91" spans="2:13" x14ac:dyDescent="0.35">
      <c r="B91" s="18" t="s">
        <v>377</v>
      </c>
      <c r="C91" t="s">
        <v>378</v>
      </c>
      <c r="D91" t="str">
        <f>t_Oppslag_ISO[[#This Row],[Kode]] &amp;" | " &amp; t_Oppslag_ISO[[#This Row],[Navn]]</f>
        <v>GL | Grønland</v>
      </c>
      <c r="K91" t="s">
        <v>379</v>
      </c>
      <c r="L91" t="s">
        <v>380</v>
      </c>
      <c r="M91" t="str">
        <f>t_Oppslag_Valuta[[#This Row],[Kode]] &amp;" | " &amp;t_Oppslag_Valuta[[#This Row],[Valuta]]</f>
        <v>LKR | Srilankisk rupi</v>
      </c>
    </row>
    <row r="92" spans="2:13" x14ac:dyDescent="0.35">
      <c r="B92" s="18" t="s">
        <v>381</v>
      </c>
      <c r="C92" t="s">
        <v>382</v>
      </c>
      <c r="D92" t="str">
        <f>t_Oppslag_ISO[[#This Row],[Kode]] &amp;" | " &amp; t_Oppslag_ISO[[#This Row],[Navn]]</f>
        <v>GM | Gambia</v>
      </c>
      <c r="K92" t="s">
        <v>383</v>
      </c>
      <c r="L92" t="s">
        <v>384</v>
      </c>
      <c r="M92" t="str">
        <f>t_Oppslag_Valuta[[#This Row],[Kode]] &amp;" | " &amp;t_Oppslag_Valuta[[#This Row],[Valuta]]</f>
        <v>LRD | Liberisk dollar</v>
      </c>
    </row>
    <row r="93" spans="2:13" x14ac:dyDescent="0.35">
      <c r="B93" s="18" t="s">
        <v>385</v>
      </c>
      <c r="C93" t="s">
        <v>386</v>
      </c>
      <c r="D93" t="str">
        <f>t_Oppslag_ISO[[#This Row],[Kode]] &amp;" | " &amp; t_Oppslag_ISO[[#This Row],[Navn]]</f>
        <v>GN | Guinea</v>
      </c>
      <c r="K93" t="s">
        <v>387</v>
      </c>
      <c r="L93" t="s">
        <v>388</v>
      </c>
      <c r="M93" t="str">
        <f>t_Oppslag_Valuta[[#This Row],[Kode]] &amp;" | " &amp;t_Oppslag_Valuta[[#This Row],[Valuta]]</f>
        <v>LSL | Lesothisk loti</v>
      </c>
    </row>
    <row r="94" spans="2:13" x14ac:dyDescent="0.35">
      <c r="B94" s="18" t="s">
        <v>389</v>
      </c>
      <c r="C94" t="s">
        <v>390</v>
      </c>
      <c r="D94" t="str">
        <f>t_Oppslag_ISO[[#This Row],[Kode]] &amp;" | " &amp; t_Oppslag_ISO[[#This Row],[Navn]]</f>
        <v>GP | Guadeloupe</v>
      </c>
      <c r="K94" t="s">
        <v>391</v>
      </c>
      <c r="L94" t="s">
        <v>392</v>
      </c>
      <c r="M94" t="str">
        <f>t_Oppslag_Valuta[[#This Row],[Kode]] &amp;" | " &amp;t_Oppslag_Valuta[[#This Row],[Valuta]]</f>
        <v>LTL | Litauisk litas</v>
      </c>
    </row>
    <row r="95" spans="2:13" x14ac:dyDescent="0.35">
      <c r="B95" s="18" t="s">
        <v>393</v>
      </c>
      <c r="C95" t="s">
        <v>394</v>
      </c>
      <c r="D95" t="str">
        <f>t_Oppslag_ISO[[#This Row],[Kode]] &amp;" | " &amp; t_Oppslag_ISO[[#This Row],[Navn]]</f>
        <v>GQ | Ekvatorial-Guinea</v>
      </c>
      <c r="K95" t="s">
        <v>395</v>
      </c>
      <c r="L95" t="s">
        <v>396</v>
      </c>
      <c r="M95" t="str">
        <f>t_Oppslag_Valuta[[#This Row],[Kode]] &amp;" | " &amp;t_Oppslag_Valuta[[#This Row],[Valuta]]</f>
        <v>LVL | Latvisk lat</v>
      </c>
    </row>
    <row r="96" spans="2:13" x14ac:dyDescent="0.35">
      <c r="B96" s="18" t="s">
        <v>397</v>
      </c>
      <c r="C96" t="s">
        <v>398</v>
      </c>
      <c r="D96" t="str">
        <f>t_Oppslag_ISO[[#This Row],[Kode]] &amp;" | " &amp; t_Oppslag_ISO[[#This Row],[Navn]]</f>
        <v>GR | Hellas</v>
      </c>
      <c r="K96" t="s">
        <v>399</v>
      </c>
      <c r="L96" t="s">
        <v>400</v>
      </c>
      <c r="M96" t="str">
        <f>t_Oppslag_Valuta[[#This Row],[Kode]] &amp;" | " &amp;t_Oppslag_Valuta[[#This Row],[Valuta]]</f>
        <v>LYD | Libysk dinar</v>
      </c>
    </row>
    <row r="97" spans="2:13" x14ac:dyDescent="0.35">
      <c r="B97" s="18" t="s">
        <v>401</v>
      </c>
      <c r="C97" t="s">
        <v>402</v>
      </c>
      <c r="D97" t="str">
        <f>t_Oppslag_ISO[[#This Row],[Kode]] &amp;" | " &amp; t_Oppslag_ISO[[#This Row],[Navn]]</f>
        <v>GS | Sør-Georgia og Sør-Sandwichøyene</v>
      </c>
      <c r="K97" t="s">
        <v>403</v>
      </c>
      <c r="L97" t="s">
        <v>404</v>
      </c>
      <c r="M97" t="str">
        <f>t_Oppslag_Valuta[[#This Row],[Kode]] &amp;" | " &amp;t_Oppslag_Valuta[[#This Row],[Valuta]]</f>
        <v>MAD | Marokkansk dirham</v>
      </c>
    </row>
    <row r="98" spans="2:13" x14ac:dyDescent="0.35">
      <c r="B98" s="18" t="s">
        <v>405</v>
      </c>
      <c r="C98" t="s">
        <v>406</v>
      </c>
      <c r="D98" t="str">
        <f>t_Oppslag_ISO[[#This Row],[Kode]] &amp;" | " &amp; t_Oppslag_ISO[[#This Row],[Navn]]</f>
        <v>GT | Guatemala</v>
      </c>
      <c r="K98" t="s">
        <v>407</v>
      </c>
      <c r="L98" t="s">
        <v>408</v>
      </c>
      <c r="M98" t="str">
        <f>t_Oppslag_Valuta[[#This Row],[Kode]] &amp;" | " &amp;t_Oppslag_Valuta[[#This Row],[Valuta]]</f>
        <v>MDL | Moldovsk leu</v>
      </c>
    </row>
    <row r="99" spans="2:13" x14ac:dyDescent="0.35">
      <c r="B99" s="18" t="s">
        <v>409</v>
      </c>
      <c r="C99" t="s">
        <v>410</v>
      </c>
      <c r="D99" t="str">
        <f>t_Oppslag_ISO[[#This Row],[Kode]] &amp;" | " &amp; t_Oppslag_ISO[[#This Row],[Navn]]</f>
        <v>GU | Guam</v>
      </c>
      <c r="K99" t="s">
        <v>411</v>
      </c>
      <c r="L99" t="s">
        <v>412</v>
      </c>
      <c r="M99" t="str">
        <f>t_Oppslag_Valuta[[#This Row],[Kode]] &amp;" | " &amp;t_Oppslag_Valuta[[#This Row],[Valuta]]</f>
        <v>MGA | Madagassisk ariary</v>
      </c>
    </row>
    <row r="100" spans="2:13" x14ac:dyDescent="0.35">
      <c r="B100" s="18" t="s">
        <v>413</v>
      </c>
      <c r="C100" t="s">
        <v>414</v>
      </c>
      <c r="D100" t="str">
        <f>t_Oppslag_ISO[[#This Row],[Kode]] &amp;" | " &amp; t_Oppslag_ISO[[#This Row],[Navn]]</f>
        <v>GW | Guinea-Bissau</v>
      </c>
      <c r="K100" t="s">
        <v>415</v>
      </c>
      <c r="L100" t="s">
        <v>416</v>
      </c>
      <c r="M100" t="str">
        <f>t_Oppslag_Valuta[[#This Row],[Kode]] &amp;" | " &amp;t_Oppslag_Valuta[[#This Row],[Valuta]]</f>
        <v>MKD | Makedonsk denar</v>
      </c>
    </row>
    <row r="101" spans="2:13" x14ac:dyDescent="0.35">
      <c r="B101" s="18" t="s">
        <v>417</v>
      </c>
      <c r="C101" t="s">
        <v>418</v>
      </c>
      <c r="D101" t="str">
        <f>t_Oppslag_ISO[[#This Row],[Kode]] &amp;" | " &amp; t_Oppslag_ISO[[#This Row],[Navn]]</f>
        <v>GY | Guyana</v>
      </c>
      <c r="K101" t="s">
        <v>419</v>
      </c>
      <c r="L101" t="s">
        <v>420</v>
      </c>
      <c r="M101" t="str">
        <f>t_Oppslag_Valuta[[#This Row],[Kode]] &amp;" | " &amp;t_Oppslag_Valuta[[#This Row],[Valuta]]</f>
        <v>MMK | Burmesisk kyat</v>
      </c>
    </row>
    <row r="102" spans="2:13" x14ac:dyDescent="0.35">
      <c r="B102" s="18" t="s">
        <v>421</v>
      </c>
      <c r="C102" t="s">
        <v>422</v>
      </c>
      <c r="D102" t="str">
        <f>t_Oppslag_ISO[[#This Row],[Kode]] &amp;" | " &amp; t_Oppslag_ISO[[#This Row],[Navn]]</f>
        <v>HK | Hongkong</v>
      </c>
      <c r="K102" t="s">
        <v>423</v>
      </c>
      <c r="L102" t="s">
        <v>424</v>
      </c>
      <c r="M102" t="str">
        <f>t_Oppslag_Valuta[[#This Row],[Kode]] &amp;" | " &amp;t_Oppslag_Valuta[[#This Row],[Valuta]]</f>
        <v>MNT | Mongolsk togrog</v>
      </c>
    </row>
    <row r="103" spans="2:13" x14ac:dyDescent="0.35">
      <c r="B103" s="18" t="s">
        <v>425</v>
      </c>
      <c r="C103" t="s">
        <v>426</v>
      </c>
      <c r="D103" t="str">
        <f>t_Oppslag_ISO[[#This Row],[Kode]] &amp;" | " &amp; t_Oppslag_ISO[[#This Row],[Navn]]</f>
        <v>HM | Heard- og McDonaldøyene</v>
      </c>
      <c r="K103" t="s">
        <v>427</v>
      </c>
      <c r="L103" t="s">
        <v>428</v>
      </c>
      <c r="M103" t="str">
        <f>t_Oppslag_Valuta[[#This Row],[Kode]] &amp;" | " &amp;t_Oppslag_Valuta[[#This Row],[Valuta]]</f>
        <v>MOP | Macaoisk pataca</v>
      </c>
    </row>
    <row r="104" spans="2:13" x14ac:dyDescent="0.35">
      <c r="B104" s="18" t="s">
        <v>429</v>
      </c>
      <c r="C104" t="s">
        <v>430</v>
      </c>
      <c r="D104" t="str">
        <f>t_Oppslag_ISO[[#This Row],[Kode]] &amp;" | " &amp; t_Oppslag_ISO[[#This Row],[Navn]]</f>
        <v>HN | Honduras</v>
      </c>
      <c r="K104" t="s">
        <v>431</v>
      </c>
      <c r="L104" t="s">
        <v>432</v>
      </c>
      <c r="M104" t="str">
        <f>t_Oppslag_Valuta[[#This Row],[Kode]] &amp;" | " &amp;t_Oppslag_Valuta[[#This Row],[Valuta]]</f>
        <v>MRO | Mauritansk ouguiya</v>
      </c>
    </row>
    <row r="105" spans="2:13" x14ac:dyDescent="0.35">
      <c r="B105" s="18" t="s">
        <v>433</v>
      </c>
      <c r="C105" t="s">
        <v>434</v>
      </c>
      <c r="D105" t="str">
        <f>t_Oppslag_ISO[[#This Row],[Kode]] &amp;" | " &amp; t_Oppslag_ISO[[#This Row],[Navn]]</f>
        <v>HR | Kroatia</v>
      </c>
      <c r="K105" t="s">
        <v>435</v>
      </c>
      <c r="L105" t="s">
        <v>436</v>
      </c>
      <c r="M105" t="str">
        <f>t_Oppslag_Valuta[[#This Row],[Kode]] &amp;" | " &amp;t_Oppslag_Valuta[[#This Row],[Valuta]]</f>
        <v>MUR | Mauritisk rupi</v>
      </c>
    </row>
    <row r="106" spans="2:13" x14ac:dyDescent="0.35">
      <c r="B106" s="18" t="s">
        <v>437</v>
      </c>
      <c r="C106" t="s">
        <v>438</v>
      </c>
      <c r="D106" t="str">
        <f>t_Oppslag_ISO[[#This Row],[Kode]] &amp;" | " &amp; t_Oppslag_ISO[[#This Row],[Navn]]</f>
        <v>HT | Haiti</v>
      </c>
      <c r="K106" t="s">
        <v>439</v>
      </c>
      <c r="L106" t="s">
        <v>440</v>
      </c>
      <c r="M106" t="str">
        <f>t_Oppslag_Valuta[[#This Row],[Kode]] &amp;" | " &amp;t_Oppslag_Valuta[[#This Row],[Valuta]]</f>
        <v>MVR | Maldivisk rufiyah</v>
      </c>
    </row>
    <row r="107" spans="2:13" x14ac:dyDescent="0.35">
      <c r="B107" s="18" t="s">
        <v>441</v>
      </c>
      <c r="C107" t="s">
        <v>442</v>
      </c>
      <c r="D107" t="str">
        <f>t_Oppslag_ISO[[#This Row],[Kode]] &amp;" | " &amp; t_Oppslag_ISO[[#This Row],[Navn]]</f>
        <v>HU | Ungarn</v>
      </c>
      <c r="K107" t="s">
        <v>443</v>
      </c>
      <c r="L107" t="s">
        <v>444</v>
      </c>
      <c r="M107" t="str">
        <f>t_Oppslag_Valuta[[#This Row],[Kode]] &amp;" | " &amp;t_Oppslag_Valuta[[#This Row],[Valuta]]</f>
        <v>MWK | Malawisk kwacha</v>
      </c>
    </row>
    <row r="108" spans="2:13" x14ac:dyDescent="0.35">
      <c r="B108" s="18" t="s">
        <v>445</v>
      </c>
      <c r="C108" t="s">
        <v>446</v>
      </c>
      <c r="D108" t="str">
        <f>t_Oppslag_ISO[[#This Row],[Kode]] &amp;" | " &amp; t_Oppslag_ISO[[#This Row],[Navn]]</f>
        <v>ID | Indonesia</v>
      </c>
      <c r="K108" t="s">
        <v>447</v>
      </c>
      <c r="L108" t="s">
        <v>448</v>
      </c>
      <c r="M108" t="str">
        <f>t_Oppslag_Valuta[[#This Row],[Kode]] &amp;" | " &amp;t_Oppslag_Valuta[[#This Row],[Valuta]]</f>
        <v>MXN | Meksikansk peso</v>
      </c>
    </row>
    <row r="109" spans="2:13" x14ac:dyDescent="0.35">
      <c r="B109" s="18" t="s">
        <v>449</v>
      </c>
      <c r="C109" t="s">
        <v>450</v>
      </c>
      <c r="D109" t="str">
        <f>t_Oppslag_ISO[[#This Row],[Kode]] &amp;" | " &amp; t_Oppslag_ISO[[#This Row],[Navn]]</f>
        <v>IE | Irland</v>
      </c>
      <c r="K109" t="s">
        <v>451</v>
      </c>
      <c r="L109" t="s">
        <v>452</v>
      </c>
      <c r="M109" t="str">
        <f>t_Oppslag_Valuta[[#This Row],[Kode]] &amp;" | " &amp;t_Oppslag_Valuta[[#This Row],[Valuta]]</f>
        <v>MXV | Meksikansk Unidad de Inversion (fondkode)</v>
      </c>
    </row>
    <row r="110" spans="2:13" x14ac:dyDescent="0.35">
      <c r="B110" s="18" t="s">
        <v>453</v>
      </c>
      <c r="C110" t="s">
        <v>454</v>
      </c>
      <c r="D110" t="str">
        <f>t_Oppslag_ISO[[#This Row],[Kode]] &amp;" | " &amp; t_Oppslag_ISO[[#This Row],[Navn]]</f>
        <v>IL | Israel</v>
      </c>
      <c r="K110" t="s">
        <v>455</v>
      </c>
      <c r="L110" t="s">
        <v>456</v>
      </c>
      <c r="M110" t="str">
        <f>t_Oppslag_Valuta[[#This Row],[Kode]] &amp;" | " &amp;t_Oppslag_Valuta[[#This Row],[Valuta]]</f>
        <v>MYR | Malaysisk ringgit</v>
      </c>
    </row>
    <row r="111" spans="2:13" x14ac:dyDescent="0.35">
      <c r="B111" s="18" t="s">
        <v>457</v>
      </c>
      <c r="C111" t="s">
        <v>458</v>
      </c>
      <c r="D111" t="str">
        <f>t_Oppslag_ISO[[#This Row],[Kode]] &amp;" | " &amp; t_Oppslag_ISO[[#This Row],[Navn]]</f>
        <v>IM | Man</v>
      </c>
      <c r="K111" t="s">
        <v>459</v>
      </c>
      <c r="L111" t="s">
        <v>460</v>
      </c>
      <c r="M111" t="str">
        <f>t_Oppslag_Valuta[[#This Row],[Kode]] &amp;" | " &amp;t_Oppslag_Valuta[[#This Row],[Valuta]]</f>
        <v>MZN | Mosambikisk metical</v>
      </c>
    </row>
    <row r="112" spans="2:13" x14ac:dyDescent="0.35">
      <c r="B112" s="18" t="s">
        <v>461</v>
      </c>
      <c r="C112" t="s">
        <v>462</v>
      </c>
      <c r="D112" t="str">
        <f>t_Oppslag_ISO[[#This Row],[Kode]] &amp;" | " &amp; t_Oppslag_ISO[[#This Row],[Navn]]</f>
        <v>IN | India</v>
      </c>
      <c r="K112" t="s">
        <v>463</v>
      </c>
      <c r="L112" t="s">
        <v>464</v>
      </c>
      <c r="M112" t="str">
        <f>t_Oppslag_Valuta[[#This Row],[Kode]] &amp;" | " &amp;t_Oppslag_Valuta[[#This Row],[Valuta]]</f>
        <v>NAD | Namibisk dollar</v>
      </c>
    </row>
    <row r="113" spans="2:13" x14ac:dyDescent="0.35">
      <c r="B113" s="18" t="s">
        <v>465</v>
      </c>
      <c r="C113" t="s">
        <v>466</v>
      </c>
      <c r="D113" t="str">
        <f>t_Oppslag_ISO[[#This Row],[Kode]] &amp;" | " &amp; t_Oppslag_ISO[[#This Row],[Navn]]</f>
        <v>IO | Det britiske territoriet i Indiahavet</v>
      </c>
      <c r="K113" t="s">
        <v>467</v>
      </c>
      <c r="L113" t="s">
        <v>468</v>
      </c>
      <c r="M113" t="str">
        <f>t_Oppslag_Valuta[[#This Row],[Kode]] &amp;" | " &amp;t_Oppslag_Valuta[[#This Row],[Valuta]]</f>
        <v>NGN | Nigeriansk naira</v>
      </c>
    </row>
    <row r="114" spans="2:13" x14ac:dyDescent="0.35">
      <c r="B114" s="18" t="s">
        <v>469</v>
      </c>
      <c r="C114" t="s">
        <v>470</v>
      </c>
      <c r="D114" t="str">
        <f>t_Oppslag_ISO[[#This Row],[Kode]] &amp;" | " &amp; t_Oppslag_ISO[[#This Row],[Navn]]</f>
        <v>IQ | Irak</v>
      </c>
      <c r="K114" t="s">
        <v>471</v>
      </c>
      <c r="L114" t="s">
        <v>472</v>
      </c>
      <c r="M114" t="str">
        <f>t_Oppslag_Valuta[[#This Row],[Kode]] &amp;" | " &amp;t_Oppslag_Valuta[[#This Row],[Valuta]]</f>
        <v>NIO | Nicaraguansk córdoba</v>
      </c>
    </row>
    <row r="115" spans="2:13" x14ac:dyDescent="0.35">
      <c r="B115" s="18" t="s">
        <v>473</v>
      </c>
      <c r="C115" t="s">
        <v>474</v>
      </c>
      <c r="D115" t="str">
        <f>t_Oppslag_ISO[[#This Row],[Kode]] &amp;" | " &amp; t_Oppslag_ISO[[#This Row],[Navn]]</f>
        <v>IR | Iran</v>
      </c>
      <c r="K115" t="s">
        <v>475</v>
      </c>
      <c r="L115" t="s">
        <v>476</v>
      </c>
      <c r="M115" t="str">
        <f>t_Oppslag_Valuta[[#This Row],[Kode]] &amp;" | " &amp;t_Oppslag_Valuta[[#This Row],[Valuta]]</f>
        <v>NOK | Norsk krone</v>
      </c>
    </row>
    <row r="116" spans="2:13" x14ac:dyDescent="0.35">
      <c r="B116" s="18" t="s">
        <v>477</v>
      </c>
      <c r="C116" t="s">
        <v>478</v>
      </c>
      <c r="D116" t="str">
        <f>t_Oppslag_ISO[[#This Row],[Kode]] &amp;" | " &amp; t_Oppslag_ISO[[#This Row],[Navn]]</f>
        <v>IS | Island</v>
      </c>
      <c r="K116" t="s">
        <v>479</v>
      </c>
      <c r="L116" t="s">
        <v>480</v>
      </c>
      <c r="M116" t="str">
        <f>t_Oppslag_Valuta[[#This Row],[Kode]] &amp;" | " &amp;t_Oppslag_Valuta[[#This Row],[Valuta]]</f>
        <v>NPR | Nepalsk rupi</v>
      </c>
    </row>
    <row r="117" spans="2:13" x14ac:dyDescent="0.35">
      <c r="B117" s="18" t="s">
        <v>481</v>
      </c>
      <c r="C117" t="s">
        <v>482</v>
      </c>
      <c r="D117" t="str">
        <f>t_Oppslag_ISO[[#This Row],[Kode]] &amp;" | " &amp; t_Oppslag_ISO[[#This Row],[Navn]]</f>
        <v>IT | Italia</v>
      </c>
      <c r="K117" t="s">
        <v>483</v>
      </c>
      <c r="L117" t="s">
        <v>484</v>
      </c>
      <c r="M117" t="str">
        <f>t_Oppslag_Valuta[[#This Row],[Kode]] &amp;" | " &amp;t_Oppslag_Valuta[[#This Row],[Valuta]]</f>
        <v>NZD | Nyzealandsk dollar</v>
      </c>
    </row>
    <row r="118" spans="2:13" x14ac:dyDescent="0.35">
      <c r="B118" s="18" t="s">
        <v>485</v>
      </c>
      <c r="C118" t="s">
        <v>486</v>
      </c>
      <c r="D118" t="str">
        <f>t_Oppslag_ISO[[#This Row],[Kode]] &amp;" | " &amp; t_Oppslag_ISO[[#This Row],[Navn]]</f>
        <v>JE | Jersey</v>
      </c>
      <c r="K118" t="s">
        <v>487</v>
      </c>
      <c r="L118" t="s">
        <v>488</v>
      </c>
      <c r="M118" t="str">
        <f>t_Oppslag_Valuta[[#This Row],[Kode]] &amp;" | " &amp;t_Oppslag_Valuta[[#This Row],[Valuta]]</f>
        <v>OMR | Omansk rial</v>
      </c>
    </row>
    <row r="119" spans="2:13" x14ac:dyDescent="0.35">
      <c r="B119" s="18" t="s">
        <v>489</v>
      </c>
      <c r="C119" t="s">
        <v>490</v>
      </c>
      <c r="D119" t="str">
        <f>t_Oppslag_ISO[[#This Row],[Kode]] &amp;" | " &amp; t_Oppslag_ISO[[#This Row],[Navn]]</f>
        <v>JM | Jamaica</v>
      </c>
      <c r="K119" t="s">
        <v>491</v>
      </c>
      <c r="L119" t="s">
        <v>492</v>
      </c>
      <c r="M119" t="str">
        <f>t_Oppslag_Valuta[[#This Row],[Kode]] &amp;" | " &amp;t_Oppslag_Valuta[[#This Row],[Valuta]]</f>
        <v>PAB | Panamansk balboa</v>
      </c>
    </row>
    <row r="120" spans="2:13" x14ac:dyDescent="0.35">
      <c r="B120" s="18" t="s">
        <v>493</v>
      </c>
      <c r="C120" t="s">
        <v>494</v>
      </c>
      <c r="D120" t="str">
        <f>t_Oppslag_ISO[[#This Row],[Kode]] &amp;" | " &amp; t_Oppslag_ISO[[#This Row],[Navn]]</f>
        <v>JO | Jordan</v>
      </c>
      <c r="K120" t="s">
        <v>495</v>
      </c>
      <c r="L120" t="s">
        <v>496</v>
      </c>
      <c r="M120" t="str">
        <f>t_Oppslag_Valuta[[#This Row],[Kode]] &amp;" | " &amp;t_Oppslag_Valuta[[#This Row],[Valuta]]</f>
        <v>PEN | Peruansk nuevo sol</v>
      </c>
    </row>
    <row r="121" spans="2:13" x14ac:dyDescent="0.35">
      <c r="B121" s="18" t="s">
        <v>497</v>
      </c>
      <c r="C121" t="s">
        <v>498</v>
      </c>
      <c r="D121" t="str">
        <f>t_Oppslag_ISO[[#This Row],[Kode]] &amp;" | " &amp; t_Oppslag_ISO[[#This Row],[Navn]]</f>
        <v>JP | Japan</v>
      </c>
      <c r="K121" t="s">
        <v>499</v>
      </c>
      <c r="L121" t="s">
        <v>500</v>
      </c>
      <c r="M121" t="str">
        <f>t_Oppslag_Valuta[[#This Row],[Kode]] &amp;" | " &amp;t_Oppslag_Valuta[[#This Row],[Valuta]]</f>
        <v>PGK | Papuansk kina</v>
      </c>
    </row>
    <row r="122" spans="2:13" x14ac:dyDescent="0.35">
      <c r="B122" s="18" t="s">
        <v>501</v>
      </c>
      <c r="C122" t="s">
        <v>502</v>
      </c>
      <c r="D122" t="str">
        <f>t_Oppslag_ISO[[#This Row],[Kode]] &amp;" | " &amp; t_Oppslag_ISO[[#This Row],[Navn]]</f>
        <v>KE | Kenya</v>
      </c>
      <c r="K122" t="s">
        <v>503</v>
      </c>
      <c r="L122" t="s">
        <v>504</v>
      </c>
      <c r="M122" t="str">
        <f>t_Oppslag_Valuta[[#This Row],[Kode]] &amp;" | " &amp;t_Oppslag_Valuta[[#This Row],[Valuta]]</f>
        <v>PHP | Filippinsk peso</v>
      </c>
    </row>
    <row r="123" spans="2:13" x14ac:dyDescent="0.35">
      <c r="B123" s="18" t="s">
        <v>505</v>
      </c>
      <c r="C123" t="s">
        <v>506</v>
      </c>
      <c r="D123" t="str">
        <f>t_Oppslag_ISO[[#This Row],[Kode]] &amp;" | " &amp; t_Oppslag_ISO[[#This Row],[Navn]]</f>
        <v>KG | Kirgisistan</v>
      </c>
      <c r="K123" t="s">
        <v>507</v>
      </c>
      <c r="L123" t="s">
        <v>508</v>
      </c>
      <c r="M123" t="str">
        <f>t_Oppslag_Valuta[[#This Row],[Kode]] &amp;" | " &amp;t_Oppslag_Valuta[[#This Row],[Valuta]]</f>
        <v>PKR | Pakistansk rupi</v>
      </c>
    </row>
    <row r="124" spans="2:13" x14ac:dyDescent="0.35">
      <c r="B124" s="18" t="s">
        <v>509</v>
      </c>
      <c r="C124" t="s">
        <v>510</v>
      </c>
      <c r="D124" t="str">
        <f>t_Oppslag_ISO[[#This Row],[Kode]] &amp;" | " &amp; t_Oppslag_ISO[[#This Row],[Navn]]</f>
        <v>KH | Kambodsja</v>
      </c>
      <c r="K124" t="s">
        <v>511</v>
      </c>
      <c r="L124" t="s">
        <v>512</v>
      </c>
      <c r="M124" t="str">
        <f>t_Oppslag_Valuta[[#This Row],[Kode]] &amp;" | " &amp;t_Oppslag_Valuta[[#This Row],[Valuta]]</f>
        <v>PLN | Polsk złoty</v>
      </c>
    </row>
    <row r="125" spans="2:13" x14ac:dyDescent="0.35">
      <c r="B125" s="18" t="s">
        <v>513</v>
      </c>
      <c r="C125" t="s">
        <v>514</v>
      </c>
      <c r="D125" t="str">
        <f>t_Oppslag_ISO[[#This Row],[Kode]] &amp;" | " &amp; t_Oppslag_ISO[[#This Row],[Navn]]</f>
        <v>KI | Kiribati</v>
      </c>
      <c r="K125" t="s">
        <v>515</v>
      </c>
      <c r="L125" t="s">
        <v>516</v>
      </c>
      <c r="M125" t="str">
        <f>t_Oppslag_Valuta[[#This Row],[Kode]] &amp;" | " &amp;t_Oppslag_Valuta[[#This Row],[Valuta]]</f>
        <v>PYG | Paraguayansk guaraní</v>
      </c>
    </row>
    <row r="126" spans="2:13" x14ac:dyDescent="0.35">
      <c r="B126" s="18" t="s">
        <v>517</v>
      </c>
      <c r="C126" t="s">
        <v>518</v>
      </c>
      <c r="D126" t="str">
        <f>t_Oppslag_ISO[[#This Row],[Kode]] &amp;" | " &amp; t_Oppslag_ISO[[#This Row],[Navn]]</f>
        <v>KM | Komorene</v>
      </c>
      <c r="K126" t="s">
        <v>519</v>
      </c>
      <c r="L126" t="s">
        <v>520</v>
      </c>
      <c r="M126" t="str">
        <f>t_Oppslag_Valuta[[#This Row],[Kode]] &amp;" | " &amp;t_Oppslag_Valuta[[#This Row],[Valuta]]</f>
        <v>QAR | Qatarsk rijal</v>
      </c>
    </row>
    <row r="127" spans="2:13" x14ac:dyDescent="0.35">
      <c r="B127" s="18" t="s">
        <v>521</v>
      </c>
      <c r="C127" t="s">
        <v>522</v>
      </c>
      <c r="D127" t="str">
        <f>t_Oppslag_ISO[[#This Row],[Kode]] &amp;" | " &amp; t_Oppslag_ISO[[#This Row],[Navn]]</f>
        <v>KN | Saint Kitts og Nevis</v>
      </c>
      <c r="K127" t="s">
        <v>523</v>
      </c>
      <c r="L127" t="s">
        <v>524</v>
      </c>
      <c r="M127" t="str">
        <f>t_Oppslag_Valuta[[#This Row],[Kode]] &amp;" | " &amp;t_Oppslag_Valuta[[#This Row],[Valuta]]</f>
        <v>RON | Rumensk leu</v>
      </c>
    </row>
    <row r="128" spans="2:13" x14ac:dyDescent="0.35">
      <c r="B128" s="18" t="s">
        <v>525</v>
      </c>
      <c r="C128" t="s">
        <v>526</v>
      </c>
      <c r="D128" t="str">
        <f>t_Oppslag_ISO[[#This Row],[Kode]] &amp;" | " &amp; t_Oppslag_ISO[[#This Row],[Navn]]</f>
        <v>KP | Nord-Korea</v>
      </c>
      <c r="K128" t="s">
        <v>527</v>
      </c>
      <c r="L128" t="s">
        <v>528</v>
      </c>
      <c r="M128" t="str">
        <f>t_Oppslag_Valuta[[#This Row],[Kode]] &amp;" | " &amp;t_Oppslag_Valuta[[#This Row],[Valuta]]</f>
        <v>RSD | Serbisk dinar</v>
      </c>
    </row>
    <row r="129" spans="2:13" x14ac:dyDescent="0.35">
      <c r="B129" s="18" t="s">
        <v>529</v>
      </c>
      <c r="C129" t="s">
        <v>530</v>
      </c>
      <c r="D129" t="str">
        <f>t_Oppslag_ISO[[#This Row],[Kode]] &amp;" | " &amp; t_Oppslag_ISO[[#This Row],[Navn]]</f>
        <v>KR | Sør-Korea</v>
      </c>
      <c r="K129" t="s">
        <v>531</v>
      </c>
      <c r="L129" t="s">
        <v>532</v>
      </c>
      <c r="M129" t="str">
        <f>t_Oppslag_Valuta[[#This Row],[Kode]] &amp;" | " &amp;t_Oppslag_Valuta[[#This Row],[Valuta]]</f>
        <v>RUB | Russisk rubel</v>
      </c>
    </row>
    <row r="130" spans="2:13" x14ac:dyDescent="0.35">
      <c r="B130" s="18" t="s">
        <v>533</v>
      </c>
      <c r="C130" t="s">
        <v>534</v>
      </c>
      <c r="D130" t="str">
        <f>t_Oppslag_ISO[[#This Row],[Kode]] &amp;" | " &amp; t_Oppslag_ISO[[#This Row],[Navn]]</f>
        <v>KW | Kuwait</v>
      </c>
      <c r="K130" t="s">
        <v>535</v>
      </c>
      <c r="L130" t="s">
        <v>536</v>
      </c>
      <c r="M130" t="str">
        <f>t_Oppslag_Valuta[[#This Row],[Kode]] &amp;" | " &amp;t_Oppslag_Valuta[[#This Row],[Valuta]]</f>
        <v>RWF | Rwandisk franc</v>
      </c>
    </row>
    <row r="131" spans="2:13" x14ac:dyDescent="0.35">
      <c r="B131" s="18" t="s">
        <v>537</v>
      </c>
      <c r="C131" t="s">
        <v>538</v>
      </c>
      <c r="D131" t="str">
        <f>t_Oppslag_ISO[[#This Row],[Kode]] &amp;" | " &amp; t_Oppslag_ISO[[#This Row],[Navn]]</f>
        <v>KY | Caymanøyene</v>
      </c>
      <c r="K131" t="s">
        <v>539</v>
      </c>
      <c r="L131" t="s">
        <v>540</v>
      </c>
      <c r="M131" t="str">
        <f>t_Oppslag_Valuta[[#This Row],[Kode]] &amp;" | " &amp;t_Oppslag_Valuta[[#This Row],[Valuta]]</f>
        <v>SAR | Saudiarabisk rijal</v>
      </c>
    </row>
    <row r="132" spans="2:13" x14ac:dyDescent="0.35">
      <c r="B132" s="18" t="s">
        <v>541</v>
      </c>
      <c r="C132" t="s">
        <v>542</v>
      </c>
      <c r="D132" t="str">
        <f>t_Oppslag_ISO[[#This Row],[Kode]] &amp;" | " &amp; t_Oppslag_ISO[[#This Row],[Navn]]</f>
        <v>KZ | Kasakhstan</v>
      </c>
      <c r="K132" t="s">
        <v>543</v>
      </c>
      <c r="L132" t="s">
        <v>544</v>
      </c>
      <c r="M132" t="str">
        <f>t_Oppslag_Valuta[[#This Row],[Kode]] &amp;" | " &amp;t_Oppslag_Valuta[[#This Row],[Valuta]]</f>
        <v>SBD | Salomonsk dollar</v>
      </c>
    </row>
    <row r="133" spans="2:13" x14ac:dyDescent="0.35">
      <c r="B133" s="18" t="s">
        <v>545</v>
      </c>
      <c r="C133" t="s">
        <v>546</v>
      </c>
      <c r="D133" t="str">
        <f>t_Oppslag_ISO[[#This Row],[Kode]] &amp;" | " &amp; t_Oppslag_ISO[[#This Row],[Navn]]</f>
        <v>LA | Laos</v>
      </c>
      <c r="K133" t="s">
        <v>547</v>
      </c>
      <c r="L133" t="s">
        <v>548</v>
      </c>
      <c r="M133" t="str">
        <f>t_Oppslag_Valuta[[#This Row],[Kode]] &amp;" | " &amp;t_Oppslag_Valuta[[#This Row],[Valuta]]</f>
        <v>SCR | Seychelliansk rupi</v>
      </c>
    </row>
    <row r="134" spans="2:13" x14ac:dyDescent="0.35">
      <c r="B134" s="18" t="s">
        <v>549</v>
      </c>
      <c r="C134" t="s">
        <v>550</v>
      </c>
      <c r="D134" t="str">
        <f>t_Oppslag_ISO[[#This Row],[Kode]] &amp;" | " &amp; t_Oppslag_ISO[[#This Row],[Navn]]</f>
        <v>LB | Libanon</v>
      </c>
      <c r="K134" t="s">
        <v>551</v>
      </c>
      <c r="L134" t="s">
        <v>552</v>
      </c>
      <c r="M134" t="str">
        <f>t_Oppslag_Valuta[[#This Row],[Kode]] &amp;" | " &amp;t_Oppslag_Valuta[[#This Row],[Valuta]]</f>
        <v>SDG | Sudansk pund</v>
      </c>
    </row>
    <row r="135" spans="2:13" x14ac:dyDescent="0.35">
      <c r="B135" s="18" t="s">
        <v>553</v>
      </c>
      <c r="C135" t="s">
        <v>554</v>
      </c>
      <c r="D135" t="str">
        <f>t_Oppslag_ISO[[#This Row],[Kode]] &amp;" | " &amp; t_Oppslag_ISO[[#This Row],[Navn]]</f>
        <v>LC | Saint Lucia</v>
      </c>
      <c r="K135" t="s">
        <v>555</v>
      </c>
      <c r="L135" t="s">
        <v>556</v>
      </c>
      <c r="M135" t="str">
        <f>t_Oppslag_Valuta[[#This Row],[Kode]] &amp;" | " &amp;t_Oppslag_Valuta[[#This Row],[Valuta]]</f>
        <v>SEK | Svensk krone</v>
      </c>
    </row>
    <row r="136" spans="2:13" x14ac:dyDescent="0.35">
      <c r="B136" s="18" t="s">
        <v>557</v>
      </c>
      <c r="C136" t="s">
        <v>558</v>
      </c>
      <c r="D136" t="str">
        <f>t_Oppslag_ISO[[#This Row],[Kode]] &amp;" | " &amp; t_Oppslag_ISO[[#This Row],[Navn]]</f>
        <v>LI | Liechtenstein</v>
      </c>
      <c r="K136" t="s">
        <v>559</v>
      </c>
      <c r="L136" t="s">
        <v>560</v>
      </c>
      <c r="M136" t="str">
        <f>t_Oppslag_Valuta[[#This Row],[Kode]] &amp;" | " &amp;t_Oppslag_Valuta[[#This Row],[Valuta]]</f>
        <v>SGD | Singaporsk dollar</v>
      </c>
    </row>
    <row r="137" spans="2:13" x14ac:dyDescent="0.35">
      <c r="B137" s="18" t="s">
        <v>561</v>
      </c>
      <c r="C137" t="s">
        <v>562</v>
      </c>
      <c r="D137" t="str">
        <f>t_Oppslag_ISO[[#This Row],[Kode]] &amp;" | " &amp; t_Oppslag_ISO[[#This Row],[Navn]]</f>
        <v>LK | Sri Lanka</v>
      </c>
      <c r="K137" t="s">
        <v>563</v>
      </c>
      <c r="L137" t="s">
        <v>564</v>
      </c>
      <c r="M137" t="str">
        <f>t_Oppslag_Valuta[[#This Row],[Kode]] &amp;" | " &amp;t_Oppslag_Valuta[[#This Row],[Valuta]]</f>
        <v>SHP | Sankthelensk pund</v>
      </c>
    </row>
    <row r="138" spans="2:13" x14ac:dyDescent="0.35">
      <c r="B138" s="18" t="s">
        <v>565</v>
      </c>
      <c r="C138" t="s">
        <v>566</v>
      </c>
      <c r="D138" t="str">
        <f>t_Oppslag_ISO[[#This Row],[Kode]] &amp;" | " &amp; t_Oppslag_ISO[[#This Row],[Navn]]</f>
        <v>LR | Liberia</v>
      </c>
      <c r="K138" t="s">
        <v>567</v>
      </c>
      <c r="L138" t="s">
        <v>568</v>
      </c>
      <c r="M138" t="str">
        <f>t_Oppslag_Valuta[[#This Row],[Kode]] &amp;" | " &amp;t_Oppslag_Valuta[[#This Row],[Valuta]]</f>
        <v>SLL | Sierraleonsk leone</v>
      </c>
    </row>
    <row r="139" spans="2:13" x14ac:dyDescent="0.35">
      <c r="B139" s="18" t="s">
        <v>569</v>
      </c>
      <c r="C139" t="s">
        <v>570</v>
      </c>
      <c r="D139" t="str">
        <f>t_Oppslag_ISO[[#This Row],[Kode]] &amp;" | " &amp; t_Oppslag_ISO[[#This Row],[Navn]]</f>
        <v>LS | Lesotho</v>
      </c>
      <c r="K139" t="s">
        <v>571</v>
      </c>
      <c r="L139" t="s">
        <v>572</v>
      </c>
      <c r="M139" t="str">
        <f>t_Oppslag_Valuta[[#This Row],[Kode]] &amp;" | " &amp;t_Oppslag_Valuta[[#This Row],[Valuta]]</f>
        <v>SOS | Somalisk shilling</v>
      </c>
    </row>
    <row r="140" spans="2:13" x14ac:dyDescent="0.35">
      <c r="B140" s="18" t="s">
        <v>573</v>
      </c>
      <c r="C140" t="s">
        <v>574</v>
      </c>
      <c r="D140" t="str">
        <f>t_Oppslag_ISO[[#This Row],[Kode]] &amp;" | " &amp; t_Oppslag_ISO[[#This Row],[Navn]]</f>
        <v>LT | Litauen</v>
      </c>
      <c r="K140" t="s">
        <v>575</v>
      </c>
      <c r="L140" t="s">
        <v>576</v>
      </c>
      <c r="M140" t="str">
        <f>t_Oppslag_Valuta[[#This Row],[Kode]] &amp;" | " &amp;t_Oppslag_Valuta[[#This Row],[Valuta]]</f>
        <v>SRD | Surinamsk dollar</v>
      </c>
    </row>
    <row r="141" spans="2:13" x14ac:dyDescent="0.35">
      <c r="B141" s="18" t="s">
        <v>577</v>
      </c>
      <c r="C141" t="s">
        <v>578</v>
      </c>
      <c r="D141" t="str">
        <f>t_Oppslag_ISO[[#This Row],[Kode]] &amp;" | " &amp; t_Oppslag_ISO[[#This Row],[Navn]]</f>
        <v>LU | Luxembourg</v>
      </c>
      <c r="K141" t="s">
        <v>579</v>
      </c>
      <c r="L141" t="s">
        <v>580</v>
      </c>
      <c r="M141" t="str">
        <f>t_Oppslag_Valuta[[#This Row],[Kode]] &amp;" | " &amp;t_Oppslag_Valuta[[#This Row],[Valuta]]</f>
        <v>SSP | Sørsudansk pund</v>
      </c>
    </row>
    <row r="142" spans="2:13" x14ac:dyDescent="0.35">
      <c r="B142" s="18" t="s">
        <v>581</v>
      </c>
      <c r="C142" t="s">
        <v>582</v>
      </c>
      <c r="D142" t="str">
        <f>t_Oppslag_ISO[[#This Row],[Kode]] &amp;" | " &amp; t_Oppslag_ISO[[#This Row],[Navn]]</f>
        <v>LV | Latvia</v>
      </c>
      <c r="K142" t="s">
        <v>583</v>
      </c>
      <c r="L142" t="s">
        <v>584</v>
      </c>
      <c r="M142" t="str">
        <f>t_Oppslag_Valuta[[#This Row],[Kode]] &amp;" | " &amp;t_Oppslag_Valuta[[#This Row],[Valuta]]</f>
        <v>STD | Saotomesisk dobra</v>
      </c>
    </row>
    <row r="143" spans="2:13" x14ac:dyDescent="0.35">
      <c r="B143" s="18" t="s">
        <v>585</v>
      </c>
      <c r="C143" t="s">
        <v>586</v>
      </c>
      <c r="D143" t="str">
        <f>t_Oppslag_ISO[[#This Row],[Kode]] &amp;" | " &amp; t_Oppslag_ISO[[#This Row],[Navn]]</f>
        <v>LY | Libya</v>
      </c>
      <c r="K143" t="s">
        <v>587</v>
      </c>
      <c r="L143" t="s">
        <v>588</v>
      </c>
      <c r="M143" t="str">
        <f>t_Oppslag_Valuta[[#This Row],[Kode]] &amp;" | " &amp;t_Oppslag_Valuta[[#This Row],[Valuta]]</f>
        <v>SYP | Syrisk pund</v>
      </c>
    </row>
    <row r="144" spans="2:13" x14ac:dyDescent="0.35">
      <c r="B144" s="18" t="s">
        <v>589</v>
      </c>
      <c r="C144" t="s">
        <v>590</v>
      </c>
      <c r="D144" t="str">
        <f>t_Oppslag_ISO[[#This Row],[Kode]] &amp;" | " &amp; t_Oppslag_ISO[[#This Row],[Navn]]</f>
        <v>MA | Marokko</v>
      </c>
      <c r="K144" t="s">
        <v>591</v>
      </c>
      <c r="L144" t="s">
        <v>592</v>
      </c>
      <c r="M144" t="str">
        <f>t_Oppslag_Valuta[[#This Row],[Kode]] &amp;" | " &amp;t_Oppslag_Valuta[[#This Row],[Valuta]]</f>
        <v>SZL | Swazilandsk lilangeni</v>
      </c>
    </row>
    <row r="145" spans="2:13" x14ac:dyDescent="0.35">
      <c r="B145" s="18" t="s">
        <v>593</v>
      </c>
      <c r="C145" t="s">
        <v>594</v>
      </c>
      <c r="D145" t="str">
        <f>t_Oppslag_ISO[[#This Row],[Kode]] &amp;" | " &amp; t_Oppslag_ISO[[#This Row],[Navn]]</f>
        <v>MC | Monaco</v>
      </c>
      <c r="K145" t="s">
        <v>595</v>
      </c>
      <c r="L145" t="s">
        <v>596</v>
      </c>
      <c r="M145" t="str">
        <f>t_Oppslag_Valuta[[#This Row],[Kode]] &amp;" | " &amp;t_Oppslag_Valuta[[#This Row],[Valuta]]</f>
        <v>THB | Thailandsk baht</v>
      </c>
    </row>
    <row r="146" spans="2:13" x14ac:dyDescent="0.35">
      <c r="B146" s="18" t="s">
        <v>597</v>
      </c>
      <c r="C146" t="s">
        <v>598</v>
      </c>
      <c r="D146" t="str">
        <f>t_Oppslag_ISO[[#This Row],[Kode]] &amp;" | " &amp; t_Oppslag_ISO[[#This Row],[Navn]]</f>
        <v>MD | Moldova</v>
      </c>
      <c r="K146" t="s">
        <v>599</v>
      </c>
      <c r="L146" t="s">
        <v>600</v>
      </c>
      <c r="M146" t="str">
        <f>t_Oppslag_Valuta[[#This Row],[Kode]] &amp;" | " &amp;t_Oppslag_Valuta[[#This Row],[Valuta]]</f>
        <v>TJS | Tadsjikisk somoni</v>
      </c>
    </row>
    <row r="147" spans="2:13" x14ac:dyDescent="0.35">
      <c r="B147" s="18" t="s">
        <v>601</v>
      </c>
      <c r="C147" t="s">
        <v>602</v>
      </c>
      <c r="D147" t="str">
        <f>t_Oppslag_ISO[[#This Row],[Kode]] &amp;" | " &amp; t_Oppslag_ISO[[#This Row],[Navn]]</f>
        <v>ME | Montenegro</v>
      </c>
      <c r="K147" t="s">
        <v>603</v>
      </c>
      <c r="L147" t="s">
        <v>604</v>
      </c>
      <c r="M147" t="str">
        <f>t_Oppslag_Valuta[[#This Row],[Kode]] &amp;" | " &amp;t_Oppslag_Valuta[[#This Row],[Valuta]]</f>
        <v>TMT | Turkmensk manat</v>
      </c>
    </row>
    <row r="148" spans="2:13" x14ac:dyDescent="0.35">
      <c r="B148" s="18" t="s">
        <v>605</v>
      </c>
      <c r="C148" t="s">
        <v>606</v>
      </c>
      <c r="D148" t="str">
        <f>t_Oppslag_ISO[[#This Row],[Kode]] &amp;" | " &amp; t_Oppslag_ISO[[#This Row],[Navn]]</f>
        <v>MF | Saint-Martin</v>
      </c>
      <c r="K148" t="s">
        <v>607</v>
      </c>
      <c r="L148" t="s">
        <v>608</v>
      </c>
      <c r="M148" t="str">
        <f>t_Oppslag_Valuta[[#This Row],[Kode]] &amp;" | " &amp;t_Oppslag_Valuta[[#This Row],[Valuta]]</f>
        <v>TND | Tunisisk dinar</v>
      </c>
    </row>
    <row r="149" spans="2:13" x14ac:dyDescent="0.35">
      <c r="B149" s="18" t="s">
        <v>609</v>
      </c>
      <c r="C149" t="s">
        <v>610</v>
      </c>
      <c r="D149" t="str">
        <f>t_Oppslag_ISO[[#This Row],[Kode]] &amp;" | " &amp; t_Oppslag_ISO[[#This Row],[Navn]]</f>
        <v>MG | Madagaskar</v>
      </c>
      <c r="K149" t="s">
        <v>611</v>
      </c>
      <c r="L149" t="s">
        <v>612</v>
      </c>
      <c r="M149" t="str">
        <f>t_Oppslag_Valuta[[#This Row],[Kode]] &amp;" | " &amp;t_Oppslag_Valuta[[#This Row],[Valuta]]</f>
        <v>TOP | Tongansk paanga</v>
      </c>
    </row>
    <row r="150" spans="2:13" x14ac:dyDescent="0.35">
      <c r="B150" s="18" t="s">
        <v>613</v>
      </c>
      <c r="C150" t="s">
        <v>614</v>
      </c>
      <c r="D150" t="str">
        <f>t_Oppslag_ISO[[#This Row],[Kode]] &amp;" | " &amp; t_Oppslag_ISO[[#This Row],[Navn]]</f>
        <v>MH | Marshalløyene</v>
      </c>
      <c r="K150" t="s">
        <v>615</v>
      </c>
      <c r="L150" t="s">
        <v>616</v>
      </c>
      <c r="M150" t="str">
        <f>t_Oppslag_Valuta[[#This Row],[Kode]] &amp;" | " &amp;t_Oppslag_Valuta[[#This Row],[Valuta]]</f>
        <v>TRY | Tyrkisk lira</v>
      </c>
    </row>
    <row r="151" spans="2:13" x14ac:dyDescent="0.35">
      <c r="B151" s="18" t="s">
        <v>617</v>
      </c>
      <c r="C151" t="s">
        <v>618</v>
      </c>
      <c r="D151" t="str">
        <f>t_Oppslag_ISO[[#This Row],[Kode]] &amp;" | " &amp; t_Oppslag_ISO[[#This Row],[Navn]]</f>
        <v>MK | Makedonia</v>
      </c>
      <c r="K151" t="s">
        <v>619</v>
      </c>
      <c r="L151" t="s">
        <v>620</v>
      </c>
      <c r="M151" t="str">
        <f>t_Oppslag_Valuta[[#This Row],[Kode]] &amp;" | " &amp;t_Oppslag_Valuta[[#This Row],[Valuta]]</f>
        <v>TTD | Trinidadisk dollar</v>
      </c>
    </row>
    <row r="152" spans="2:13" x14ac:dyDescent="0.35">
      <c r="B152" s="18" t="s">
        <v>621</v>
      </c>
      <c r="C152" t="s">
        <v>622</v>
      </c>
      <c r="D152" t="str">
        <f>t_Oppslag_ISO[[#This Row],[Kode]] &amp;" | " &amp; t_Oppslag_ISO[[#This Row],[Navn]]</f>
        <v>ML | Mali</v>
      </c>
      <c r="K152" t="s">
        <v>623</v>
      </c>
      <c r="L152" t="s">
        <v>624</v>
      </c>
      <c r="M152" t="str">
        <f>t_Oppslag_Valuta[[#This Row],[Kode]] &amp;" | " &amp;t_Oppslag_Valuta[[#This Row],[Valuta]]</f>
        <v>TWD | Taiwansk dollar</v>
      </c>
    </row>
    <row r="153" spans="2:13" x14ac:dyDescent="0.35">
      <c r="B153" s="18" t="s">
        <v>625</v>
      </c>
      <c r="C153" t="s">
        <v>626</v>
      </c>
      <c r="D153" t="str">
        <f>t_Oppslag_ISO[[#This Row],[Kode]] &amp;" | " &amp; t_Oppslag_ISO[[#This Row],[Navn]]</f>
        <v>MM | Myanmar</v>
      </c>
      <c r="K153" t="s">
        <v>627</v>
      </c>
      <c r="L153" t="s">
        <v>628</v>
      </c>
      <c r="M153" t="str">
        <f>t_Oppslag_Valuta[[#This Row],[Kode]] &amp;" | " &amp;t_Oppslag_Valuta[[#This Row],[Valuta]]</f>
        <v>TZS | Tanzaniansk shilling</v>
      </c>
    </row>
    <row r="154" spans="2:13" x14ac:dyDescent="0.35">
      <c r="B154" s="18" t="s">
        <v>629</v>
      </c>
      <c r="C154" t="s">
        <v>630</v>
      </c>
      <c r="D154" t="str">
        <f>t_Oppslag_ISO[[#This Row],[Kode]] &amp;" | " &amp; t_Oppslag_ISO[[#This Row],[Navn]]</f>
        <v>MN | Mongolia</v>
      </c>
      <c r="K154" t="s">
        <v>631</v>
      </c>
      <c r="L154" t="s">
        <v>632</v>
      </c>
      <c r="M154" t="str">
        <f>t_Oppslag_Valuta[[#This Row],[Kode]] &amp;" | " &amp;t_Oppslag_Valuta[[#This Row],[Valuta]]</f>
        <v>UAH | Ukrainsk hryvnia</v>
      </c>
    </row>
    <row r="155" spans="2:13" x14ac:dyDescent="0.35">
      <c r="B155" s="18" t="s">
        <v>633</v>
      </c>
      <c r="C155" t="s">
        <v>634</v>
      </c>
      <c r="D155" t="str">
        <f>t_Oppslag_ISO[[#This Row],[Kode]] &amp;" | " &amp; t_Oppslag_ISO[[#This Row],[Navn]]</f>
        <v>MO | Macao</v>
      </c>
      <c r="K155" t="s">
        <v>635</v>
      </c>
      <c r="L155" t="s">
        <v>636</v>
      </c>
      <c r="M155" t="str">
        <f>t_Oppslag_Valuta[[#This Row],[Kode]] &amp;" | " &amp;t_Oppslag_Valuta[[#This Row],[Valuta]]</f>
        <v>UGX | Ugandisk shilling</v>
      </c>
    </row>
    <row r="156" spans="2:13" x14ac:dyDescent="0.35">
      <c r="B156" s="18" t="s">
        <v>637</v>
      </c>
      <c r="C156" t="s">
        <v>638</v>
      </c>
      <c r="D156" t="str">
        <f>t_Oppslag_ISO[[#This Row],[Kode]] &amp;" | " &amp; t_Oppslag_ISO[[#This Row],[Navn]]</f>
        <v>MP | Nord-Marianene</v>
      </c>
      <c r="K156" t="s">
        <v>639</v>
      </c>
      <c r="L156" t="s">
        <v>640</v>
      </c>
      <c r="M156" t="str">
        <f>t_Oppslag_Valuta[[#This Row],[Kode]] &amp;" | " &amp;t_Oppslag_Valuta[[#This Row],[Valuta]]</f>
        <v>USD | Amerikansk dollar</v>
      </c>
    </row>
    <row r="157" spans="2:13" x14ac:dyDescent="0.35">
      <c r="B157" s="18" t="s">
        <v>641</v>
      </c>
      <c r="C157" t="s">
        <v>642</v>
      </c>
      <c r="D157" t="str">
        <f>t_Oppslag_ISO[[#This Row],[Kode]] &amp;" | " &amp; t_Oppslag_ISO[[#This Row],[Navn]]</f>
        <v>MQ | Martinique</v>
      </c>
      <c r="K157" t="s">
        <v>643</v>
      </c>
      <c r="L157" t="s">
        <v>644</v>
      </c>
      <c r="M157" t="str">
        <f>t_Oppslag_Valuta[[#This Row],[Kode]] &amp;" | " &amp;t_Oppslag_Valuta[[#This Row],[Valuta]]</f>
        <v>USN | Amerikansk dollar (neste dag) (fondkode)</v>
      </c>
    </row>
    <row r="158" spans="2:13" x14ac:dyDescent="0.35">
      <c r="B158" s="18" t="s">
        <v>645</v>
      </c>
      <c r="C158" t="s">
        <v>646</v>
      </c>
      <c r="D158" t="str">
        <f>t_Oppslag_ISO[[#This Row],[Kode]] &amp;" | " &amp; t_Oppslag_ISO[[#This Row],[Navn]]</f>
        <v>MR | Mauritania</v>
      </c>
      <c r="K158" t="s">
        <v>647</v>
      </c>
      <c r="L158" t="s">
        <v>648</v>
      </c>
      <c r="M158" t="str">
        <f>t_Oppslag_Valuta[[#This Row],[Kode]] &amp;" | " &amp;t_Oppslag_Valuta[[#This Row],[Valuta]]</f>
        <v>USS | Amerikansk dollar (samme dag) (fondkode)</v>
      </c>
    </row>
    <row r="159" spans="2:13" x14ac:dyDescent="0.35">
      <c r="B159" s="18" t="s">
        <v>649</v>
      </c>
      <c r="C159" t="s">
        <v>650</v>
      </c>
      <c r="D159" t="str">
        <f>t_Oppslag_ISO[[#This Row],[Kode]] &amp;" | " &amp; t_Oppslag_ISO[[#This Row],[Navn]]</f>
        <v>MS | Montserrat</v>
      </c>
      <c r="K159" t="s">
        <v>651</v>
      </c>
      <c r="L159" t="s">
        <v>652</v>
      </c>
      <c r="M159" t="str">
        <f>t_Oppslag_Valuta[[#This Row],[Kode]] &amp;" | " &amp;t_Oppslag_Valuta[[#This Row],[Valuta]]</f>
        <v>UYI | Uruguay Peso en Unidades Indexadas (URUIURUI) (fondkode)</v>
      </c>
    </row>
    <row r="160" spans="2:13" x14ac:dyDescent="0.35">
      <c r="B160" s="18" t="s">
        <v>653</v>
      </c>
      <c r="C160" t="s">
        <v>654</v>
      </c>
      <c r="D160" t="str">
        <f>t_Oppslag_ISO[[#This Row],[Kode]] &amp;" | " &amp; t_Oppslag_ISO[[#This Row],[Navn]]</f>
        <v>MT | Malta</v>
      </c>
      <c r="K160" t="s">
        <v>655</v>
      </c>
      <c r="L160" t="s">
        <v>656</v>
      </c>
      <c r="M160" t="str">
        <f>t_Oppslag_Valuta[[#This Row],[Kode]] &amp;" | " &amp;t_Oppslag_Valuta[[#This Row],[Valuta]]</f>
        <v>UYU | Uruguayansk peso</v>
      </c>
    </row>
    <row r="161" spans="2:13" x14ac:dyDescent="0.35">
      <c r="B161" s="18" t="s">
        <v>657</v>
      </c>
      <c r="C161" t="s">
        <v>658</v>
      </c>
      <c r="D161" t="str">
        <f>t_Oppslag_ISO[[#This Row],[Kode]] &amp;" | " &amp; t_Oppslag_ISO[[#This Row],[Navn]]</f>
        <v>MU | Mauritius</v>
      </c>
      <c r="K161" t="s">
        <v>659</v>
      </c>
      <c r="L161" t="s">
        <v>660</v>
      </c>
      <c r="M161" t="str">
        <f>t_Oppslag_Valuta[[#This Row],[Kode]] &amp;" | " &amp;t_Oppslag_Valuta[[#This Row],[Valuta]]</f>
        <v>UZS | Usbekisk som</v>
      </c>
    </row>
    <row r="162" spans="2:13" x14ac:dyDescent="0.35">
      <c r="B162" s="18" t="s">
        <v>661</v>
      </c>
      <c r="C162" t="s">
        <v>662</v>
      </c>
      <c r="D162" t="str">
        <f>t_Oppslag_ISO[[#This Row],[Kode]] &amp;" | " &amp; t_Oppslag_ISO[[#This Row],[Navn]]</f>
        <v>MV | Maldivene</v>
      </c>
      <c r="K162" t="s">
        <v>663</v>
      </c>
      <c r="L162" t="s">
        <v>664</v>
      </c>
      <c r="M162" t="str">
        <f>t_Oppslag_Valuta[[#This Row],[Kode]] &amp;" | " &amp;t_Oppslag_Valuta[[#This Row],[Valuta]]</f>
        <v>VEF | Venezuelansk bolívar</v>
      </c>
    </row>
    <row r="163" spans="2:13" x14ac:dyDescent="0.35">
      <c r="B163" s="18" t="s">
        <v>665</v>
      </c>
      <c r="C163" t="s">
        <v>666</v>
      </c>
      <c r="D163" t="str">
        <f>t_Oppslag_ISO[[#This Row],[Kode]] &amp;" | " &amp; t_Oppslag_ISO[[#This Row],[Navn]]</f>
        <v>MW | Malawi</v>
      </c>
      <c r="K163" t="s">
        <v>667</v>
      </c>
      <c r="L163" t="s">
        <v>668</v>
      </c>
      <c r="M163" t="str">
        <f>t_Oppslag_Valuta[[#This Row],[Kode]] &amp;" | " &amp;t_Oppslag_Valuta[[#This Row],[Valuta]]</f>
        <v>VND | Vietnamesisk dong</v>
      </c>
    </row>
    <row r="164" spans="2:13" x14ac:dyDescent="0.35">
      <c r="B164" s="18" t="s">
        <v>669</v>
      </c>
      <c r="C164" t="s">
        <v>670</v>
      </c>
      <c r="D164" t="str">
        <f>t_Oppslag_ISO[[#This Row],[Kode]] &amp;" | " &amp; t_Oppslag_ISO[[#This Row],[Navn]]</f>
        <v>MX | Mexico</v>
      </c>
      <c r="K164" t="s">
        <v>671</v>
      </c>
      <c r="L164" t="s">
        <v>672</v>
      </c>
      <c r="M164" t="str">
        <f>t_Oppslag_Valuta[[#This Row],[Kode]] &amp;" | " &amp;t_Oppslag_Valuta[[#This Row],[Valuta]]</f>
        <v>VUV | Vanuatisk vatu</v>
      </c>
    </row>
    <row r="165" spans="2:13" x14ac:dyDescent="0.35">
      <c r="B165" s="18" t="s">
        <v>673</v>
      </c>
      <c r="C165" t="s">
        <v>674</v>
      </c>
      <c r="D165" t="str">
        <f>t_Oppslag_ISO[[#This Row],[Kode]] &amp;" | " &amp; t_Oppslag_ISO[[#This Row],[Navn]]</f>
        <v>MY | Malaysia</v>
      </c>
      <c r="K165" t="s">
        <v>675</v>
      </c>
      <c r="L165" t="s">
        <v>676</v>
      </c>
      <c r="M165" t="str">
        <f>t_Oppslag_Valuta[[#This Row],[Kode]] &amp;" | " &amp;t_Oppslag_Valuta[[#This Row],[Valuta]]</f>
        <v>WST | Samoansk tala</v>
      </c>
    </row>
    <row r="166" spans="2:13" x14ac:dyDescent="0.35">
      <c r="B166" s="18" t="s">
        <v>677</v>
      </c>
      <c r="C166" t="s">
        <v>678</v>
      </c>
      <c r="D166" t="str">
        <f>t_Oppslag_ISO[[#This Row],[Kode]] &amp;" | " &amp; t_Oppslag_ISO[[#This Row],[Navn]]</f>
        <v>MZ | Mosambik</v>
      </c>
      <c r="K166" t="s">
        <v>679</v>
      </c>
      <c r="L166" t="s">
        <v>680</v>
      </c>
      <c r="M166" t="str">
        <f>t_Oppslag_Valuta[[#This Row],[Kode]] &amp;" | " &amp;t_Oppslag_Valuta[[#This Row],[Valuta]]</f>
        <v>XAF | Sentralafrikansk CFA-franc</v>
      </c>
    </row>
    <row r="167" spans="2:13" x14ac:dyDescent="0.35">
      <c r="B167" s="18" t="s">
        <v>681</v>
      </c>
      <c r="C167" t="s">
        <v>682</v>
      </c>
      <c r="D167" t="str">
        <f>t_Oppslag_ISO[[#This Row],[Kode]] &amp;" | " &amp; t_Oppslag_ISO[[#This Row],[Navn]]</f>
        <v>NA | Namibia</v>
      </c>
      <c r="K167" t="s">
        <v>683</v>
      </c>
      <c r="L167" t="s">
        <v>684</v>
      </c>
      <c r="M167" t="str">
        <f>t_Oppslag_Valuta[[#This Row],[Kode]] &amp;" | " &amp;t_Oppslag_Valuta[[#This Row],[Valuta]]</f>
        <v>XAG | Sølv (31,1034768 gram)</v>
      </c>
    </row>
    <row r="168" spans="2:13" x14ac:dyDescent="0.35">
      <c r="B168" s="18" t="s">
        <v>685</v>
      </c>
      <c r="C168" t="s">
        <v>686</v>
      </c>
      <c r="D168" t="str">
        <f>t_Oppslag_ISO[[#This Row],[Kode]] &amp;" | " &amp; t_Oppslag_ISO[[#This Row],[Navn]]</f>
        <v>NC | Ny-Caledonia</v>
      </c>
      <c r="K168" t="s">
        <v>687</v>
      </c>
      <c r="L168" t="s">
        <v>688</v>
      </c>
      <c r="M168" t="str">
        <f>t_Oppslag_Valuta[[#This Row],[Kode]] &amp;" | " &amp;t_Oppslag_Valuta[[#This Row],[Valuta]]</f>
        <v>XAU | Gull (31,1034768 gram)</v>
      </c>
    </row>
    <row r="169" spans="2:13" x14ac:dyDescent="0.35">
      <c r="B169" s="18" t="s">
        <v>689</v>
      </c>
      <c r="C169" t="s">
        <v>690</v>
      </c>
      <c r="D169" t="str">
        <f>t_Oppslag_ISO[[#This Row],[Kode]] &amp;" | " &amp; t_Oppslag_ISO[[#This Row],[Navn]]</f>
        <v>NE | Niger</v>
      </c>
      <c r="K169" t="s">
        <v>691</v>
      </c>
      <c r="L169" t="s">
        <v>692</v>
      </c>
      <c r="M169" t="str">
        <f>t_Oppslag_Valuta[[#This Row],[Kode]] &amp;" | " &amp;t_Oppslag_Valuta[[#This Row],[Valuta]]</f>
        <v>XBA | Europeisk regnskapsenhet (EURCO) (kredittmarkedsenhet)</v>
      </c>
    </row>
    <row r="170" spans="2:13" x14ac:dyDescent="0.35">
      <c r="B170" s="18" t="s">
        <v>693</v>
      </c>
      <c r="C170" t="s">
        <v>694</v>
      </c>
      <c r="D170" t="str">
        <f>t_Oppslag_ISO[[#This Row],[Kode]] &amp;" | " &amp; t_Oppslag_ISO[[#This Row],[Navn]]</f>
        <v>NF | Norfolkøya</v>
      </c>
      <c r="K170" t="s">
        <v>695</v>
      </c>
      <c r="L170" t="s">
        <v>696</v>
      </c>
      <c r="M170" t="str">
        <f>t_Oppslag_Valuta[[#This Row],[Kode]] &amp;" | " &amp;t_Oppslag_Valuta[[#This Row],[Valuta]]</f>
        <v>XBB | Europeisk regnskapsenhet (E.M.U.-6) (kredittmarkedsenhet)</v>
      </c>
    </row>
    <row r="171" spans="2:13" x14ac:dyDescent="0.35">
      <c r="B171" s="18" t="s">
        <v>697</v>
      </c>
      <c r="C171" t="s">
        <v>698</v>
      </c>
      <c r="D171" t="str">
        <f>t_Oppslag_ISO[[#This Row],[Kode]] &amp;" | " &amp; t_Oppslag_ISO[[#This Row],[Navn]]</f>
        <v>NG | Nigeria</v>
      </c>
      <c r="K171" t="s">
        <v>699</v>
      </c>
      <c r="L171" t="s">
        <v>700</v>
      </c>
      <c r="M171" t="str">
        <f>t_Oppslag_Valuta[[#This Row],[Kode]] &amp;" | " &amp;t_Oppslag_Valuta[[#This Row],[Valuta]]</f>
        <v>XBC | Europeisk regnskapsenhet (E.U.A.-9) (kredittmarkedsenhet)</v>
      </c>
    </row>
    <row r="172" spans="2:13" x14ac:dyDescent="0.35">
      <c r="B172" s="18" t="s">
        <v>701</v>
      </c>
      <c r="C172" t="s">
        <v>702</v>
      </c>
      <c r="D172" t="str">
        <f>t_Oppslag_ISO[[#This Row],[Kode]] &amp;" | " &amp; t_Oppslag_ISO[[#This Row],[Navn]]</f>
        <v>NI | Nicaragua</v>
      </c>
      <c r="K172" t="s">
        <v>703</v>
      </c>
      <c r="L172" t="s">
        <v>704</v>
      </c>
      <c r="M172" t="str">
        <f>t_Oppslag_Valuta[[#This Row],[Kode]] &amp;" | " &amp;t_Oppslag_Valuta[[#This Row],[Valuta]]</f>
        <v>XBD | Europeisk regnskapsenhet (E.U.A.-17) (kredittmarkedsenhet)</v>
      </c>
    </row>
    <row r="173" spans="2:13" x14ac:dyDescent="0.35">
      <c r="B173" s="18" t="s">
        <v>705</v>
      </c>
      <c r="C173" t="s">
        <v>706</v>
      </c>
      <c r="D173" t="str">
        <f>t_Oppslag_ISO[[#This Row],[Kode]] &amp;" | " &amp; t_Oppslag_ISO[[#This Row],[Navn]]</f>
        <v>NL | Nederland</v>
      </c>
      <c r="K173" t="s">
        <v>707</v>
      </c>
      <c r="L173" t="s">
        <v>708</v>
      </c>
      <c r="M173" t="str">
        <f>t_Oppslag_Valuta[[#This Row],[Kode]] &amp;" | " &amp;t_Oppslag_Valuta[[#This Row],[Valuta]]</f>
        <v>XCD | Østkaribisk dollar</v>
      </c>
    </row>
    <row r="174" spans="2:13" x14ac:dyDescent="0.35">
      <c r="B174" s="18" t="s">
        <v>709</v>
      </c>
      <c r="C174" t="s">
        <v>710</v>
      </c>
      <c r="D174" t="str">
        <f>t_Oppslag_ISO[[#This Row],[Kode]] &amp;" | " &amp; t_Oppslag_ISO[[#This Row],[Navn]]</f>
        <v>NO | Norge</v>
      </c>
      <c r="K174" t="s">
        <v>711</v>
      </c>
      <c r="L174" t="s">
        <v>712</v>
      </c>
      <c r="M174" t="str">
        <f>t_Oppslag_Valuta[[#This Row],[Kode]] &amp;" | " &amp;t_Oppslag_Valuta[[#This Row],[Valuta]]</f>
        <v>XDR | Spesielle trekkrettigheter</v>
      </c>
    </row>
    <row r="175" spans="2:13" x14ac:dyDescent="0.35">
      <c r="B175" s="18" t="s">
        <v>713</v>
      </c>
      <c r="C175" t="s">
        <v>714</v>
      </c>
      <c r="D175" t="str">
        <f>t_Oppslag_ISO[[#This Row],[Kode]] &amp;" | " &amp; t_Oppslag_ISO[[#This Row],[Navn]]</f>
        <v>NP | Nepal</v>
      </c>
      <c r="K175" t="s">
        <v>715</v>
      </c>
      <c r="L175" t="s">
        <v>716</v>
      </c>
      <c r="M175" t="str">
        <f>t_Oppslag_Valuta[[#This Row],[Kode]] &amp;" | " &amp;t_Oppslag_Valuta[[#This Row],[Valuta]]</f>
        <v>XFU | UIC-franc</v>
      </c>
    </row>
    <row r="176" spans="2:13" x14ac:dyDescent="0.35">
      <c r="B176" s="18" t="s">
        <v>717</v>
      </c>
      <c r="C176" t="s">
        <v>718</v>
      </c>
      <c r="D176" t="str">
        <f>t_Oppslag_ISO[[#This Row],[Kode]] &amp;" | " &amp; t_Oppslag_ISO[[#This Row],[Navn]]</f>
        <v>NR | Nauru</v>
      </c>
      <c r="K176" t="s">
        <v>719</v>
      </c>
      <c r="L176" t="s">
        <v>720</v>
      </c>
      <c r="M176" t="str">
        <f>t_Oppslag_Valuta[[#This Row],[Kode]] &amp;" | " &amp;t_Oppslag_Valuta[[#This Row],[Valuta]]</f>
        <v>XOF | Vestafrikansk CFA-franc</v>
      </c>
    </row>
    <row r="177" spans="2:13" x14ac:dyDescent="0.35">
      <c r="B177" s="18" t="s">
        <v>721</v>
      </c>
      <c r="C177" t="s">
        <v>722</v>
      </c>
      <c r="D177" t="str">
        <f>t_Oppslag_ISO[[#This Row],[Kode]] &amp;" | " &amp; t_Oppslag_ISO[[#This Row],[Navn]]</f>
        <v>NU | Niue</v>
      </c>
      <c r="K177" t="s">
        <v>723</v>
      </c>
      <c r="L177" t="s">
        <v>724</v>
      </c>
      <c r="M177" t="str">
        <f>t_Oppslag_Valuta[[#This Row],[Kode]] &amp;" | " &amp;t_Oppslag_Valuta[[#This Row],[Valuta]]</f>
        <v>XPD | Palladium (31,1034768 gram)</v>
      </c>
    </row>
    <row r="178" spans="2:13" x14ac:dyDescent="0.35">
      <c r="B178" s="18" t="s">
        <v>725</v>
      </c>
      <c r="C178" t="s">
        <v>726</v>
      </c>
      <c r="D178" t="str">
        <f>t_Oppslag_ISO[[#This Row],[Kode]] &amp;" | " &amp; t_Oppslag_ISO[[#This Row],[Navn]]</f>
        <v>NZ | New Zealand</v>
      </c>
      <c r="K178" t="s">
        <v>727</v>
      </c>
      <c r="L178" t="s">
        <v>728</v>
      </c>
      <c r="M178" t="str">
        <f>t_Oppslag_Valuta[[#This Row],[Kode]] &amp;" | " &amp;t_Oppslag_Valuta[[#This Row],[Valuta]]</f>
        <v>XPF | CFP-franc</v>
      </c>
    </row>
    <row r="179" spans="2:13" x14ac:dyDescent="0.35">
      <c r="B179" s="18" t="s">
        <v>729</v>
      </c>
      <c r="C179" t="s">
        <v>730</v>
      </c>
      <c r="D179" t="str">
        <f>t_Oppslag_ISO[[#This Row],[Kode]] &amp;" | " &amp; t_Oppslag_ISO[[#This Row],[Navn]]</f>
        <v>OM | Oman</v>
      </c>
      <c r="K179" t="s">
        <v>731</v>
      </c>
      <c r="L179" t="s">
        <v>732</v>
      </c>
      <c r="M179" t="str">
        <f>t_Oppslag_Valuta[[#This Row],[Kode]] &amp;" | " &amp;t_Oppslag_Valuta[[#This Row],[Valuta]]</f>
        <v>XPT | Platinum (31,1034768 gram)</v>
      </c>
    </row>
    <row r="180" spans="2:13" x14ac:dyDescent="0.35">
      <c r="B180" s="18" t="s">
        <v>733</v>
      </c>
      <c r="C180" t="s">
        <v>734</v>
      </c>
      <c r="D180" t="str">
        <f>t_Oppslag_ISO[[#This Row],[Kode]] &amp;" | " &amp; t_Oppslag_ISO[[#This Row],[Navn]]</f>
        <v>PA | Panama</v>
      </c>
      <c r="K180" t="s">
        <v>735</v>
      </c>
      <c r="L180" t="s">
        <v>736</v>
      </c>
      <c r="M180" t="str">
        <f>t_Oppslag_Valuta[[#This Row],[Kode]] &amp;" | " &amp;t_Oppslag_Valuta[[#This Row],[Valuta]]</f>
        <v>XTS | Kode reservert for testing</v>
      </c>
    </row>
    <row r="181" spans="2:13" x14ac:dyDescent="0.35">
      <c r="B181" s="18" t="s">
        <v>737</v>
      </c>
      <c r="C181" t="s">
        <v>738</v>
      </c>
      <c r="D181" t="str">
        <f>t_Oppslag_ISO[[#This Row],[Kode]] &amp;" | " &amp; t_Oppslag_ISO[[#This Row],[Navn]]</f>
        <v>PE | Peru</v>
      </c>
      <c r="K181" t="s">
        <v>739</v>
      </c>
      <c r="L181" t="s">
        <v>740</v>
      </c>
      <c r="M181" t="str">
        <f>t_Oppslag_Valuta[[#This Row],[Kode]] &amp;" | " &amp;t_Oppslag_Valuta[[#This Row],[Valuta]]</f>
        <v>XXX | Ingen valuta</v>
      </c>
    </row>
    <row r="182" spans="2:13" x14ac:dyDescent="0.35">
      <c r="B182" s="18" t="s">
        <v>741</v>
      </c>
      <c r="C182" t="s">
        <v>742</v>
      </c>
      <c r="D182" t="str">
        <f>t_Oppslag_ISO[[#This Row],[Kode]] &amp;" | " &amp; t_Oppslag_ISO[[#This Row],[Navn]]</f>
        <v>PF | Fransk Polynesia</v>
      </c>
      <c r="K182" t="s">
        <v>743</v>
      </c>
      <c r="L182" t="s">
        <v>744</v>
      </c>
      <c r="M182" t="str">
        <f>t_Oppslag_Valuta[[#This Row],[Kode]] &amp;" | " &amp;t_Oppslag_Valuta[[#This Row],[Valuta]]</f>
        <v>YER | Jemenittisk rial</v>
      </c>
    </row>
    <row r="183" spans="2:13" x14ac:dyDescent="0.35">
      <c r="B183" s="18" t="s">
        <v>745</v>
      </c>
      <c r="C183" t="s">
        <v>746</v>
      </c>
      <c r="D183" t="str">
        <f>t_Oppslag_ISO[[#This Row],[Kode]] &amp;" | " &amp; t_Oppslag_ISO[[#This Row],[Navn]]</f>
        <v>PG | Papua Ny-Guinea</v>
      </c>
      <c r="K183" t="s">
        <v>747</v>
      </c>
      <c r="L183" t="s">
        <v>748</v>
      </c>
      <c r="M183" t="str">
        <f>t_Oppslag_Valuta[[#This Row],[Kode]] &amp;" | " &amp;t_Oppslag_Valuta[[#This Row],[Valuta]]</f>
        <v>ZAR | Sørafrikansk rand</v>
      </c>
    </row>
    <row r="184" spans="2:13" x14ac:dyDescent="0.35">
      <c r="B184" s="18" t="s">
        <v>749</v>
      </c>
      <c r="C184" t="s">
        <v>750</v>
      </c>
      <c r="D184" t="str">
        <f>t_Oppslag_ISO[[#This Row],[Kode]] &amp;" | " &amp; t_Oppslag_ISO[[#This Row],[Navn]]</f>
        <v>PH | Filippinene</v>
      </c>
      <c r="K184" t="s">
        <v>751</v>
      </c>
      <c r="L184" t="s">
        <v>752</v>
      </c>
      <c r="M184" t="str">
        <f>t_Oppslag_Valuta[[#This Row],[Kode]] &amp;" | " &amp;t_Oppslag_Valuta[[#This Row],[Valuta]]</f>
        <v>ZMK | Zambisk kwacha</v>
      </c>
    </row>
    <row r="185" spans="2:13" x14ac:dyDescent="0.35">
      <c r="B185" s="18" t="s">
        <v>753</v>
      </c>
      <c r="C185" t="s">
        <v>754</v>
      </c>
      <c r="D185" t="str">
        <f>t_Oppslag_ISO[[#This Row],[Kode]] &amp;" | " &amp; t_Oppslag_ISO[[#This Row],[Navn]]</f>
        <v>PK | Pakistan</v>
      </c>
      <c r="K185" t="s">
        <v>755</v>
      </c>
      <c r="L185" t="s">
        <v>756</v>
      </c>
      <c r="M185" t="str">
        <f>t_Oppslag_Valuta[[#This Row],[Kode]] &amp;" | " &amp;t_Oppslag_Valuta[[#This Row],[Valuta]]</f>
        <v>ZWL | Zimbabwisk dollar</v>
      </c>
    </row>
    <row r="186" spans="2:13" x14ac:dyDescent="0.35">
      <c r="B186" s="18" t="s">
        <v>757</v>
      </c>
      <c r="C186" t="s">
        <v>758</v>
      </c>
      <c r="D186" t="str">
        <f>t_Oppslag_ISO[[#This Row],[Kode]] &amp;" | " &amp; t_Oppslag_ISO[[#This Row],[Navn]]</f>
        <v>PL | Polen</v>
      </c>
    </row>
    <row r="187" spans="2:13" x14ac:dyDescent="0.35">
      <c r="B187" s="18" t="s">
        <v>759</v>
      </c>
      <c r="C187" t="s">
        <v>760</v>
      </c>
      <c r="D187" t="str">
        <f>t_Oppslag_ISO[[#This Row],[Kode]] &amp;" | " &amp; t_Oppslag_ISO[[#This Row],[Navn]]</f>
        <v>PM | Saint-Pierre og Miquelon</v>
      </c>
    </row>
    <row r="188" spans="2:13" x14ac:dyDescent="0.35">
      <c r="B188" s="18" t="s">
        <v>761</v>
      </c>
      <c r="C188" t="s">
        <v>762</v>
      </c>
      <c r="D188" t="str">
        <f>t_Oppslag_ISO[[#This Row],[Kode]] &amp;" | " &amp; t_Oppslag_ISO[[#This Row],[Navn]]</f>
        <v>PN | Pitcairnøyene</v>
      </c>
    </row>
    <row r="189" spans="2:13" x14ac:dyDescent="0.35">
      <c r="B189" s="18" t="s">
        <v>763</v>
      </c>
      <c r="C189" t="s">
        <v>764</v>
      </c>
      <c r="D189" t="str">
        <f>t_Oppslag_ISO[[#This Row],[Kode]] &amp;" | " &amp; t_Oppslag_ISO[[#This Row],[Navn]]</f>
        <v>PR | Puerto Rico</v>
      </c>
    </row>
    <row r="190" spans="2:13" x14ac:dyDescent="0.35">
      <c r="B190" s="18" t="s">
        <v>765</v>
      </c>
      <c r="C190" t="s">
        <v>766</v>
      </c>
      <c r="D190" t="str">
        <f>t_Oppslag_ISO[[#This Row],[Kode]] &amp;" | " &amp; t_Oppslag_ISO[[#This Row],[Navn]]</f>
        <v>PS | Palestina</v>
      </c>
    </row>
    <row r="191" spans="2:13" x14ac:dyDescent="0.35">
      <c r="B191" s="18" t="s">
        <v>767</v>
      </c>
      <c r="C191" t="s">
        <v>768</v>
      </c>
      <c r="D191" t="str">
        <f>t_Oppslag_ISO[[#This Row],[Kode]] &amp;" | " &amp; t_Oppslag_ISO[[#This Row],[Navn]]</f>
        <v>PT | Portugal</v>
      </c>
    </row>
    <row r="192" spans="2:13" x14ac:dyDescent="0.35">
      <c r="B192" s="18" t="s">
        <v>769</v>
      </c>
      <c r="C192" t="s">
        <v>770</v>
      </c>
      <c r="D192" t="str">
        <f>t_Oppslag_ISO[[#This Row],[Kode]] &amp;" | " &amp; t_Oppslag_ISO[[#This Row],[Navn]]</f>
        <v>PW | Palau</v>
      </c>
    </row>
    <row r="193" spans="2:4" x14ac:dyDescent="0.35">
      <c r="B193" s="18" t="s">
        <v>771</v>
      </c>
      <c r="C193" t="s">
        <v>772</v>
      </c>
      <c r="D193" t="str">
        <f>t_Oppslag_ISO[[#This Row],[Kode]] &amp;" | " &amp; t_Oppslag_ISO[[#This Row],[Navn]]</f>
        <v>PY | Paraguay</v>
      </c>
    </row>
    <row r="194" spans="2:4" x14ac:dyDescent="0.35">
      <c r="B194" s="18" t="s">
        <v>773</v>
      </c>
      <c r="C194" t="s">
        <v>774</v>
      </c>
      <c r="D194" t="str">
        <f>t_Oppslag_ISO[[#This Row],[Kode]] &amp;" | " &amp; t_Oppslag_ISO[[#This Row],[Navn]]</f>
        <v>QA | Qatar</v>
      </c>
    </row>
    <row r="195" spans="2:4" x14ac:dyDescent="0.35">
      <c r="B195" s="18" t="s">
        <v>775</v>
      </c>
      <c r="C195" t="s">
        <v>776</v>
      </c>
      <c r="D195" t="str">
        <f>t_Oppslag_ISO[[#This Row],[Kode]] &amp;" | " &amp; t_Oppslag_ISO[[#This Row],[Navn]]</f>
        <v>RE | Réunion</v>
      </c>
    </row>
    <row r="196" spans="2:4" x14ac:dyDescent="0.35">
      <c r="B196" s="18" t="s">
        <v>777</v>
      </c>
      <c r="C196" t="s">
        <v>778</v>
      </c>
      <c r="D196" t="str">
        <f>t_Oppslag_ISO[[#This Row],[Kode]] &amp;" | " &amp; t_Oppslag_ISO[[#This Row],[Navn]]</f>
        <v>RO | Romania</v>
      </c>
    </row>
    <row r="197" spans="2:4" x14ac:dyDescent="0.35">
      <c r="B197" s="18" t="s">
        <v>779</v>
      </c>
      <c r="C197" t="s">
        <v>780</v>
      </c>
      <c r="D197" t="str">
        <f>t_Oppslag_ISO[[#This Row],[Kode]] &amp;" | " &amp; t_Oppslag_ISO[[#This Row],[Navn]]</f>
        <v>RS | Serbia</v>
      </c>
    </row>
    <row r="198" spans="2:4" x14ac:dyDescent="0.35">
      <c r="B198" s="18" t="s">
        <v>781</v>
      </c>
      <c r="C198" t="s">
        <v>782</v>
      </c>
      <c r="D198" t="str">
        <f>t_Oppslag_ISO[[#This Row],[Kode]] &amp;" | " &amp; t_Oppslag_ISO[[#This Row],[Navn]]</f>
        <v>RU | Russland</v>
      </c>
    </row>
    <row r="199" spans="2:4" x14ac:dyDescent="0.35">
      <c r="B199" s="18" t="s">
        <v>783</v>
      </c>
      <c r="C199" t="s">
        <v>784</v>
      </c>
      <c r="D199" t="str">
        <f>t_Oppslag_ISO[[#This Row],[Kode]] &amp;" | " &amp; t_Oppslag_ISO[[#This Row],[Navn]]</f>
        <v>RW | Rwanda</v>
      </c>
    </row>
    <row r="200" spans="2:4" x14ac:dyDescent="0.35">
      <c r="B200" s="18" t="s">
        <v>785</v>
      </c>
      <c r="C200" t="s">
        <v>786</v>
      </c>
      <c r="D200" t="str">
        <f>t_Oppslag_ISO[[#This Row],[Kode]] &amp;" | " &amp; t_Oppslag_ISO[[#This Row],[Navn]]</f>
        <v>SA | Saudi-Arabia</v>
      </c>
    </row>
    <row r="201" spans="2:4" x14ac:dyDescent="0.35">
      <c r="B201" s="18" t="s">
        <v>787</v>
      </c>
      <c r="C201" t="s">
        <v>788</v>
      </c>
      <c r="D201" t="str">
        <f>t_Oppslag_ISO[[#This Row],[Kode]] &amp;" | " &amp; t_Oppslag_ISO[[#This Row],[Navn]]</f>
        <v>SB | Salomonøyene</v>
      </c>
    </row>
    <row r="202" spans="2:4" x14ac:dyDescent="0.35">
      <c r="B202" s="18" t="s">
        <v>789</v>
      </c>
      <c r="C202" t="s">
        <v>790</v>
      </c>
      <c r="D202" t="str">
        <f>t_Oppslag_ISO[[#This Row],[Kode]] &amp;" | " &amp; t_Oppslag_ISO[[#This Row],[Navn]]</f>
        <v>SC | Seychellene</v>
      </c>
    </row>
    <row r="203" spans="2:4" x14ac:dyDescent="0.35">
      <c r="B203" s="18" t="s">
        <v>791</v>
      </c>
      <c r="C203" t="s">
        <v>792</v>
      </c>
      <c r="D203" t="str">
        <f>t_Oppslag_ISO[[#This Row],[Kode]] &amp;" | " &amp; t_Oppslag_ISO[[#This Row],[Navn]]</f>
        <v>SD | Sudan</v>
      </c>
    </row>
    <row r="204" spans="2:4" x14ac:dyDescent="0.35">
      <c r="B204" s="18" t="s">
        <v>793</v>
      </c>
      <c r="C204" t="s">
        <v>794</v>
      </c>
      <c r="D204" t="str">
        <f>t_Oppslag_ISO[[#This Row],[Kode]] &amp;" | " &amp; t_Oppslag_ISO[[#This Row],[Navn]]</f>
        <v>SE | Sverige</v>
      </c>
    </row>
    <row r="205" spans="2:4" x14ac:dyDescent="0.35">
      <c r="B205" s="18" t="s">
        <v>795</v>
      </c>
      <c r="C205" t="s">
        <v>796</v>
      </c>
      <c r="D205" t="str">
        <f>t_Oppslag_ISO[[#This Row],[Kode]] &amp;" | " &amp; t_Oppslag_ISO[[#This Row],[Navn]]</f>
        <v>SG | Singapore</v>
      </c>
    </row>
    <row r="206" spans="2:4" x14ac:dyDescent="0.35">
      <c r="B206" s="18" t="s">
        <v>797</v>
      </c>
      <c r="C206" t="s">
        <v>798</v>
      </c>
      <c r="D206" t="str">
        <f>t_Oppslag_ISO[[#This Row],[Kode]] &amp;" | " &amp; t_Oppslag_ISO[[#This Row],[Navn]]</f>
        <v>SH | St. Helena, Ascension og Tristan da Cunha</v>
      </c>
    </row>
    <row r="207" spans="2:4" x14ac:dyDescent="0.35">
      <c r="B207" s="18" t="s">
        <v>799</v>
      </c>
      <c r="C207" t="s">
        <v>800</v>
      </c>
      <c r="D207" t="str">
        <f>t_Oppslag_ISO[[#This Row],[Kode]] &amp;" | " &amp; t_Oppslag_ISO[[#This Row],[Navn]]</f>
        <v>SI | Slovenia</v>
      </c>
    </row>
    <row r="208" spans="2:4" x14ac:dyDescent="0.35">
      <c r="B208" s="18" t="s">
        <v>801</v>
      </c>
      <c r="C208" t="s">
        <v>802</v>
      </c>
      <c r="D208" t="str">
        <f>t_Oppslag_ISO[[#This Row],[Kode]] &amp;" | " &amp; t_Oppslag_ISO[[#This Row],[Navn]]</f>
        <v>SJ | Svalbard og Jan Mayen</v>
      </c>
    </row>
    <row r="209" spans="2:4" x14ac:dyDescent="0.35">
      <c r="B209" s="18" t="s">
        <v>803</v>
      </c>
      <c r="C209" t="s">
        <v>804</v>
      </c>
      <c r="D209" t="str">
        <f>t_Oppslag_ISO[[#This Row],[Kode]] &amp;" | " &amp; t_Oppslag_ISO[[#This Row],[Navn]]</f>
        <v>SK | Slovakia</v>
      </c>
    </row>
    <row r="210" spans="2:4" x14ac:dyDescent="0.35">
      <c r="B210" s="18" t="s">
        <v>805</v>
      </c>
      <c r="C210" t="s">
        <v>806</v>
      </c>
      <c r="D210" t="str">
        <f>t_Oppslag_ISO[[#This Row],[Kode]] &amp;" | " &amp; t_Oppslag_ISO[[#This Row],[Navn]]</f>
        <v>SL | Sierra Leone</v>
      </c>
    </row>
    <row r="211" spans="2:4" x14ac:dyDescent="0.35">
      <c r="B211" s="18" t="s">
        <v>807</v>
      </c>
      <c r="C211" t="s">
        <v>808</v>
      </c>
      <c r="D211" t="str">
        <f>t_Oppslag_ISO[[#This Row],[Kode]] &amp;" | " &amp; t_Oppslag_ISO[[#This Row],[Navn]]</f>
        <v>SM | San Marino</v>
      </c>
    </row>
    <row r="212" spans="2:4" x14ac:dyDescent="0.35">
      <c r="B212" s="18" t="s">
        <v>809</v>
      </c>
      <c r="C212" t="s">
        <v>810</v>
      </c>
      <c r="D212" t="str">
        <f>t_Oppslag_ISO[[#This Row],[Kode]] &amp;" | " &amp; t_Oppslag_ISO[[#This Row],[Navn]]</f>
        <v>SN | Senegal</v>
      </c>
    </row>
    <row r="213" spans="2:4" x14ac:dyDescent="0.35">
      <c r="B213" s="18" t="s">
        <v>811</v>
      </c>
      <c r="C213" t="s">
        <v>812</v>
      </c>
      <c r="D213" t="str">
        <f>t_Oppslag_ISO[[#This Row],[Kode]] &amp;" | " &amp; t_Oppslag_ISO[[#This Row],[Navn]]</f>
        <v>SO | Somalia</v>
      </c>
    </row>
    <row r="214" spans="2:4" x14ac:dyDescent="0.35">
      <c r="B214" s="18" t="s">
        <v>813</v>
      </c>
      <c r="C214" t="s">
        <v>814</v>
      </c>
      <c r="D214" t="str">
        <f>t_Oppslag_ISO[[#This Row],[Kode]] &amp;" | " &amp; t_Oppslag_ISO[[#This Row],[Navn]]</f>
        <v>SR | Surinam</v>
      </c>
    </row>
    <row r="215" spans="2:4" x14ac:dyDescent="0.35">
      <c r="B215" s="18" t="s">
        <v>815</v>
      </c>
      <c r="C215" t="s">
        <v>816</v>
      </c>
      <c r="D215" t="str">
        <f>t_Oppslag_ISO[[#This Row],[Kode]] &amp;" | " &amp; t_Oppslag_ISO[[#This Row],[Navn]]</f>
        <v>SS | Sør-Sudan</v>
      </c>
    </row>
    <row r="216" spans="2:4" x14ac:dyDescent="0.35">
      <c r="B216" s="18" t="s">
        <v>817</v>
      </c>
      <c r="C216" t="s">
        <v>818</v>
      </c>
      <c r="D216" t="str">
        <f>t_Oppslag_ISO[[#This Row],[Kode]] &amp;" | " &amp; t_Oppslag_ISO[[#This Row],[Navn]]</f>
        <v>ST | São Tomé og Príncipe</v>
      </c>
    </row>
    <row r="217" spans="2:4" x14ac:dyDescent="0.35">
      <c r="B217" s="18" t="s">
        <v>819</v>
      </c>
      <c r="C217" t="s">
        <v>820</v>
      </c>
      <c r="D217" t="str">
        <f>t_Oppslag_ISO[[#This Row],[Kode]] &amp;" | " &amp; t_Oppslag_ISO[[#This Row],[Navn]]</f>
        <v>SV | El Salvador</v>
      </c>
    </row>
    <row r="218" spans="2:4" x14ac:dyDescent="0.35">
      <c r="B218" s="18" t="s">
        <v>821</v>
      </c>
      <c r="C218" t="s">
        <v>822</v>
      </c>
      <c r="D218" t="str">
        <f>t_Oppslag_ISO[[#This Row],[Kode]] &amp;" | " &amp; t_Oppslag_ISO[[#This Row],[Navn]]</f>
        <v>SX | Sint Maarten</v>
      </c>
    </row>
    <row r="219" spans="2:4" x14ac:dyDescent="0.35">
      <c r="B219" s="18" t="s">
        <v>823</v>
      </c>
      <c r="C219" t="s">
        <v>824</v>
      </c>
      <c r="D219" t="str">
        <f>t_Oppslag_ISO[[#This Row],[Kode]] &amp;" | " &amp; t_Oppslag_ISO[[#This Row],[Navn]]</f>
        <v>SY | Syria</v>
      </c>
    </row>
    <row r="220" spans="2:4" x14ac:dyDescent="0.35">
      <c r="B220" s="18" t="s">
        <v>825</v>
      </c>
      <c r="C220" t="s">
        <v>826</v>
      </c>
      <c r="D220" t="str">
        <f>t_Oppslag_ISO[[#This Row],[Kode]] &amp;" | " &amp; t_Oppslag_ISO[[#This Row],[Navn]]</f>
        <v>SZ | Swaziland</v>
      </c>
    </row>
    <row r="221" spans="2:4" x14ac:dyDescent="0.35">
      <c r="B221" s="18" t="s">
        <v>827</v>
      </c>
      <c r="C221" t="s">
        <v>828</v>
      </c>
      <c r="D221" t="str">
        <f>t_Oppslag_ISO[[#This Row],[Kode]] &amp;" | " &amp; t_Oppslag_ISO[[#This Row],[Navn]]</f>
        <v>TC | Turks- og Caicosøyene</v>
      </c>
    </row>
    <row r="222" spans="2:4" x14ac:dyDescent="0.35">
      <c r="B222" s="18" t="s">
        <v>829</v>
      </c>
      <c r="C222" t="s">
        <v>830</v>
      </c>
      <c r="D222" t="str">
        <f>t_Oppslag_ISO[[#This Row],[Kode]] &amp;" | " &amp; t_Oppslag_ISO[[#This Row],[Navn]]</f>
        <v>TD | Tsjad</v>
      </c>
    </row>
    <row r="223" spans="2:4" x14ac:dyDescent="0.35">
      <c r="B223" s="18" t="s">
        <v>831</v>
      </c>
      <c r="C223" t="s">
        <v>832</v>
      </c>
      <c r="D223" t="str">
        <f>t_Oppslag_ISO[[#This Row],[Kode]] &amp;" | " &amp; t_Oppslag_ISO[[#This Row],[Navn]]</f>
        <v>TF | De franske sørterritorier</v>
      </c>
    </row>
    <row r="224" spans="2:4" x14ac:dyDescent="0.35">
      <c r="B224" s="18" t="s">
        <v>833</v>
      </c>
      <c r="C224" t="s">
        <v>834</v>
      </c>
      <c r="D224" t="str">
        <f>t_Oppslag_ISO[[#This Row],[Kode]] &amp;" | " &amp; t_Oppslag_ISO[[#This Row],[Navn]]</f>
        <v>TG | Togo</v>
      </c>
    </row>
    <row r="225" spans="2:4" x14ac:dyDescent="0.35">
      <c r="B225" s="18" t="s">
        <v>835</v>
      </c>
      <c r="C225" t="s">
        <v>836</v>
      </c>
      <c r="D225" t="str">
        <f>t_Oppslag_ISO[[#This Row],[Kode]] &amp;" | " &amp; t_Oppslag_ISO[[#This Row],[Navn]]</f>
        <v>TH | Thailand</v>
      </c>
    </row>
    <row r="226" spans="2:4" x14ac:dyDescent="0.35">
      <c r="B226" s="18" t="s">
        <v>837</v>
      </c>
      <c r="C226" t="s">
        <v>838</v>
      </c>
      <c r="D226" t="str">
        <f>t_Oppslag_ISO[[#This Row],[Kode]] &amp;" | " &amp; t_Oppslag_ISO[[#This Row],[Navn]]</f>
        <v>TJ | Tadsjikistan</v>
      </c>
    </row>
    <row r="227" spans="2:4" x14ac:dyDescent="0.35">
      <c r="B227" s="18" t="s">
        <v>839</v>
      </c>
      <c r="C227" t="s">
        <v>840</v>
      </c>
      <c r="D227" t="str">
        <f>t_Oppslag_ISO[[#This Row],[Kode]] &amp;" | " &amp; t_Oppslag_ISO[[#This Row],[Navn]]</f>
        <v>TK | Tokelau</v>
      </c>
    </row>
    <row r="228" spans="2:4" x14ac:dyDescent="0.35">
      <c r="B228" s="18" t="s">
        <v>841</v>
      </c>
      <c r="C228" t="s">
        <v>842</v>
      </c>
      <c r="D228" t="str">
        <f>t_Oppslag_ISO[[#This Row],[Kode]] &amp;" | " &amp; t_Oppslag_ISO[[#This Row],[Navn]]</f>
        <v>TL | Øst-Timor</v>
      </c>
    </row>
    <row r="229" spans="2:4" x14ac:dyDescent="0.35">
      <c r="B229" s="18" t="s">
        <v>843</v>
      </c>
      <c r="C229" t="s">
        <v>844</v>
      </c>
      <c r="D229" t="str">
        <f>t_Oppslag_ISO[[#This Row],[Kode]] &amp;" | " &amp; t_Oppslag_ISO[[#This Row],[Navn]]</f>
        <v>TM | Turkmenistan</v>
      </c>
    </row>
    <row r="230" spans="2:4" x14ac:dyDescent="0.35">
      <c r="B230" s="18" t="s">
        <v>845</v>
      </c>
      <c r="C230" t="s">
        <v>846</v>
      </c>
      <c r="D230" t="str">
        <f>t_Oppslag_ISO[[#This Row],[Kode]] &amp;" | " &amp; t_Oppslag_ISO[[#This Row],[Navn]]</f>
        <v>TN | Tunisia</v>
      </c>
    </row>
    <row r="231" spans="2:4" x14ac:dyDescent="0.35">
      <c r="B231" s="18" t="s">
        <v>847</v>
      </c>
      <c r="C231" t="s">
        <v>848</v>
      </c>
      <c r="D231" t="str">
        <f>t_Oppslag_ISO[[#This Row],[Kode]] &amp;" | " &amp; t_Oppslag_ISO[[#This Row],[Navn]]</f>
        <v>TO | Tonga</v>
      </c>
    </row>
    <row r="232" spans="2:4" x14ac:dyDescent="0.35">
      <c r="B232" s="18" t="s">
        <v>849</v>
      </c>
      <c r="C232" t="s">
        <v>850</v>
      </c>
      <c r="D232" t="str">
        <f>t_Oppslag_ISO[[#This Row],[Kode]] &amp;" | " &amp; t_Oppslag_ISO[[#This Row],[Navn]]</f>
        <v>TR | Tyrkia</v>
      </c>
    </row>
    <row r="233" spans="2:4" x14ac:dyDescent="0.35">
      <c r="B233" s="18" t="s">
        <v>851</v>
      </c>
      <c r="C233" t="s">
        <v>852</v>
      </c>
      <c r="D233" t="str">
        <f>t_Oppslag_ISO[[#This Row],[Kode]] &amp;" | " &amp; t_Oppslag_ISO[[#This Row],[Navn]]</f>
        <v>TT | Trinidad og Tobago</v>
      </c>
    </row>
    <row r="234" spans="2:4" x14ac:dyDescent="0.35">
      <c r="B234" s="18" t="s">
        <v>853</v>
      </c>
      <c r="C234" t="s">
        <v>854</v>
      </c>
      <c r="D234" t="str">
        <f>t_Oppslag_ISO[[#This Row],[Kode]] &amp;" | " &amp; t_Oppslag_ISO[[#This Row],[Navn]]</f>
        <v>TV | Tuvalu</v>
      </c>
    </row>
    <row r="235" spans="2:4" x14ac:dyDescent="0.35">
      <c r="B235" s="18" t="s">
        <v>855</v>
      </c>
      <c r="C235" t="s">
        <v>856</v>
      </c>
      <c r="D235" t="str">
        <f>t_Oppslag_ISO[[#This Row],[Kode]] &amp;" | " &amp; t_Oppslag_ISO[[#This Row],[Navn]]</f>
        <v>TW | Taiwan</v>
      </c>
    </row>
    <row r="236" spans="2:4" x14ac:dyDescent="0.35">
      <c r="B236" s="18" t="s">
        <v>857</v>
      </c>
      <c r="C236" t="s">
        <v>858</v>
      </c>
      <c r="D236" t="str">
        <f>t_Oppslag_ISO[[#This Row],[Kode]] &amp;" | " &amp; t_Oppslag_ISO[[#This Row],[Navn]]</f>
        <v>TZ | Tanzania</v>
      </c>
    </row>
    <row r="237" spans="2:4" x14ac:dyDescent="0.35">
      <c r="B237" s="18" t="s">
        <v>859</v>
      </c>
      <c r="C237" t="s">
        <v>860</v>
      </c>
      <c r="D237" t="str">
        <f>t_Oppslag_ISO[[#This Row],[Kode]] &amp;" | " &amp; t_Oppslag_ISO[[#This Row],[Navn]]</f>
        <v>UA | Ukraina</v>
      </c>
    </row>
    <row r="238" spans="2:4" x14ac:dyDescent="0.35">
      <c r="B238" s="18" t="s">
        <v>861</v>
      </c>
      <c r="C238" t="s">
        <v>862</v>
      </c>
      <c r="D238" t="str">
        <f>t_Oppslag_ISO[[#This Row],[Kode]] &amp;" | " &amp; t_Oppslag_ISO[[#This Row],[Navn]]</f>
        <v>UG | Uganda</v>
      </c>
    </row>
    <row r="239" spans="2:4" x14ac:dyDescent="0.35">
      <c r="B239" s="18" t="s">
        <v>863</v>
      </c>
      <c r="C239" t="s">
        <v>864</v>
      </c>
      <c r="D239" t="str">
        <f>t_Oppslag_ISO[[#This Row],[Kode]] &amp;" | " &amp; t_Oppslag_ISO[[#This Row],[Navn]]</f>
        <v>UM | USAs ytre småøyer</v>
      </c>
    </row>
    <row r="240" spans="2:4" x14ac:dyDescent="0.35">
      <c r="B240" s="18" t="s">
        <v>865</v>
      </c>
      <c r="C240" t="s">
        <v>866</v>
      </c>
      <c r="D240" t="str">
        <f>t_Oppslag_ISO[[#This Row],[Kode]] &amp;" | " &amp; t_Oppslag_ISO[[#This Row],[Navn]]</f>
        <v>US | USA</v>
      </c>
    </row>
    <row r="241" spans="2:4" x14ac:dyDescent="0.35">
      <c r="B241" s="18" t="s">
        <v>867</v>
      </c>
      <c r="C241" t="s">
        <v>868</v>
      </c>
      <c r="D241" t="str">
        <f>t_Oppslag_ISO[[#This Row],[Kode]] &amp;" | " &amp; t_Oppslag_ISO[[#This Row],[Navn]]</f>
        <v>UY | Uruguay</v>
      </c>
    </row>
    <row r="242" spans="2:4" x14ac:dyDescent="0.35">
      <c r="B242" s="18" t="s">
        <v>869</v>
      </c>
      <c r="C242" t="s">
        <v>870</v>
      </c>
      <c r="D242" t="str">
        <f>t_Oppslag_ISO[[#This Row],[Kode]] &amp;" | " &amp; t_Oppslag_ISO[[#This Row],[Navn]]</f>
        <v>UZ | Usbekistan</v>
      </c>
    </row>
    <row r="243" spans="2:4" x14ac:dyDescent="0.35">
      <c r="B243" s="18" t="s">
        <v>871</v>
      </c>
      <c r="C243" t="s">
        <v>872</v>
      </c>
      <c r="D243" t="str">
        <f>t_Oppslag_ISO[[#This Row],[Kode]] &amp;" | " &amp; t_Oppslag_ISO[[#This Row],[Navn]]</f>
        <v>VA | Vatikanstaten</v>
      </c>
    </row>
    <row r="244" spans="2:4" x14ac:dyDescent="0.35">
      <c r="B244" s="18" t="s">
        <v>873</v>
      </c>
      <c r="C244" t="s">
        <v>874</v>
      </c>
      <c r="D244" t="str">
        <f>t_Oppslag_ISO[[#This Row],[Kode]] &amp;" | " &amp; t_Oppslag_ISO[[#This Row],[Navn]]</f>
        <v>VC | Saint Vincent og Grenadinene</v>
      </c>
    </row>
    <row r="245" spans="2:4" x14ac:dyDescent="0.35">
      <c r="B245" s="18" t="s">
        <v>875</v>
      </c>
      <c r="C245" t="s">
        <v>876</v>
      </c>
      <c r="D245" t="str">
        <f>t_Oppslag_ISO[[#This Row],[Kode]] &amp;" | " &amp; t_Oppslag_ISO[[#This Row],[Navn]]</f>
        <v>VE | Venezuela</v>
      </c>
    </row>
    <row r="246" spans="2:4" x14ac:dyDescent="0.35">
      <c r="B246" s="18" t="s">
        <v>877</v>
      </c>
      <c r="C246" t="s">
        <v>878</v>
      </c>
      <c r="D246" t="str">
        <f>t_Oppslag_ISO[[#This Row],[Kode]] &amp;" | " &amp; t_Oppslag_ISO[[#This Row],[Navn]]</f>
        <v>VG | De britiske Jomfruøyer</v>
      </c>
    </row>
    <row r="247" spans="2:4" x14ac:dyDescent="0.35">
      <c r="B247" s="18" t="s">
        <v>879</v>
      </c>
      <c r="C247" t="s">
        <v>880</v>
      </c>
      <c r="D247" t="str">
        <f>t_Oppslag_ISO[[#This Row],[Kode]] &amp;" | " &amp; t_Oppslag_ISO[[#This Row],[Navn]]</f>
        <v>VI | De amerikanske Jomfruøyer</v>
      </c>
    </row>
    <row r="248" spans="2:4" x14ac:dyDescent="0.35">
      <c r="B248" s="18" t="s">
        <v>881</v>
      </c>
      <c r="C248" t="s">
        <v>882</v>
      </c>
      <c r="D248" t="str">
        <f>t_Oppslag_ISO[[#This Row],[Kode]] &amp;" | " &amp; t_Oppslag_ISO[[#This Row],[Navn]]</f>
        <v>VN | Vietnam</v>
      </c>
    </row>
    <row r="249" spans="2:4" x14ac:dyDescent="0.35">
      <c r="B249" s="18" t="s">
        <v>883</v>
      </c>
      <c r="C249" t="s">
        <v>884</v>
      </c>
      <c r="D249" t="str">
        <f>t_Oppslag_ISO[[#This Row],[Kode]] &amp;" | " &amp; t_Oppslag_ISO[[#This Row],[Navn]]</f>
        <v>VU | Vanuatu</v>
      </c>
    </row>
    <row r="250" spans="2:4" x14ac:dyDescent="0.35">
      <c r="B250" s="18" t="s">
        <v>885</v>
      </c>
      <c r="C250" t="s">
        <v>886</v>
      </c>
      <c r="D250" t="str">
        <f>t_Oppslag_ISO[[#This Row],[Kode]] &amp;" | " &amp; t_Oppslag_ISO[[#This Row],[Navn]]</f>
        <v>WF | Wallis og Futuna</v>
      </c>
    </row>
    <row r="251" spans="2:4" x14ac:dyDescent="0.35">
      <c r="B251" s="18" t="s">
        <v>887</v>
      </c>
      <c r="C251" t="s">
        <v>888</v>
      </c>
      <c r="D251" t="str">
        <f>t_Oppslag_ISO[[#This Row],[Kode]] &amp;" | " &amp; t_Oppslag_ISO[[#This Row],[Navn]]</f>
        <v>WS | Samoa</v>
      </c>
    </row>
    <row r="252" spans="2:4" x14ac:dyDescent="0.35">
      <c r="B252" s="18" t="s">
        <v>889</v>
      </c>
      <c r="C252" t="s">
        <v>890</v>
      </c>
      <c r="D252" t="str">
        <f>t_Oppslag_ISO[[#This Row],[Kode]] &amp;" | " &amp; t_Oppslag_ISO[[#This Row],[Navn]]</f>
        <v>YE | Jemen</v>
      </c>
    </row>
    <row r="253" spans="2:4" x14ac:dyDescent="0.35">
      <c r="B253" s="18" t="s">
        <v>891</v>
      </c>
      <c r="C253" t="s">
        <v>892</v>
      </c>
      <c r="D253" t="str">
        <f>t_Oppslag_ISO[[#This Row],[Kode]] &amp;" | " &amp; t_Oppslag_ISO[[#This Row],[Navn]]</f>
        <v>YT | Mayotte</v>
      </c>
    </row>
    <row r="254" spans="2:4" x14ac:dyDescent="0.35">
      <c r="B254" s="18" t="s">
        <v>893</v>
      </c>
      <c r="C254" t="s">
        <v>894</v>
      </c>
      <c r="D254" t="str">
        <f>t_Oppslag_ISO[[#This Row],[Kode]] &amp;" | " &amp; t_Oppslag_ISO[[#This Row],[Navn]]</f>
        <v>ZA | Sør-Afrika</v>
      </c>
    </row>
    <row r="255" spans="2:4" x14ac:dyDescent="0.35">
      <c r="B255" s="18" t="s">
        <v>895</v>
      </c>
      <c r="C255" t="s">
        <v>896</v>
      </c>
      <c r="D255" t="str">
        <f>t_Oppslag_ISO[[#This Row],[Kode]] &amp;" | " &amp; t_Oppslag_ISO[[#This Row],[Navn]]</f>
        <v>ZM | Zambia</v>
      </c>
    </row>
    <row r="256" spans="2:4" x14ac:dyDescent="0.35">
      <c r="B256" s="18" t="s">
        <v>897</v>
      </c>
      <c r="C256" t="s">
        <v>898</v>
      </c>
      <c r="D256" t="str">
        <f>t_Oppslag_ISO[[#This Row],[Kode]] &amp;" | " &amp; t_Oppslag_ISO[[#This Row],[Navn]]</f>
        <v>ZW | Zimbabwe</v>
      </c>
    </row>
  </sheetData>
  <dataValidations count="1">
    <dataValidation type="list" allowBlank="1" showInputMessage="1" showErrorMessage="1" sqref="P8" xr:uid="{B53E5202-0C49-4443-80EA-C57FC9AE295D}">
      <formula1>"HF, Nasjonalt,Forsvaret"</formula1>
    </dataValidation>
  </dataValidations>
  <hyperlinks>
    <hyperlink ref="C8" r:id="rId1" tooltip="Andorra" display="https://no.wikipedia.org/wiki/Andorra" xr:uid="{94A2818D-FABE-4E15-8068-E001B7D1A219}"/>
    <hyperlink ref="C9" r:id="rId2" tooltip="De forente arabiske emirater" display="https://no.wikipedia.org/wiki/De_forente_arabiske_emirater" xr:uid="{D6C47751-4A0C-42AF-ACBE-0C10ED65CA34}"/>
    <hyperlink ref="C10" r:id="rId3" tooltip="Afghanistan" display="https://no.wikipedia.org/wiki/Afghanistan" xr:uid="{D21E0475-DD5B-423E-AAB7-198D030F23E3}"/>
    <hyperlink ref="C11" r:id="rId4" tooltip="Antigua og Barbuda" display="https://no.wikipedia.org/wiki/Antigua_og_Barbuda" xr:uid="{47709905-3A29-4879-8103-E827844B446A}"/>
    <hyperlink ref="C12" r:id="rId5" tooltip="Anguilla" display="https://no.wikipedia.org/wiki/Anguilla" xr:uid="{2CB21A1A-E8EF-4030-8542-6CC64C11A4DF}"/>
    <hyperlink ref="C13" r:id="rId6" tooltip="Albania" display="https://no.wikipedia.org/wiki/Albania" xr:uid="{6E3B10FE-2AE1-4E1C-B547-A4BE6901501C}"/>
    <hyperlink ref="C14" r:id="rId7" tooltip="Armenia" display="https://no.wikipedia.org/wiki/Armenia" xr:uid="{3538FB96-2E0B-47F9-B7BB-5B0B0FD8E478}"/>
    <hyperlink ref="C15" r:id="rId8" tooltip="Angola" display="https://no.wikipedia.org/wiki/Angola" xr:uid="{2BD7FDA7-6275-4109-95B2-C22098FC8A72}"/>
    <hyperlink ref="C16" r:id="rId9" tooltip="Antarktis" display="https://no.wikipedia.org/wiki/Antarktis" xr:uid="{EF5E1A56-976F-4364-90E7-686694715BF5}"/>
    <hyperlink ref="C17" r:id="rId10" tooltip="Argentina" display="https://no.wikipedia.org/wiki/Argentina" xr:uid="{8A24BF99-3DFB-4E5D-A075-2B7AD49A48D8}"/>
    <hyperlink ref="C18" r:id="rId11" tooltip="Amerikansk Samoa" display="https://no.wikipedia.org/wiki/Amerikansk_Samoa" xr:uid="{DE928F25-038A-4A86-A690-226C09DAC45E}"/>
    <hyperlink ref="C19" r:id="rId12" tooltip="Østerrike" display="https://no.wikipedia.org/wiki/%C3%98sterrike" xr:uid="{1D74C89A-990F-4898-89D9-9AE6E236959E}"/>
    <hyperlink ref="C20" r:id="rId13" tooltip="Australia" display="https://no.wikipedia.org/wiki/Australia" xr:uid="{984D0FC8-3BE3-464B-BBFC-934B787E2310}"/>
    <hyperlink ref="C21" r:id="rId14" tooltip="Aruba" display="https://no.wikipedia.org/wiki/Aruba" xr:uid="{B5D6696E-87C6-4F30-8DC1-997724CAD1F6}"/>
    <hyperlink ref="C22" r:id="rId15" tooltip="Åland" display="https://no.wikipedia.org/wiki/%C3%85land" xr:uid="{D9EE88C7-6097-4AB8-957D-F6A692750811}"/>
    <hyperlink ref="C23" r:id="rId16" tooltip="Aserbajdsjan" display="https://no.wikipedia.org/wiki/Aserbajdsjan" xr:uid="{D109A207-8008-4570-8538-E5CED3B565DE}"/>
    <hyperlink ref="C24" r:id="rId17" tooltip="Bosnia-Hercegovina" display="https://no.wikipedia.org/wiki/Bosnia-Hercegovina" xr:uid="{A0BE95F7-9DFE-4192-96CA-25488153FFE4}"/>
    <hyperlink ref="C25" r:id="rId18" tooltip="Barbados" display="https://no.wikipedia.org/wiki/Barbados" xr:uid="{5CE0E52B-0D41-4E4F-AD9C-F930094F5E19}"/>
    <hyperlink ref="C26" r:id="rId19" tooltip="Bangladesh" display="https://no.wikipedia.org/wiki/Bangladesh" xr:uid="{3EBEA12D-0B00-48EB-8574-BD2987E2C08C}"/>
    <hyperlink ref="C27" r:id="rId20" tooltip="Belgia" display="https://no.wikipedia.org/wiki/Belgia" xr:uid="{B649F868-D98C-48E8-86CE-4049E7584A22}"/>
    <hyperlink ref="C28" r:id="rId21" tooltip="Burkina Faso" display="https://no.wikipedia.org/wiki/Burkina_Faso" xr:uid="{8113EBE3-A409-4233-894F-E996C97DCBB8}"/>
    <hyperlink ref="C29" r:id="rId22" tooltip="Bulgaria" display="https://no.wikipedia.org/wiki/Bulgaria" xr:uid="{01B43CD2-A0A8-444E-997A-B4307436EA05}"/>
    <hyperlink ref="C30" r:id="rId23" tooltip="Bahrain" display="https://no.wikipedia.org/wiki/Bahrain" xr:uid="{DC508646-88F5-4ABB-89AC-B31B0BFAAE33}"/>
    <hyperlink ref="C31" r:id="rId24" tooltip="Burundi" display="https://no.wikipedia.org/wiki/Burundi" xr:uid="{3051A3C4-C8EA-45FE-991D-0B3B1D272E29}"/>
    <hyperlink ref="C32" r:id="rId25" tooltip="Benin" display="https://no.wikipedia.org/wiki/Benin" xr:uid="{BA61B5BD-3548-445F-A5A3-ECAC85FE2D82}"/>
    <hyperlink ref="C33" r:id="rId26" tooltip="Saint-Barthélemy" display="https://no.wikipedia.org/wiki/Saint-Barth%C3%A9lemy" xr:uid="{B1384A5F-2F1E-42DD-81C7-8E6104545EB5}"/>
    <hyperlink ref="C34" r:id="rId27" tooltip="Bermuda" display="https://no.wikipedia.org/wiki/Bermuda" xr:uid="{89451577-BB00-4B4E-B0EB-AD6311CAF21E}"/>
    <hyperlink ref="C35" r:id="rId28" tooltip="Brunei" display="https://no.wikipedia.org/wiki/Brunei" xr:uid="{16C87FF2-F41D-466B-BD6F-DCAAC48BC339}"/>
    <hyperlink ref="C36" r:id="rId29" tooltip="Bolivia" display="https://no.wikipedia.org/wiki/Bolivia" xr:uid="{24C4837A-B03A-4A7E-9D61-B306D4F4D784}"/>
    <hyperlink ref="C37" r:id="rId30" tooltip="Bonaire, Sint Eustatius og Saba" display="https://no.wikipedia.org/wiki/Bonaire,_Sint_Eustatius_og_Saba" xr:uid="{67644D77-069D-4E2D-83B5-DF43443CBC16}"/>
    <hyperlink ref="C38" r:id="rId31" tooltip="Brasil" display="https://no.wikipedia.org/wiki/Brasil" xr:uid="{BE4D78F9-AAE3-4037-AFAF-3E1A0FA7D55A}"/>
    <hyperlink ref="C39" r:id="rId32" tooltip="Bahamas" display="https://no.wikipedia.org/wiki/Bahamas" xr:uid="{E508499B-A8C5-41DB-9AB7-B409695904B9}"/>
    <hyperlink ref="C40" r:id="rId33" tooltip="Bhutan" display="https://no.wikipedia.org/wiki/Bhutan" xr:uid="{783E88B9-104E-4245-839A-D6ADFBB86E0D}"/>
    <hyperlink ref="C41" r:id="rId34" tooltip="Bouvetøya" display="https://no.wikipedia.org/wiki/Bouvet%C3%B8ya" xr:uid="{08D21A64-0801-4B6E-8EF3-9F2B47EDDF85}"/>
    <hyperlink ref="C42" r:id="rId35" tooltip="Botswana" display="https://no.wikipedia.org/wiki/Botswana" xr:uid="{CB731779-5241-4930-850A-BB32DE8E0ACA}"/>
    <hyperlink ref="C43" r:id="rId36" tooltip="Hviterussland" display="https://no.wikipedia.org/wiki/Hviterussland" xr:uid="{3DB824CE-87DD-4145-A6C1-2D1A78ECA47F}"/>
    <hyperlink ref="C44" r:id="rId37" tooltip="Belize" display="https://no.wikipedia.org/wiki/Belize" xr:uid="{F62F4C1F-B3FC-441B-B32B-74AD20AEC0CA}"/>
    <hyperlink ref="C45" r:id="rId38" tooltip="Canada" display="https://no.wikipedia.org/wiki/Canada" xr:uid="{8BDAE834-BF9F-423C-B865-32779FC77164}"/>
    <hyperlink ref="C46" r:id="rId39" tooltip="Kokosøyene" display="https://no.wikipedia.org/wiki/Kokos%C3%B8yene" xr:uid="{8A5F77BE-5477-4B07-B009-4604D7DF978A}"/>
    <hyperlink ref="C47" r:id="rId40" tooltip="Den demokratiske republikken Kongo" display="https://no.wikipedia.org/wiki/Den_demokratiske_republikken_Kongo" xr:uid="{FE8DBD51-6058-40FB-A842-BD46781BF624}"/>
    <hyperlink ref="C48" r:id="rId41" tooltip="Den sentralafrikanske republikk" display="https://no.wikipedia.org/wiki/Den_sentralafrikanske_republikk" xr:uid="{1F31055C-4C0D-48CA-A5DC-2D5952C117FC}"/>
    <hyperlink ref="C49" r:id="rId42" tooltip="Republikken Kongo" display="https://no.wikipedia.org/wiki/Republikken_Kongo" xr:uid="{DB4A5AFE-9B61-4E73-8E39-7A8C29EA2679}"/>
    <hyperlink ref="C50" r:id="rId43" tooltip="Sveits" display="https://no.wikipedia.org/wiki/Sveits" xr:uid="{EC9C203A-066D-4DDD-92BE-303F35B2371F}"/>
    <hyperlink ref="C51" r:id="rId44" tooltip="Elfenbenskysten" display="https://no.wikipedia.org/wiki/Elfenbenskysten" xr:uid="{9AE1AA35-9AC5-4C14-AFA0-4E8DC9A693C4}"/>
    <hyperlink ref="C52" r:id="rId45" tooltip="Cookøyene" display="https://no.wikipedia.org/wiki/Cook%C3%B8yene" xr:uid="{E4CC3F35-925F-4B5B-8349-F3D6A8CF5A3C}"/>
    <hyperlink ref="C53" r:id="rId46" tooltip="Chile" display="https://no.wikipedia.org/wiki/Chile" xr:uid="{C86D545D-D0D1-4267-ADF5-022C4464F5F8}"/>
    <hyperlink ref="C54" r:id="rId47" tooltip="Kamerun" display="https://no.wikipedia.org/wiki/Kamerun" xr:uid="{A7D30934-2F37-4C33-AD38-D42C57679A0C}"/>
    <hyperlink ref="C55" r:id="rId48" tooltip="Kina" display="https://no.wikipedia.org/wiki/Kina" xr:uid="{CD649A50-2872-4E4F-B314-8AE61203A342}"/>
    <hyperlink ref="C56" r:id="rId49" tooltip="Colombia" display="https://no.wikipedia.org/wiki/Colombia" xr:uid="{4E1D5A12-3F47-4903-A0BF-CB015E71975B}"/>
    <hyperlink ref="C57" r:id="rId50" tooltip="Costa Rica" display="https://no.wikipedia.org/wiki/Costa_Rica" xr:uid="{87F46F97-701F-4B0E-B3C9-5C01135578DD}"/>
    <hyperlink ref="C58" r:id="rId51" tooltip="Cuba" display="https://no.wikipedia.org/wiki/Cuba" xr:uid="{E2D7FAA4-A09F-4AEA-8E21-52246815D93C}"/>
    <hyperlink ref="C59" r:id="rId52" tooltip="Kapp Verde" display="https://no.wikipedia.org/wiki/Kapp_Verde" xr:uid="{7D44D4C9-5497-4EC0-AC45-30494773A0E2}"/>
    <hyperlink ref="C60" r:id="rId53" tooltip="Curaçao" display="https://no.wikipedia.org/wiki/Cura%C3%A7ao" xr:uid="{B6E7C70F-D659-4250-8C55-B9D1A101C1E9}"/>
    <hyperlink ref="C61" r:id="rId54" tooltip="Christmasøya" display="https://no.wikipedia.org/wiki/Christmas%C3%B8ya" xr:uid="{A2A41E99-33E1-4895-8864-EBCFD21EDF4C}"/>
    <hyperlink ref="C62" r:id="rId55" tooltip="Kypros" display="https://no.wikipedia.org/wiki/Kypros" xr:uid="{60AE06DF-C402-4BA9-BC6D-67D9D308BA58}"/>
    <hyperlink ref="C63" r:id="rId56" tooltip="Tsjekkia" display="https://no.wikipedia.org/wiki/Tsjekkia" xr:uid="{E1311B64-A34F-4092-9BAF-DB65FB1F962C}"/>
    <hyperlink ref="C64" r:id="rId57" tooltip="Tyskland" display="https://no.wikipedia.org/wiki/Tyskland" xr:uid="{467A5442-8862-40F6-BBC5-529058C3350E}"/>
    <hyperlink ref="C65" r:id="rId58" tooltip="Djibouti" display="https://no.wikipedia.org/wiki/Djibouti" xr:uid="{A8CB61CA-C097-44B4-B57D-0916D0ED0674}"/>
    <hyperlink ref="C66" r:id="rId59" tooltip="Danmark" display="https://no.wikipedia.org/wiki/Danmark" xr:uid="{6D860A93-C751-45E6-865B-11A690470334}"/>
    <hyperlink ref="C67" r:id="rId60" tooltip="Dominica" display="https://no.wikipedia.org/wiki/Dominica" xr:uid="{EA814DCE-158E-4CFA-9F63-2515382E76D8}"/>
    <hyperlink ref="C68" r:id="rId61" tooltip="Den dominikanske republikk" display="https://no.wikipedia.org/wiki/Den_dominikanske_republikk" xr:uid="{2CCE103D-BAD6-4A44-9CD0-402566B292B4}"/>
    <hyperlink ref="C69" r:id="rId62" tooltip="Algerie" display="https://no.wikipedia.org/wiki/Algerie" xr:uid="{07F941E1-5C12-4F08-B6BD-C204D32D7EE3}"/>
    <hyperlink ref="C70" r:id="rId63" tooltip="Ecuador" display="https://no.wikipedia.org/wiki/Ecuador" xr:uid="{FA787475-761E-4DB1-9E0F-2F6555709CC3}"/>
    <hyperlink ref="C71" r:id="rId64" tooltip="Estland" display="https://no.wikipedia.org/wiki/Estland" xr:uid="{9E1BCAAF-7476-40F8-80CB-470A47307E37}"/>
    <hyperlink ref="C72" r:id="rId65" tooltip="Egypt" display="https://no.wikipedia.org/wiki/Egypt" xr:uid="{E269FDF6-69D4-4E21-AE09-0160DF8F20A4}"/>
    <hyperlink ref="C73" r:id="rId66" tooltip="Vest-Sahara" display="https://no.wikipedia.org/wiki/Vest-Sahara" xr:uid="{B0BC30D3-911E-4238-89FD-986814B23036}"/>
    <hyperlink ref="C74" r:id="rId67" tooltip="Eritrea" display="https://no.wikipedia.org/wiki/Eritrea" xr:uid="{7716D308-8935-43A5-878D-CDBC04B6106E}"/>
    <hyperlink ref="C75" r:id="rId68" tooltip="Spania" display="https://no.wikipedia.org/wiki/Spania" xr:uid="{8E977E86-0459-4DB6-A872-876BF1EE0F1E}"/>
    <hyperlink ref="C76" r:id="rId69" tooltip="Etiopia" display="https://no.wikipedia.org/wiki/Etiopia" xr:uid="{5AB96163-BB6D-400E-BE15-542A24171F19}"/>
    <hyperlink ref="C77" r:id="rId70" tooltip="Finland" display="https://no.wikipedia.org/wiki/Finland" xr:uid="{46A9580D-8F6D-4DEF-B327-35E53DC9F408}"/>
    <hyperlink ref="C78" r:id="rId71" tooltip="Fiji" display="https://no.wikipedia.org/wiki/Fiji" xr:uid="{A08FE525-6B1A-4B33-8C1C-7EC5768806E3}"/>
    <hyperlink ref="C79" r:id="rId72" tooltip="Falklandsøyene" display="https://no.wikipedia.org/wiki/Falklands%C3%B8yene" xr:uid="{563EB03D-7BBA-4F45-A906-05968F1D3E5D}"/>
    <hyperlink ref="C80" r:id="rId73" tooltip="Mikronesiaføderasjonen" display="https://no.wikipedia.org/wiki/Mikronesiaf%C3%B8derasjonen" xr:uid="{98728D5E-A05B-4741-9045-6AD39460FE34}"/>
    <hyperlink ref="C81" r:id="rId74" tooltip="Færøyene" display="https://no.wikipedia.org/wiki/F%C3%A6r%C3%B8yene" xr:uid="{780EF6F2-8400-4F93-8292-85B4E8924661}"/>
    <hyperlink ref="C82" r:id="rId75" tooltip="Frankrike" display="https://no.wikipedia.org/wiki/Frankrike" xr:uid="{703BAF6D-3472-4906-A378-780C837D3801}"/>
    <hyperlink ref="C83" r:id="rId76" tooltip="Gabon" display="https://no.wikipedia.org/wiki/Gabon" xr:uid="{861CD838-4010-4953-B3B8-4318A91B2960}"/>
    <hyperlink ref="C84" r:id="rId77" tooltip="Storbritannia" display="https://no.wikipedia.org/wiki/Storbritannia" xr:uid="{EE4F6A67-39FA-40C7-9405-F2E12D5E5497}"/>
    <hyperlink ref="C85" r:id="rId78" tooltip="Grenada" display="https://no.wikipedia.org/wiki/Grenada" xr:uid="{6A18B0D6-17DC-418A-BD3E-0CEEABDDD5D3}"/>
    <hyperlink ref="C86" r:id="rId79" tooltip="Georgia" display="https://no.wikipedia.org/wiki/Georgia" xr:uid="{E3B9C05F-BDA3-48E0-85E6-DE834CF2E98E}"/>
    <hyperlink ref="C87" r:id="rId80" tooltip="Fransk Guyana" display="https://no.wikipedia.org/wiki/Fransk_Guyana" xr:uid="{C68D6AF4-0B82-41DC-9988-9D7A0B033FF6}"/>
    <hyperlink ref="C88" r:id="rId81" tooltip="Guernsey" display="https://no.wikipedia.org/wiki/Guernsey" xr:uid="{CB20D945-F61F-413B-B34F-F6A7F387D730}"/>
    <hyperlink ref="C89" r:id="rId82" tooltip="Ghana" display="https://no.wikipedia.org/wiki/Ghana" xr:uid="{AA51FA25-A250-4167-A7F7-8AE49F180597}"/>
    <hyperlink ref="C90" r:id="rId83" tooltip="Gibraltar" display="https://no.wikipedia.org/wiki/Gibraltar" xr:uid="{27806EC5-C803-44A5-AC9C-C6422EE4847E}"/>
    <hyperlink ref="C91" r:id="rId84" tooltip="Grønland" display="https://no.wikipedia.org/wiki/Gr%C3%B8nland" xr:uid="{F844436B-7C2C-4924-B418-F3305420885C}"/>
    <hyperlink ref="C92" r:id="rId85" tooltip="Gambia" display="https://no.wikipedia.org/wiki/Gambia" xr:uid="{D44F7BF0-AC72-4324-9004-1F3B523C12BD}"/>
    <hyperlink ref="C93" r:id="rId86" tooltip="Guinea" display="https://no.wikipedia.org/wiki/Guinea" xr:uid="{B66AE818-DC07-44EC-860B-86766A850D7E}"/>
    <hyperlink ref="C94" r:id="rId87" tooltip="Guadeloupe" display="https://no.wikipedia.org/wiki/Guadeloupe" xr:uid="{122DF514-4164-4B60-9A5D-1E80FAA0D569}"/>
    <hyperlink ref="C95" r:id="rId88" tooltip="Ekvatorial-Guinea" display="https://no.wikipedia.org/wiki/Ekvatorial-Guinea" xr:uid="{09A2F462-1EA2-495D-8CF7-DC50EFD3D111}"/>
    <hyperlink ref="C96" r:id="rId89" tooltip="Hellas" display="https://no.wikipedia.org/wiki/Hellas" xr:uid="{E72F9DE5-38C7-4BDA-BD50-D5FF99AD72C0}"/>
    <hyperlink ref="C97" r:id="rId90" tooltip="Sør-Georgia og Sør-Sandwichøyene" display="https://no.wikipedia.org/wiki/S%C3%B8r-Georgia_og_S%C3%B8r-Sandwich%C3%B8yene" xr:uid="{DBA10428-3036-46DC-A944-24600047F9E9}"/>
    <hyperlink ref="C98" r:id="rId91" tooltip="Guatemala" display="https://no.wikipedia.org/wiki/Guatemala" xr:uid="{5F48F832-CFB5-443D-BEDF-A15D0F65968A}"/>
    <hyperlink ref="C99" r:id="rId92" tooltip="Guam" display="https://no.wikipedia.org/wiki/Guam" xr:uid="{50D564C3-700A-44CD-9403-0F33F84701AA}"/>
    <hyperlink ref="C100" r:id="rId93" tooltip="Guinea-Bissau" display="https://no.wikipedia.org/wiki/Guinea-Bissau" xr:uid="{F4CDCE62-5903-4D38-8A74-C0650D97B831}"/>
    <hyperlink ref="C101" r:id="rId94" tooltip="Guyana" display="https://no.wikipedia.org/wiki/Guyana" xr:uid="{162E7D87-54A3-44A7-9751-F0CEE02B553F}"/>
    <hyperlink ref="C102" r:id="rId95" tooltip="Hongkong" display="https://no.wikipedia.org/wiki/Hongkong" xr:uid="{CA31A264-DA77-4EAF-A673-1FF75205BBBB}"/>
    <hyperlink ref="C103" r:id="rId96" tooltip="Heard- og McDonaldøyene" display="https://no.wikipedia.org/wiki/Heard-_og_McDonald%C3%B8yene" xr:uid="{B9CD1083-38D4-437E-B082-AE6D1E7FC230}"/>
    <hyperlink ref="C104" r:id="rId97" tooltip="Honduras" display="https://no.wikipedia.org/wiki/Honduras" xr:uid="{406AB24C-6952-45B9-A2EF-ADDE8083E8D7}"/>
    <hyperlink ref="C105" r:id="rId98" tooltip="Kroatia" display="https://no.wikipedia.org/wiki/Kroatia" xr:uid="{D84BFD28-7F00-411F-92B4-3DA1D4E4E1FE}"/>
    <hyperlink ref="C106" r:id="rId99" tooltip="Haiti" display="https://no.wikipedia.org/wiki/Haiti" xr:uid="{7A88D42C-766B-460C-9AC1-FF9A21901B23}"/>
    <hyperlink ref="C107" r:id="rId100" tooltip="Ungarn" display="https://no.wikipedia.org/wiki/Ungarn" xr:uid="{8D773C31-6351-4A3E-BA2C-2D61D136117E}"/>
    <hyperlink ref="C108" r:id="rId101" tooltip="Indonesia" display="https://no.wikipedia.org/wiki/Indonesia" xr:uid="{0CFF4A56-B47E-4707-B778-2CC075958C73}"/>
    <hyperlink ref="C109" r:id="rId102" tooltip="Irland" display="https://no.wikipedia.org/wiki/Irland" xr:uid="{90A7C2E0-DDEE-47FA-8AAA-73589D01015C}"/>
    <hyperlink ref="C110" r:id="rId103" tooltip="Israel" display="https://no.wikipedia.org/wiki/Israel" xr:uid="{77D2F2AD-705B-4912-B99D-19B3331E9016}"/>
    <hyperlink ref="C111" r:id="rId104" tooltip="Man" display="https://no.wikipedia.org/wiki/Man" xr:uid="{49CBC457-4CDC-4455-BBFA-0F5811DD9A72}"/>
    <hyperlink ref="C112" r:id="rId105" tooltip="India" display="https://no.wikipedia.org/wiki/India" xr:uid="{CB005750-502F-4A79-9797-CDBCC458CE2E}"/>
    <hyperlink ref="C113" r:id="rId106" tooltip="Det britiske territoriet i Indiahavet" display="https://no.wikipedia.org/wiki/Det_britiske_territoriet_i_Indiahavet" xr:uid="{B969CC2A-9EAE-4816-B31F-79403D62A709}"/>
    <hyperlink ref="C114" r:id="rId107" tooltip="Irak" display="https://no.wikipedia.org/wiki/Irak" xr:uid="{9E8FE7F7-C7BF-47CB-9530-B515A1C3C5E6}"/>
    <hyperlink ref="C115" r:id="rId108" tooltip="Iran" display="https://no.wikipedia.org/wiki/Iran" xr:uid="{FFD071E7-C8CD-4424-AF3E-A08BE4717B08}"/>
    <hyperlink ref="C116" r:id="rId109" tooltip="Island" display="https://no.wikipedia.org/wiki/Island" xr:uid="{7B103E15-F9BF-4457-B3A2-043921990AEB}"/>
    <hyperlink ref="C117" r:id="rId110" tooltip="Italia" display="https://no.wikipedia.org/wiki/Italia" xr:uid="{89611334-8C63-4403-BF58-7B9C343CCC7D}"/>
    <hyperlink ref="C118" r:id="rId111" tooltip="Jersey" display="https://no.wikipedia.org/wiki/Jersey" xr:uid="{A735B1D5-CA05-4249-984F-4B88E2A599BE}"/>
    <hyperlink ref="C119" r:id="rId112" tooltip="Jamaica" display="https://no.wikipedia.org/wiki/Jamaica" xr:uid="{3E8F43B6-1553-4AB1-9F4B-5AF527A07298}"/>
    <hyperlink ref="C120" r:id="rId113" tooltip="Jordan" display="https://no.wikipedia.org/wiki/Jordan" xr:uid="{1B45900E-4325-4B21-8F5C-FF921BD8A8CE}"/>
    <hyperlink ref="C121" r:id="rId114" tooltip="Japan" display="https://no.wikipedia.org/wiki/Japan" xr:uid="{84657EB5-1BF4-4176-A99F-37303D97032D}"/>
    <hyperlink ref="C122" r:id="rId115" tooltip="Kenya" display="https://no.wikipedia.org/wiki/Kenya" xr:uid="{942709D2-2BAF-4D43-B078-C9D0C344583F}"/>
    <hyperlink ref="C123" r:id="rId116" tooltip="Kirgisistan" display="https://no.wikipedia.org/wiki/Kirgisistan" xr:uid="{AA41A070-16FC-49DC-B0DD-37BE752F9CAE}"/>
    <hyperlink ref="C124" r:id="rId117" tooltip="Kambodsja" display="https://no.wikipedia.org/wiki/Kambodsja" xr:uid="{47CB0385-C3DC-4879-B1B6-0892BCC82746}"/>
    <hyperlink ref="C125" r:id="rId118" tooltip="Kiribati" display="https://no.wikipedia.org/wiki/Kiribati" xr:uid="{E5BCC7E1-7F5D-425B-95F3-11F48A52D2AF}"/>
    <hyperlink ref="C126" r:id="rId119" tooltip="Komorene" display="https://no.wikipedia.org/wiki/Komorene" xr:uid="{02473C56-0E0E-4E83-99F7-BF5F37A007D7}"/>
    <hyperlink ref="C127" r:id="rId120" tooltip="Saint Kitts og Nevis" display="https://no.wikipedia.org/wiki/Saint_Kitts_og_Nevis" xr:uid="{EA92AD07-DDD6-4744-BBFA-6947FAEE2271}"/>
    <hyperlink ref="C128" r:id="rId121" tooltip="Nord-Korea" display="https://no.wikipedia.org/wiki/Nord-Korea" xr:uid="{6AF34A6F-1C5D-4E69-913D-6B218A360716}"/>
    <hyperlink ref="C129" r:id="rId122" tooltip="Sør-Korea" display="https://no.wikipedia.org/wiki/S%C3%B8r-Korea" xr:uid="{8C35821F-7F4F-4C7C-8726-7DB292946C87}"/>
    <hyperlink ref="C130" r:id="rId123" tooltip="Kuwait" display="https://no.wikipedia.org/wiki/Kuwait" xr:uid="{3485E0D3-A0E6-4B5A-8371-6E98E11C9BF5}"/>
    <hyperlink ref="C131" r:id="rId124" tooltip="Caymanøyene" display="https://no.wikipedia.org/wiki/Cayman%C3%B8yene" xr:uid="{404A69B6-400D-4398-A701-286DF70E6159}"/>
    <hyperlink ref="C132" r:id="rId125" tooltip="Kasakhstan" display="https://no.wikipedia.org/wiki/Kasakhstan" xr:uid="{BD81CD8A-15F0-45B0-8D9C-3578D6DF6906}"/>
    <hyperlink ref="C133" r:id="rId126" tooltip="Laos" display="https://no.wikipedia.org/wiki/Laos" xr:uid="{B94537E7-40F9-4E52-BC0E-0042370E9F04}"/>
    <hyperlink ref="C134" r:id="rId127" tooltip="Libanon" display="https://no.wikipedia.org/wiki/Libanon" xr:uid="{DF18EBC9-05E9-4FCC-A16E-65856BE34201}"/>
    <hyperlink ref="C135" r:id="rId128" tooltip="Saint Lucia" display="https://no.wikipedia.org/wiki/Saint_Lucia" xr:uid="{D2499C3D-F0C1-4C05-BB19-9D5F0B9937C1}"/>
    <hyperlink ref="C136" r:id="rId129" tooltip="Liechtenstein" display="https://no.wikipedia.org/wiki/Liechtenstein" xr:uid="{183CA2A2-5EE2-4D8A-8A8C-8968EBFC62DF}"/>
    <hyperlink ref="C137" r:id="rId130" tooltip="Sri Lanka" display="https://no.wikipedia.org/wiki/Sri_Lanka" xr:uid="{1C48B6CB-0773-4FF9-9F0D-AA9A5384B63D}"/>
    <hyperlink ref="C138" r:id="rId131" tooltip="Liberia" display="https://no.wikipedia.org/wiki/Liberia" xr:uid="{4542D690-91F0-4A21-87B6-936FD5735659}"/>
    <hyperlink ref="C139" r:id="rId132" tooltip="Lesotho" display="https://no.wikipedia.org/wiki/Lesotho" xr:uid="{E4E3B147-0F11-48B1-9FDC-704C04BF6A21}"/>
    <hyperlink ref="C140" r:id="rId133" tooltip="Litauen" display="https://no.wikipedia.org/wiki/Litauen" xr:uid="{642EFE3B-7230-47D3-905D-0084024C5B78}"/>
    <hyperlink ref="C141" r:id="rId134" tooltip="Luxembourg" display="https://no.wikipedia.org/wiki/Luxembourg" xr:uid="{39CADB97-03DA-4693-9500-B95DB1E91BEB}"/>
    <hyperlink ref="C142" r:id="rId135" tooltip="Latvia" display="https://no.wikipedia.org/wiki/Latvia" xr:uid="{C69D96D2-1B69-475B-BC49-A3FE711C1AE5}"/>
    <hyperlink ref="C143" r:id="rId136" tooltip="Libya" display="https://no.wikipedia.org/wiki/Libya" xr:uid="{60E129D0-A851-4C33-AA04-F807DD317E7A}"/>
    <hyperlink ref="C144" r:id="rId137" tooltip="Marokko" display="https://no.wikipedia.org/wiki/Marokko" xr:uid="{E1639649-26F4-447D-B6E2-87794ABBEEDC}"/>
    <hyperlink ref="C145" r:id="rId138" tooltip="Monaco" display="https://no.wikipedia.org/wiki/Monaco" xr:uid="{09A993CA-D310-44E9-B24E-8E378F385765}"/>
    <hyperlink ref="C146" r:id="rId139" tooltip="Moldova" display="https://no.wikipedia.org/wiki/Moldova" xr:uid="{9B2FC460-79D7-464E-9868-ECD13C4CE7BC}"/>
    <hyperlink ref="C147" r:id="rId140" tooltip="Montenegro" display="https://no.wikipedia.org/wiki/Montenegro" xr:uid="{AC87F37B-F975-4225-8FCD-36276582B9A8}"/>
    <hyperlink ref="C148" r:id="rId141" tooltip="Saint-Martin" display="https://no.wikipedia.org/wiki/Saint-Martin" xr:uid="{47563784-FDAF-46D9-949B-17AE26C5C0E5}"/>
    <hyperlink ref="C149" r:id="rId142" tooltip="Madagaskar" display="https://no.wikipedia.org/wiki/Madagaskar" xr:uid="{32C0504B-3BD7-4A06-97DA-AE0AB6139FDE}"/>
    <hyperlink ref="C150" r:id="rId143" tooltip="Marshalløyene" display="https://no.wikipedia.org/wiki/Marshall%C3%B8yene" xr:uid="{F91F703D-9CFF-49C2-8895-5D565714AFD8}"/>
    <hyperlink ref="C151" r:id="rId144" tooltip="Republikken Makedonia" display="https://no.wikipedia.org/wiki/Republikken_Makedonia" xr:uid="{AEBDBF72-244A-4C09-9BA6-337649D84FDF}"/>
    <hyperlink ref="C152" r:id="rId145" tooltip="Mali" display="https://no.wikipedia.org/wiki/Mali" xr:uid="{9045B4AF-77C1-4DAC-ABBD-9A647017AB3C}"/>
    <hyperlink ref="C153" r:id="rId146" tooltip="Myanmar" display="https://no.wikipedia.org/wiki/Myanmar" xr:uid="{C1B22154-F918-4241-B765-0029CD2377E3}"/>
    <hyperlink ref="C154" r:id="rId147" tooltip="Mongolia" display="https://no.wikipedia.org/wiki/Mongolia" xr:uid="{61DD25E1-8938-4661-BBE3-9EA6191A57AD}"/>
    <hyperlink ref="C155" r:id="rId148" tooltip="Macao" display="https://no.wikipedia.org/wiki/Macao" xr:uid="{0EF0670D-763A-493F-834A-969CBC5AD800}"/>
    <hyperlink ref="C156" r:id="rId149" tooltip="Nord-Marianene" display="https://no.wikipedia.org/wiki/Nord-Marianene" xr:uid="{3D5A51A9-542A-40A5-90DF-A872D8BB83E6}"/>
    <hyperlink ref="C157" r:id="rId150" tooltip="Martinique" display="https://no.wikipedia.org/wiki/Martinique" xr:uid="{CEDC71F9-D6ED-4AA3-B3B3-38B987BCBEA7}"/>
    <hyperlink ref="C158" r:id="rId151" tooltip="Mauritania" display="https://no.wikipedia.org/wiki/Mauritania" xr:uid="{3C2B8290-9966-478C-976F-21F1AA4A372C}"/>
    <hyperlink ref="C159" r:id="rId152" tooltip="Montserrat" display="https://no.wikipedia.org/wiki/Montserrat" xr:uid="{9CA6FADF-98CD-43EA-9981-75FEA7D9317B}"/>
    <hyperlink ref="C160" r:id="rId153" tooltip="Malta" display="https://no.wikipedia.org/wiki/Malta" xr:uid="{0D1EFF56-893E-4B23-A21C-BEBC93A6BAAF}"/>
    <hyperlink ref="C161" r:id="rId154" tooltip="Mauritius" display="https://no.wikipedia.org/wiki/Mauritius" xr:uid="{13730B13-078B-4C96-ADB8-B57C4B153737}"/>
    <hyperlink ref="C162" r:id="rId155" tooltip="Maldivene" display="https://no.wikipedia.org/wiki/Maldivene" xr:uid="{E104DC43-C17A-4E36-ACAF-00DE5F85C7ED}"/>
    <hyperlink ref="C163" r:id="rId156" tooltip="Malawi" display="https://no.wikipedia.org/wiki/Malawi" xr:uid="{FA40EA00-CFEF-45F2-BDB5-2E6EF88887F9}"/>
    <hyperlink ref="C164" r:id="rId157" tooltip="Mexico" display="https://no.wikipedia.org/wiki/Mexico" xr:uid="{EE4313AA-B527-406B-97B9-C0E386E7E6D4}"/>
    <hyperlink ref="C165" r:id="rId158" tooltip="Malaysia" display="https://no.wikipedia.org/wiki/Malaysia" xr:uid="{765969EB-F1C7-4527-83B2-F55E2E2CDBAF}"/>
    <hyperlink ref="C166" r:id="rId159" tooltip="Mosambik" display="https://no.wikipedia.org/wiki/Mosambik" xr:uid="{B9BF20B8-4217-4DF5-80F6-873250D959F6}"/>
    <hyperlink ref="C167" r:id="rId160" tooltip="Namibia" display="https://no.wikipedia.org/wiki/Namibia" xr:uid="{1D4CCF2A-7AB2-43E5-9766-E617A6FA2CDE}"/>
    <hyperlink ref="C168" r:id="rId161" tooltip="Ny-Caledonia" display="https://no.wikipedia.org/wiki/Ny-Caledonia" xr:uid="{3768AA5F-9AE7-4C4C-8786-E995722F0ABB}"/>
    <hyperlink ref="C169" r:id="rId162" tooltip="Niger" display="https://no.wikipedia.org/wiki/Niger" xr:uid="{6088B712-CC8F-4991-B554-DDE739B27520}"/>
    <hyperlink ref="C170" r:id="rId163" tooltip="Norfolkøya" display="https://no.wikipedia.org/wiki/Norfolk%C3%B8ya" xr:uid="{4DBDF3DC-B31B-4C34-AFB0-8B8D8546B1D8}"/>
    <hyperlink ref="C171" r:id="rId164" tooltip="Nigeria" display="https://no.wikipedia.org/wiki/Nigeria" xr:uid="{128C02CB-E9A6-4DAB-B3B0-806EA9D8F7CB}"/>
    <hyperlink ref="C172" r:id="rId165" tooltip="Nicaragua" display="https://no.wikipedia.org/wiki/Nicaragua" xr:uid="{672A8387-D530-4E3F-9121-E1614C3CD29A}"/>
    <hyperlink ref="C173" r:id="rId166" tooltip="Nederland" display="https://no.wikipedia.org/wiki/Nederland" xr:uid="{3D13768F-34EC-43C9-99AE-DD4121B0F87A}"/>
    <hyperlink ref="C174" r:id="rId167" tooltip="Norge" display="https://no.wikipedia.org/wiki/Norge" xr:uid="{D162843D-28BF-4BBB-B8A7-A09EC68FCE6F}"/>
    <hyperlink ref="C175" r:id="rId168" tooltip="Nepal" display="https://no.wikipedia.org/wiki/Nepal" xr:uid="{BB59E9E0-ECFC-4BF1-B601-A18AF4D28EBB}"/>
    <hyperlink ref="C176" r:id="rId169" tooltip="Nauru" display="https://no.wikipedia.org/wiki/Nauru" xr:uid="{922CD7BF-1F7E-4EF7-9E71-D1A7D924B203}"/>
    <hyperlink ref="C177" r:id="rId170" tooltip="Niue" display="https://no.wikipedia.org/wiki/Niue" xr:uid="{93FF6102-0A99-4F7B-92FA-16946E46E8F4}"/>
    <hyperlink ref="C178" r:id="rId171" tooltip="New Zealand" display="https://no.wikipedia.org/wiki/New_Zealand" xr:uid="{53409984-6CA1-414A-BA52-7B2FA13FB986}"/>
    <hyperlink ref="C179" r:id="rId172" tooltip="Oman" display="https://no.wikipedia.org/wiki/Oman" xr:uid="{E08045CB-0450-49CF-AF88-72D86A38F13C}"/>
    <hyperlink ref="C180" r:id="rId173" tooltip="Panama" display="https://no.wikipedia.org/wiki/Panama" xr:uid="{64A565A6-7B90-43F3-9BEE-AC8C7FC38E20}"/>
    <hyperlink ref="C181" r:id="rId174" tooltip="Peru" display="https://no.wikipedia.org/wiki/Peru" xr:uid="{FEDE297F-D7C9-4BDD-A6AC-31BD6671B134}"/>
    <hyperlink ref="C182" r:id="rId175" tooltip="Fransk Polynesia" display="https://no.wikipedia.org/wiki/Fransk_Polynesia" xr:uid="{6A8E4167-7DC5-4ED0-A971-5FBF59BADC9D}"/>
    <hyperlink ref="C183" r:id="rId176" tooltip="Papua Ny-Guinea" display="https://no.wikipedia.org/wiki/Papua_Ny-Guinea" xr:uid="{AB0C521E-5F9C-48F0-B218-0798965C1E54}"/>
    <hyperlink ref="C184" r:id="rId177" tooltip="Filippinene" display="https://no.wikipedia.org/wiki/Filippinene" xr:uid="{8BC9F02D-DFCC-4CBF-A15D-63797D53159F}"/>
    <hyperlink ref="C185" r:id="rId178" tooltip="Pakistan" display="https://no.wikipedia.org/wiki/Pakistan" xr:uid="{CA37FC28-6A84-43E2-8389-DAE160495B2D}"/>
    <hyperlink ref="C186" r:id="rId179" tooltip="Polen" display="https://no.wikipedia.org/wiki/Polen" xr:uid="{AE58418B-80DB-4598-B2B9-5284CF92A73F}"/>
    <hyperlink ref="C187" r:id="rId180" tooltip="Saint-Pierre og Miquelon" display="https://no.wikipedia.org/wiki/Saint-Pierre_og_Miquelon" xr:uid="{FE8B9714-3C7A-457C-B6D7-F37295BB6863}"/>
    <hyperlink ref="C188" r:id="rId181" tooltip="Pitcairnøyene" display="https://no.wikipedia.org/wiki/Pitcairn%C3%B8yene" xr:uid="{3C145D50-FC52-4A9B-B529-9B30D11F57FC}"/>
    <hyperlink ref="C189" r:id="rId182" tooltip="Puerto Rico" display="https://no.wikipedia.org/wiki/Puerto_Rico" xr:uid="{770A7383-1C09-4055-8A3E-6167D88E37A7}"/>
    <hyperlink ref="C190" r:id="rId183" tooltip="Palestina" display="https://no.wikipedia.org/wiki/Palestina" xr:uid="{B5E41A59-E9A2-4A29-A052-356FF8A9CC5C}"/>
    <hyperlink ref="C191" r:id="rId184" tooltip="Portugal" display="https://no.wikipedia.org/wiki/Portugal" xr:uid="{725AF7B1-9056-4DD1-9D08-36073812E362}"/>
    <hyperlink ref="C192" r:id="rId185" tooltip="Palau" display="https://no.wikipedia.org/wiki/Palau" xr:uid="{3456187F-0DDD-4537-B67A-15151A56383F}"/>
    <hyperlink ref="C193" r:id="rId186" tooltip="Paraguay" display="https://no.wikipedia.org/wiki/Paraguay" xr:uid="{76DB4378-1B78-4AF5-BB49-5C1C2754583F}"/>
    <hyperlink ref="C194" r:id="rId187" tooltip="Qatar" display="https://no.wikipedia.org/wiki/Qatar" xr:uid="{9E94C221-6E79-4FFC-A675-7E58455B7F48}"/>
    <hyperlink ref="C195" r:id="rId188" tooltip="Réunion" display="https://no.wikipedia.org/wiki/R%C3%A9union" xr:uid="{1A606FC7-AC1A-4793-B5B7-805DB8ABFBBF}"/>
    <hyperlink ref="C196" r:id="rId189" tooltip="Romania" display="https://no.wikipedia.org/wiki/Romania" xr:uid="{62D49505-68A8-48EA-8E9A-9153BCCB5C1B}"/>
    <hyperlink ref="C197" r:id="rId190" tooltip="Serbia" display="https://no.wikipedia.org/wiki/Serbia" xr:uid="{D043646C-7178-44BB-A54C-4DC8FA5F57E3}"/>
    <hyperlink ref="C198" r:id="rId191" tooltip="Russland" display="https://no.wikipedia.org/wiki/Russland" xr:uid="{93EE0891-A090-4778-A9BB-2EA77620AB12}"/>
    <hyperlink ref="C199" r:id="rId192" tooltip="Rwanda" display="https://no.wikipedia.org/wiki/Rwanda" xr:uid="{CC4F51E4-A083-4A6E-9B7C-8CF45A4756E7}"/>
    <hyperlink ref="C200" r:id="rId193" tooltip="Saudi-Arabia" display="https://no.wikipedia.org/wiki/Saudi-Arabia" xr:uid="{C1DCAF3C-2972-4692-9835-66E913168ADE}"/>
    <hyperlink ref="C201" r:id="rId194" tooltip="Salomonøyene" display="https://no.wikipedia.org/wiki/Salomon%C3%B8yene" xr:uid="{B2F8BD7C-A2D2-4E45-BE98-3DC0E115A42B}"/>
    <hyperlink ref="C202" r:id="rId195" tooltip="Seychellene" display="https://no.wikipedia.org/wiki/Seychellene" xr:uid="{B68FC3C5-A83B-4D92-B1BF-13521C9ACADF}"/>
    <hyperlink ref="C203" r:id="rId196" tooltip="Sudan" display="https://no.wikipedia.org/wiki/Sudan" xr:uid="{EF65ABB4-7BA3-4070-B909-E8BFA76E8871}"/>
    <hyperlink ref="C204" r:id="rId197" tooltip="Sverige" display="https://no.wikipedia.org/wiki/Sverige" xr:uid="{77E7E8DE-7691-43A0-ACA3-3BF93EEBD96E}"/>
    <hyperlink ref="C205" r:id="rId198" tooltip="Singapore" display="https://no.wikipedia.org/wiki/Singapore" xr:uid="{0E1DAA9C-776E-4538-AB80-8E04D11B2BE5}"/>
    <hyperlink ref="C206" r:id="rId199" tooltip="St. Helena, Ascension og Tristan da Cunha" display="https://no.wikipedia.org/wiki/St._Helena,_Ascension_og_Tristan_da_Cunha" xr:uid="{887F89BF-E3D7-495B-ADFC-167424F0C490}"/>
    <hyperlink ref="C207" r:id="rId200" tooltip="Slovenia" display="https://no.wikipedia.org/wiki/Slovenia" xr:uid="{5DF55B74-8FB1-4AF1-BD56-272A638EBAB9}"/>
    <hyperlink ref="C208" r:id="rId201" tooltip="Svalbard og Jan Mayen" display="https://no.wikipedia.org/wiki/Svalbard_og_Jan_Mayen" xr:uid="{4B50E7DB-0228-4F3B-A2E0-642BBCE92C97}"/>
    <hyperlink ref="C209" r:id="rId202" tooltip="Slovakia" display="https://no.wikipedia.org/wiki/Slovakia" xr:uid="{C5F7ACEE-4045-4B62-A503-2260F7228799}"/>
    <hyperlink ref="C210" r:id="rId203" tooltip="Sierra Leone" display="https://no.wikipedia.org/wiki/Sierra_Leone" xr:uid="{D4AB5CA6-033E-4AB7-BE13-EA025376E523}"/>
    <hyperlink ref="C211" r:id="rId204" tooltip="San Marino" display="https://no.wikipedia.org/wiki/San_Marino" xr:uid="{40F5FA1B-38EB-4C9F-BE6B-9C30D4F28E25}"/>
    <hyperlink ref="C212" r:id="rId205" tooltip="Senegal" display="https://no.wikipedia.org/wiki/Senegal" xr:uid="{9D88C048-4D8E-4760-ADF6-D53DCB5AB464}"/>
    <hyperlink ref="C213" r:id="rId206" tooltip="Somalia" display="https://no.wikipedia.org/wiki/Somalia" xr:uid="{3E083D1A-FFA1-456E-B71D-6B425F782403}"/>
    <hyperlink ref="C214" r:id="rId207" tooltip="Surinam" display="https://no.wikipedia.org/wiki/Surinam" xr:uid="{DE048557-8AF5-44AB-9911-E97F57258651}"/>
    <hyperlink ref="C215" r:id="rId208" tooltip="Sør-Sudan" display="https://no.wikipedia.org/wiki/S%C3%B8r-Sudan" xr:uid="{371F0484-539E-4B0C-861C-16B087C242C7}"/>
    <hyperlink ref="C216" r:id="rId209" tooltip="São Tomé og Príncipe" display="https://no.wikipedia.org/wiki/S%C3%A3o_Tom%C3%A9_og_Pr%C3%ADncipe" xr:uid="{8F86686A-DFF2-40B3-B54E-AF05E8FB8FB9}"/>
    <hyperlink ref="C217" r:id="rId210" tooltip="El Salvador" display="https://no.wikipedia.org/wiki/El_Salvador" xr:uid="{17B23397-8DE8-4505-B752-77C3F420076A}"/>
    <hyperlink ref="C218" r:id="rId211" tooltip="Sint Maarten" display="https://no.wikipedia.org/wiki/Sint_Maarten" xr:uid="{79515418-6AEB-4425-A65C-9B3CAD1C23C0}"/>
    <hyperlink ref="C219" r:id="rId212" tooltip="Syria" display="https://no.wikipedia.org/wiki/Syria" xr:uid="{B06E8E82-6D21-4A0C-A9B9-7AA7C635EA45}"/>
    <hyperlink ref="C220" r:id="rId213" tooltip="Swaziland" display="https://no.wikipedia.org/wiki/Swaziland" xr:uid="{E2F117A0-DE5F-4C68-81E5-FD30024D7EDC}"/>
    <hyperlink ref="C221" r:id="rId214" tooltip="Turks- og Caicosøyene" display="https://no.wikipedia.org/wiki/Turks-_og_Caicos%C3%B8yene" xr:uid="{0AA268F5-E3F0-472C-B5BD-1DF2EE12140F}"/>
    <hyperlink ref="C222" r:id="rId215" tooltip="Tsjad" display="https://no.wikipedia.org/wiki/Tsjad" xr:uid="{088357B8-2BF0-4A3F-AF3B-F25265F6DCCC}"/>
    <hyperlink ref="C223" r:id="rId216" tooltip="De franske sørterritorier" display="https://no.wikipedia.org/wiki/De_franske_s%C3%B8rterritorier" xr:uid="{09287DB9-F927-4665-94E2-595CF55855C6}"/>
    <hyperlink ref="C224" r:id="rId217" tooltip="Togo" display="https://no.wikipedia.org/wiki/Togo" xr:uid="{6082EF26-57DD-4EF7-B5CA-9B83B1EE5DC0}"/>
    <hyperlink ref="C225" r:id="rId218" tooltip="Thailand" display="https://no.wikipedia.org/wiki/Thailand" xr:uid="{911012DC-D08A-44E3-A0FB-1929933ABDDF}"/>
    <hyperlink ref="C226" r:id="rId219" tooltip="Tadsjikistan" display="https://no.wikipedia.org/wiki/Tadsjikistan" xr:uid="{B77A43F6-D7E8-47BB-B88A-74177D862D2F}"/>
    <hyperlink ref="C227" r:id="rId220" tooltip="Tokelau" display="https://no.wikipedia.org/wiki/Tokelau" xr:uid="{6A96821D-5742-4AC1-ACBF-10E8A241E866}"/>
    <hyperlink ref="C228" r:id="rId221" tooltip="Øst-Timor" display="https://no.wikipedia.org/wiki/%C3%98st-Timor" xr:uid="{FDE908D1-EAFD-48EE-A94F-0D5B6F320BA8}"/>
    <hyperlink ref="C229" r:id="rId222" tooltip="Turkmenistan" display="https://no.wikipedia.org/wiki/Turkmenistan" xr:uid="{AD601B46-8678-4884-91B4-A9004FF5FDCB}"/>
    <hyperlink ref="C230" r:id="rId223" tooltip="Tunisia" display="https://no.wikipedia.org/wiki/Tunisia" xr:uid="{A4093AA1-A1D5-4C68-A628-B5013108DD69}"/>
    <hyperlink ref="C231" r:id="rId224" tooltip="Tonga" display="https://no.wikipedia.org/wiki/Tonga" xr:uid="{9F91BD2C-C500-480A-A4BD-EEA88C26109C}"/>
    <hyperlink ref="C232" r:id="rId225" tooltip="Tyrkia" display="https://no.wikipedia.org/wiki/Tyrkia" xr:uid="{EFE3C003-6427-4555-9E3F-B6FDA990C19F}"/>
    <hyperlink ref="C233" r:id="rId226" tooltip="Trinidad og Tobago" display="https://no.wikipedia.org/wiki/Trinidad_og_Tobago" xr:uid="{EBF405B6-E683-4835-B535-38194C477CE9}"/>
    <hyperlink ref="C234" r:id="rId227" tooltip="Tuvalu" display="https://no.wikipedia.org/wiki/Tuvalu" xr:uid="{05F0C224-CBF0-4093-B2D5-094575FD6893}"/>
    <hyperlink ref="C235" r:id="rId228" tooltip="Taiwan" display="https://no.wikipedia.org/wiki/Taiwan" xr:uid="{13F87322-6343-420F-A0CF-BC5FA247886D}"/>
    <hyperlink ref="C236" r:id="rId229" tooltip="Tanzania" display="https://no.wikipedia.org/wiki/Tanzania" xr:uid="{511E8058-7416-47AD-84A2-6FA99BFE6FAB}"/>
    <hyperlink ref="C237" r:id="rId230" tooltip="Ukraina" display="https://no.wikipedia.org/wiki/Ukraina" xr:uid="{67CB9A34-0F43-4DA6-B74F-AE3488DAD4A1}"/>
    <hyperlink ref="C238" r:id="rId231" tooltip="Uganda" display="https://no.wikipedia.org/wiki/Uganda" xr:uid="{4537EE5C-66AD-493A-B195-DE0047F7EF6A}"/>
    <hyperlink ref="C239" r:id="rId232" tooltip="USAs ytre småøyer" display="https://no.wikipedia.org/wiki/USAs_ytre_sm%C3%A5%C3%B8yer" xr:uid="{05A73A29-D27A-4CEA-B4EF-07EA7D9C1DC4}"/>
    <hyperlink ref="C240" r:id="rId233" tooltip="USA" display="https://no.wikipedia.org/wiki/USA" xr:uid="{540DA019-A854-4755-B874-15BC7C5DE91D}"/>
    <hyperlink ref="C241" r:id="rId234" tooltip="Uruguay" display="https://no.wikipedia.org/wiki/Uruguay" xr:uid="{AD37B479-9C8D-4741-9022-819C4ACEDECF}"/>
    <hyperlink ref="C242" r:id="rId235" tooltip="Usbekistan" display="https://no.wikipedia.org/wiki/Usbekistan" xr:uid="{911FDDA4-CB0E-44A4-A9A4-5017B90B3DB7}"/>
    <hyperlink ref="C243" r:id="rId236" tooltip="Vatikanstaten" display="https://no.wikipedia.org/wiki/Vatikanstaten" xr:uid="{6269F849-64DC-430A-B10E-E872745384A5}"/>
    <hyperlink ref="C244" r:id="rId237" tooltip="Saint Vincent og Grenadinene" display="https://no.wikipedia.org/wiki/Saint_Vincent_og_Grenadinene" xr:uid="{67F324B7-7F46-43B6-948F-1E786C84512A}"/>
    <hyperlink ref="C245" r:id="rId238" tooltip="Venezuela" display="https://no.wikipedia.org/wiki/Venezuela" xr:uid="{066C8FAC-510E-44E1-ADAE-0DD108D0974E}"/>
    <hyperlink ref="C246" r:id="rId239" tooltip="De britiske Jomfruøyer" display="https://no.wikipedia.org/wiki/De_britiske_Jomfru%C3%B8yer" xr:uid="{87760772-4B7A-4C80-A23F-4313F42B787B}"/>
    <hyperlink ref="C247" r:id="rId240" tooltip="De amerikanske Jomfruøyer" display="https://no.wikipedia.org/wiki/De_amerikanske_Jomfru%C3%B8yer" xr:uid="{EE59F629-4231-460D-82BF-D4AB70CEF83F}"/>
    <hyperlink ref="C248" r:id="rId241" tooltip="Vietnam" display="https://no.wikipedia.org/wiki/Vietnam" xr:uid="{25758DAC-F830-46A9-AB74-8028FC0F906C}"/>
    <hyperlink ref="C249" r:id="rId242" tooltip="Vanuatu" display="https://no.wikipedia.org/wiki/Vanuatu" xr:uid="{7ABB91D1-2B57-4AAC-AAF9-CF92C8A5D4E4}"/>
    <hyperlink ref="C250" r:id="rId243" tooltip="Wallis og Futuna" display="https://no.wikipedia.org/wiki/Wallis_og_Futuna" xr:uid="{38D39CC8-BB4C-4AE0-9771-E9AAE2A43BB5}"/>
    <hyperlink ref="C251" r:id="rId244" tooltip="Samoa" display="https://no.wikipedia.org/wiki/Samoa" xr:uid="{094239B6-898B-44D5-A2C2-EE11F63A5242}"/>
    <hyperlink ref="C252" r:id="rId245" tooltip="Jemen" display="https://no.wikipedia.org/wiki/Jemen" xr:uid="{C5ECADC4-87F8-433C-9F0E-8091BC45C9E7}"/>
    <hyperlink ref="C253" r:id="rId246" tooltip="Mayotte" display="https://no.wikipedia.org/wiki/Mayotte" xr:uid="{747F7A66-B10D-4F68-B75E-6EF5921A4D9B}"/>
    <hyperlink ref="C254" r:id="rId247" tooltip="Sør-Afrika" display="https://no.wikipedia.org/wiki/S%C3%B8r-Afrika" xr:uid="{3B0ED169-C80E-4850-97ED-05EC826CCBFC}"/>
    <hyperlink ref="C255" r:id="rId248" tooltip="Zambia" display="https://no.wikipedia.org/wiki/Zambia" xr:uid="{771E739F-79BD-4EF5-B183-F5692DA3E8B4}"/>
    <hyperlink ref="C256" r:id="rId249" tooltip="Zimbabwe" display="https://no.wikipedia.org/wiki/Zimbabwe" xr:uid="{9F4649B0-AC5E-41FB-93BE-265EF6413C3F}"/>
    <hyperlink ref="K8" r:id="rId250" tooltip="Emiratarabisk dirham" display="https://no.wikipedia.org/wiki/Emiratarabisk_dirham" xr:uid="{B8ED256A-E491-42D9-8FE7-C2D4699BC3C6}"/>
    <hyperlink ref="K9" r:id="rId251" tooltip="Afghansk afghani" display="https://no.wikipedia.org/wiki/Afghansk_afghani" xr:uid="{92EB89C4-8CF9-4A29-A2F3-C53CA4782885}"/>
    <hyperlink ref="K10" r:id="rId252" tooltip="Albansk lek" display="https://no.wikipedia.org/wiki/Albansk_lek" xr:uid="{8AB542AC-0604-48FE-AC43-34C2ADCAE6F2}"/>
    <hyperlink ref="K11" r:id="rId253" tooltip="Armensk dram" display="https://no.wikipedia.org/wiki/Armensk_dram" xr:uid="{D25688FC-3DAC-4244-BF58-5DACBEE56B9B}"/>
    <hyperlink ref="K12" r:id="rId254" tooltip="Antillansk gylden" display="https://no.wikipedia.org/wiki/Antillansk_gylden" xr:uid="{B4B05AAF-4341-450A-97F0-9DAF61B42529}"/>
    <hyperlink ref="K13" r:id="rId255" tooltip="Angolansk kwanza" display="https://no.wikipedia.org/wiki/Angolansk_kwanza" xr:uid="{056561E1-37FE-4C4B-9D7A-3B5BC992AFF9}"/>
    <hyperlink ref="K14" r:id="rId256" tooltip="Argentinsk peso" display="https://no.wikipedia.org/wiki/Argentinsk_peso" xr:uid="{86FDDB6D-428F-4808-B369-D2E71288DC34}"/>
    <hyperlink ref="K15" r:id="rId257" tooltip="Australsk dollar" display="https://no.wikipedia.org/wiki/Australsk_dollar" xr:uid="{DAB94369-B39B-40B2-A3C8-1C0104AA297D}"/>
    <hyperlink ref="K16" r:id="rId258" tooltip="Arubansk florin" display="https://no.wikipedia.org/wiki/Arubansk_florin" xr:uid="{40B53DD6-59BA-472D-B9B7-6E3056DB8518}"/>
    <hyperlink ref="K17" r:id="rId259" tooltip="Aserbajdsjansk manat" display="https://no.wikipedia.org/wiki/Aserbajdsjansk_manat" xr:uid="{BE9914B1-5662-490C-8F1F-7ADE190091BF}"/>
    <hyperlink ref="K18" r:id="rId260" tooltip="Konvertibilna mark" display="https://no.wikipedia.org/wiki/Konvertibilna_mark" xr:uid="{94212F9E-1089-40AB-8E8C-A690FF14ADD9}"/>
    <hyperlink ref="K19" r:id="rId261" tooltip="Barbadisk dollar" display="https://no.wikipedia.org/wiki/Barbadisk_dollar" xr:uid="{B4F262C7-8A3C-415A-AFF5-44E92104D907}"/>
    <hyperlink ref="K20" r:id="rId262" tooltip="Bangladeshisk taka" display="https://no.wikipedia.org/wiki/Bangladeshisk_taka" xr:uid="{07DC889C-C0F4-4EF8-B15D-F9E0ED96E74D}"/>
    <hyperlink ref="K21" r:id="rId263" tooltip="Bulgarsk lev" display="https://no.wikipedia.org/wiki/Bulgarsk_lev" xr:uid="{28FA7A79-5724-403E-BE73-47B7D6818F0D}"/>
    <hyperlink ref="K22" r:id="rId264" tooltip="Bahrainsk dinar" display="https://no.wikipedia.org/wiki/Bahrainsk_dinar" xr:uid="{1A7DD9D0-F665-4BF0-8654-6CF2F3E38AB1}"/>
    <hyperlink ref="K23" r:id="rId265" tooltip="Burundisk franc" display="https://no.wikipedia.org/wiki/Burundisk_franc" xr:uid="{12ED881C-D852-411C-9775-D5295D755927}"/>
    <hyperlink ref="K24" r:id="rId266" tooltip="Bermudisk dollar" display="https://no.wikipedia.org/wiki/Bermudisk_dollar" xr:uid="{F35851A2-3F2D-4B80-B4DD-4357F74F0CD7}"/>
    <hyperlink ref="K25" r:id="rId267" tooltip="Bruneisk dollar" display="https://no.wikipedia.org/wiki/Bruneisk_dollar" xr:uid="{B090643C-DC5E-4215-9C3C-2A2CA1922533}"/>
    <hyperlink ref="K26" r:id="rId268" tooltip="Boliviansk boliviano" display="https://no.wikipedia.org/wiki/Boliviansk_boliviano" xr:uid="{DD8FA63B-ED57-446E-A566-BC3D56E5B1A3}"/>
    <hyperlink ref="K28" r:id="rId269" tooltip="Brasiliansk real" display="https://no.wikipedia.org/wiki/Brasiliansk_real" xr:uid="{7AA66122-6357-4EE5-842E-1C5CEC2078B7}"/>
    <hyperlink ref="K29" r:id="rId270" tooltip="Bahamansk dollar" display="https://no.wikipedia.org/wiki/Bahamansk_dollar" xr:uid="{94CEA3B3-A7BB-4EC0-A249-CA36087AF172}"/>
    <hyperlink ref="K30" r:id="rId271" tooltip="Bhutansk ngultrum" display="https://no.wikipedia.org/wiki/Bhutansk_ngultrum" xr:uid="{74026BD3-F27D-4A93-971E-4545969FC512}"/>
    <hyperlink ref="K31" r:id="rId272" tooltip="Botswansk pula" display="https://no.wikipedia.org/wiki/Botswansk_pula" xr:uid="{6DE95902-0401-4F76-A05F-82408B4379B1}"/>
    <hyperlink ref="K32" r:id="rId273" tooltip="Hviterussisk rubel" display="https://no.wikipedia.org/wiki/Hviterussisk_rubel" xr:uid="{F0990B81-F543-46FC-A603-C5A4C85C6295}"/>
    <hyperlink ref="K33" r:id="rId274" tooltip="Belizisk dollar" display="https://no.wikipedia.org/wiki/Belizisk_dollar" xr:uid="{C0357EF9-6049-4C04-A117-E3E19DAEC740}"/>
    <hyperlink ref="K34" r:id="rId275" tooltip="Kanadisk dollar" display="https://no.wikipedia.org/wiki/Kanadisk_dollar" xr:uid="{13163CF2-5C5B-4F9A-8306-0B67C731D825}"/>
    <hyperlink ref="K35" r:id="rId276" tooltip="Kongolesisk franc" display="https://no.wikipedia.org/wiki/Kongolesisk_franc" xr:uid="{23EB924A-59D9-474F-98F1-D21CA2A93C38}"/>
    <hyperlink ref="K37" r:id="rId277" tooltip="Sveitsisk franc" display="https://no.wikipedia.org/wiki/Sveitsisk_franc" xr:uid="{80C7889A-3F6B-4DDF-B3C9-592E99C6B115}"/>
    <hyperlink ref="K39" r:id="rId278" tooltip="Unidad de Fomento (siden finnes ikke)" display="https://no.wikipedia.org/w/index.php?title=Unidad_de_Fomento&amp;action=edit&amp;redlink=1" xr:uid="{B74AB690-B5F4-4695-A0C7-DA7D00C28A71}"/>
    <hyperlink ref="K40" r:id="rId279" tooltip="Chilensk peso" display="https://no.wikipedia.org/wiki/Chilensk_peso" xr:uid="{31A692AB-8842-4BE0-8660-BF94F250D620}"/>
    <hyperlink ref="K41" r:id="rId280" tooltip="Kinesisk renminbi" display="https://no.wikipedia.org/wiki/Kinesisk_renminbi" xr:uid="{9E229A50-40DE-43FD-BC10-BB974754FC66}"/>
    <hyperlink ref="K42" r:id="rId281" tooltip="Kolombiansk peso" display="https://no.wikipedia.org/wiki/Kolombiansk_peso" xr:uid="{03F31352-C1E8-40BC-92CD-373D699C4690}"/>
    <hyperlink ref="K43" r:id="rId282" tooltip="Unidad de Valor Real (siden finnes ikke)" display="https://no.wikipedia.org/w/index.php?title=Unidad_de_Valor_Real&amp;action=edit&amp;redlink=1" xr:uid="{8347781C-4D92-44A7-9D0D-77798BB03782}"/>
    <hyperlink ref="K44" r:id="rId283" tooltip="Kostarikansk colón" display="https://no.wikipedia.org/wiki/Kostarikansk_col%C3%B3n" xr:uid="{8E4823C5-66EB-4778-84F5-07157C52723E}"/>
    <hyperlink ref="K45" r:id="rId284" tooltip="Kubansk peso" display="https://no.wikipedia.org/wiki/Kubansk_peso" xr:uid="{90C58F92-8D43-4E74-AD40-DF1F12785333}"/>
    <hyperlink ref="K46" r:id="rId285" tooltip="Kappverdisk escudo" display="https://no.wikipedia.org/wiki/Kappverdisk_escudo" xr:uid="{51519C2F-C1CE-4C4E-A00C-8296FCE26324}"/>
    <hyperlink ref="K47" r:id="rId286" tooltip="Tsjekkisk koruna" display="https://no.wikipedia.org/wiki/Tsjekkisk_koruna" xr:uid="{CF7FB3EB-3BFF-4744-9524-8B197F916371}"/>
    <hyperlink ref="K48" r:id="rId287" tooltip="Djiboutisk franc" display="https://no.wikipedia.org/wiki/Djiboutisk_franc" xr:uid="{BBA7FC10-E56B-472C-9F43-7B17AABB7338}"/>
    <hyperlink ref="K49" r:id="rId288" tooltip="Dansk krone" display="https://no.wikipedia.org/wiki/Dansk_krone" xr:uid="{5CB14807-BE84-4A09-8226-665B74181294}"/>
    <hyperlink ref="K50" r:id="rId289" tooltip="Dominikansk peso" display="https://no.wikipedia.org/wiki/Dominikansk_peso" xr:uid="{455CBA01-0CC8-4369-8686-B81528D79463}"/>
    <hyperlink ref="K51" r:id="rId290" tooltip="Algerisk dinar" display="https://no.wikipedia.org/wiki/Algerisk_dinar" xr:uid="{A1997FBB-1B8B-4ED4-9190-E61D3304DA83}"/>
    <hyperlink ref="K52" r:id="rId291" tooltip="Egyptisk pund" display="https://no.wikipedia.org/wiki/Egyptisk_pund" xr:uid="{8607C7E6-8D76-4B51-B24E-FF859F111F3A}"/>
    <hyperlink ref="K53" r:id="rId292" tooltip="Eritreisk nakfa" display="https://no.wikipedia.org/wiki/Eritreisk_nakfa" xr:uid="{6DBF5F75-D5D7-4AC5-8395-271DD707A0BD}"/>
    <hyperlink ref="K54" r:id="rId293" tooltip="Etiopisk birr" display="https://no.wikipedia.org/wiki/Etiopisk_birr" xr:uid="{E30E8609-EBC5-454D-92C9-1F3085A21F97}"/>
    <hyperlink ref="K55" r:id="rId294" tooltip="Euro" display="https://no.wikipedia.org/wiki/Euro" xr:uid="{61C9A3A8-7580-472F-A90A-E2B8E82A687F}"/>
    <hyperlink ref="K56" r:id="rId295" tooltip="Fijiansk dollar" display="https://no.wikipedia.org/wiki/Fijiansk_dollar" xr:uid="{DAD53526-0B4A-40F2-8C85-9B8EE9B54950}"/>
    <hyperlink ref="K57" r:id="rId296" tooltip="Falklandspund" display="https://no.wikipedia.org/wiki/Falklandspund" xr:uid="{1030D47C-B6F8-4784-9D71-17CCAE9E2B98}"/>
    <hyperlink ref="K58" r:id="rId297" tooltip="Britisk pund" display="https://no.wikipedia.org/wiki/Britisk_pund" xr:uid="{DBD52376-4A74-4EAE-92FC-6A2C6C4B226D}"/>
    <hyperlink ref="K59" r:id="rId298" tooltip="Georgisk lari" display="https://no.wikipedia.org/wiki/Georgisk_lari" xr:uid="{2F70EC3D-8EDD-4348-B682-6C82E5D0C470}"/>
    <hyperlink ref="K60" r:id="rId299" tooltip="Ghanesisk cedi" display="https://no.wikipedia.org/wiki/Ghanesisk_cedi" xr:uid="{56C27997-7DE0-453F-8C83-52232394C1F3}"/>
    <hyperlink ref="K61" r:id="rId300" tooltip="Gibraltarsk pund" display="https://no.wikipedia.org/wiki/Gibraltarsk_pund" xr:uid="{DA326F01-2169-4AC3-B86C-9DFD092E7F1B}"/>
    <hyperlink ref="K62" r:id="rId301" tooltip="Gambisk dalasi" display="https://no.wikipedia.org/wiki/Gambisk_dalasi" xr:uid="{69BA5210-361D-45E7-A58F-7576A7FC9B38}"/>
    <hyperlink ref="K63" r:id="rId302" tooltip="Guineansk franc" display="https://no.wikipedia.org/wiki/Guineansk_franc" xr:uid="{83FEC69B-ABF1-49EF-8996-5147060DD859}"/>
    <hyperlink ref="K64" r:id="rId303" tooltip="Guatemalansk quetzal" display="https://no.wikipedia.org/wiki/Guatemalansk_quetzal" xr:uid="{9572210D-206C-4959-A7EB-9946F8A57874}"/>
    <hyperlink ref="K65" r:id="rId304" tooltip="Guyansk dollar" display="https://no.wikipedia.org/wiki/Guyansk_dollar" xr:uid="{FCE19131-CB37-4293-A84A-50E74B4C132E}"/>
    <hyperlink ref="K66" r:id="rId305" tooltip="Hongkongdollar" display="https://no.wikipedia.org/wiki/Hongkongdollar" xr:uid="{DEB46873-39E6-46C1-B698-1751400A977F}"/>
    <hyperlink ref="K67" r:id="rId306" tooltip="Honduransk lempira" display="https://no.wikipedia.org/wiki/Honduransk_lempira" xr:uid="{D5A1AC2F-5A40-4BBB-A493-340566690B2B}"/>
    <hyperlink ref="K68" r:id="rId307" tooltip="Kroatisk kuna" display="https://no.wikipedia.org/wiki/Kroatisk_kuna" xr:uid="{F0F114F0-7C6C-477D-9734-C32F57D3F664}"/>
    <hyperlink ref="K69" r:id="rId308" tooltip="Haitisk gourde" display="https://no.wikipedia.org/wiki/Haitisk_gourde" xr:uid="{882E2675-F791-401E-B85B-F2C862CF20FD}"/>
    <hyperlink ref="K70" r:id="rId309" tooltip="Ungarsk forint" display="https://no.wikipedia.org/wiki/Ungarsk_forint" xr:uid="{F72052CC-2AAF-48E3-943C-CC4665AA3AF2}"/>
    <hyperlink ref="K71" r:id="rId310" tooltip="Indonesisk rupiah" display="https://no.wikipedia.org/wiki/Indonesisk_rupiah" xr:uid="{AE43EF73-021A-4818-873F-62DDA6843C68}"/>
    <hyperlink ref="K72" r:id="rId311" tooltip="Ny israelsk shekel" display="https://no.wikipedia.org/wiki/Ny_israelsk_shekel" xr:uid="{E6CC03E8-82A9-4CCC-8489-63EFF04E8545}"/>
    <hyperlink ref="K73" r:id="rId312" tooltip="Indisk rupi" display="https://no.wikipedia.org/wiki/Indisk_rupi" xr:uid="{8BDB1236-98D1-4A8E-A387-101459599584}"/>
    <hyperlink ref="K74" r:id="rId313" tooltip="Irakisk dinar" display="https://no.wikipedia.org/wiki/Irakisk_dinar" xr:uid="{61D6A9DC-351F-4710-8E48-FF3D8A3DC290}"/>
    <hyperlink ref="K75" r:id="rId314" tooltip="Iransk rial" display="https://no.wikipedia.org/wiki/Iransk_rial" xr:uid="{B2D23E36-70B0-4E60-B7A6-C4BB971D3598}"/>
    <hyperlink ref="K76" r:id="rId315" tooltip="Islandsk krone" display="https://no.wikipedia.org/wiki/Islandsk_krone" xr:uid="{9788E910-8838-4EFF-A8AF-65DA997A618D}"/>
    <hyperlink ref="K77" r:id="rId316" tooltip="Jamaikansk dollar" display="https://no.wikipedia.org/wiki/Jamaikansk_dollar" xr:uid="{C66A5812-1388-455F-83E1-7C14D3814C26}"/>
    <hyperlink ref="K78" r:id="rId317" tooltip="Jordansk dinar" display="https://no.wikipedia.org/wiki/Jordansk_dinar" xr:uid="{9D6D2892-36DA-454C-9494-59FC391D9CEC}"/>
    <hyperlink ref="K79" r:id="rId318" tooltip="Japansk yen" display="https://no.wikipedia.org/wiki/Japansk_yen" xr:uid="{EFA10B9C-AF44-4173-9247-2B631B7FC4ED}"/>
    <hyperlink ref="K80" r:id="rId319" tooltip="Kenyansk shilling" display="https://no.wikipedia.org/wiki/Kenyansk_shilling" xr:uid="{7F4FC6A1-E35C-4419-8ECF-1C1A81231CD3}"/>
    <hyperlink ref="K81" r:id="rId320" tooltip="Kirgisisk som" display="https://no.wikipedia.org/wiki/Kirgisisk_som" xr:uid="{75EC8456-3871-4CF2-B1F5-090F5F2863E3}"/>
    <hyperlink ref="K82" r:id="rId321" tooltip="Kambodsjansk riel" display="https://no.wikipedia.org/wiki/Kambodsjansk_riel" xr:uid="{4005B801-AEB5-4D9D-ADD2-61DCD6E7A862}"/>
    <hyperlink ref="K83" r:id="rId322" tooltip="Komorisk franc" display="https://no.wikipedia.org/wiki/Komorisk_franc" xr:uid="{D2EAA6EC-2285-416F-8044-22A6B1B9EDA0}"/>
    <hyperlink ref="K84" r:id="rId323" tooltip="Nordkoreansk won" display="https://no.wikipedia.org/wiki/Nordkoreansk_won" xr:uid="{E9FF6239-8152-4A46-A51A-CDB385DED018}"/>
    <hyperlink ref="K85" r:id="rId324" tooltip="Sørkoreansk won" display="https://no.wikipedia.org/wiki/S%C3%B8rkoreansk_won" xr:uid="{A0607B69-EF0B-4DAD-A3BE-6084E31B8F32}"/>
    <hyperlink ref="K86" r:id="rId325" tooltip="Kuwaitisk dinar" display="https://no.wikipedia.org/wiki/Kuwaitisk_dinar" xr:uid="{3634D95C-2B52-4382-8305-B47C557A615E}"/>
    <hyperlink ref="K87" r:id="rId326" tooltip="Caymansk dollar" display="https://no.wikipedia.org/wiki/Caymansk_dollar" xr:uid="{1133AABA-538C-497D-A04F-BFAF0F2B69B4}"/>
    <hyperlink ref="K88" r:id="rId327" tooltip="Kasakhstansk tenge" display="https://no.wikipedia.org/wiki/Kasakhstansk_tenge" xr:uid="{7DF92B79-EF0F-4F52-B6A0-EB28942AE6E9}"/>
    <hyperlink ref="K89" r:id="rId328" tooltip="Laotisk kip" display="https://no.wikipedia.org/wiki/Laotisk_kip" xr:uid="{8127D736-A994-45BF-95FA-49C2EB8A7BC8}"/>
    <hyperlink ref="K90" r:id="rId329" tooltip="Libanesisk pund" display="https://no.wikipedia.org/wiki/Libanesisk_pund" xr:uid="{73DB0AA2-D538-4683-A338-A42EE54DEAB8}"/>
    <hyperlink ref="K91" r:id="rId330" tooltip="Srilankisk rupi" display="https://no.wikipedia.org/wiki/Srilankisk_rupi" xr:uid="{E13D1970-6B1B-412A-9F52-6C5930E7DEFF}"/>
    <hyperlink ref="K92" r:id="rId331" tooltip="Liberisk dollar" display="https://no.wikipedia.org/wiki/Liberisk_dollar" xr:uid="{903639DB-EA8E-4A5A-96E5-8D7C11CACAFA}"/>
    <hyperlink ref="K93" r:id="rId332" tooltip="Lesothisk loti" display="https://no.wikipedia.org/wiki/Lesothisk_loti" xr:uid="{2F8041EE-E819-43BB-8FD3-F6E83BD26D99}"/>
    <hyperlink ref="K94" r:id="rId333" tooltip="Litauisk litas" display="https://no.wikipedia.org/wiki/Litauisk_litas" xr:uid="{161903BC-F86D-43A6-B58A-8F18299C744C}"/>
    <hyperlink ref="K95" r:id="rId334" tooltip="Latvisk lat" display="https://no.wikipedia.org/wiki/Latvisk_lat" xr:uid="{7D54ED32-7AA8-4BC5-8A66-612F163DB70C}"/>
    <hyperlink ref="K96" r:id="rId335" tooltip="Libysk dinar" display="https://no.wikipedia.org/wiki/Libysk_dinar" xr:uid="{CC6265A8-2EE0-4816-B3D1-5D23CB5AF339}"/>
    <hyperlink ref="K97" r:id="rId336" tooltip="Marokkansk dirham" display="https://no.wikipedia.org/wiki/Marokkansk_dirham" xr:uid="{19775729-6E30-4169-AFBF-97AA83530C81}"/>
    <hyperlink ref="K98" r:id="rId337" tooltip="Moldovsk leu" display="https://no.wikipedia.org/wiki/Moldovsk_leu" xr:uid="{7EA7E801-D4A0-48F6-9DD3-2991CB2F97FF}"/>
    <hyperlink ref="K99" r:id="rId338" tooltip="Madagassisk ariary" display="https://no.wikipedia.org/wiki/Madagassisk_ariary" xr:uid="{B5F40576-7833-4448-A202-74445EC97D0C}"/>
    <hyperlink ref="K100" r:id="rId339" tooltip="Makedonsk denar" display="https://no.wikipedia.org/wiki/Makedonsk_denar" xr:uid="{11235C97-2DFB-464C-8351-16DAE5044FF4}"/>
    <hyperlink ref="K101" r:id="rId340" tooltip="Burmesisk kyat" display="https://no.wikipedia.org/wiki/Burmesisk_kyat" xr:uid="{E3B3C23B-B6B4-4DD5-9A24-662A198EA507}"/>
    <hyperlink ref="K102" r:id="rId341" tooltip="Mongolsk togrog" display="https://no.wikipedia.org/wiki/Mongolsk_togrog" xr:uid="{56E9E26F-B78B-4FEE-95FF-9F845983B184}"/>
    <hyperlink ref="K103" r:id="rId342" tooltip="Macaoisk pataca" display="https://no.wikipedia.org/wiki/Macaoisk_pataca" xr:uid="{B22A676F-0138-4D80-BF4C-CAF03AC68E71}"/>
    <hyperlink ref="K104" r:id="rId343" tooltip="Mauritansk ouguiya" display="https://no.wikipedia.org/wiki/Mauritansk_ouguiya" xr:uid="{839A1A10-0C73-4F41-AC5B-2EEE310ABDAF}"/>
    <hyperlink ref="K105" r:id="rId344" tooltip="Mauritisk rupi" display="https://no.wikipedia.org/wiki/Mauritisk_rupi" xr:uid="{F125A50E-0DA5-41E6-9864-C3FA210BA336}"/>
    <hyperlink ref="K106" r:id="rId345" tooltip="Maldivisk rufiyah" display="https://no.wikipedia.org/wiki/Maldivisk_rufiyah" xr:uid="{38684717-699E-46FA-82DC-443E63C63271}"/>
    <hyperlink ref="K107" r:id="rId346" tooltip="Malawisk kwacha" display="https://no.wikipedia.org/wiki/Malawisk_kwacha" xr:uid="{98357219-AF7F-40F8-9FAB-D12614DBE527}"/>
    <hyperlink ref="K108" r:id="rId347" tooltip="Meksikansk peso" display="https://no.wikipedia.org/wiki/Meksikansk_peso" xr:uid="{4600665A-19DC-4EE5-B5B0-61320F57D756}"/>
    <hyperlink ref="K109" r:id="rId348" tooltip="Meksikansk Unidad de Inversion (siden finnes ikke)" display="https://no.wikipedia.org/w/index.php?title=Meksikansk_Unidad_de_Inversion&amp;action=edit&amp;redlink=1" xr:uid="{3C982F5E-7AC7-42C7-933F-6965FF868BCC}"/>
    <hyperlink ref="K110" r:id="rId349" tooltip="Malaysisk ringgit" display="https://no.wikipedia.org/wiki/Malaysisk_ringgit" xr:uid="{AC9368DB-05F4-41A3-83F3-45E630F6A8FD}"/>
    <hyperlink ref="K111" r:id="rId350" tooltip="Mosambikisk metical" display="https://no.wikipedia.org/wiki/Mosambikisk_metical" xr:uid="{0890B4C2-B1DB-4011-9A02-4D44E3D6BDCA}"/>
    <hyperlink ref="K112" r:id="rId351" tooltip="Namibisk dollar" display="https://no.wikipedia.org/wiki/Namibisk_dollar" xr:uid="{0177EBCD-D549-43F4-922F-C18BCA3FE6F8}"/>
    <hyperlink ref="K113" r:id="rId352" tooltip="Nigeriansk naira" display="https://no.wikipedia.org/wiki/Nigeriansk_naira" xr:uid="{D9C41317-EC6F-48FF-96B6-161488485FCF}"/>
    <hyperlink ref="K114" r:id="rId353" tooltip="Nicaraguansk córdoba" display="https://no.wikipedia.org/wiki/Nicaraguansk_c%C3%B3rdoba" xr:uid="{F42D3B74-D6E3-466C-97BA-BDC0BF97D727}"/>
    <hyperlink ref="K115" r:id="rId354" tooltip="Norsk krone" display="https://no.wikipedia.org/wiki/Norsk_krone" xr:uid="{356354E1-2114-4252-A30B-744008CE54F5}"/>
    <hyperlink ref="K116" r:id="rId355" tooltip="Nepalsk rupi" display="https://no.wikipedia.org/wiki/Nepalsk_rupi" xr:uid="{86253C8D-722F-4DAE-8034-4ED784D0FFFC}"/>
    <hyperlink ref="K117" r:id="rId356" tooltip="Nyzealandsk dollar" display="https://no.wikipedia.org/wiki/Nyzealandsk_dollar" xr:uid="{8877A6F2-F27D-4A91-BBEF-79C944D25023}"/>
    <hyperlink ref="K118" r:id="rId357" tooltip="Omansk rial" display="https://no.wikipedia.org/wiki/Omansk_rial" xr:uid="{DBCD8038-9756-44DA-9B15-60A25B73D947}"/>
    <hyperlink ref="K119" r:id="rId358" tooltip="Panamansk balboa" display="https://no.wikipedia.org/wiki/Panamansk_balboa" xr:uid="{C1651879-9476-4FAD-8A63-F8A541DD0F35}"/>
    <hyperlink ref="K120" r:id="rId359" tooltip="Peruansk nuevo sol" display="https://no.wikipedia.org/wiki/Peruansk_nuevo_sol" xr:uid="{66894352-64D4-4D32-8D54-300817016681}"/>
    <hyperlink ref="K121" r:id="rId360" tooltip="Papuansk kina" display="https://no.wikipedia.org/wiki/Papuansk_kina" xr:uid="{FCD46C49-9F06-43C5-8946-8A12FCCBF1E1}"/>
    <hyperlink ref="K122" r:id="rId361" tooltip="Filippinsk peso" display="https://no.wikipedia.org/wiki/Filippinsk_peso" xr:uid="{47020A5C-1BCD-4604-AAFE-20E504D934DD}"/>
    <hyperlink ref="K123" r:id="rId362" tooltip="Pakistansk rupi" display="https://no.wikipedia.org/wiki/Pakistansk_rupi" xr:uid="{4233BFC3-45BB-4810-B993-E555E907E141}"/>
    <hyperlink ref="K124" r:id="rId363" tooltip="Polsk złoty" display="https://no.wikipedia.org/wiki/Polsk_z%C5%82oty" xr:uid="{9AE22528-636D-4CB9-94E8-FD5E73909D4D}"/>
    <hyperlink ref="K125" r:id="rId364" tooltip="Paraguayansk guaraní" display="https://no.wikipedia.org/wiki/Paraguayansk_guaran%C3%AD" xr:uid="{C0769220-2DB2-4AFD-A6DA-C96DF84ADDE2}"/>
    <hyperlink ref="K126" r:id="rId365" tooltip="Qatarsk rijal" display="https://no.wikipedia.org/wiki/Qatarsk_rijal" xr:uid="{5CB3C212-AC3A-4295-9648-26156A459A4E}"/>
    <hyperlink ref="K127" r:id="rId366" tooltip="Rumensk leu" display="https://no.wikipedia.org/wiki/Rumensk_leu" xr:uid="{E4E519C2-F09A-44F7-9AB7-BF50E4BAE6CE}"/>
    <hyperlink ref="K128" r:id="rId367" tooltip="Serbisk dinar" display="https://no.wikipedia.org/wiki/Serbisk_dinar" xr:uid="{233386B2-F821-4DA6-B3CF-46C4BD477557}"/>
    <hyperlink ref="K129" r:id="rId368" tooltip="Russisk rubel" display="https://no.wikipedia.org/wiki/Russisk_rubel" xr:uid="{24792F8A-BF58-4A42-BFD4-72B694BC10B2}"/>
    <hyperlink ref="K130" r:id="rId369" tooltip="Rwandisk franc" display="https://no.wikipedia.org/wiki/Rwandisk_franc" xr:uid="{1CF9D2C5-73B8-4C74-9A8C-BC7609D68796}"/>
    <hyperlink ref="K131" r:id="rId370" tooltip="Saudiarabisk rijal" display="https://no.wikipedia.org/wiki/Saudiarabisk_rijal" xr:uid="{C1335F11-51F4-4870-BB98-DECF635BA287}"/>
    <hyperlink ref="K132" r:id="rId371" tooltip="Salomonsk dollar" display="https://no.wikipedia.org/wiki/Salomonsk_dollar" xr:uid="{281A385D-5DB0-4673-BFCA-0BFB6159D066}"/>
    <hyperlink ref="K133" r:id="rId372" tooltip="Seychelliansk rupi" display="https://no.wikipedia.org/wiki/Seychelliansk_rupi" xr:uid="{65B4BD52-4204-45C0-8906-AA1509AFBD85}"/>
    <hyperlink ref="K134" r:id="rId373" tooltip="Sudansk pund" display="https://no.wikipedia.org/wiki/Sudansk_pund" xr:uid="{76A21538-A70A-40A2-8329-D4AC38E235B8}"/>
    <hyperlink ref="K135" r:id="rId374" tooltip="Svensk krone" display="https://no.wikipedia.org/wiki/Svensk_krone" xr:uid="{D8C3136B-B073-4585-AA03-D1722F383B73}"/>
    <hyperlink ref="K136" r:id="rId375" tooltip="Singaporsk dollar" display="https://no.wikipedia.org/wiki/Singaporsk_dollar" xr:uid="{427E5C9B-BCD5-49DF-9F48-70B08263DE7C}"/>
    <hyperlink ref="K137" r:id="rId376" tooltip="Sankthelensk pund" display="https://no.wikipedia.org/wiki/Sankthelensk_pund" xr:uid="{11C8615C-1EB1-4B69-9267-7E647F01EEEA}"/>
    <hyperlink ref="K138" r:id="rId377" tooltip="Sierraleonsk leone" display="https://no.wikipedia.org/wiki/Sierraleonsk_leone" xr:uid="{FB86AFD8-F3A9-42CE-BF85-F911837060A3}"/>
    <hyperlink ref="K139" r:id="rId378" tooltip="Somalisk shilling" display="https://no.wikipedia.org/wiki/Somalisk_shilling" xr:uid="{CCB52A46-9C81-4114-9C48-903281E2B0A8}"/>
    <hyperlink ref="K140" r:id="rId379" tooltip="Surinamsk dollar" display="https://no.wikipedia.org/wiki/Surinamsk_dollar" xr:uid="{D94D9CD1-892C-41CE-9DC2-6840D58755E0}"/>
    <hyperlink ref="K141" r:id="rId380" tooltip="Sørsudansk pund" display="https://no.wikipedia.org/wiki/S%C3%B8rsudansk_pund" xr:uid="{7CCDFC94-FB99-4F42-B0F3-C1291A574818}"/>
    <hyperlink ref="K142" r:id="rId381" tooltip="Saotomesisk dobra" display="https://no.wikipedia.org/wiki/Saotomesisk_dobra" xr:uid="{6194064B-0804-4093-9B5C-052C1E1A76CB}"/>
    <hyperlink ref="K143" r:id="rId382" tooltip="Syrisk pund" display="https://no.wikipedia.org/wiki/Syrisk_pund" xr:uid="{39D5BADE-6669-452A-9666-0F1A6ED24D46}"/>
    <hyperlink ref="K144" r:id="rId383" tooltip="Swazilandsk lilangeni" display="https://no.wikipedia.org/wiki/Swazilandsk_lilangeni" xr:uid="{DFD845B9-2D88-4224-8847-80F8DF50123C}"/>
    <hyperlink ref="K145" r:id="rId384" tooltip="Thailandsk baht" display="https://no.wikipedia.org/wiki/Thailandsk_baht" xr:uid="{9C83AD5B-AEF5-46CE-9D77-780FEA8CCF8E}"/>
    <hyperlink ref="K146" r:id="rId385" tooltip="Tadsjikisk somoni" display="https://no.wikipedia.org/wiki/Tadsjikisk_somoni" xr:uid="{F40C29B4-6033-40F3-8D28-98CDFD26A746}"/>
    <hyperlink ref="K147" r:id="rId386" tooltip="Turkmensk manat" display="https://no.wikipedia.org/wiki/Turkmensk_manat" xr:uid="{3BF13DD3-3878-4E6B-953B-D832E219C17C}"/>
    <hyperlink ref="K148" r:id="rId387" tooltip="Tunisisk dinar" display="https://no.wikipedia.org/wiki/Tunisisk_dinar" xr:uid="{01DE078F-53C0-43DB-BDEE-ED8EFE6EA241}"/>
    <hyperlink ref="K149" r:id="rId388" tooltip="Tongansk paanga" display="https://no.wikipedia.org/wiki/Tongansk_paanga" xr:uid="{9FACCEB0-9A53-456A-BB2D-DC055519296F}"/>
    <hyperlink ref="K150" r:id="rId389" tooltip="Tyrkisk lire" display="https://no.wikipedia.org/wiki/Tyrkisk_lire" xr:uid="{66A5BFC5-5D23-4874-A456-F4E36DD3D50C}"/>
    <hyperlink ref="K151" r:id="rId390" tooltip="Trinidadisk dollar" display="https://no.wikipedia.org/wiki/Trinidadisk_dollar" xr:uid="{4E972166-0843-4ED6-96D9-55ED969C056A}"/>
    <hyperlink ref="K152" r:id="rId391" tooltip="Taiwansk dollar" display="https://no.wikipedia.org/wiki/Taiwansk_dollar" xr:uid="{42CFA9E9-64B0-407F-9CC7-5BD8CAE1141E}"/>
    <hyperlink ref="K153" r:id="rId392" tooltip="Tanzaniansk shilling" display="https://no.wikipedia.org/wiki/Tanzaniansk_shilling" xr:uid="{B74E1999-A6EF-4894-9970-FC23682688F7}"/>
    <hyperlink ref="K154" r:id="rId393" tooltip="Ukrainsk hryvnia" display="https://no.wikipedia.org/wiki/Ukrainsk_hryvnia" xr:uid="{6FCFAFC1-528A-4443-9190-294CC5A4854C}"/>
    <hyperlink ref="K155" r:id="rId394" tooltip="Ugandisk shilling" display="https://no.wikipedia.org/wiki/Ugandisk_shilling" xr:uid="{BE94428A-44ED-4E70-B2FC-ECFF7D5F9440}"/>
    <hyperlink ref="K156" r:id="rId395" tooltip="Amerikansk dollar" display="https://no.wikipedia.org/wiki/Amerikansk_dollar" xr:uid="{C671BD91-51B0-424B-A480-C5A10D2A223C}"/>
    <hyperlink ref="K160" r:id="rId396" tooltip="Uruguayansk peso" display="https://no.wikipedia.org/wiki/Uruguayansk_peso" xr:uid="{398A53E5-7D74-4DE8-A61E-1972DAD77E8C}"/>
    <hyperlink ref="K161" r:id="rId397" tooltip="Usbekisk som" display="https://no.wikipedia.org/wiki/Usbekisk_som" xr:uid="{BB1E5060-4C7A-4E94-9BEB-0F1F94976207}"/>
    <hyperlink ref="K162" r:id="rId398" tooltip="Venezuelansk bolívar" display="https://no.wikipedia.org/wiki/Venezuelansk_bol%C3%ADvar" xr:uid="{0FB8F8AB-FB77-448B-8F91-A206FDEE6228}"/>
    <hyperlink ref="K163" r:id="rId399" tooltip="Vietnamesisk dong" display="https://no.wikipedia.org/wiki/Vietnamesisk_dong" xr:uid="{4A7A87BA-02F5-4DED-B192-D71A826E7301}"/>
    <hyperlink ref="K164" r:id="rId400" tooltip="Vanuatisk vatu" display="https://no.wikipedia.org/wiki/Vanuatisk_vatu" xr:uid="{53BF424A-8C85-4B61-A39C-9558BF65959A}"/>
    <hyperlink ref="K165" r:id="rId401" tooltip="Samoansk tala" display="https://no.wikipedia.org/wiki/Samoansk_tala" xr:uid="{05C533ED-41AF-4FA4-A0FD-01565B78F3B2}"/>
    <hyperlink ref="K166" r:id="rId402" tooltip="Sentralafrikansk CFA-franc (siden finnes ikke)" display="https://no.wikipedia.org/w/index.php?title=Sentralafrikansk_CFA-franc&amp;action=edit&amp;redlink=1" xr:uid="{FBC0F1DF-902B-4030-8FF4-A988C721F11D}"/>
    <hyperlink ref="K169" r:id="rId403" tooltip="Europeisk regnskapsenhet (siden finnes ikke)" display="https://no.wikipedia.org/w/index.php?title=Europeisk_regnskapsenhet&amp;action=edit&amp;redlink=1" xr:uid="{8A2A6005-7620-44D5-A140-18003E705E5D}"/>
    <hyperlink ref="K170" r:id="rId404" tooltip="Europeisk regnskapsenhet (siden finnes ikke)" display="https://no.wikipedia.org/w/index.php?title=Europeisk_regnskapsenhet&amp;action=edit&amp;redlink=1" xr:uid="{EC85B6A1-352E-465A-BB53-ED93B808775C}"/>
    <hyperlink ref="K171" r:id="rId405" tooltip="Europeisk regnskapsenhet (siden finnes ikke)" display="https://no.wikipedia.org/w/index.php?title=Europeisk_regnskapsenhet&amp;action=edit&amp;redlink=1" xr:uid="{D7F569E8-43F2-4FF7-ABCD-CA3E7F617198}"/>
    <hyperlink ref="K172" r:id="rId406" tooltip="Europeisk regnskapsenhet (siden finnes ikke)" display="https://no.wikipedia.org/w/index.php?title=Europeisk_regnskapsenhet&amp;action=edit&amp;redlink=1" xr:uid="{73478407-52D4-4718-A023-0DC7A062CE3A}"/>
    <hyperlink ref="K173" r:id="rId407" tooltip="Østkaribisk dollar" display="https://no.wikipedia.org/wiki/%C3%98stkaribisk_dollar" xr:uid="{EBCB9993-5E48-423D-8C62-AF73BB4525EA}"/>
    <hyperlink ref="K174" r:id="rId408" tooltip="Spesielle trekkrettigheter" display="https://no.wikipedia.org/wiki/Spesielle_trekkrettigheter" xr:uid="{412F6B3E-A96A-4690-9BB9-FD679309444C}"/>
    <hyperlink ref="K175" r:id="rId409" tooltip="UIC-franc (siden finnes ikke)" display="https://no.wikipedia.org/w/index.php?title=UIC-franc&amp;action=edit&amp;redlink=1" xr:uid="{3D4650E4-95B7-4BE7-81F2-F6AAA9F882ED}"/>
    <hyperlink ref="K176" r:id="rId410" tooltip="Vestafrikansk CFA-franc (siden finnes ikke)" display="https://no.wikipedia.org/w/index.php?title=Vestafrikansk_CFA-franc&amp;action=edit&amp;redlink=1" xr:uid="{04D5A815-FB69-4DBA-8773-EA43B4A9FB4F}"/>
    <hyperlink ref="K178" r:id="rId411" tooltip="CFP-franc" display="https://no.wikipedia.org/wiki/CFP-franc" xr:uid="{B8E37D72-77D6-4BA1-8D4B-24E5F4185D4D}"/>
    <hyperlink ref="K182" r:id="rId412" tooltip="Jemenittisk rial" display="https://no.wikipedia.org/wiki/Jemenittisk_rial" xr:uid="{1640B25F-5622-457A-A751-E6B66114251A}"/>
    <hyperlink ref="K183" r:id="rId413" tooltip="Sørafrikansk rand" display="https://no.wikipedia.org/wiki/S%C3%B8rafrikansk_rand" xr:uid="{593AA88F-9EF7-48AC-8499-8FD6A31711BF}"/>
    <hyperlink ref="K184" r:id="rId414" tooltip="Zambisk kwacha" display="https://no.wikipedia.org/wiki/Zambisk_kwacha" xr:uid="{4DAA01BA-C87E-44DD-B188-718F1FE6C625}"/>
    <hyperlink ref="K185" r:id="rId415" tooltip="Zimbabwisk dollar" display="https://no.wikipedia.org/wiki/Zimbabwisk_dollar" xr:uid="{3F5AA3DC-BDC7-40C7-B5F2-E8DDF968ED02}"/>
  </hyperlinks>
  <pageMargins left="0.7" right="0.7" top="0.75" bottom="0.75" header="0.3" footer="0.3"/>
  <tableParts count="2">
    <tablePart r:id="rId416"/>
    <tablePart r:id="rId41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67C97-D114-4090-8B3B-7F502BA228D0}">
  <sheetPr codeName="Sheet3"/>
  <dimension ref="A1:E20"/>
  <sheetViews>
    <sheetView showGridLines="0" zoomScale="101" zoomScaleNormal="80" workbookViewId="0">
      <selection activeCell="C7" sqref="C7"/>
    </sheetView>
  </sheetViews>
  <sheetFormatPr baseColWidth="10" defaultColWidth="0" defaultRowHeight="14.5" zeroHeight="1" x14ac:dyDescent="0.35"/>
  <cols>
    <col min="1" max="1" width="5.54296875" customWidth="1"/>
    <col min="2" max="2" width="22.453125" customWidth="1"/>
    <col min="3" max="3" width="37.453125" bestFit="1" customWidth="1"/>
    <col min="4" max="4" width="59.54296875" customWidth="1"/>
    <col min="5" max="5" width="26.54296875" hidden="1" customWidth="1"/>
    <col min="6" max="16384" width="8.7265625" hidden="1"/>
  </cols>
  <sheetData>
    <row r="1" spans="2:4" ht="65.650000000000006" customHeight="1" x14ac:dyDescent="0.35">
      <c r="D1" s="9" t="s">
        <v>12</v>
      </c>
    </row>
    <row r="2" spans="2:4" ht="18.5" x14ac:dyDescent="0.35">
      <c r="B2" s="24" t="s">
        <v>899</v>
      </c>
      <c r="C2" s="65"/>
      <c r="D2" s="65"/>
    </row>
    <row r="3" spans="2:4" x14ac:dyDescent="0.35"/>
    <row r="4" spans="2:4" ht="20" thickBot="1" x14ac:dyDescent="0.5">
      <c r="B4" s="13" t="s">
        <v>900</v>
      </c>
      <c r="C4" s="13" t="s">
        <v>901</v>
      </c>
      <c r="D4" s="13"/>
    </row>
    <row r="5" spans="2:4" ht="20.5" thickTop="1" thickBot="1" x14ac:dyDescent="0.5">
      <c r="B5" s="13"/>
      <c r="C5" s="13"/>
      <c r="D5" s="13"/>
    </row>
    <row r="6" spans="2:4" ht="15" thickTop="1" x14ac:dyDescent="0.35">
      <c r="B6" s="48"/>
      <c r="C6" s="48" t="s">
        <v>902</v>
      </c>
      <c r="D6" s="48" t="s">
        <v>903</v>
      </c>
    </row>
    <row r="7" spans="2:4" x14ac:dyDescent="0.35">
      <c r="B7" s="48">
        <f>IF(Delkontrakt!B2="","",Delkontrakt!B2)</f>
        <v>1</v>
      </c>
      <c r="C7" s="27" t="str">
        <f>IFERROR(HYPERLINK("#"&amp;"Prisinformasjon!B"&amp;MATCH(Omfang!B7,Prisinformasjon!B:B,0),_xlfn.XLOOKUP(B7,delKontrakt['#],delKontrakt[Navn],,0)),"")</f>
        <v>Smitteavfallsesker</v>
      </c>
      <c r="D7" s="18">
        <v>7002030202</v>
      </c>
    </row>
    <row r="8" spans="2:4" hidden="1" x14ac:dyDescent="0.35">
      <c r="B8" s="48" t="e">
        <f>IF(Delkontrakt!#REF!="","",Delkontrakt!#REF!)</f>
        <v>#REF!</v>
      </c>
      <c r="C8" s="27" t="str">
        <f>IFERROR(HYPERLINK("#"&amp;"Prisinformasjon!B"&amp;MATCH(Omfang!B8,Prisinformasjon!B:B,0),_xlfn.XLOOKUP(B8,delKontrakt['#],delKontrakt[Navn],,0)),"")</f>
        <v/>
      </c>
      <c r="D8" s="25"/>
    </row>
    <row r="9" spans="2:4" hidden="1" x14ac:dyDescent="0.35">
      <c r="B9" s="48" t="e">
        <f>IF(Delkontrakt!#REF!="","",Delkontrakt!#REF!)</f>
        <v>#REF!</v>
      </c>
      <c r="C9" s="27" t="str">
        <f>IFERROR(HYPERLINK("#"&amp;"Prisinformasjon!B"&amp;MATCH(Omfang!B9,Prisinformasjon!B:B,0),_xlfn.XLOOKUP(B9,delKontrakt['#],delKontrakt[Navn],,0)),"")</f>
        <v/>
      </c>
      <c r="D9" s="25"/>
    </row>
    <row r="11" spans="2:4" x14ac:dyDescent="0.35"/>
    <row r="12" spans="2:4" x14ac:dyDescent="0.35"/>
    <row r="13" spans="2:4" x14ac:dyDescent="0.35"/>
    <row r="14" spans="2:4" x14ac:dyDescent="0.35"/>
    <row r="15" spans="2:4" x14ac:dyDescent="0.35"/>
    <row r="16" spans="2:4" x14ac:dyDescent="0.35"/>
    <row r="20" x14ac:dyDescent="0.35"/>
  </sheetData>
  <mergeCells count="1">
    <mergeCell ref="C2:D2"/>
  </mergeCells>
  <dataValidations count="1">
    <dataValidation allowBlank="1" showInputMessage="1" showErrorMessage="1" promptTitle="Produktgruppenummer" prompt="Internt nummer i SHI" sqref="D6" xr:uid="{2C6D2BED-9279-4107-A847-DF98CC175532}"/>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C541F-1193-4310-AD86-AC0C23C61B05}">
  <sheetPr codeName="Sheet4"/>
  <dimension ref="B1:BC3000"/>
  <sheetViews>
    <sheetView showGridLines="0" zoomScale="88" zoomScaleNormal="80" workbookViewId="0">
      <pane ySplit="4" topLeftCell="A5" activePane="bottomLeft" state="frozen"/>
      <selection pane="bottomLeft" activeCell="B5" sqref="B5"/>
    </sheetView>
  </sheetViews>
  <sheetFormatPr baseColWidth="10" defaultColWidth="11.453125" defaultRowHeight="14.5" zeroHeight="1" outlineLevelCol="1" x14ac:dyDescent="0.35"/>
  <cols>
    <col min="1" max="1" width="5.54296875" customWidth="1"/>
    <col min="2" max="2" width="17.453125" customWidth="1"/>
    <col min="3" max="3" width="60.7265625" customWidth="1"/>
    <col min="4" max="4" width="50.7265625" customWidth="1"/>
    <col min="5" max="5" width="30.26953125" customWidth="1"/>
    <col min="6" max="6" width="20.54296875" customWidth="1"/>
    <col min="7" max="7" width="18.453125" customWidth="1"/>
    <col min="8" max="9" width="26.26953125" customWidth="1"/>
    <col min="10" max="10" width="23.453125" customWidth="1"/>
    <col min="11" max="11" width="26.26953125" customWidth="1"/>
    <col min="12" max="12" width="28.453125" customWidth="1"/>
    <col min="13" max="13" width="9" hidden="1" customWidth="1"/>
    <col min="14" max="14" width="15.7265625" customWidth="1"/>
    <col min="18" max="18" width="20.26953125" customWidth="1"/>
    <col min="19" max="19" width="18.7265625" customWidth="1"/>
    <col min="20" max="20" width="14.453125" customWidth="1"/>
    <col min="21" max="21" width="15.7265625" customWidth="1"/>
    <col min="22" max="22" width="24.453125" customWidth="1"/>
    <col min="23" max="23" width="12.54296875" customWidth="1"/>
    <col min="24" max="24" width="16.54296875" customWidth="1"/>
    <col min="25" max="25" width="12.453125" customWidth="1"/>
    <col min="26" max="26" width="13.7265625" customWidth="1"/>
    <col min="27" max="27" width="16.453125" customWidth="1"/>
    <col min="28" max="28" width="12.453125" hidden="1" customWidth="1" outlineLevel="1"/>
    <col min="29" max="29" width="15.7265625" customWidth="1" collapsed="1"/>
    <col min="30" max="30" width="12.453125" customWidth="1"/>
    <col min="54" max="54" width="89.54296875" hidden="1" customWidth="1" outlineLevel="1"/>
    <col min="55" max="55" width="11.453125" collapsed="1"/>
  </cols>
  <sheetData>
    <row r="1" spans="2:54" ht="65.150000000000006" customHeight="1" x14ac:dyDescent="0.35">
      <c r="F1" s="9" t="s">
        <v>14</v>
      </c>
      <c r="H1" s="52"/>
      <c r="I1" s="52"/>
      <c r="J1" s="51"/>
      <c r="K1" s="53"/>
      <c r="L1" s="51"/>
      <c r="M1" s="51"/>
      <c r="N1" s="51"/>
      <c r="O1" s="51"/>
      <c r="P1" s="51"/>
      <c r="Q1" s="51"/>
      <c r="R1" s="51"/>
      <c r="S1" s="51"/>
      <c r="T1" s="51"/>
      <c r="U1" s="51"/>
      <c r="V1" s="51"/>
      <c r="W1" s="51"/>
      <c r="X1" s="51"/>
    </row>
    <row r="2" spans="2:54" ht="18" customHeight="1" x14ac:dyDescent="0.5">
      <c r="B2" s="46" t="s">
        <v>904</v>
      </c>
      <c r="C2" s="32"/>
      <c r="D2" s="32"/>
      <c r="E2" s="32"/>
      <c r="F2" s="32"/>
      <c r="G2" s="32"/>
      <c r="H2" s="32"/>
      <c r="I2" s="32"/>
      <c r="J2" s="32"/>
      <c r="K2" s="32"/>
      <c r="L2" s="32"/>
      <c r="M2" s="45" t="s">
        <v>905</v>
      </c>
      <c r="N2" s="3"/>
      <c r="O2" s="3"/>
      <c r="P2" s="3"/>
      <c r="Q2" s="2"/>
      <c r="R2" s="47" t="s">
        <v>906</v>
      </c>
      <c r="S2" s="1"/>
      <c r="T2" s="19" t="s">
        <v>907</v>
      </c>
      <c r="U2" s="1"/>
      <c r="V2" s="1"/>
      <c r="W2" s="1"/>
      <c r="X2" s="1"/>
      <c r="Y2" s="1"/>
      <c r="Z2" s="1"/>
      <c r="AA2" s="1"/>
      <c r="AB2" s="1"/>
      <c r="AC2" s="1"/>
      <c r="AD2" s="1"/>
    </row>
    <row r="3" spans="2:54" ht="8.25" customHeight="1" x14ac:dyDescent="0.5">
      <c r="B3" s="40"/>
      <c r="C3" s="42">
        <f>IFERROR(1-(COUNTA(C5:C902999))/(COUNTA($B:$B)-2),1)</f>
        <v>1</v>
      </c>
      <c r="D3" s="42"/>
      <c r="E3" s="42">
        <f t="shared" ref="E3:AD3" si="0">IFERROR(1-(COUNTA(E5:E902999))/(COUNTA($B:$B)-2),1)</f>
        <v>1</v>
      </c>
      <c r="F3" s="42">
        <f t="shared" si="0"/>
        <v>1</v>
      </c>
      <c r="G3" s="42">
        <f t="shared" si="0"/>
        <v>1</v>
      </c>
      <c r="H3" s="42">
        <f t="shared" si="0"/>
        <v>1</v>
      </c>
      <c r="I3" s="42">
        <f t="shared" ref="I3" si="1">IFERROR(1-(COUNTA(I5:I902999))/(COUNTA($B:$B)-2),1)</f>
        <v>1</v>
      </c>
      <c r="J3" s="42">
        <f t="shared" si="0"/>
        <v>1</v>
      </c>
      <c r="K3" s="42">
        <f t="shared" si="0"/>
        <v>1</v>
      </c>
      <c r="L3" s="42">
        <f t="shared" si="0"/>
        <v>1</v>
      </c>
      <c r="M3" s="7">
        <f t="shared" si="0"/>
        <v>1</v>
      </c>
      <c r="N3" s="7">
        <f t="shared" si="0"/>
        <v>1</v>
      </c>
      <c r="O3" s="7">
        <f t="shared" si="0"/>
        <v>1</v>
      </c>
      <c r="P3" s="7">
        <f t="shared" si="0"/>
        <v>1</v>
      </c>
      <c r="Q3" s="7">
        <f t="shared" si="0"/>
        <v>1</v>
      </c>
      <c r="R3" s="10">
        <f t="shared" si="0"/>
        <v>1</v>
      </c>
      <c r="S3" s="8">
        <f t="shared" si="0"/>
        <v>1</v>
      </c>
      <c r="T3" s="8">
        <f t="shared" si="0"/>
        <v>1</v>
      </c>
      <c r="U3" s="8">
        <f t="shared" si="0"/>
        <v>1</v>
      </c>
      <c r="V3" s="8">
        <f t="shared" si="0"/>
        <v>1</v>
      </c>
      <c r="W3" s="8">
        <f t="shared" si="0"/>
        <v>1</v>
      </c>
      <c r="X3" s="8">
        <f t="shared" si="0"/>
        <v>1</v>
      </c>
      <c r="Y3" s="8">
        <f t="shared" si="0"/>
        <v>1</v>
      </c>
      <c r="Z3" s="8">
        <f t="shared" si="0"/>
        <v>1</v>
      </c>
      <c r="AA3" s="8">
        <f t="shared" si="0"/>
        <v>1</v>
      </c>
      <c r="AB3" s="8">
        <f t="shared" si="0"/>
        <v>1</v>
      </c>
      <c r="AC3" s="8">
        <f t="shared" si="0"/>
        <v>1</v>
      </c>
      <c r="AD3" s="8">
        <f t="shared" si="0"/>
        <v>1</v>
      </c>
    </row>
    <row r="4" spans="2:54" ht="55.5" customHeight="1" x14ac:dyDescent="0.35">
      <c r="B4" s="44" t="s">
        <v>908</v>
      </c>
      <c r="C4" s="44" t="s">
        <v>909</v>
      </c>
      <c r="D4" s="44" t="s">
        <v>910</v>
      </c>
      <c r="E4" s="44" t="s">
        <v>911</v>
      </c>
      <c r="F4" s="44" t="s">
        <v>912</v>
      </c>
      <c r="G4" s="44" t="s">
        <v>913</v>
      </c>
      <c r="H4" s="44" t="s">
        <v>914</v>
      </c>
      <c r="I4" s="44" t="s">
        <v>915</v>
      </c>
      <c r="J4" s="44" t="s">
        <v>916</v>
      </c>
      <c r="K4" s="44" t="s">
        <v>917</v>
      </c>
      <c r="L4" s="44" t="s">
        <v>918</v>
      </c>
      <c r="M4" s="5" t="s">
        <v>919</v>
      </c>
      <c r="N4" s="5" t="s">
        <v>920</v>
      </c>
      <c r="O4" s="5" t="s">
        <v>921</v>
      </c>
      <c r="P4" s="5" t="s">
        <v>922</v>
      </c>
      <c r="Q4" s="6" t="s">
        <v>923</v>
      </c>
      <c r="R4" s="4" t="s">
        <v>924</v>
      </c>
      <c r="S4" s="4" t="s">
        <v>925</v>
      </c>
      <c r="T4" s="4" t="s">
        <v>926</v>
      </c>
      <c r="U4" s="4" t="s">
        <v>925</v>
      </c>
      <c r="V4" s="4" t="s">
        <v>927</v>
      </c>
      <c r="W4" s="4" t="s">
        <v>928</v>
      </c>
      <c r="X4" s="4" t="s">
        <v>929</v>
      </c>
      <c r="Y4" s="4" t="s">
        <v>930</v>
      </c>
      <c r="Z4" s="4" t="s">
        <v>931</v>
      </c>
      <c r="AA4" s="4" t="s">
        <v>925</v>
      </c>
      <c r="AB4" s="54" t="s">
        <v>189</v>
      </c>
      <c r="AC4" s="4" t="s">
        <v>932</v>
      </c>
      <c r="AD4" s="4" t="s">
        <v>933</v>
      </c>
      <c r="BB4" s="30" t="s">
        <v>934</v>
      </c>
    </row>
    <row r="5" spans="2:54" x14ac:dyDescent="0.35">
      <c r="B5" s="26"/>
      <c r="C5" s="23"/>
      <c r="D5" s="23"/>
      <c r="E5" s="23"/>
      <c r="F5" s="26"/>
      <c r="G5" s="23"/>
      <c r="H5" s="23"/>
      <c r="I5" s="23"/>
      <c r="J5" s="23"/>
      <c r="K5" s="23"/>
      <c r="L5" s="23"/>
      <c r="M5" s="23"/>
      <c r="N5" s="23"/>
      <c r="O5" s="23"/>
      <c r="P5" s="23"/>
      <c r="Q5" s="23"/>
      <c r="R5" s="23"/>
      <c r="S5" s="23"/>
      <c r="T5" s="23"/>
      <c r="U5" s="23"/>
      <c r="V5" s="23"/>
      <c r="W5" s="23"/>
      <c r="X5" s="23"/>
      <c r="Y5" s="23"/>
      <c r="Z5" s="23"/>
      <c r="AA5" s="23"/>
      <c r="AB5" s="23"/>
      <c r="AC5" s="23"/>
      <c r="AD5" s="23"/>
      <c r="BB5" s="28" t="str" cm="1">
        <f t="array" aca="1" ref="BB5" ca="1">IF(INDIRECT("B"&amp;ROW(BA5))="","",INDIRECT("B"&amp;ROW(BA5))&amp;" | "&amp;INDIRECT("C"&amp;ROW(BA5)))</f>
        <v/>
      </c>
    </row>
    <row r="6" spans="2:54" x14ac:dyDescent="0.35">
      <c r="B6" s="26"/>
      <c r="C6" s="23"/>
      <c r="D6" s="23"/>
      <c r="E6" s="23"/>
      <c r="F6" s="26"/>
      <c r="G6" s="23"/>
      <c r="H6" s="23"/>
      <c r="I6" s="23"/>
      <c r="J6" s="23"/>
      <c r="K6" s="23"/>
      <c r="L6" s="23"/>
      <c r="M6" s="23"/>
      <c r="N6" s="23"/>
      <c r="O6" s="23"/>
      <c r="P6" s="23"/>
      <c r="Q6" s="23"/>
      <c r="R6" s="23"/>
      <c r="S6" s="23"/>
      <c r="T6" s="23"/>
      <c r="U6" s="23"/>
      <c r="V6" s="23"/>
      <c r="W6" s="23"/>
      <c r="X6" s="23"/>
      <c r="Y6" s="23"/>
      <c r="Z6" s="23"/>
      <c r="AA6" s="23"/>
      <c r="AB6" s="23"/>
      <c r="AC6" s="23"/>
      <c r="AD6" s="23"/>
      <c r="BB6" s="29" t="str" cm="1">
        <f t="array" aca="1" ref="BB6" ca="1">IF(INDIRECT("B"&amp;ROW(BA6))="","",INDIRECT("B"&amp;ROW(BA6))&amp;" | "&amp;INDIRECT("C"&amp;ROW(BA6)))</f>
        <v/>
      </c>
    </row>
    <row r="7" spans="2:54" x14ac:dyDescent="0.35">
      <c r="B7" s="26"/>
      <c r="C7" s="23"/>
      <c r="D7" s="23"/>
      <c r="E7" s="23"/>
      <c r="F7" s="26"/>
      <c r="G7" s="23"/>
      <c r="H7" s="23"/>
      <c r="I7" s="23"/>
      <c r="J7" s="23"/>
      <c r="K7" s="23"/>
      <c r="L7" s="23"/>
      <c r="M7" s="23"/>
      <c r="N7" s="23"/>
      <c r="O7" s="23"/>
      <c r="P7" s="23"/>
      <c r="Q7" s="23"/>
      <c r="R7" s="23"/>
      <c r="S7" s="23"/>
      <c r="T7" s="23"/>
      <c r="U7" s="23"/>
      <c r="W7" s="23"/>
      <c r="X7" s="23"/>
      <c r="Y7" s="23"/>
      <c r="Z7" s="23"/>
      <c r="AA7" s="23"/>
      <c r="AB7" s="23"/>
      <c r="AC7" s="23"/>
      <c r="AD7" s="23"/>
      <c r="BB7" s="28" t="str" cm="1">
        <f t="array" aca="1" ref="BB7" ca="1">IF(INDIRECT("B"&amp;ROW(BA7))="","",INDIRECT("B"&amp;ROW(BA7))&amp;" | "&amp;INDIRECT("C"&amp;ROW(BA7)))</f>
        <v/>
      </c>
    </row>
    <row r="8" spans="2:54" x14ac:dyDescent="0.35">
      <c r="B8" s="26"/>
      <c r="C8" s="23"/>
      <c r="D8" s="23"/>
      <c r="E8" s="23"/>
      <c r="F8" s="26"/>
      <c r="G8" s="23"/>
      <c r="H8" s="23"/>
      <c r="I8" s="23"/>
      <c r="J8" s="23"/>
      <c r="K8" s="23"/>
      <c r="L8" s="23"/>
      <c r="M8" s="23"/>
      <c r="N8" s="23"/>
      <c r="O8" s="23"/>
      <c r="P8" s="23"/>
      <c r="Q8" s="23"/>
      <c r="R8" s="23"/>
      <c r="S8" s="23"/>
      <c r="T8" s="23"/>
      <c r="U8" s="23"/>
      <c r="V8" s="23"/>
      <c r="W8" s="23"/>
      <c r="X8" s="23"/>
      <c r="Y8" s="23"/>
      <c r="Z8" s="23"/>
      <c r="AA8" s="23"/>
      <c r="AB8" s="23"/>
      <c r="AC8" s="23"/>
      <c r="AD8" s="23"/>
      <c r="BB8" s="29" t="str" cm="1">
        <f t="array" aca="1" ref="BB8" ca="1">IF(INDIRECT("B"&amp;ROW(BA8))="","",INDIRECT("B"&amp;ROW(BA8))&amp;" | "&amp;INDIRECT("C"&amp;ROW(BA8)))</f>
        <v/>
      </c>
    </row>
    <row r="9" spans="2:54" x14ac:dyDescent="0.35">
      <c r="B9" s="26"/>
      <c r="C9" s="23"/>
      <c r="D9" s="23"/>
      <c r="E9" s="23"/>
      <c r="F9" s="26"/>
      <c r="G9" s="23"/>
      <c r="H9" s="23"/>
      <c r="I9" s="23"/>
      <c r="J9" s="23"/>
      <c r="K9" s="23"/>
      <c r="L9" s="23"/>
      <c r="M9" s="23"/>
      <c r="N9" s="23"/>
      <c r="O9" s="23"/>
      <c r="P9" s="23"/>
      <c r="Q9" s="23"/>
      <c r="R9" s="23"/>
      <c r="S9" s="23"/>
      <c r="T9" s="23"/>
      <c r="U9" s="23"/>
      <c r="V9" s="23"/>
      <c r="W9" s="23"/>
      <c r="X9" s="23"/>
      <c r="Y9" s="23"/>
      <c r="Z9" s="23"/>
      <c r="AA9" s="23"/>
      <c r="AB9" s="23"/>
      <c r="AC9" s="23"/>
      <c r="AD9" s="23"/>
      <c r="BB9" s="28" t="str" cm="1">
        <f t="array" aca="1" ref="BB9" ca="1">IF(INDIRECT("B"&amp;ROW(BA9))="","",INDIRECT("B"&amp;ROW(BA9))&amp;" | "&amp;INDIRECT("C"&amp;ROW(BA9)))</f>
        <v/>
      </c>
    </row>
    <row r="10" spans="2:54" x14ac:dyDescent="0.35">
      <c r="B10" s="26"/>
      <c r="C10" s="23"/>
      <c r="D10" s="23"/>
      <c r="E10" s="23"/>
      <c r="F10" s="26"/>
      <c r="G10" s="23"/>
      <c r="H10" s="23"/>
      <c r="I10" s="23"/>
      <c r="J10" s="23"/>
      <c r="K10" s="23"/>
      <c r="L10" s="23"/>
      <c r="M10" s="23"/>
      <c r="N10" s="23"/>
      <c r="O10" s="23"/>
      <c r="P10" s="23"/>
      <c r="Q10" s="23"/>
      <c r="R10" s="23"/>
      <c r="S10" s="23"/>
      <c r="T10" s="23"/>
      <c r="U10" s="23"/>
      <c r="V10" s="23"/>
      <c r="W10" s="23"/>
      <c r="X10" s="23"/>
      <c r="Y10" s="23"/>
      <c r="Z10" s="23"/>
      <c r="AA10" s="23"/>
      <c r="AB10" s="23"/>
      <c r="AC10" s="23"/>
      <c r="AD10" s="23"/>
      <c r="BB10" s="29" t="str" cm="1">
        <f t="array" aca="1" ref="BB10" ca="1">IF(INDIRECT("B"&amp;ROW(BA10))="","",INDIRECT("B"&amp;ROW(BA10))&amp;" | "&amp;INDIRECT("C"&amp;ROW(BA10)))</f>
        <v/>
      </c>
    </row>
    <row r="11" spans="2:54" x14ac:dyDescent="0.35">
      <c r="B11" s="26"/>
      <c r="C11" s="23"/>
      <c r="D11" s="23"/>
      <c r="E11" s="23"/>
      <c r="F11" s="26"/>
      <c r="G11" s="23"/>
      <c r="H11" s="23"/>
      <c r="I11" s="23"/>
      <c r="J11" s="23"/>
      <c r="K11" s="23"/>
      <c r="L11" s="23"/>
      <c r="M11" s="23"/>
      <c r="N11" s="23"/>
      <c r="O11" s="23"/>
      <c r="P11" s="23"/>
      <c r="Q11" s="23"/>
      <c r="R11" s="23"/>
      <c r="S11" s="23"/>
      <c r="T11" s="23"/>
      <c r="U11" s="23"/>
      <c r="V11" s="23"/>
      <c r="W11" s="23"/>
      <c r="X11" s="23"/>
      <c r="Y11" s="23"/>
      <c r="Z11" s="23"/>
      <c r="AA11" s="23"/>
      <c r="AB11" s="23"/>
      <c r="AC11" s="23"/>
      <c r="AD11" s="23"/>
      <c r="BB11" s="28" t="str" cm="1">
        <f t="array" aca="1" ref="BB11" ca="1">IF(INDIRECT("B"&amp;ROW(BA11))="","",INDIRECT("B"&amp;ROW(BA11))&amp;" | "&amp;INDIRECT("C"&amp;ROW(BA11)))</f>
        <v/>
      </c>
    </row>
    <row r="12" spans="2:54" x14ac:dyDescent="0.35">
      <c r="B12" s="26"/>
      <c r="C12" s="23"/>
      <c r="D12" s="23"/>
      <c r="E12" s="23"/>
      <c r="F12" s="26"/>
      <c r="G12" s="23"/>
      <c r="H12" s="23"/>
      <c r="I12" s="23"/>
      <c r="J12" s="23"/>
      <c r="K12" s="23"/>
      <c r="L12" s="23"/>
      <c r="M12" s="23"/>
      <c r="N12" s="23"/>
      <c r="O12" s="23"/>
      <c r="P12" s="23"/>
      <c r="Q12" s="23"/>
      <c r="R12" s="23"/>
      <c r="S12" s="23"/>
      <c r="T12" s="23"/>
      <c r="U12" s="23"/>
      <c r="V12" s="23"/>
      <c r="W12" s="23"/>
      <c r="X12" s="23"/>
      <c r="Y12" s="23"/>
      <c r="Z12" s="23"/>
      <c r="AA12" s="23"/>
      <c r="AB12" s="23"/>
      <c r="AC12" s="23"/>
      <c r="AD12" s="23"/>
      <c r="BB12" s="29" t="str" cm="1">
        <f t="array" aca="1" ref="BB12" ca="1">IF(INDIRECT("B"&amp;ROW(BA12))="","",INDIRECT("B"&amp;ROW(BA12))&amp;" | "&amp;INDIRECT("C"&amp;ROW(BA12)))</f>
        <v/>
      </c>
    </row>
    <row r="13" spans="2:54" x14ac:dyDescent="0.35">
      <c r="B13" s="26"/>
      <c r="C13" s="23"/>
      <c r="D13" s="23"/>
      <c r="E13" s="23"/>
      <c r="F13" s="26"/>
      <c r="G13" s="23"/>
      <c r="H13" s="23"/>
      <c r="I13" s="23"/>
      <c r="J13" s="23"/>
      <c r="K13" s="23"/>
      <c r="L13" s="23"/>
      <c r="M13" s="23"/>
      <c r="N13" s="23"/>
      <c r="O13" s="23"/>
      <c r="P13" s="23"/>
      <c r="Q13" s="23"/>
      <c r="R13" s="23"/>
      <c r="S13" s="23"/>
      <c r="T13" s="23"/>
      <c r="U13" s="23"/>
      <c r="V13" s="23"/>
      <c r="W13" s="23"/>
      <c r="X13" s="23"/>
      <c r="Y13" s="23"/>
      <c r="Z13" s="23"/>
      <c r="AA13" s="23"/>
      <c r="AB13" s="23"/>
      <c r="AC13" s="23"/>
      <c r="AD13" s="23"/>
      <c r="BB13" s="28" t="str" cm="1">
        <f t="array" aca="1" ref="BB13" ca="1">IF(INDIRECT("B"&amp;ROW(BA13))="","",INDIRECT("B"&amp;ROW(BA13))&amp;" | "&amp;INDIRECT("C"&amp;ROW(BA13)))</f>
        <v/>
      </c>
    </row>
    <row r="14" spans="2:54" x14ac:dyDescent="0.35">
      <c r="B14" s="26"/>
      <c r="C14" s="23"/>
      <c r="D14" s="23"/>
      <c r="E14" s="23"/>
      <c r="F14" s="26"/>
      <c r="G14" s="23"/>
      <c r="H14" s="23"/>
      <c r="I14" s="23"/>
      <c r="J14" s="23"/>
      <c r="K14" s="23"/>
      <c r="L14" s="23"/>
      <c r="M14" s="23"/>
      <c r="N14" s="23"/>
      <c r="O14" s="23"/>
      <c r="P14" s="23"/>
      <c r="Q14" s="23"/>
      <c r="R14" s="23"/>
      <c r="S14" s="23"/>
      <c r="T14" s="23"/>
      <c r="U14" s="23"/>
      <c r="V14" s="23"/>
      <c r="W14" s="23"/>
      <c r="X14" s="23"/>
      <c r="Y14" s="23"/>
      <c r="Z14" s="23"/>
      <c r="AA14" s="23"/>
      <c r="AB14" s="23"/>
      <c r="AC14" s="23"/>
      <c r="AD14" s="23"/>
      <c r="BB14" s="29" t="str" cm="1">
        <f t="array" aca="1" ref="BB14" ca="1">IF(INDIRECT("B"&amp;ROW(BA14))="","",INDIRECT("B"&amp;ROW(BA14))&amp;" | "&amp;INDIRECT("C"&amp;ROW(BA14)))</f>
        <v/>
      </c>
    </row>
    <row r="15" spans="2:54" x14ac:dyDescent="0.35">
      <c r="B15" s="26"/>
      <c r="C15" s="23"/>
      <c r="D15" s="23"/>
      <c r="E15" s="23"/>
      <c r="F15" s="26"/>
      <c r="G15" s="23"/>
      <c r="H15" s="23"/>
      <c r="I15" s="23"/>
      <c r="J15" s="23"/>
      <c r="K15" s="23"/>
      <c r="L15" s="23"/>
      <c r="M15" s="23"/>
      <c r="N15" s="23"/>
      <c r="O15" s="23"/>
      <c r="P15" s="23"/>
      <c r="Q15" s="23"/>
      <c r="R15" s="23"/>
      <c r="S15" s="23"/>
      <c r="T15" s="23"/>
      <c r="U15" s="23"/>
      <c r="V15" s="23"/>
      <c r="W15" s="23"/>
      <c r="X15" s="23"/>
      <c r="Y15" s="23"/>
      <c r="Z15" s="23"/>
      <c r="AA15" s="23"/>
      <c r="AB15" s="23"/>
      <c r="AC15" s="23"/>
      <c r="AD15" s="23"/>
      <c r="BB15" s="28" t="str" cm="1">
        <f t="array" aca="1" ref="BB15" ca="1">IF(INDIRECT("B"&amp;ROW(BA15))="","",INDIRECT("B"&amp;ROW(BA15))&amp;" | "&amp;INDIRECT("C"&amp;ROW(BA15)))</f>
        <v/>
      </c>
    </row>
    <row r="16" spans="2:54" x14ac:dyDescent="0.35">
      <c r="B16" s="26"/>
      <c r="C16" s="23"/>
      <c r="D16" s="23"/>
      <c r="E16" s="23"/>
      <c r="F16" s="26"/>
      <c r="G16" s="23"/>
      <c r="H16" s="23"/>
      <c r="I16" s="23"/>
      <c r="J16" s="23"/>
      <c r="K16" s="23"/>
      <c r="L16" s="23"/>
      <c r="M16" s="23"/>
      <c r="N16" s="23"/>
      <c r="O16" s="23"/>
      <c r="P16" s="23"/>
      <c r="Q16" s="23"/>
      <c r="R16" s="23"/>
      <c r="S16" s="23"/>
      <c r="T16" s="23"/>
      <c r="U16" s="23"/>
      <c r="V16" s="23"/>
      <c r="W16" s="23"/>
      <c r="X16" s="23"/>
      <c r="Y16" s="23"/>
      <c r="Z16" s="23"/>
      <c r="AA16" s="23"/>
      <c r="AB16" s="23"/>
      <c r="AC16" s="23"/>
      <c r="AD16" s="23"/>
      <c r="BB16" s="29" t="str" cm="1">
        <f t="array" aca="1" ref="BB16" ca="1">IF(INDIRECT("B"&amp;ROW(BA16))="","",INDIRECT("B"&amp;ROW(BA16))&amp;" | "&amp;INDIRECT("C"&amp;ROW(BA16)))</f>
        <v/>
      </c>
    </row>
    <row r="17" spans="2:54" x14ac:dyDescent="0.35">
      <c r="B17" s="26"/>
      <c r="C17" s="23"/>
      <c r="D17" s="23"/>
      <c r="E17" s="23"/>
      <c r="F17" s="26"/>
      <c r="G17" s="23"/>
      <c r="H17" s="23"/>
      <c r="I17" s="23"/>
      <c r="J17" s="23"/>
      <c r="K17" s="23"/>
      <c r="L17" s="23"/>
      <c r="M17" s="23"/>
      <c r="N17" s="23"/>
      <c r="O17" s="23"/>
      <c r="P17" s="23"/>
      <c r="Q17" s="23"/>
      <c r="R17" s="23"/>
      <c r="S17" s="23"/>
      <c r="T17" s="23"/>
      <c r="U17" s="23"/>
      <c r="V17" s="23"/>
      <c r="W17" s="23"/>
      <c r="X17" s="23"/>
      <c r="Y17" s="23"/>
      <c r="Z17" s="23"/>
      <c r="AA17" s="23"/>
      <c r="AB17" s="23"/>
      <c r="AC17" s="23"/>
      <c r="AD17" s="23"/>
      <c r="BB17" s="28" t="str" cm="1">
        <f t="array" aca="1" ref="BB17" ca="1">IF(INDIRECT("B"&amp;ROW(BA17))="","",INDIRECT("B"&amp;ROW(BA17))&amp;" | "&amp;INDIRECT("C"&amp;ROW(BA17)))</f>
        <v/>
      </c>
    </row>
    <row r="18" spans="2:54" x14ac:dyDescent="0.35">
      <c r="B18" s="26"/>
      <c r="C18" s="23"/>
      <c r="D18" s="23"/>
      <c r="E18" s="23"/>
      <c r="F18" s="26"/>
      <c r="G18" s="23"/>
      <c r="H18" s="23"/>
      <c r="I18" s="23"/>
      <c r="J18" s="23"/>
      <c r="K18" s="23"/>
      <c r="L18" s="23"/>
      <c r="M18" s="23"/>
      <c r="N18" s="23"/>
      <c r="O18" s="23"/>
      <c r="P18" s="23"/>
      <c r="Q18" s="23"/>
      <c r="R18" s="23"/>
      <c r="S18" s="23"/>
      <c r="T18" s="23"/>
      <c r="U18" s="23"/>
      <c r="V18" s="23"/>
      <c r="W18" s="23"/>
      <c r="X18" s="23"/>
      <c r="Y18" s="23"/>
      <c r="Z18" s="23"/>
      <c r="AA18" s="23"/>
      <c r="AB18" s="23"/>
      <c r="AC18" s="23"/>
      <c r="AD18" s="23"/>
      <c r="BB18" s="29" t="str" cm="1">
        <f t="array" aca="1" ref="BB18" ca="1">IF(INDIRECT("B"&amp;ROW(BA18))="","",INDIRECT("B"&amp;ROW(BA18))&amp;" | "&amp;INDIRECT("C"&amp;ROW(BA18)))</f>
        <v/>
      </c>
    </row>
    <row r="19" spans="2:54" x14ac:dyDescent="0.35">
      <c r="B19" s="26"/>
      <c r="C19" s="23"/>
      <c r="D19" s="23"/>
      <c r="E19" s="23"/>
      <c r="F19" s="26"/>
      <c r="G19" s="23"/>
      <c r="H19" s="23"/>
      <c r="I19" s="23"/>
      <c r="J19" s="23"/>
      <c r="K19" s="23"/>
      <c r="L19" s="23"/>
      <c r="M19" s="23"/>
      <c r="N19" s="23"/>
      <c r="O19" s="23"/>
      <c r="P19" s="23"/>
      <c r="Q19" s="23"/>
      <c r="R19" s="23"/>
      <c r="S19" s="23"/>
      <c r="T19" s="23"/>
      <c r="U19" s="23"/>
      <c r="V19" s="23"/>
      <c r="W19" s="23"/>
      <c r="X19" s="23"/>
      <c r="Y19" s="23"/>
      <c r="Z19" s="23"/>
      <c r="AA19" s="23"/>
      <c r="AB19" s="23"/>
      <c r="AC19" s="23"/>
      <c r="AD19" s="23"/>
      <c r="BB19" s="28" t="str" cm="1">
        <f t="array" aca="1" ref="BB19" ca="1">IF(INDIRECT("B"&amp;ROW(BA19))="","",INDIRECT("B"&amp;ROW(BA19))&amp;" | "&amp;INDIRECT("C"&amp;ROW(BA19)))</f>
        <v/>
      </c>
    </row>
    <row r="20" spans="2:54" x14ac:dyDescent="0.35">
      <c r="B20" s="26"/>
      <c r="C20" s="23"/>
      <c r="D20" s="23"/>
      <c r="E20" s="23"/>
      <c r="F20" s="26"/>
      <c r="G20" s="23"/>
      <c r="H20" s="23"/>
      <c r="I20" s="23"/>
      <c r="J20" s="23"/>
      <c r="K20" s="23"/>
      <c r="L20" s="23"/>
      <c r="M20" s="23"/>
      <c r="N20" s="23"/>
      <c r="O20" s="23"/>
      <c r="P20" s="23"/>
      <c r="Q20" s="23"/>
      <c r="R20" s="23"/>
      <c r="S20" s="23"/>
      <c r="T20" s="23"/>
      <c r="U20" s="23"/>
      <c r="V20" s="23"/>
      <c r="W20" s="23"/>
      <c r="X20" s="23"/>
      <c r="Y20" s="23"/>
      <c r="Z20" s="23"/>
      <c r="AA20" s="23"/>
      <c r="AB20" s="23"/>
      <c r="AC20" s="23"/>
      <c r="AD20" s="23"/>
      <c r="BB20" s="29" t="str" cm="1">
        <f t="array" aca="1" ref="BB20" ca="1">IF(INDIRECT("B"&amp;ROW(BA20))="","",INDIRECT("B"&amp;ROW(BA20))&amp;" | "&amp;INDIRECT("C"&amp;ROW(BA20)))</f>
        <v/>
      </c>
    </row>
    <row r="21" spans="2:54" x14ac:dyDescent="0.35">
      <c r="B21" s="26"/>
      <c r="C21" s="23"/>
      <c r="D21" s="23"/>
      <c r="E21" s="23"/>
      <c r="F21" s="26"/>
      <c r="G21" s="23"/>
      <c r="H21" s="23"/>
      <c r="I21" s="23"/>
      <c r="J21" s="23"/>
      <c r="K21" s="23"/>
      <c r="L21" s="23"/>
      <c r="M21" s="23"/>
      <c r="N21" s="23"/>
      <c r="O21" s="23"/>
      <c r="P21" s="23"/>
      <c r="Q21" s="23"/>
      <c r="R21" s="23"/>
      <c r="S21" s="23"/>
      <c r="T21" s="23"/>
      <c r="U21" s="23"/>
      <c r="V21" s="23"/>
      <c r="W21" s="23"/>
      <c r="X21" s="23"/>
      <c r="Y21" s="23"/>
      <c r="Z21" s="23"/>
      <c r="AA21" s="23"/>
      <c r="AB21" s="23"/>
      <c r="AC21" s="23"/>
      <c r="AD21" s="23"/>
      <c r="BB21" s="28" t="str" cm="1">
        <f t="array" aca="1" ref="BB21" ca="1">IF(INDIRECT("B"&amp;ROW(BA21))="","",INDIRECT("B"&amp;ROW(BA21))&amp;" | "&amp;INDIRECT("C"&amp;ROW(BA21)))</f>
        <v/>
      </c>
    </row>
    <row r="22" spans="2:54" x14ac:dyDescent="0.35">
      <c r="B22" s="26"/>
      <c r="C22" s="23"/>
      <c r="D22" s="23"/>
      <c r="E22" s="23"/>
      <c r="F22" s="26"/>
      <c r="G22" s="23"/>
      <c r="H22" s="23"/>
      <c r="I22" s="23"/>
      <c r="J22" s="23"/>
      <c r="K22" s="23"/>
      <c r="L22" s="23"/>
      <c r="M22" s="23"/>
      <c r="N22" s="23"/>
      <c r="O22" s="23"/>
      <c r="P22" s="23"/>
      <c r="Q22" s="23"/>
      <c r="R22" s="23"/>
      <c r="S22" s="23"/>
      <c r="T22" s="23"/>
      <c r="U22" s="23"/>
      <c r="V22" s="23"/>
      <c r="W22" s="23"/>
      <c r="X22" s="23"/>
      <c r="Y22" s="23"/>
      <c r="Z22" s="23"/>
      <c r="AA22" s="23"/>
      <c r="AB22" s="23"/>
      <c r="AC22" s="23"/>
      <c r="AD22" s="23"/>
      <c r="BB22" s="29" t="str" cm="1">
        <f t="array" aca="1" ref="BB22" ca="1">IF(INDIRECT("B"&amp;ROW(BA22))="","",INDIRECT("B"&amp;ROW(BA22))&amp;" | "&amp;INDIRECT("C"&amp;ROW(BA22)))</f>
        <v/>
      </c>
    </row>
    <row r="23" spans="2:54" x14ac:dyDescent="0.35">
      <c r="B23" s="26"/>
      <c r="C23" s="23"/>
      <c r="D23" s="23"/>
      <c r="E23" s="23"/>
      <c r="F23" s="26"/>
      <c r="G23" s="23"/>
      <c r="H23" s="23"/>
      <c r="I23" s="23"/>
      <c r="J23" s="23"/>
      <c r="K23" s="23"/>
      <c r="L23" s="23"/>
      <c r="M23" s="23"/>
      <c r="N23" s="23"/>
      <c r="O23" s="23"/>
      <c r="P23" s="23"/>
      <c r="Q23" s="23"/>
      <c r="R23" s="23"/>
      <c r="S23" s="23"/>
      <c r="T23" s="23"/>
      <c r="U23" s="23"/>
      <c r="V23" s="23"/>
      <c r="W23" s="23"/>
      <c r="X23" s="23"/>
      <c r="Y23" s="23"/>
      <c r="Z23" s="23"/>
      <c r="AA23" s="23"/>
      <c r="AB23" s="23"/>
      <c r="AC23" s="23"/>
      <c r="AD23" s="23"/>
      <c r="BB23" s="28" t="str" cm="1">
        <f t="array" aca="1" ref="BB23" ca="1">IF(INDIRECT("B"&amp;ROW(BA23))="","",INDIRECT("B"&amp;ROW(BA23))&amp;" | "&amp;INDIRECT("C"&amp;ROW(BA23)))</f>
        <v/>
      </c>
    </row>
    <row r="24" spans="2:54" x14ac:dyDescent="0.35">
      <c r="B24" s="26"/>
      <c r="C24" s="23"/>
      <c r="D24" s="23"/>
      <c r="E24" s="23"/>
      <c r="F24" s="26"/>
      <c r="G24" s="23"/>
      <c r="H24" s="23"/>
      <c r="I24" s="23"/>
      <c r="J24" s="23"/>
      <c r="K24" s="23"/>
      <c r="L24" s="23"/>
      <c r="M24" s="23"/>
      <c r="N24" s="23"/>
      <c r="O24" s="23"/>
      <c r="P24" s="23"/>
      <c r="Q24" s="23"/>
      <c r="R24" s="23"/>
      <c r="S24" s="23"/>
      <c r="T24" s="23"/>
      <c r="U24" s="23"/>
      <c r="V24" s="23"/>
      <c r="W24" s="23"/>
      <c r="X24" s="23"/>
      <c r="Y24" s="23"/>
      <c r="Z24" s="23"/>
      <c r="AA24" s="23"/>
      <c r="AB24" s="23"/>
      <c r="AC24" s="23"/>
      <c r="AD24" s="23"/>
      <c r="BB24" s="29" t="str" cm="1">
        <f t="array" aca="1" ref="BB24" ca="1">IF(INDIRECT("B"&amp;ROW(BA24))="","",INDIRECT("B"&amp;ROW(BA24))&amp;" | "&amp;INDIRECT("C"&amp;ROW(BA24)))</f>
        <v/>
      </c>
    </row>
    <row r="25" spans="2:54" x14ac:dyDescent="0.35">
      <c r="B25" s="26"/>
      <c r="C25" s="23"/>
      <c r="D25" s="23"/>
      <c r="E25" s="23"/>
      <c r="F25" s="26"/>
      <c r="G25" s="23"/>
      <c r="H25" s="23"/>
      <c r="I25" s="23"/>
      <c r="J25" s="23"/>
      <c r="K25" s="23"/>
      <c r="L25" s="23"/>
      <c r="M25" s="23"/>
      <c r="N25" s="23"/>
      <c r="O25" s="23"/>
      <c r="P25" s="23"/>
      <c r="Q25" s="23"/>
      <c r="R25" s="23"/>
      <c r="S25" s="23"/>
      <c r="T25" s="23"/>
      <c r="U25" s="23"/>
      <c r="V25" s="23"/>
      <c r="W25" s="23"/>
      <c r="X25" s="23"/>
      <c r="Y25" s="23"/>
      <c r="Z25" s="23"/>
      <c r="AA25" s="23"/>
      <c r="AB25" s="23"/>
      <c r="AC25" s="23"/>
      <c r="AD25" s="23"/>
      <c r="BB25" s="28" t="str" cm="1">
        <f t="array" aca="1" ref="BB25" ca="1">IF(INDIRECT("B"&amp;ROW(BA25))="","",INDIRECT("B"&amp;ROW(BA25))&amp;" | "&amp;INDIRECT("C"&amp;ROW(BA25)))</f>
        <v/>
      </c>
    </row>
    <row r="26" spans="2:54" x14ac:dyDescent="0.35">
      <c r="B26" s="26"/>
      <c r="C26" s="23"/>
      <c r="D26" s="23"/>
      <c r="E26" s="23"/>
      <c r="F26" s="26"/>
      <c r="G26" s="23"/>
      <c r="H26" s="23"/>
      <c r="I26" s="23"/>
      <c r="J26" s="23"/>
      <c r="K26" s="23"/>
      <c r="L26" s="23"/>
      <c r="M26" s="23"/>
      <c r="N26" s="23"/>
      <c r="O26" s="23"/>
      <c r="P26" s="23"/>
      <c r="Q26" s="23"/>
      <c r="R26" s="23"/>
      <c r="S26" s="23"/>
      <c r="T26" s="23"/>
      <c r="U26" s="23"/>
      <c r="V26" s="23"/>
      <c r="W26" s="23"/>
      <c r="X26" s="23"/>
      <c r="Y26" s="23"/>
      <c r="Z26" s="23"/>
      <c r="AA26" s="23"/>
      <c r="AB26" s="23"/>
      <c r="AC26" s="23"/>
      <c r="AD26" s="23"/>
      <c r="BB26" s="29" t="str" cm="1">
        <f t="array" aca="1" ref="BB26" ca="1">IF(INDIRECT("B"&amp;ROW(BA26))="","",INDIRECT("B"&amp;ROW(BA26))&amp;" | "&amp;INDIRECT("C"&amp;ROW(BA26)))</f>
        <v/>
      </c>
    </row>
    <row r="27" spans="2:54" x14ac:dyDescent="0.35">
      <c r="B27" s="26"/>
      <c r="C27" s="23"/>
      <c r="D27" s="23"/>
      <c r="E27" s="23"/>
      <c r="F27" s="26"/>
      <c r="G27" s="23"/>
      <c r="H27" s="23"/>
      <c r="I27" s="23"/>
      <c r="J27" s="23"/>
      <c r="K27" s="23"/>
      <c r="L27" s="23"/>
      <c r="M27" s="23"/>
      <c r="N27" s="23"/>
      <c r="O27" s="23"/>
      <c r="P27" s="23"/>
      <c r="Q27" s="23"/>
      <c r="R27" s="23"/>
      <c r="S27" s="23"/>
      <c r="T27" s="23"/>
      <c r="U27" s="23"/>
      <c r="V27" s="23"/>
      <c r="W27" s="23"/>
      <c r="X27" s="23"/>
      <c r="Y27" s="23"/>
      <c r="Z27" s="23"/>
      <c r="AA27" s="23"/>
      <c r="AB27" s="23"/>
      <c r="AC27" s="23"/>
      <c r="AD27" s="23"/>
      <c r="BB27" s="28" t="str" cm="1">
        <f t="array" aca="1" ref="BB27" ca="1">IF(INDIRECT("B"&amp;ROW(BA27))="","",INDIRECT("B"&amp;ROW(BA27))&amp;" | "&amp;INDIRECT("C"&amp;ROW(BA27)))</f>
        <v/>
      </c>
    </row>
    <row r="28" spans="2:54" x14ac:dyDescent="0.35">
      <c r="B28" s="26"/>
      <c r="C28" s="23"/>
      <c r="D28" s="23"/>
      <c r="E28" s="23"/>
      <c r="F28" s="26"/>
      <c r="G28" s="23"/>
      <c r="H28" s="23"/>
      <c r="I28" s="23"/>
      <c r="J28" s="23"/>
      <c r="K28" s="23"/>
      <c r="L28" s="23"/>
      <c r="M28" s="23"/>
      <c r="N28" s="23"/>
      <c r="O28" s="23"/>
      <c r="P28" s="23"/>
      <c r="Q28" s="23"/>
      <c r="R28" s="23"/>
      <c r="S28" s="23"/>
      <c r="T28" s="23"/>
      <c r="U28" s="23"/>
      <c r="V28" s="23"/>
      <c r="W28" s="23"/>
      <c r="X28" s="23"/>
      <c r="Y28" s="23"/>
      <c r="Z28" s="23"/>
      <c r="AA28" s="23"/>
      <c r="AB28" s="23"/>
      <c r="AC28" s="23"/>
      <c r="AD28" s="23"/>
      <c r="BB28" s="29" t="str" cm="1">
        <f t="array" aca="1" ref="BB28" ca="1">IF(INDIRECT("B"&amp;ROW(BA28))="","",INDIRECT("B"&amp;ROW(BA28))&amp;" | "&amp;INDIRECT("C"&amp;ROW(BA28)))</f>
        <v/>
      </c>
    </row>
    <row r="29" spans="2:54" x14ac:dyDescent="0.35">
      <c r="B29" s="26"/>
      <c r="C29" s="23"/>
      <c r="D29" s="23"/>
      <c r="E29" s="23"/>
      <c r="F29" s="26"/>
      <c r="G29" s="23"/>
      <c r="H29" s="23"/>
      <c r="I29" s="23"/>
      <c r="J29" s="23"/>
      <c r="K29" s="23"/>
      <c r="L29" s="23"/>
      <c r="M29" s="23"/>
      <c r="N29" s="23"/>
      <c r="O29" s="23"/>
      <c r="P29" s="23"/>
      <c r="Q29" s="23"/>
      <c r="R29" s="23"/>
      <c r="S29" s="23"/>
      <c r="T29" s="23"/>
      <c r="U29" s="23"/>
      <c r="V29" s="23"/>
      <c r="W29" s="23"/>
      <c r="X29" s="23"/>
      <c r="Y29" s="23"/>
      <c r="Z29" s="23"/>
      <c r="AA29" s="23"/>
      <c r="AB29" s="23"/>
      <c r="AC29" s="23"/>
      <c r="AD29" s="23"/>
      <c r="BB29" s="28" t="str" cm="1">
        <f t="array" aca="1" ref="BB29" ca="1">IF(INDIRECT("B"&amp;ROW(BA29))="","",INDIRECT("B"&amp;ROW(BA29))&amp;" | "&amp;INDIRECT("C"&amp;ROW(BA29)))</f>
        <v/>
      </c>
    </row>
    <row r="30" spans="2:54" x14ac:dyDescent="0.35">
      <c r="B30" s="26"/>
      <c r="C30" s="23"/>
      <c r="D30" s="23"/>
      <c r="E30" s="23"/>
      <c r="F30" s="26"/>
      <c r="G30" s="23"/>
      <c r="H30" s="23"/>
      <c r="I30" s="23"/>
      <c r="J30" s="23"/>
      <c r="K30" s="23"/>
      <c r="L30" s="23"/>
      <c r="M30" s="23"/>
      <c r="N30" s="23"/>
      <c r="O30" s="23"/>
      <c r="P30" s="23"/>
      <c r="Q30" s="23"/>
      <c r="R30" s="23"/>
      <c r="S30" s="23"/>
      <c r="T30" s="23"/>
      <c r="U30" s="23"/>
      <c r="V30" s="23"/>
      <c r="W30" s="23"/>
      <c r="X30" s="23"/>
      <c r="Y30" s="23"/>
      <c r="Z30" s="23"/>
      <c r="AA30" s="23"/>
      <c r="AB30" s="23"/>
      <c r="AC30" s="23"/>
      <c r="AD30" s="23"/>
      <c r="BB30" s="29" t="str" cm="1">
        <f t="array" aca="1" ref="BB30" ca="1">IF(INDIRECT("B"&amp;ROW(BA30))="","",INDIRECT("B"&amp;ROW(BA30))&amp;" | "&amp;INDIRECT("C"&amp;ROW(BA30)))</f>
        <v/>
      </c>
    </row>
    <row r="31" spans="2:54" x14ac:dyDescent="0.35">
      <c r="B31" s="26"/>
      <c r="C31" s="23"/>
      <c r="D31" s="23"/>
      <c r="E31" s="23"/>
      <c r="F31" s="26"/>
      <c r="G31" s="23"/>
      <c r="H31" s="23"/>
      <c r="I31" s="23"/>
      <c r="J31" s="23"/>
      <c r="K31" s="23"/>
      <c r="L31" s="23"/>
      <c r="M31" s="23"/>
      <c r="N31" s="23"/>
      <c r="O31" s="23"/>
      <c r="P31" s="23"/>
      <c r="Q31" s="23"/>
      <c r="R31" s="23"/>
      <c r="S31" s="23"/>
      <c r="T31" s="23"/>
      <c r="U31" s="23"/>
      <c r="V31" s="23"/>
      <c r="W31" s="23"/>
      <c r="X31" s="23"/>
      <c r="Y31" s="23"/>
      <c r="Z31" s="23"/>
      <c r="AA31" s="23"/>
      <c r="AB31" s="23"/>
      <c r="AC31" s="23"/>
      <c r="AD31" s="23"/>
      <c r="BB31" s="28" t="str" cm="1">
        <f t="array" aca="1" ref="BB31" ca="1">IF(INDIRECT("B"&amp;ROW(BA31))="","",INDIRECT("B"&amp;ROW(BA31))&amp;" | "&amp;INDIRECT("C"&amp;ROW(BA31)))</f>
        <v/>
      </c>
    </row>
    <row r="32" spans="2:54" x14ac:dyDescent="0.35">
      <c r="B32" s="26"/>
      <c r="C32" s="23"/>
      <c r="D32" s="23"/>
      <c r="E32" s="23"/>
      <c r="F32" s="26"/>
      <c r="G32" s="23"/>
      <c r="H32" s="23"/>
      <c r="I32" s="23"/>
      <c r="J32" s="23"/>
      <c r="K32" s="23"/>
      <c r="L32" s="23"/>
      <c r="M32" s="23"/>
      <c r="N32" s="23"/>
      <c r="O32" s="23"/>
      <c r="P32" s="23"/>
      <c r="Q32" s="23"/>
      <c r="R32" s="23"/>
      <c r="S32" s="23"/>
      <c r="T32" s="23"/>
      <c r="U32" s="23"/>
      <c r="V32" s="23"/>
      <c r="W32" s="23"/>
      <c r="X32" s="23"/>
      <c r="Y32" s="23"/>
      <c r="Z32" s="23"/>
      <c r="AA32" s="23"/>
      <c r="AB32" s="23"/>
      <c r="AC32" s="23"/>
      <c r="AD32" s="23"/>
      <c r="BB32" s="29" t="str" cm="1">
        <f t="array" aca="1" ref="BB32" ca="1">IF(INDIRECT("B"&amp;ROW(BA32))="","",INDIRECT("B"&amp;ROW(BA32))&amp;" | "&amp;INDIRECT("C"&amp;ROW(BA32)))</f>
        <v/>
      </c>
    </row>
    <row r="33" spans="2:54" x14ac:dyDescent="0.35">
      <c r="B33" s="26"/>
      <c r="C33" s="23"/>
      <c r="D33" s="23"/>
      <c r="E33" s="23"/>
      <c r="F33" s="26"/>
      <c r="G33" s="23"/>
      <c r="H33" s="23"/>
      <c r="I33" s="23"/>
      <c r="J33" s="23"/>
      <c r="K33" s="23"/>
      <c r="L33" s="23"/>
      <c r="M33" s="23"/>
      <c r="N33" s="23"/>
      <c r="O33" s="23"/>
      <c r="P33" s="23"/>
      <c r="Q33" s="23"/>
      <c r="R33" s="23"/>
      <c r="S33" s="23"/>
      <c r="T33" s="23"/>
      <c r="U33" s="23"/>
      <c r="V33" s="23"/>
      <c r="W33" s="23"/>
      <c r="X33" s="23"/>
      <c r="Y33" s="23"/>
      <c r="Z33" s="23"/>
      <c r="AA33" s="23"/>
      <c r="AB33" s="23"/>
      <c r="AC33" s="23"/>
      <c r="AD33" s="23"/>
      <c r="BB33" s="28" t="str" cm="1">
        <f t="array" aca="1" ref="BB33" ca="1">IF(INDIRECT("B"&amp;ROW(BA33))="","",INDIRECT("B"&amp;ROW(BA33))&amp;" | "&amp;INDIRECT("C"&amp;ROW(BA33)))</f>
        <v/>
      </c>
    </row>
    <row r="34" spans="2:54" x14ac:dyDescent="0.35">
      <c r="B34" s="26"/>
      <c r="C34" s="23"/>
      <c r="D34" s="23"/>
      <c r="E34" s="23"/>
      <c r="F34" s="26"/>
      <c r="G34" s="23"/>
      <c r="H34" s="23"/>
      <c r="I34" s="23"/>
      <c r="J34" s="23"/>
      <c r="K34" s="23"/>
      <c r="L34" s="23"/>
      <c r="M34" s="23"/>
      <c r="N34" s="23"/>
      <c r="O34" s="23"/>
      <c r="P34" s="23"/>
      <c r="Q34" s="23"/>
      <c r="R34" s="23"/>
      <c r="S34" s="23"/>
      <c r="T34" s="23"/>
      <c r="U34" s="23"/>
      <c r="V34" s="23"/>
      <c r="W34" s="23"/>
      <c r="X34" s="23"/>
      <c r="Y34" s="23"/>
      <c r="Z34" s="23"/>
      <c r="AA34" s="23"/>
      <c r="AB34" s="23"/>
      <c r="AC34" s="23"/>
      <c r="AD34" s="23"/>
      <c r="BB34" s="29" t="str" cm="1">
        <f t="array" aca="1" ref="BB34" ca="1">IF(INDIRECT("B"&amp;ROW(BA34))="","",INDIRECT("B"&amp;ROW(BA34))&amp;" | "&amp;INDIRECT("C"&amp;ROW(BA34)))</f>
        <v/>
      </c>
    </row>
    <row r="35" spans="2:54" x14ac:dyDescent="0.35">
      <c r="B35" s="26"/>
      <c r="C35" s="23"/>
      <c r="D35" s="23"/>
      <c r="E35" s="23"/>
      <c r="F35" s="26"/>
      <c r="G35" s="23"/>
      <c r="H35" s="23"/>
      <c r="I35" s="23"/>
      <c r="J35" s="23"/>
      <c r="K35" s="23"/>
      <c r="L35" s="23"/>
      <c r="M35" s="23"/>
      <c r="N35" s="23"/>
      <c r="O35" s="23"/>
      <c r="P35" s="23"/>
      <c r="Q35" s="23"/>
      <c r="R35" s="23"/>
      <c r="S35" s="23"/>
      <c r="T35" s="23"/>
      <c r="U35" s="23"/>
      <c r="V35" s="23"/>
      <c r="W35" s="23"/>
      <c r="X35" s="23"/>
      <c r="Y35" s="23"/>
      <c r="Z35" s="23"/>
      <c r="AA35" s="23"/>
      <c r="AB35" s="23"/>
      <c r="AC35" s="23"/>
      <c r="AD35" s="23"/>
      <c r="BB35" s="28" t="str" cm="1">
        <f t="array" aca="1" ref="BB35" ca="1">IF(INDIRECT("B"&amp;ROW(BA35))="","",INDIRECT("B"&amp;ROW(BA35))&amp;" | "&amp;INDIRECT("C"&amp;ROW(BA35)))</f>
        <v/>
      </c>
    </row>
    <row r="36" spans="2:54" x14ac:dyDescent="0.35">
      <c r="B36" s="26"/>
      <c r="C36" s="23"/>
      <c r="D36" s="23"/>
      <c r="E36" s="23"/>
      <c r="F36" s="26"/>
      <c r="G36" s="23"/>
      <c r="H36" s="23"/>
      <c r="I36" s="23"/>
      <c r="J36" s="23"/>
      <c r="K36" s="23"/>
      <c r="L36" s="23"/>
      <c r="M36" s="23"/>
      <c r="N36" s="23"/>
      <c r="O36" s="23"/>
      <c r="P36" s="23"/>
      <c r="Q36" s="23"/>
      <c r="R36" s="23"/>
      <c r="S36" s="23"/>
      <c r="T36" s="23"/>
      <c r="U36" s="23"/>
      <c r="V36" s="23"/>
      <c r="W36" s="23"/>
      <c r="X36" s="23"/>
      <c r="Y36" s="23"/>
      <c r="Z36" s="23"/>
      <c r="AA36" s="23"/>
      <c r="AB36" s="23"/>
      <c r="AC36" s="23"/>
      <c r="AD36" s="23"/>
      <c r="BB36" s="29" t="str" cm="1">
        <f t="array" aca="1" ref="BB36" ca="1">IF(INDIRECT("B"&amp;ROW(BA36))="","",INDIRECT("B"&amp;ROW(BA36))&amp;" | "&amp;INDIRECT("C"&amp;ROW(BA36)))</f>
        <v/>
      </c>
    </row>
    <row r="37" spans="2:54" x14ac:dyDescent="0.35">
      <c r="B37" s="26"/>
      <c r="C37" s="23"/>
      <c r="D37" s="23"/>
      <c r="E37" s="23"/>
      <c r="F37" s="26"/>
      <c r="G37" s="23"/>
      <c r="H37" s="23"/>
      <c r="I37" s="23"/>
      <c r="J37" s="23"/>
      <c r="K37" s="23"/>
      <c r="L37" s="23"/>
      <c r="M37" s="23"/>
      <c r="N37" s="23"/>
      <c r="O37" s="23"/>
      <c r="P37" s="23"/>
      <c r="Q37" s="23"/>
      <c r="R37" s="23"/>
      <c r="S37" s="23"/>
      <c r="T37" s="23"/>
      <c r="U37" s="23"/>
      <c r="V37" s="23"/>
      <c r="W37" s="23"/>
      <c r="X37" s="23"/>
      <c r="Y37" s="23"/>
      <c r="Z37" s="23"/>
      <c r="AA37" s="23"/>
      <c r="AB37" s="23"/>
      <c r="AC37" s="23"/>
      <c r="AD37" s="23"/>
      <c r="BB37" s="28" t="str" cm="1">
        <f t="array" aca="1" ref="BB37" ca="1">IF(INDIRECT("B"&amp;ROW(BA37))="","",INDIRECT("B"&amp;ROW(BA37))&amp;" | "&amp;INDIRECT("C"&amp;ROW(BA37)))</f>
        <v/>
      </c>
    </row>
    <row r="38" spans="2:54" x14ac:dyDescent="0.35">
      <c r="B38" s="26"/>
      <c r="C38" s="23"/>
      <c r="D38" s="23"/>
      <c r="E38" s="23"/>
      <c r="F38" s="26"/>
      <c r="G38" s="23"/>
      <c r="H38" s="23"/>
      <c r="I38" s="23"/>
      <c r="J38" s="23"/>
      <c r="K38" s="23"/>
      <c r="L38" s="23"/>
      <c r="M38" s="23"/>
      <c r="N38" s="23"/>
      <c r="O38" s="23"/>
      <c r="P38" s="23"/>
      <c r="Q38" s="23"/>
      <c r="R38" s="23"/>
      <c r="S38" s="23"/>
      <c r="T38" s="23"/>
      <c r="U38" s="23"/>
      <c r="V38" s="23"/>
      <c r="W38" s="23"/>
      <c r="X38" s="23"/>
      <c r="Y38" s="23"/>
      <c r="Z38" s="23"/>
      <c r="AA38" s="23"/>
      <c r="AB38" s="23"/>
      <c r="AC38" s="23"/>
      <c r="AD38" s="23"/>
      <c r="BB38" s="29" t="str" cm="1">
        <f t="array" aca="1" ref="BB38" ca="1">IF(INDIRECT("B"&amp;ROW(BA38))="","",INDIRECT("B"&amp;ROW(BA38))&amp;" | "&amp;INDIRECT("C"&amp;ROW(BA38)))</f>
        <v/>
      </c>
    </row>
    <row r="39" spans="2:54" x14ac:dyDescent="0.35">
      <c r="B39" s="26"/>
      <c r="C39" s="23"/>
      <c r="D39" s="23"/>
      <c r="E39" s="23"/>
      <c r="F39" s="26"/>
      <c r="G39" s="23"/>
      <c r="H39" s="23"/>
      <c r="I39" s="23"/>
      <c r="J39" s="23"/>
      <c r="K39" s="23"/>
      <c r="L39" s="23"/>
      <c r="M39" s="23"/>
      <c r="N39" s="23"/>
      <c r="O39" s="23"/>
      <c r="P39" s="23"/>
      <c r="Q39" s="23"/>
      <c r="R39" s="23"/>
      <c r="S39" s="23"/>
      <c r="T39" s="23"/>
      <c r="U39" s="23"/>
      <c r="V39" s="23"/>
      <c r="W39" s="23"/>
      <c r="X39" s="23"/>
      <c r="Y39" s="23"/>
      <c r="Z39" s="23"/>
      <c r="AA39" s="23"/>
      <c r="AB39" s="23"/>
      <c r="AC39" s="23"/>
      <c r="AD39" s="23"/>
      <c r="BB39" s="28" t="str" cm="1">
        <f t="array" aca="1" ref="BB39" ca="1">IF(INDIRECT("B"&amp;ROW(BA39))="","",INDIRECT("B"&amp;ROW(BA39))&amp;" | "&amp;INDIRECT("C"&amp;ROW(BA39)))</f>
        <v/>
      </c>
    </row>
    <row r="40" spans="2:54" x14ac:dyDescent="0.35">
      <c r="B40" s="26"/>
      <c r="C40" s="23"/>
      <c r="D40" s="23"/>
      <c r="E40" s="23"/>
      <c r="F40" s="26"/>
      <c r="G40" s="23"/>
      <c r="H40" s="23"/>
      <c r="I40" s="23"/>
      <c r="J40" s="23"/>
      <c r="K40" s="23"/>
      <c r="L40" s="23"/>
      <c r="M40" s="23"/>
      <c r="N40" s="23"/>
      <c r="O40" s="23"/>
      <c r="P40" s="23"/>
      <c r="Q40" s="23"/>
      <c r="R40" s="23"/>
      <c r="S40" s="23"/>
      <c r="T40" s="23"/>
      <c r="U40" s="23"/>
      <c r="V40" s="23"/>
      <c r="W40" s="23"/>
      <c r="X40" s="23"/>
      <c r="Y40" s="23"/>
      <c r="Z40" s="23"/>
      <c r="AA40" s="23"/>
      <c r="AB40" s="23"/>
      <c r="AC40" s="23"/>
      <c r="AD40" s="23"/>
      <c r="BB40" s="29" t="str" cm="1">
        <f t="array" aca="1" ref="BB40" ca="1">IF(INDIRECT("B"&amp;ROW(BA40))="","",INDIRECT("B"&amp;ROW(BA40))&amp;" | "&amp;INDIRECT("C"&amp;ROW(BA40)))</f>
        <v/>
      </c>
    </row>
    <row r="41" spans="2:54" x14ac:dyDescent="0.35">
      <c r="B41" s="26"/>
      <c r="C41" s="23"/>
      <c r="D41" s="23"/>
      <c r="E41" s="23"/>
      <c r="F41" s="26"/>
      <c r="G41" s="23"/>
      <c r="H41" s="23"/>
      <c r="I41" s="23"/>
      <c r="J41" s="23"/>
      <c r="K41" s="23"/>
      <c r="L41" s="23"/>
      <c r="M41" s="23"/>
      <c r="N41" s="23"/>
      <c r="O41" s="23"/>
      <c r="P41" s="23"/>
      <c r="Q41" s="23"/>
      <c r="R41" s="23"/>
      <c r="S41" s="23"/>
      <c r="T41" s="23"/>
      <c r="U41" s="23"/>
      <c r="V41" s="23"/>
      <c r="W41" s="23"/>
      <c r="X41" s="23"/>
      <c r="Y41" s="23"/>
      <c r="Z41" s="23"/>
      <c r="AA41" s="23"/>
      <c r="AB41" s="23"/>
      <c r="AC41" s="23"/>
      <c r="AD41" s="23"/>
      <c r="BB41" s="28" t="str" cm="1">
        <f t="array" aca="1" ref="BB41" ca="1">IF(INDIRECT("B"&amp;ROW(BA41))="","",INDIRECT("B"&amp;ROW(BA41))&amp;" | "&amp;INDIRECT("C"&amp;ROW(BA41)))</f>
        <v/>
      </c>
    </row>
    <row r="42" spans="2:54" x14ac:dyDescent="0.35">
      <c r="B42" s="26"/>
      <c r="C42" s="23"/>
      <c r="D42" s="23"/>
      <c r="E42" s="23"/>
      <c r="F42" s="26"/>
      <c r="G42" s="23"/>
      <c r="H42" s="23"/>
      <c r="I42" s="23"/>
      <c r="J42" s="23"/>
      <c r="K42" s="23"/>
      <c r="L42" s="23"/>
      <c r="M42" s="23"/>
      <c r="N42" s="23"/>
      <c r="O42" s="23"/>
      <c r="P42" s="23"/>
      <c r="Q42" s="23"/>
      <c r="R42" s="23"/>
      <c r="S42" s="23"/>
      <c r="T42" s="23"/>
      <c r="U42" s="23"/>
      <c r="V42" s="23"/>
      <c r="W42" s="23"/>
      <c r="X42" s="23"/>
      <c r="Y42" s="23"/>
      <c r="Z42" s="23"/>
      <c r="AA42" s="23"/>
      <c r="AB42" s="23"/>
      <c r="AC42" s="23"/>
      <c r="AD42" s="23"/>
      <c r="BB42" s="29" t="str" cm="1">
        <f t="array" aca="1" ref="BB42" ca="1">IF(INDIRECT("B"&amp;ROW(BA42))="","",INDIRECT("B"&amp;ROW(BA42))&amp;" | "&amp;INDIRECT("C"&amp;ROW(BA42)))</f>
        <v/>
      </c>
    </row>
    <row r="43" spans="2:54" x14ac:dyDescent="0.35">
      <c r="B43" s="26"/>
      <c r="C43" s="23"/>
      <c r="D43" s="23"/>
      <c r="E43" s="23"/>
      <c r="F43" s="26"/>
      <c r="G43" s="23"/>
      <c r="H43" s="23"/>
      <c r="I43" s="23"/>
      <c r="J43" s="23"/>
      <c r="K43" s="23"/>
      <c r="L43" s="23"/>
      <c r="M43" s="23"/>
      <c r="N43" s="23"/>
      <c r="O43" s="23"/>
      <c r="P43" s="23"/>
      <c r="Q43" s="23"/>
      <c r="R43" s="23"/>
      <c r="S43" s="23"/>
      <c r="T43" s="23"/>
      <c r="U43" s="23"/>
      <c r="V43" s="23"/>
      <c r="W43" s="23"/>
      <c r="X43" s="23"/>
      <c r="Y43" s="23"/>
      <c r="Z43" s="23"/>
      <c r="AA43" s="23"/>
      <c r="AB43" s="23"/>
      <c r="AC43" s="23"/>
      <c r="AD43" s="23"/>
      <c r="BB43" s="28" t="str" cm="1">
        <f t="array" aca="1" ref="BB43" ca="1">IF(INDIRECT("B"&amp;ROW(BA43))="","",INDIRECT("B"&amp;ROW(BA43))&amp;" | "&amp;INDIRECT("C"&amp;ROW(BA43)))</f>
        <v/>
      </c>
    </row>
    <row r="44" spans="2:54" x14ac:dyDescent="0.35">
      <c r="B44" s="26"/>
      <c r="C44" s="23"/>
      <c r="D44" s="23"/>
      <c r="E44" s="23"/>
      <c r="F44" s="26"/>
      <c r="G44" s="23"/>
      <c r="H44" s="23"/>
      <c r="I44" s="23"/>
      <c r="J44" s="23"/>
      <c r="K44" s="23"/>
      <c r="L44" s="23"/>
      <c r="M44" s="23"/>
      <c r="N44" s="23"/>
      <c r="O44" s="23"/>
      <c r="P44" s="23"/>
      <c r="Q44" s="23"/>
      <c r="R44" s="23"/>
      <c r="S44" s="23"/>
      <c r="T44" s="23"/>
      <c r="U44" s="23"/>
      <c r="V44" s="23"/>
      <c r="W44" s="23"/>
      <c r="X44" s="23"/>
      <c r="Y44" s="23"/>
      <c r="Z44" s="23"/>
      <c r="AA44" s="23"/>
      <c r="AB44" s="23"/>
      <c r="AC44" s="23"/>
      <c r="AD44" s="23"/>
      <c r="BB44" s="29" t="str" cm="1">
        <f t="array" aca="1" ref="BB44" ca="1">IF(INDIRECT("B"&amp;ROW(BA44))="","",INDIRECT("B"&amp;ROW(BA44))&amp;" | "&amp;INDIRECT("C"&amp;ROW(BA44)))</f>
        <v/>
      </c>
    </row>
    <row r="45" spans="2:54" x14ac:dyDescent="0.35">
      <c r="B45" s="26"/>
      <c r="C45" s="23"/>
      <c r="D45" s="23"/>
      <c r="E45" s="23"/>
      <c r="F45" s="26"/>
      <c r="G45" s="23"/>
      <c r="H45" s="23"/>
      <c r="I45" s="23"/>
      <c r="J45" s="23"/>
      <c r="K45" s="23"/>
      <c r="L45" s="23"/>
      <c r="M45" s="23"/>
      <c r="N45" s="23"/>
      <c r="O45" s="23"/>
      <c r="P45" s="23"/>
      <c r="Q45" s="23"/>
      <c r="R45" s="23"/>
      <c r="S45" s="23"/>
      <c r="T45" s="23"/>
      <c r="U45" s="23"/>
      <c r="V45" s="23"/>
      <c r="W45" s="23"/>
      <c r="X45" s="23"/>
      <c r="Y45" s="23"/>
      <c r="Z45" s="23"/>
      <c r="AA45" s="23"/>
      <c r="AB45" s="23"/>
      <c r="AC45" s="23"/>
      <c r="AD45" s="23"/>
      <c r="BB45" s="28" t="str" cm="1">
        <f t="array" aca="1" ref="BB45" ca="1">IF(INDIRECT("B"&amp;ROW(BA45))="","",INDIRECT("B"&amp;ROW(BA45))&amp;" | "&amp;INDIRECT("C"&amp;ROW(BA45)))</f>
        <v/>
      </c>
    </row>
    <row r="46" spans="2:54" x14ac:dyDescent="0.35">
      <c r="B46" s="26"/>
      <c r="C46" s="23"/>
      <c r="D46" s="23"/>
      <c r="E46" s="23"/>
      <c r="F46" s="26"/>
      <c r="G46" s="23"/>
      <c r="H46" s="23"/>
      <c r="I46" s="23"/>
      <c r="J46" s="23"/>
      <c r="K46" s="23"/>
      <c r="L46" s="23"/>
      <c r="M46" s="23"/>
      <c r="N46" s="23"/>
      <c r="O46" s="23"/>
      <c r="P46" s="23"/>
      <c r="Q46" s="23"/>
      <c r="R46" s="23"/>
      <c r="S46" s="23"/>
      <c r="T46" s="23"/>
      <c r="U46" s="23"/>
      <c r="V46" s="23"/>
      <c r="W46" s="23"/>
      <c r="X46" s="23"/>
      <c r="Y46" s="23"/>
      <c r="Z46" s="23"/>
      <c r="AA46" s="23"/>
      <c r="AB46" s="23"/>
      <c r="AC46" s="23"/>
      <c r="AD46" s="23"/>
      <c r="BB46" s="29" t="str" cm="1">
        <f t="array" aca="1" ref="BB46" ca="1">IF(INDIRECT("B"&amp;ROW(BA46))="","",INDIRECT("B"&amp;ROW(BA46))&amp;" | "&amp;INDIRECT("C"&amp;ROW(BA46)))</f>
        <v/>
      </c>
    </row>
    <row r="47" spans="2:54" x14ac:dyDescent="0.35">
      <c r="B47" s="26"/>
      <c r="C47" s="23"/>
      <c r="D47" s="23"/>
      <c r="E47" s="23"/>
      <c r="F47" s="26"/>
      <c r="G47" s="23"/>
      <c r="H47" s="23"/>
      <c r="I47" s="23"/>
      <c r="J47" s="23"/>
      <c r="K47" s="23"/>
      <c r="L47" s="23"/>
      <c r="M47" s="23"/>
      <c r="N47" s="23"/>
      <c r="O47" s="23"/>
      <c r="P47" s="23"/>
      <c r="Q47" s="23"/>
      <c r="R47" s="23"/>
      <c r="S47" s="23"/>
      <c r="T47" s="23"/>
      <c r="U47" s="23"/>
      <c r="V47" s="23"/>
      <c r="W47" s="23"/>
      <c r="X47" s="23"/>
      <c r="Y47" s="23"/>
      <c r="Z47" s="23"/>
      <c r="AA47" s="23"/>
      <c r="AB47" s="23"/>
      <c r="AC47" s="23"/>
      <c r="AD47" s="23"/>
      <c r="BB47" s="28" t="str" cm="1">
        <f t="array" aca="1" ref="BB47" ca="1">IF(INDIRECT("B"&amp;ROW(BA47))="","",INDIRECT("B"&amp;ROW(BA47))&amp;" | "&amp;INDIRECT("C"&amp;ROW(BA47)))</f>
        <v/>
      </c>
    </row>
    <row r="48" spans="2:54" x14ac:dyDescent="0.35">
      <c r="B48" s="26"/>
      <c r="C48" s="23"/>
      <c r="D48" s="23"/>
      <c r="E48" s="23"/>
      <c r="F48" s="26"/>
      <c r="G48" s="23"/>
      <c r="H48" s="23"/>
      <c r="I48" s="23"/>
      <c r="J48" s="23"/>
      <c r="K48" s="23"/>
      <c r="L48" s="23"/>
      <c r="M48" s="23"/>
      <c r="N48" s="23"/>
      <c r="O48" s="23"/>
      <c r="P48" s="23"/>
      <c r="Q48" s="23"/>
      <c r="R48" s="23"/>
      <c r="S48" s="23"/>
      <c r="T48" s="23"/>
      <c r="U48" s="23"/>
      <c r="V48" s="23"/>
      <c r="W48" s="23"/>
      <c r="X48" s="23"/>
      <c r="Y48" s="23"/>
      <c r="Z48" s="23"/>
      <c r="AA48" s="23"/>
      <c r="AB48" s="23"/>
      <c r="AC48" s="23"/>
      <c r="AD48" s="23"/>
      <c r="BB48" s="29" t="str" cm="1">
        <f t="array" aca="1" ref="BB48" ca="1">IF(INDIRECT("B"&amp;ROW(BA48))="","",INDIRECT("B"&amp;ROW(BA48))&amp;" | "&amp;INDIRECT("C"&amp;ROW(BA48)))</f>
        <v/>
      </c>
    </row>
    <row r="49" spans="2:54" x14ac:dyDescent="0.35">
      <c r="B49" s="26"/>
      <c r="C49" s="23"/>
      <c r="D49" s="23"/>
      <c r="E49" s="23"/>
      <c r="F49" s="26"/>
      <c r="G49" s="23"/>
      <c r="H49" s="23"/>
      <c r="I49" s="23"/>
      <c r="J49" s="23"/>
      <c r="K49" s="23"/>
      <c r="L49" s="23"/>
      <c r="M49" s="23"/>
      <c r="N49" s="23"/>
      <c r="O49" s="23"/>
      <c r="P49" s="23"/>
      <c r="Q49" s="23"/>
      <c r="R49" s="23"/>
      <c r="S49" s="23"/>
      <c r="T49" s="23"/>
      <c r="U49" s="23"/>
      <c r="V49" s="23"/>
      <c r="W49" s="23"/>
      <c r="X49" s="23"/>
      <c r="Y49" s="23"/>
      <c r="Z49" s="23"/>
      <c r="AA49" s="23"/>
      <c r="AB49" s="23"/>
      <c r="AC49" s="23"/>
      <c r="AD49" s="23"/>
      <c r="BB49" s="28" t="str" cm="1">
        <f t="array" aca="1" ref="BB49" ca="1">IF(INDIRECT("B"&amp;ROW(BA49))="","",INDIRECT("B"&amp;ROW(BA49))&amp;" | "&amp;INDIRECT("C"&amp;ROW(BA49)))</f>
        <v/>
      </c>
    </row>
    <row r="50" spans="2:54" x14ac:dyDescent="0.35">
      <c r="B50" s="26"/>
      <c r="C50" s="23"/>
      <c r="D50" s="23"/>
      <c r="E50" s="23"/>
      <c r="F50" s="26"/>
      <c r="G50" s="23"/>
      <c r="H50" s="23"/>
      <c r="I50" s="23"/>
      <c r="J50" s="23"/>
      <c r="K50" s="23"/>
      <c r="L50" s="23"/>
      <c r="M50" s="23"/>
      <c r="N50" s="23"/>
      <c r="O50" s="23"/>
      <c r="P50" s="23"/>
      <c r="Q50" s="23"/>
      <c r="R50" s="23"/>
      <c r="S50" s="23"/>
      <c r="T50" s="23"/>
      <c r="U50" s="23"/>
      <c r="V50" s="23"/>
      <c r="W50" s="23"/>
      <c r="X50" s="23"/>
      <c r="Y50" s="23"/>
      <c r="Z50" s="23"/>
      <c r="AA50" s="23"/>
      <c r="AB50" s="23"/>
      <c r="AC50" s="23"/>
      <c r="AD50" s="23"/>
      <c r="BB50" s="29" t="str" cm="1">
        <f t="array" aca="1" ref="BB50" ca="1">IF(INDIRECT("B"&amp;ROW(BA50))="","",INDIRECT("B"&amp;ROW(BA50))&amp;" | "&amp;INDIRECT("C"&amp;ROW(BA50)))</f>
        <v/>
      </c>
    </row>
    <row r="51" spans="2:54" x14ac:dyDescent="0.35">
      <c r="B51" s="26"/>
      <c r="C51" s="23"/>
      <c r="D51" s="23"/>
      <c r="E51" s="23"/>
      <c r="F51" s="26"/>
      <c r="G51" s="23"/>
      <c r="H51" s="23"/>
      <c r="I51" s="23"/>
      <c r="J51" s="23"/>
      <c r="K51" s="23"/>
      <c r="L51" s="23"/>
      <c r="M51" s="23"/>
      <c r="N51" s="23"/>
      <c r="O51" s="23"/>
      <c r="P51" s="23"/>
      <c r="Q51" s="23"/>
      <c r="R51" s="23"/>
      <c r="S51" s="23"/>
      <c r="T51" s="23"/>
      <c r="U51" s="23"/>
      <c r="V51" s="23"/>
      <c r="W51" s="23"/>
      <c r="X51" s="23"/>
      <c r="Y51" s="23"/>
      <c r="Z51" s="23"/>
      <c r="AA51" s="23"/>
      <c r="AB51" s="23"/>
      <c r="AC51" s="23"/>
      <c r="AD51" s="23"/>
      <c r="BB51" s="28" t="str" cm="1">
        <f t="array" aca="1" ref="BB51" ca="1">IF(INDIRECT("B"&amp;ROW(BA51))="","",INDIRECT("B"&amp;ROW(BA51))&amp;" | "&amp;INDIRECT("C"&amp;ROW(BA51)))</f>
        <v/>
      </c>
    </row>
    <row r="52" spans="2:54" x14ac:dyDescent="0.35">
      <c r="B52" s="26"/>
      <c r="C52" s="23"/>
      <c r="D52" s="23"/>
      <c r="E52" s="23"/>
      <c r="F52" s="26"/>
      <c r="G52" s="23"/>
      <c r="H52" s="23"/>
      <c r="I52" s="23"/>
      <c r="J52" s="23"/>
      <c r="K52" s="23"/>
      <c r="L52" s="23"/>
      <c r="M52" s="23"/>
      <c r="N52" s="23"/>
      <c r="O52" s="23"/>
      <c r="P52" s="23"/>
      <c r="Q52" s="23"/>
      <c r="R52" s="23"/>
      <c r="S52" s="23"/>
      <c r="T52" s="23"/>
      <c r="U52" s="23"/>
      <c r="V52" s="23"/>
      <c r="W52" s="23"/>
      <c r="X52" s="23"/>
      <c r="Y52" s="23"/>
      <c r="Z52" s="23"/>
      <c r="AA52" s="23"/>
      <c r="AB52" s="23"/>
      <c r="AC52" s="23"/>
      <c r="AD52" s="23"/>
      <c r="BB52" s="29" t="str" cm="1">
        <f t="array" aca="1" ref="BB52" ca="1">IF(INDIRECT("B"&amp;ROW(BA52))="","",INDIRECT("B"&amp;ROW(BA52))&amp;" | "&amp;INDIRECT("C"&amp;ROW(BA52)))</f>
        <v/>
      </c>
    </row>
    <row r="53" spans="2:54" x14ac:dyDescent="0.35">
      <c r="B53" s="26"/>
      <c r="C53" s="23"/>
      <c r="D53" s="23"/>
      <c r="E53" s="23"/>
      <c r="F53" s="26"/>
      <c r="G53" s="23"/>
      <c r="H53" s="23"/>
      <c r="I53" s="23"/>
      <c r="J53" s="23"/>
      <c r="K53" s="23"/>
      <c r="L53" s="23"/>
      <c r="M53" s="23"/>
      <c r="N53" s="23"/>
      <c r="O53" s="23"/>
      <c r="P53" s="23"/>
      <c r="Q53" s="23"/>
      <c r="R53" s="23"/>
      <c r="S53" s="23"/>
      <c r="T53" s="23"/>
      <c r="U53" s="23"/>
      <c r="V53" s="23"/>
      <c r="W53" s="23"/>
      <c r="X53" s="23"/>
      <c r="Y53" s="23"/>
      <c r="Z53" s="23"/>
      <c r="AA53" s="23"/>
      <c r="AB53" s="23"/>
      <c r="AC53" s="23"/>
      <c r="AD53" s="23"/>
      <c r="BB53" s="28" t="str" cm="1">
        <f t="array" aca="1" ref="BB53" ca="1">IF(INDIRECT("B"&amp;ROW(BA53))="","",INDIRECT("B"&amp;ROW(BA53))&amp;" | "&amp;INDIRECT("C"&amp;ROW(BA53)))</f>
        <v/>
      </c>
    </row>
    <row r="54" spans="2:54" x14ac:dyDescent="0.35">
      <c r="B54" s="26"/>
      <c r="C54" s="23"/>
      <c r="D54" s="23"/>
      <c r="E54" s="23"/>
      <c r="F54" s="26"/>
      <c r="G54" s="23"/>
      <c r="H54" s="23"/>
      <c r="I54" s="23"/>
      <c r="J54" s="23"/>
      <c r="K54" s="23"/>
      <c r="L54" s="23"/>
      <c r="M54" s="23"/>
      <c r="N54" s="23"/>
      <c r="O54" s="23"/>
      <c r="P54" s="23"/>
      <c r="Q54" s="23"/>
      <c r="R54" s="23"/>
      <c r="S54" s="23"/>
      <c r="T54" s="23"/>
      <c r="U54" s="23"/>
      <c r="V54" s="23"/>
      <c r="W54" s="23"/>
      <c r="X54" s="23"/>
      <c r="Y54" s="23"/>
      <c r="Z54" s="23"/>
      <c r="AA54" s="23"/>
      <c r="AB54" s="23"/>
      <c r="AC54" s="23"/>
      <c r="AD54" s="23"/>
      <c r="BB54" s="29" t="str" cm="1">
        <f t="array" aca="1" ref="BB54" ca="1">IF(INDIRECT("B"&amp;ROW(BA54))="","",INDIRECT("B"&amp;ROW(BA54))&amp;" | "&amp;INDIRECT("C"&amp;ROW(BA54)))</f>
        <v/>
      </c>
    </row>
    <row r="55" spans="2:54" x14ac:dyDescent="0.35">
      <c r="B55" s="26"/>
      <c r="C55" s="23"/>
      <c r="D55" s="23"/>
      <c r="E55" s="23"/>
      <c r="F55" s="26"/>
      <c r="G55" s="23"/>
      <c r="H55" s="23"/>
      <c r="I55" s="23"/>
      <c r="J55" s="23"/>
      <c r="K55" s="23"/>
      <c r="L55" s="23"/>
      <c r="M55" s="23"/>
      <c r="N55" s="23"/>
      <c r="O55" s="23"/>
      <c r="P55" s="23"/>
      <c r="Q55" s="23"/>
      <c r="R55" s="23"/>
      <c r="S55" s="23"/>
      <c r="T55" s="23"/>
      <c r="U55" s="23"/>
      <c r="V55" s="23"/>
      <c r="W55" s="23"/>
      <c r="X55" s="23"/>
      <c r="Y55" s="23"/>
      <c r="Z55" s="23"/>
      <c r="AA55" s="23"/>
      <c r="AB55" s="23"/>
      <c r="AC55" s="23"/>
      <c r="AD55" s="23"/>
      <c r="BB55" s="28" t="str" cm="1">
        <f t="array" aca="1" ref="BB55" ca="1">IF(INDIRECT("B"&amp;ROW(BA55))="","",INDIRECT("B"&amp;ROW(BA55))&amp;" | "&amp;INDIRECT("C"&amp;ROW(BA55)))</f>
        <v/>
      </c>
    </row>
    <row r="56" spans="2:54" x14ac:dyDescent="0.35">
      <c r="B56" s="26"/>
      <c r="C56" s="23"/>
      <c r="D56" s="23"/>
      <c r="E56" s="23"/>
      <c r="F56" s="26"/>
      <c r="G56" s="23"/>
      <c r="H56" s="23"/>
      <c r="I56" s="23"/>
      <c r="J56" s="23"/>
      <c r="K56" s="23"/>
      <c r="L56" s="23"/>
      <c r="M56" s="23"/>
      <c r="N56" s="23"/>
      <c r="O56" s="23"/>
      <c r="P56" s="23"/>
      <c r="Q56" s="23"/>
      <c r="R56" s="23"/>
      <c r="S56" s="23"/>
      <c r="T56" s="23"/>
      <c r="U56" s="23"/>
      <c r="V56" s="23"/>
      <c r="W56" s="23"/>
      <c r="X56" s="23"/>
      <c r="Y56" s="23"/>
      <c r="Z56" s="23"/>
      <c r="AA56" s="23"/>
      <c r="AB56" s="23"/>
      <c r="AC56" s="23"/>
      <c r="AD56" s="23"/>
      <c r="BB56" s="29" t="str" cm="1">
        <f t="array" aca="1" ref="BB56" ca="1">IF(INDIRECT("B"&amp;ROW(BA56))="","",INDIRECT("B"&amp;ROW(BA56))&amp;" | "&amp;INDIRECT("C"&amp;ROW(BA56)))</f>
        <v/>
      </c>
    </row>
    <row r="57" spans="2:54" x14ac:dyDescent="0.35">
      <c r="B57" s="26"/>
      <c r="C57" s="23"/>
      <c r="D57" s="23"/>
      <c r="E57" s="23"/>
      <c r="F57" s="26"/>
      <c r="G57" s="23"/>
      <c r="H57" s="23"/>
      <c r="I57" s="23"/>
      <c r="J57" s="23"/>
      <c r="K57" s="23"/>
      <c r="L57" s="23"/>
      <c r="M57" s="23"/>
      <c r="N57" s="23"/>
      <c r="O57" s="23"/>
      <c r="P57" s="23"/>
      <c r="Q57" s="23"/>
      <c r="R57" s="23"/>
      <c r="S57" s="23"/>
      <c r="T57" s="23"/>
      <c r="U57" s="23"/>
      <c r="V57" s="23"/>
      <c r="W57" s="23"/>
      <c r="X57" s="23"/>
      <c r="Y57" s="23"/>
      <c r="Z57" s="23"/>
      <c r="AA57" s="23"/>
      <c r="AB57" s="23"/>
      <c r="AC57" s="23"/>
      <c r="AD57" s="23"/>
      <c r="BB57" s="28" t="str" cm="1">
        <f t="array" aca="1" ref="BB57" ca="1">IF(INDIRECT("B"&amp;ROW(BA57))="","",INDIRECT("B"&amp;ROW(BA57))&amp;" | "&amp;INDIRECT("C"&amp;ROW(BA57)))</f>
        <v/>
      </c>
    </row>
    <row r="58" spans="2:54" x14ac:dyDescent="0.35">
      <c r="B58" s="26"/>
      <c r="C58" s="23"/>
      <c r="D58" s="23"/>
      <c r="E58" s="23"/>
      <c r="F58" s="26"/>
      <c r="G58" s="23"/>
      <c r="H58" s="23"/>
      <c r="I58" s="23"/>
      <c r="J58" s="23"/>
      <c r="K58" s="23"/>
      <c r="L58" s="23"/>
      <c r="M58" s="23"/>
      <c r="N58" s="23"/>
      <c r="O58" s="23"/>
      <c r="P58" s="23"/>
      <c r="Q58" s="23"/>
      <c r="R58" s="23"/>
      <c r="S58" s="23"/>
      <c r="T58" s="23"/>
      <c r="U58" s="23"/>
      <c r="V58" s="23"/>
      <c r="W58" s="23"/>
      <c r="X58" s="23"/>
      <c r="Y58" s="23"/>
      <c r="Z58" s="23"/>
      <c r="AA58" s="23"/>
      <c r="AB58" s="23"/>
      <c r="AC58" s="23"/>
      <c r="AD58" s="23"/>
      <c r="BB58" s="29" t="str" cm="1">
        <f t="array" aca="1" ref="BB58" ca="1">IF(INDIRECT("B"&amp;ROW(BA58))="","",INDIRECT("B"&amp;ROW(BA58))&amp;" | "&amp;INDIRECT("C"&amp;ROW(BA58)))</f>
        <v/>
      </c>
    </row>
    <row r="59" spans="2:54" x14ac:dyDescent="0.35">
      <c r="B59" s="26"/>
      <c r="C59" s="23"/>
      <c r="D59" s="23"/>
      <c r="E59" s="23"/>
      <c r="F59" s="26"/>
      <c r="G59" s="23"/>
      <c r="H59" s="23"/>
      <c r="I59" s="23"/>
      <c r="J59" s="23"/>
      <c r="K59" s="23"/>
      <c r="L59" s="23"/>
      <c r="M59" s="23"/>
      <c r="N59" s="23"/>
      <c r="O59" s="23"/>
      <c r="P59" s="23"/>
      <c r="Q59" s="23"/>
      <c r="R59" s="23"/>
      <c r="S59" s="23"/>
      <c r="T59" s="23"/>
      <c r="U59" s="23"/>
      <c r="V59" s="23"/>
      <c r="W59" s="23"/>
      <c r="X59" s="23"/>
      <c r="Y59" s="23"/>
      <c r="Z59" s="23"/>
      <c r="AA59" s="23"/>
      <c r="AB59" s="23"/>
      <c r="AC59" s="23"/>
      <c r="AD59" s="23"/>
      <c r="BB59" s="28" t="str" cm="1">
        <f t="array" aca="1" ref="BB59" ca="1">IF(INDIRECT("B"&amp;ROW(BA59))="","",INDIRECT("B"&amp;ROW(BA59))&amp;" | "&amp;INDIRECT("C"&amp;ROW(BA59)))</f>
        <v/>
      </c>
    </row>
    <row r="60" spans="2:54" x14ac:dyDescent="0.35">
      <c r="B60" s="26"/>
      <c r="C60" s="23"/>
      <c r="D60" s="23"/>
      <c r="E60" s="23"/>
      <c r="F60" s="26"/>
      <c r="G60" s="23"/>
      <c r="H60" s="23"/>
      <c r="I60" s="23"/>
      <c r="J60" s="23"/>
      <c r="K60" s="23"/>
      <c r="L60" s="23"/>
      <c r="M60" s="23"/>
      <c r="N60" s="23"/>
      <c r="O60" s="23"/>
      <c r="P60" s="23"/>
      <c r="Q60" s="23"/>
      <c r="R60" s="23"/>
      <c r="S60" s="23"/>
      <c r="T60" s="23"/>
      <c r="U60" s="23"/>
      <c r="V60" s="23"/>
      <c r="W60" s="23"/>
      <c r="X60" s="23"/>
      <c r="Y60" s="23"/>
      <c r="Z60" s="23"/>
      <c r="AA60" s="23"/>
      <c r="AB60" s="23"/>
      <c r="AC60" s="23"/>
      <c r="AD60" s="23"/>
      <c r="BB60" s="29" t="str" cm="1">
        <f t="array" aca="1" ref="BB60" ca="1">IF(INDIRECT("B"&amp;ROW(BA60))="","",INDIRECT("B"&amp;ROW(BA60))&amp;" | "&amp;INDIRECT("C"&amp;ROW(BA60)))</f>
        <v/>
      </c>
    </row>
    <row r="61" spans="2:54" x14ac:dyDescent="0.35">
      <c r="B61" s="26"/>
      <c r="C61" s="23"/>
      <c r="D61" s="23"/>
      <c r="E61" s="23"/>
      <c r="F61" s="26"/>
      <c r="G61" s="23"/>
      <c r="H61" s="23"/>
      <c r="I61" s="23"/>
      <c r="J61" s="23"/>
      <c r="K61" s="23"/>
      <c r="L61" s="23"/>
      <c r="M61" s="23"/>
      <c r="N61" s="23"/>
      <c r="O61" s="23"/>
      <c r="P61" s="23"/>
      <c r="Q61" s="23"/>
      <c r="R61" s="23"/>
      <c r="S61" s="23"/>
      <c r="T61" s="23"/>
      <c r="U61" s="23"/>
      <c r="V61" s="23"/>
      <c r="W61" s="23"/>
      <c r="X61" s="23"/>
      <c r="Y61" s="23"/>
      <c r="Z61" s="23"/>
      <c r="AA61" s="23"/>
      <c r="AB61" s="23"/>
      <c r="AC61" s="23"/>
      <c r="AD61" s="23"/>
      <c r="BB61" s="28" t="str" cm="1">
        <f t="array" aca="1" ref="BB61" ca="1">IF(INDIRECT("B"&amp;ROW(BA61))="","",INDIRECT("B"&amp;ROW(BA61))&amp;" | "&amp;INDIRECT("C"&amp;ROW(BA61)))</f>
        <v/>
      </c>
    </row>
    <row r="62" spans="2:54" x14ac:dyDescent="0.35">
      <c r="B62" s="26"/>
      <c r="C62" s="23"/>
      <c r="D62" s="23"/>
      <c r="E62" s="23"/>
      <c r="F62" s="26"/>
      <c r="G62" s="23"/>
      <c r="H62" s="23"/>
      <c r="I62" s="23"/>
      <c r="J62" s="23"/>
      <c r="K62" s="23"/>
      <c r="L62" s="23"/>
      <c r="M62" s="23"/>
      <c r="N62" s="23"/>
      <c r="O62" s="23"/>
      <c r="P62" s="23"/>
      <c r="Q62" s="23"/>
      <c r="R62" s="23"/>
      <c r="S62" s="23"/>
      <c r="T62" s="23"/>
      <c r="U62" s="23"/>
      <c r="V62" s="23"/>
      <c r="W62" s="23"/>
      <c r="X62" s="23"/>
      <c r="Y62" s="23"/>
      <c r="Z62" s="23"/>
      <c r="AA62" s="23"/>
      <c r="AB62" s="23"/>
      <c r="AC62" s="23"/>
      <c r="AD62" s="23"/>
      <c r="BB62" s="29" t="str" cm="1">
        <f t="array" aca="1" ref="BB62" ca="1">IF(INDIRECT("B"&amp;ROW(BA62))="","",INDIRECT("B"&amp;ROW(BA62))&amp;" | "&amp;INDIRECT("C"&amp;ROW(BA62)))</f>
        <v/>
      </c>
    </row>
    <row r="63" spans="2:54" x14ac:dyDescent="0.35">
      <c r="B63" s="26"/>
      <c r="C63" s="23"/>
      <c r="D63" s="23"/>
      <c r="E63" s="23"/>
      <c r="F63" s="26"/>
      <c r="G63" s="23"/>
      <c r="H63" s="23"/>
      <c r="I63" s="23"/>
      <c r="J63" s="23"/>
      <c r="K63" s="23"/>
      <c r="L63" s="23"/>
      <c r="M63" s="23"/>
      <c r="N63" s="23"/>
      <c r="O63" s="23"/>
      <c r="P63" s="23"/>
      <c r="Q63" s="23"/>
      <c r="R63" s="23"/>
      <c r="S63" s="23"/>
      <c r="T63" s="23"/>
      <c r="U63" s="23"/>
      <c r="V63" s="23"/>
      <c r="W63" s="23"/>
      <c r="X63" s="23"/>
      <c r="Y63" s="23"/>
      <c r="Z63" s="23"/>
      <c r="AA63" s="23"/>
      <c r="AB63" s="23"/>
      <c r="AC63" s="23"/>
      <c r="AD63" s="23"/>
      <c r="BB63" s="28" t="str" cm="1">
        <f t="array" aca="1" ref="BB63" ca="1">IF(INDIRECT("B"&amp;ROW(BA63))="","",INDIRECT("B"&amp;ROW(BA63))&amp;" | "&amp;INDIRECT("C"&amp;ROW(BA63)))</f>
        <v/>
      </c>
    </row>
    <row r="64" spans="2:54" x14ac:dyDescent="0.35">
      <c r="B64" s="26"/>
      <c r="C64" s="23"/>
      <c r="D64" s="23"/>
      <c r="E64" s="23"/>
      <c r="F64" s="26"/>
      <c r="G64" s="23"/>
      <c r="H64" s="23"/>
      <c r="I64" s="23"/>
      <c r="J64" s="23"/>
      <c r="K64" s="23"/>
      <c r="L64" s="23"/>
      <c r="M64" s="23"/>
      <c r="N64" s="23"/>
      <c r="O64" s="23"/>
      <c r="P64" s="23"/>
      <c r="Q64" s="23"/>
      <c r="R64" s="23"/>
      <c r="S64" s="23"/>
      <c r="T64" s="23"/>
      <c r="U64" s="23"/>
      <c r="V64" s="23"/>
      <c r="W64" s="23"/>
      <c r="X64" s="23"/>
      <c r="Y64" s="23"/>
      <c r="Z64" s="23"/>
      <c r="AA64" s="23"/>
      <c r="AB64" s="23"/>
      <c r="AC64" s="23"/>
      <c r="AD64" s="23"/>
      <c r="BB64" s="29" t="str" cm="1">
        <f t="array" aca="1" ref="BB64" ca="1">IF(INDIRECT("B"&amp;ROW(BA64))="","",INDIRECT("B"&amp;ROW(BA64))&amp;" | "&amp;INDIRECT("C"&amp;ROW(BA64)))</f>
        <v/>
      </c>
    </row>
    <row r="65" spans="2:54" x14ac:dyDescent="0.35">
      <c r="B65" s="26"/>
      <c r="C65" s="23"/>
      <c r="D65" s="23"/>
      <c r="E65" s="23"/>
      <c r="F65" s="26"/>
      <c r="G65" s="23"/>
      <c r="H65" s="23"/>
      <c r="I65" s="23"/>
      <c r="J65" s="23"/>
      <c r="K65" s="23"/>
      <c r="L65" s="23"/>
      <c r="M65" s="23"/>
      <c r="N65" s="23"/>
      <c r="O65" s="23"/>
      <c r="P65" s="23"/>
      <c r="Q65" s="23"/>
      <c r="R65" s="23"/>
      <c r="S65" s="23"/>
      <c r="T65" s="23"/>
      <c r="U65" s="23"/>
      <c r="V65" s="23"/>
      <c r="W65" s="23"/>
      <c r="X65" s="23"/>
      <c r="Y65" s="23"/>
      <c r="Z65" s="23"/>
      <c r="AA65" s="23"/>
      <c r="AB65" s="23"/>
      <c r="AC65" s="23"/>
      <c r="AD65" s="23"/>
      <c r="BB65" s="28" t="str" cm="1">
        <f t="array" aca="1" ref="BB65" ca="1">IF(INDIRECT("B"&amp;ROW(BA65))="","",INDIRECT("B"&amp;ROW(BA65))&amp;" | "&amp;INDIRECT("C"&amp;ROW(BA65)))</f>
        <v/>
      </c>
    </row>
    <row r="66" spans="2:54" x14ac:dyDescent="0.35">
      <c r="B66" s="26"/>
      <c r="C66" s="23"/>
      <c r="D66" s="23"/>
      <c r="E66" s="23"/>
      <c r="F66" s="26"/>
      <c r="G66" s="23"/>
      <c r="H66" s="23"/>
      <c r="I66" s="23"/>
      <c r="J66" s="23"/>
      <c r="K66" s="23"/>
      <c r="L66" s="23"/>
      <c r="M66" s="23"/>
      <c r="N66" s="23"/>
      <c r="O66" s="23"/>
      <c r="P66" s="23"/>
      <c r="Q66" s="23"/>
      <c r="R66" s="23"/>
      <c r="S66" s="23"/>
      <c r="T66" s="23"/>
      <c r="U66" s="23"/>
      <c r="V66" s="23"/>
      <c r="W66" s="23"/>
      <c r="X66" s="23"/>
      <c r="Y66" s="23"/>
      <c r="Z66" s="23"/>
      <c r="AA66" s="23"/>
      <c r="AB66" s="23"/>
      <c r="AC66" s="23"/>
      <c r="AD66" s="23"/>
      <c r="BB66" s="29" t="str" cm="1">
        <f t="array" aca="1" ref="BB66" ca="1">IF(INDIRECT("B"&amp;ROW(BA66))="","",INDIRECT("B"&amp;ROW(BA66))&amp;" | "&amp;INDIRECT("C"&amp;ROW(BA66)))</f>
        <v/>
      </c>
    </row>
    <row r="67" spans="2:54" x14ac:dyDescent="0.35">
      <c r="B67" s="26"/>
      <c r="C67" s="23"/>
      <c r="D67" s="23"/>
      <c r="E67" s="23"/>
      <c r="F67" s="26"/>
      <c r="G67" s="23"/>
      <c r="H67" s="23"/>
      <c r="I67" s="23"/>
      <c r="J67" s="23"/>
      <c r="K67" s="23"/>
      <c r="L67" s="23"/>
      <c r="M67" s="23"/>
      <c r="N67" s="23"/>
      <c r="O67" s="23"/>
      <c r="P67" s="23"/>
      <c r="Q67" s="23"/>
      <c r="R67" s="23"/>
      <c r="S67" s="23"/>
      <c r="T67" s="23"/>
      <c r="U67" s="23"/>
      <c r="V67" s="23"/>
      <c r="W67" s="23"/>
      <c r="X67" s="23"/>
      <c r="Y67" s="23"/>
      <c r="Z67" s="23"/>
      <c r="AA67" s="23"/>
      <c r="AB67" s="23"/>
      <c r="AC67" s="23"/>
      <c r="AD67" s="23"/>
      <c r="BB67" s="28" t="str" cm="1">
        <f t="array" aca="1" ref="BB67" ca="1">IF(INDIRECT("B"&amp;ROW(BA67))="","",INDIRECT("B"&amp;ROW(BA67))&amp;" | "&amp;INDIRECT("C"&amp;ROW(BA67)))</f>
        <v/>
      </c>
    </row>
    <row r="68" spans="2:54" x14ac:dyDescent="0.35">
      <c r="B68" s="26"/>
      <c r="C68" s="23"/>
      <c r="D68" s="23"/>
      <c r="E68" s="23"/>
      <c r="F68" s="26"/>
      <c r="G68" s="23"/>
      <c r="H68" s="23"/>
      <c r="I68" s="23"/>
      <c r="J68" s="23"/>
      <c r="K68" s="23"/>
      <c r="L68" s="23"/>
      <c r="M68" s="23"/>
      <c r="N68" s="23"/>
      <c r="O68" s="23"/>
      <c r="P68" s="23"/>
      <c r="Q68" s="23"/>
      <c r="R68" s="23"/>
      <c r="S68" s="23"/>
      <c r="T68" s="23"/>
      <c r="U68" s="23"/>
      <c r="V68" s="23"/>
      <c r="W68" s="23"/>
      <c r="X68" s="23"/>
      <c r="Y68" s="23"/>
      <c r="Z68" s="23"/>
      <c r="AA68" s="23"/>
      <c r="AB68" s="23"/>
      <c r="AC68" s="23"/>
      <c r="AD68" s="23"/>
      <c r="BB68" s="29" t="str" cm="1">
        <f t="array" aca="1" ref="BB68" ca="1">IF(INDIRECT("B"&amp;ROW(BA68))="","",INDIRECT("B"&amp;ROW(BA68))&amp;" | "&amp;INDIRECT("C"&amp;ROW(BA68)))</f>
        <v/>
      </c>
    </row>
    <row r="69" spans="2:54" x14ac:dyDescent="0.35">
      <c r="B69" s="26"/>
      <c r="C69" s="23"/>
      <c r="D69" s="23"/>
      <c r="E69" s="23"/>
      <c r="F69" s="26"/>
      <c r="G69" s="23"/>
      <c r="H69" s="23"/>
      <c r="I69" s="23"/>
      <c r="J69" s="23"/>
      <c r="K69" s="23"/>
      <c r="L69" s="23"/>
      <c r="M69" s="23"/>
      <c r="N69" s="23"/>
      <c r="O69" s="23"/>
      <c r="P69" s="23"/>
      <c r="Q69" s="23"/>
      <c r="R69" s="23"/>
      <c r="S69" s="23"/>
      <c r="T69" s="23"/>
      <c r="U69" s="23"/>
      <c r="V69" s="23"/>
      <c r="W69" s="23"/>
      <c r="X69" s="23"/>
      <c r="Y69" s="23"/>
      <c r="Z69" s="23"/>
      <c r="AA69" s="23"/>
      <c r="AB69" s="23"/>
      <c r="AC69" s="23"/>
      <c r="AD69" s="23"/>
      <c r="BB69" s="28" t="str" cm="1">
        <f t="array" aca="1" ref="BB69" ca="1">IF(INDIRECT("B"&amp;ROW(BA69))="","",INDIRECT("B"&amp;ROW(BA69))&amp;" | "&amp;INDIRECT("C"&amp;ROW(BA69)))</f>
        <v/>
      </c>
    </row>
    <row r="70" spans="2:54" x14ac:dyDescent="0.35">
      <c r="B70" s="26"/>
      <c r="C70" s="23"/>
      <c r="D70" s="23"/>
      <c r="E70" s="23"/>
      <c r="F70" s="26"/>
      <c r="G70" s="23"/>
      <c r="H70" s="23"/>
      <c r="I70" s="23"/>
      <c r="J70" s="23"/>
      <c r="K70" s="23"/>
      <c r="L70" s="23"/>
      <c r="M70" s="23"/>
      <c r="N70" s="23"/>
      <c r="O70" s="23"/>
      <c r="P70" s="23"/>
      <c r="Q70" s="23"/>
      <c r="R70" s="23"/>
      <c r="S70" s="23"/>
      <c r="T70" s="23"/>
      <c r="U70" s="23"/>
      <c r="V70" s="23"/>
      <c r="W70" s="23"/>
      <c r="X70" s="23"/>
      <c r="Y70" s="23"/>
      <c r="Z70" s="23"/>
      <c r="AA70" s="23"/>
      <c r="AB70" s="23"/>
      <c r="AC70" s="23"/>
      <c r="AD70" s="23"/>
      <c r="BB70" s="29" t="str" cm="1">
        <f t="array" aca="1" ref="BB70" ca="1">IF(INDIRECT("B"&amp;ROW(BA70))="","",INDIRECT("B"&amp;ROW(BA70))&amp;" | "&amp;INDIRECT("C"&amp;ROW(BA70)))</f>
        <v/>
      </c>
    </row>
    <row r="71" spans="2:54" x14ac:dyDescent="0.35">
      <c r="B71" s="26"/>
      <c r="C71" s="23"/>
      <c r="D71" s="23"/>
      <c r="E71" s="23"/>
      <c r="F71" s="26"/>
      <c r="G71" s="23"/>
      <c r="H71" s="23"/>
      <c r="I71" s="23"/>
      <c r="J71" s="23"/>
      <c r="K71" s="23"/>
      <c r="L71" s="23"/>
      <c r="M71" s="23"/>
      <c r="N71" s="23"/>
      <c r="O71" s="23"/>
      <c r="P71" s="23"/>
      <c r="Q71" s="23"/>
      <c r="R71" s="23"/>
      <c r="S71" s="23"/>
      <c r="T71" s="23"/>
      <c r="U71" s="23"/>
      <c r="V71" s="23"/>
      <c r="W71" s="23"/>
      <c r="X71" s="23"/>
      <c r="Y71" s="23"/>
      <c r="Z71" s="23"/>
      <c r="AA71" s="23"/>
      <c r="AB71" s="23"/>
      <c r="AC71" s="23"/>
      <c r="AD71" s="23"/>
      <c r="BB71" s="28" t="str" cm="1">
        <f t="array" aca="1" ref="BB71" ca="1">IF(INDIRECT("B"&amp;ROW(BA71))="","",INDIRECT("B"&amp;ROW(BA71))&amp;" | "&amp;INDIRECT("C"&amp;ROW(BA71)))</f>
        <v/>
      </c>
    </row>
    <row r="72" spans="2:54" x14ac:dyDescent="0.35">
      <c r="B72" s="26"/>
      <c r="C72" s="23"/>
      <c r="D72" s="23"/>
      <c r="E72" s="23"/>
      <c r="F72" s="26"/>
      <c r="G72" s="23"/>
      <c r="H72" s="23"/>
      <c r="I72" s="23"/>
      <c r="J72" s="23"/>
      <c r="K72" s="23"/>
      <c r="L72" s="23"/>
      <c r="M72" s="23"/>
      <c r="N72" s="23"/>
      <c r="O72" s="23"/>
      <c r="P72" s="23"/>
      <c r="Q72" s="23"/>
      <c r="R72" s="23"/>
      <c r="S72" s="23"/>
      <c r="T72" s="23"/>
      <c r="U72" s="23"/>
      <c r="V72" s="23"/>
      <c r="W72" s="23"/>
      <c r="X72" s="23"/>
      <c r="Y72" s="23"/>
      <c r="Z72" s="23"/>
      <c r="AA72" s="23"/>
      <c r="AB72" s="23"/>
      <c r="AC72" s="23"/>
      <c r="AD72" s="23"/>
      <c r="BB72" s="29" t="str" cm="1">
        <f t="array" aca="1" ref="BB72" ca="1">IF(INDIRECT("B"&amp;ROW(BA72))="","",INDIRECT("B"&amp;ROW(BA72))&amp;" | "&amp;INDIRECT("C"&amp;ROW(BA72)))</f>
        <v/>
      </c>
    </row>
    <row r="73" spans="2:54" x14ac:dyDescent="0.35">
      <c r="B73" s="26"/>
      <c r="C73" s="23"/>
      <c r="D73" s="23"/>
      <c r="E73" s="23"/>
      <c r="F73" s="26"/>
      <c r="G73" s="23"/>
      <c r="H73" s="23"/>
      <c r="I73" s="23"/>
      <c r="J73" s="23"/>
      <c r="K73" s="23"/>
      <c r="L73" s="23"/>
      <c r="M73" s="23"/>
      <c r="N73" s="23"/>
      <c r="O73" s="23"/>
      <c r="P73" s="23"/>
      <c r="Q73" s="23"/>
      <c r="R73" s="23"/>
      <c r="S73" s="23"/>
      <c r="T73" s="23"/>
      <c r="U73" s="23"/>
      <c r="V73" s="23"/>
      <c r="W73" s="23"/>
      <c r="X73" s="23"/>
      <c r="Y73" s="23"/>
      <c r="Z73" s="23"/>
      <c r="AA73" s="23"/>
      <c r="AB73" s="23"/>
      <c r="AC73" s="23"/>
      <c r="AD73" s="23"/>
      <c r="BB73" s="28" t="str" cm="1">
        <f t="array" aca="1" ref="BB73" ca="1">IF(INDIRECT("B"&amp;ROW(BA73))="","",INDIRECT("B"&amp;ROW(BA73))&amp;" | "&amp;INDIRECT("C"&amp;ROW(BA73)))</f>
        <v/>
      </c>
    </row>
    <row r="74" spans="2:54" x14ac:dyDescent="0.35">
      <c r="B74" s="26"/>
      <c r="C74" s="23"/>
      <c r="D74" s="23"/>
      <c r="E74" s="23"/>
      <c r="F74" s="26"/>
      <c r="G74" s="23"/>
      <c r="H74" s="23"/>
      <c r="I74" s="23"/>
      <c r="J74" s="23"/>
      <c r="K74" s="23"/>
      <c r="L74" s="23"/>
      <c r="M74" s="23"/>
      <c r="N74" s="23"/>
      <c r="O74" s="23"/>
      <c r="P74" s="23"/>
      <c r="Q74" s="23"/>
      <c r="R74" s="23"/>
      <c r="S74" s="23"/>
      <c r="T74" s="23"/>
      <c r="U74" s="23"/>
      <c r="V74" s="23"/>
      <c r="W74" s="23"/>
      <c r="X74" s="23"/>
      <c r="Y74" s="23"/>
      <c r="Z74" s="23"/>
      <c r="AA74" s="23"/>
      <c r="AB74" s="23"/>
      <c r="AC74" s="23"/>
      <c r="AD74" s="23"/>
      <c r="BB74" s="29" t="str" cm="1">
        <f t="array" aca="1" ref="BB74" ca="1">IF(INDIRECT("B"&amp;ROW(BA74))="","",INDIRECT("B"&amp;ROW(BA74))&amp;" | "&amp;INDIRECT("C"&amp;ROW(BA74)))</f>
        <v/>
      </c>
    </row>
    <row r="75" spans="2:54" x14ac:dyDescent="0.35">
      <c r="B75" s="26"/>
      <c r="C75" s="23"/>
      <c r="D75" s="23"/>
      <c r="E75" s="23"/>
      <c r="F75" s="26"/>
      <c r="G75" s="23"/>
      <c r="H75" s="23"/>
      <c r="I75" s="23"/>
      <c r="J75" s="23"/>
      <c r="K75" s="23"/>
      <c r="L75" s="23"/>
      <c r="M75" s="23"/>
      <c r="N75" s="23"/>
      <c r="O75" s="23"/>
      <c r="P75" s="23"/>
      <c r="Q75" s="23"/>
      <c r="R75" s="23"/>
      <c r="S75" s="23"/>
      <c r="T75" s="23"/>
      <c r="U75" s="23"/>
      <c r="V75" s="23"/>
      <c r="W75" s="23"/>
      <c r="X75" s="23"/>
      <c r="Y75" s="23"/>
      <c r="Z75" s="23"/>
      <c r="AA75" s="23"/>
      <c r="AB75" s="23"/>
      <c r="AC75" s="23"/>
      <c r="AD75" s="23"/>
      <c r="BB75" s="28" t="str" cm="1">
        <f t="array" aca="1" ref="BB75" ca="1">IF(INDIRECT("B"&amp;ROW(BA75))="","",INDIRECT("B"&amp;ROW(BA75))&amp;" | "&amp;INDIRECT("C"&amp;ROW(BA75)))</f>
        <v/>
      </c>
    </row>
    <row r="76" spans="2:54" x14ac:dyDescent="0.35">
      <c r="B76" s="26"/>
      <c r="C76" s="23"/>
      <c r="D76" s="23"/>
      <c r="E76" s="23"/>
      <c r="F76" s="26"/>
      <c r="G76" s="23"/>
      <c r="H76" s="23"/>
      <c r="I76" s="23"/>
      <c r="J76" s="23"/>
      <c r="K76" s="23"/>
      <c r="L76" s="23"/>
      <c r="M76" s="23"/>
      <c r="N76" s="23"/>
      <c r="O76" s="23"/>
      <c r="P76" s="23"/>
      <c r="Q76" s="23"/>
      <c r="R76" s="23"/>
      <c r="S76" s="23"/>
      <c r="T76" s="23"/>
      <c r="U76" s="23"/>
      <c r="V76" s="23"/>
      <c r="W76" s="23"/>
      <c r="X76" s="23"/>
      <c r="Y76" s="23"/>
      <c r="Z76" s="23"/>
      <c r="AA76" s="23"/>
      <c r="AB76" s="23"/>
      <c r="AC76" s="23"/>
      <c r="AD76" s="23"/>
      <c r="BB76" s="29" t="str" cm="1">
        <f t="array" aca="1" ref="BB76" ca="1">IF(INDIRECT("B"&amp;ROW(BA76))="","",INDIRECT("B"&amp;ROW(BA76))&amp;" | "&amp;INDIRECT("C"&amp;ROW(BA76)))</f>
        <v/>
      </c>
    </row>
    <row r="77" spans="2:54" x14ac:dyDescent="0.35">
      <c r="B77" s="26"/>
      <c r="C77" s="23"/>
      <c r="D77" s="23"/>
      <c r="E77" s="23"/>
      <c r="F77" s="26"/>
      <c r="G77" s="23"/>
      <c r="H77" s="23"/>
      <c r="I77" s="23"/>
      <c r="J77" s="23"/>
      <c r="K77" s="23"/>
      <c r="L77" s="23"/>
      <c r="M77" s="23"/>
      <c r="N77" s="23"/>
      <c r="O77" s="23"/>
      <c r="P77" s="23"/>
      <c r="Q77" s="23"/>
      <c r="R77" s="23"/>
      <c r="S77" s="23"/>
      <c r="T77" s="23"/>
      <c r="U77" s="23"/>
      <c r="V77" s="23"/>
      <c r="W77" s="23"/>
      <c r="X77" s="23"/>
      <c r="Y77" s="23"/>
      <c r="Z77" s="23"/>
      <c r="AA77" s="23"/>
      <c r="AB77" s="23"/>
      <c r="AC77" s="23"/>
      <c r="AD77" s="23"/>
      <c r="BB77" s="28" t="str" cm="1">
        <f t="array" aca="1" ref="BB77" ca="1">IF(INDIRECT("B"&amp;ROW(BA77))="","",INDIRECT("B"&amp;ROW(BA77))&amp;" | "&amp;INDIRECT("C"&amp;ROW(BA77)))</f>
        <v/>
      </c>
    </row>
    <row r="78" spans="2:54" x14ac:dyDescent="0.35">
      <c r="B78" s="26"/>
      <c r="C78" s="23"/>
      <c r="D78" s="23"/>
      <c r="E78" s="23"/>
      <c r="F78" s="26"/>
      <c r="G78" s="23"/>
      <c r="H78" s="23"/>
      <c r="I78" s="23"/>
      <c r="J78" s="23"/>
      <c r="K78" s="23"/>
      <c r="L78" s="23"/>
      <c r="M78" s="23"/>
      <c r="N78" s="23"/>
      <c r="O78" s="23"/>
      <c r="P78" s="23"/>
      <c r="Q78" s="23"/>
      <c r="R78" s="23"/>
      <c r="S78" s="23"/>
      <c r="T78" s="23"/>
      <c r="U78" s="23"/>
      <c r="V78" s="23"/>
      <c r="W78" s="23"/>
      <c r="X78" s="23"/>
      <c r="Y78" s="23"/>
      <c r="Z78" s="23"/>
      <c r="AA78" s="23"/>
      <c r="AB78" s="23"/>
      <c r="AC78" s="23"/>
      <c r="AD78" s="23"/>
      <c r="BB78" s="29" t="str" cm="1">
        <f t="array" aca="1" ref="BB78" ca="1">IF(INDIRECT("B"&amp;ROW(BA78))="","",INDIRECT("B"&amp;ROW(BA78))&amp;" | "&amp;INDIRECT("C"&amp;ROW(BA78)))</f>
        <v/>
      </c>
    </row>
    <row r="79" spans="2:54" x14ac:dyDescent="0.35">
      <c r="B79" s="26"/>
      <c r="C79" s="23"/>
      <c r="D79" s="23"/>
      <c r="E79" s="23"/>
      <c r="F79" s="26"/>
      <c r="G79" s="23"/>
      <c r="H79" s="23"/>
      <c r="I79" s="23"/>
      <c r="J79" s="23"/>
      <c r="K79" s="23"/>
      <c r="L79" s="23"/>
      <c r="M79" s="23"/>
      <c r="N79" s="23"/>
      <c r="O79" s="23"/>
      <c r="P79" s="23"/>
      <c r="Q79" s="23"/>
      <c r="R79" s="23"/>
      <c r="S79" s="23"/>
      <c r="T79" s="23"/>
      <c r="U79" s="23"/>
      <c r="V79" s="23"/>
      <c r="W79" s="23"/>
      <c r="X79" s="23"/>
      <c r="Y79" s="23"/>
      <c r="Z79" s="23"/>
      <c r="AA79" s="23"/>
      <c r="AB79" s="23"/>
      <c r="AC79" s="23"/>
      <c r="AD79" s="23"/>
      <c r="BB79" s="28" t="str" cm="1">
        <f t="array" aca="1" ref="BB79" ca="1">IF(INDIRECT("B"&amp;ROW(BA79))="","",INDIRECT("B"&amp;ROW(BA79))&amp;" | "&amp;INDIRECT("C"&amp;ROW(BA79)))</f>
        <v/>
      </c>
    </row>
    <row r="80" spans="2:54" x14ac:dyDescent="0.35">
      <c r="B80" s="26"/>
      <c r="C80" s="23"/>
      <c r="D80" s="23"/>
      <c r="E80" s="23"/>
      <c r="F80" s="26"/>
      <c r="G80" s="23"/>
      <c r="H80" s="23"/>
      <c r="I80" s="23"/>
      <c r="J80" s="23"/>
      <c r="K80" s="23"/>
      <c r="L80" s="23"/>
      <c r="M80" s="23"/>
      <c r="N80" s="23"/>
      <c r="O80" s="23"/>
      <c r="P80" s="23"/>
      <c r="Q80" s="23"/>
      <c r="R80" s="23"/>
      <c r="S80" s="23"/>
      <c r="T80" s="23"/>
      <c r="U80" s="23"/>
      <c r="V80" s="23"/>
      <c r="W80" s="23"/>
      <c r="X80" s="23"/>
      <c r="Y80" s="23"/>
      <c r="Z80" s="23"/>
      <c r="AA80" s="23"/>
      <c r="AB80" s="23"/>
      <c r="AC80" s="23"/>
      <c r="AD80" s="23"/>
      <c r="BB80" s="29" t="str" cm="1">
        <f t="array" aca="1" ref="BB80" ca="1">IF(INDIRECT("B"&amp;ROW(BA80))="","",INDIRECT("B"&amp;ROW(BA80))&amp;" | "&amp;INDIRECT("C"&amp;ROW(BA80)))</f>
        <v/>
      </c>
    </row>
    <row r="81" spans="2:54" x14ac:dyDescent="0.35">
      <c r="B81" s="26"/>
      <c r="C81" s="23"/>
      <c r="D81" s="23"/>
      <c r="E81" s="23"/>
      <c r="F81" s="26"/>
      <c r="G81" s="23"/>
      <c r="H81" s="23"/>
      <c r="I81" s="23"/>
      <c r="J81" s="23"/>
      <c r="K81" s="23"/>
      <c r="L81" s="23"/>
      <c r="M81" s="23"/>
      <c r="N81" s="23"/>
      <c r="O81" s="23"/>
      <c r="P81" s="23"/>
      <c r="Q81" s="23"/>
      <c r="R81" s="23"/>
      <c r="S81" s="23"/>
      <c r="T81" s="23"/>
      <c r="U81" s="23"/>
      <c r="V81" s="23"/>
      <c r="W81" s="23"/>
      <c r="X81" s="23"/>
      <c r="Y81" s="23"/>
      <c r="Z81" s="23"/>
      <c r="AA81" s="23"/>
      <c r="AB81" s="23"/>
      <c r="AC81" s="23"/>
      <c r="AD81" s="23"/>
      <c r="BB81" s="28" t="str" cm="1">
        <f t="array" aca="1" ref="BB81" ca="1">IF(INDIRECT("B"&amp;ROW(BA81))="","",INDIRECT("B"&amp;ROW(BA81))&amp;" | "&amp;INDIRECT("C"&amp;ROW(BA81)))</f>
        <v/>
      </c>
    </row>
    <row r="82" spans="2:54" x14ac:dyDescent="0.35">
      <c r="B82" s="26"/>
      <c r="C82" s="23"/>
      <c r="D82" s="23"/>
      <c r="E82" s="23"/>
      <c r="F82" s="26"/>
      <c r="G82" s="23"/>
      <c r="H82" s="23"/>
      <c r="I82" s="23"/>
      <c r="J82" s="23"/>
      <c r="K82" s="23"/>
      <c r="L82" s="23"/>
      <c r="M82" s="23"/>
      <c r="N82" s="23"/>
      <c r="O82" s="23"/>
      <c r="P82" s="23"/>
      <c r="Q82" s="23"/>
      <c r="R82" s="23"/>
      <c r="S82" s="23"/>
      <c r="T82" s="23"/>
      <c r="U82" s="23"/>
      <c r="V82" s="23"/>
      <c r="W82" s="23"/>
      <c r="X82" s="23"/>
      <c r="Y82" s="23"/>
      <c r="Z82" s="23"/>
      <c r="AA82" s="23"/>
      <c r="AB82" s="23"/>
      <c r="AC82" s="23"/>
      <c r="AD82" s="23"/>
      <c r="BB82" s="29" t="str" cm="1">
        <f t="array" aca="1" ref="BB82" ca="1">IF(INDIRECT("B"&amp;ROW(BA82))="","",INDIRECT("B"&amp;ROW(BA82))&amp;" | "&amp;INDIRECT("C"&amp;ROW(BA82)))</f>
        <v/>
      </c>
    </row>
    <row r="83" spans="2:54" x14ac:dyDescent="0.35">
      <c r="B83" s="26"/>
      <c r="C83" s="23"/>
      <c r="D83" s="23"/>
      <c r="E83" s="23"/>
      <c r="F83" s="26"/>
      <c r="G83" s="23"/>
      <c r="H83" s="23"/>
      <c r="I83" s="23"/>
      <c r="J83" s="23"/>
      <c r="K83" s="23"/>
      <c r="L83" s="23"/>
      <c r="M83" s="23"/>
      <c r="N83" s="23"/>
      <c r="O83" s="23"/>
      <c r="P83" s="23"/>
      <c r="Q83" s="23"/>
      <c r="R83" s="23"/>
      <c r="S83" s="23"/>
      <c r="T83" s="23"/>
      <c r="U83" s="23"/>
      <c r="V83" s="23"/>
      <c r="W83" s="23"/>
      <c r="X83" s="23"/>
      <c r="Y83" s="23"/>
      <c r="Z83" s="23"/>
      <c r="AA83" s="23"/>
      <c r="AB83" s="23"/>
      <c r="AC83" s="23"/>
      <c r="AD83" s="23"/>
      <c r="BB83" s="28" t="str" cm="1">
        <f t="array" aca="1" ref="BB83" ca="1">IF(INDIRECT("B"&amp;ROW(BA83))="","",INDIRECT("B"&amp;ROW(BA83))&amp;" | "&amp;INDIRECT("C"&amp;ROW(BA83)))</f>
        <v/>
      </c>
    </row>
    <row r="84" spans="2:54" x14ac:dyDescent="0.35">
      <c r="B84" s="26"/>
      <c r="C84" s="23"/>
      <c r="D84" s="23"/>
      <c r="E84" s="23"/>
      <c r="F84" s="26"/>
      <c r="G84" s="23"/>
      <c r="H84" s="23"/>
      <c r="I84" s="23"/>
      <c r="J84" s="23"/>
      <c r="K84" s="23"/>
      <c r="L84" s="23"/>
      <c r="M84" s="23"/>
      <c r="N84" s="23"/>
      <c r="O84" s="23"/>
      <c r="P84" s="23"/>
      <c r="Q84" s="23"/>
      <c r="R84" s="23"/>
      <c r="S84" s="23"/>
      <c r="T84" s="23"/>
      <c r="U84" s="23"/>
      <c r="V84" s="23"/>
      <c r="W84" s="23"/>
      <c r="X84" s="23"/>
      <c r="Y84" s="23"/>
      <c r="Z84" s="23"/>
      <c r="AA84" s="23"/>
      <c r="AB84" s="23"/>
      <c r="AC84" s="23"/>
      <c r="AD84" s="23"/>
      <c r="BB84" s="29" t="str" cm="1">
        <f t="array" aca="1" ref="BB84" ca="1">IF(INDIRECT("B"&amp;ROW(BA84))="","",INDIRECT("B"&amp;ROW(BA84))&amp;" | "&amp;INDIRECT("C"&amp;ROW(BA84)))</f>
        <v/>
      </c>
    </row>
    <row r="85" spans="2:54" x14ac:dyDescent="0.35">
      <c r="B85" s="26"/>
      <c r="C85" s="23"/>
      <c r="D85" s="23"/>
      <c r="E85" s="23"/>
      <c r="F85" s="26"/>
      <c r="G85" s="23"/>
      <c r="H85" s="23"/>
      <c r="I85" s="23"/>
      <c r="J85" s="23"/>
      <c r="K85" s="23"/>
      <c r="L85" s="23"/>
      <c r="M85" s="23"/>
      <c r="N85" s="23"/>
      <c r="O85" s="23"/>
      <c r="P85" s="23"/>
      <c r="Q85" s="23"/>
      <c r="R85" s="23"/>
      <c r="S85" s="23"/>
      <c r="T85" s="23"/>
      <c r="U85" s="23"/>
      <c r="V85" s="23"/>
      <c r="W85" s="23"/>
      <c r="X85" s="23"/>
      <c r="Y85" s="23"/>
      <c r="Z85" s="23"/>
      <c r="AA85" s="23"/>
      <c r="AB85" s="23"/>
      <c r="AC85" s="23"/>
      <c r="AD85" s="23"/>
      <c r="BB85" s="28" t="str" cm="1">
        <f t="array" aca="1" ref="BB85" ca="1">IF(INDIRECT("B"&amp;ROW(BA85))="","",INDIRECT("B"&amp;ROW(BA85))&amp;" | "&amp;INDIRECT("C"&amp;ROW(BA85)))</f>
        <v/>
      </c>
    </row>
    <row r="86" spans="2:54" x14ac:dyDescent="0.35">
      <c r="B86" s="26"/>
      <c r="C86" s="23"/>
      <c r="D86" s="23"/>
      <c r="E86" s="23"/>
      <c r="F86" s="26"/>
      <c r="G86" s="23"/>
      <c r="H86" s="23"/>
      <c r="I86" s="23"/>
      <c r="J86" s="23"/>
      <c r="K86" s="23"/>
      <c r="L86" s="23"/>
      <c r="M86" s="23"/>
      <c r="N86" s="23"/>
      <c r="O86" s="23"/>
      <c r="P86" s="23"/>
      <c r="Q86" s="23"/>
      <c r="R86" s="23"/>
      <c r="S86" s="23"/>
      <c r="T86" s="23"/>
      <c r="U86" s="23"/>
      <c r="V86" s="23"/>
      <c r="W86" s="23"/>
      <c r="X86" s="23"/>
      <c r="Y86" s="23"/>
      <c r="Z86" s="23"/>
      <c r="AA86" s="23"/>
      <c r="AB86" s="23"/>
      <c r="AC86" s="23"/>
      <c r="AD86" s="23"/>
      <c r="BB86" s="29" t="str" cm="1">
        <f t="array" aca="1" ref="BB86" ca="1">IF(INDIRECT("B"&amp;ROW(BA86))="","",INDIRECT("B"&amp;ROW(BA86))&amp;" | "&amp;INDIRECT("C"&amp;ROW(BA86)))</f>
        <v/>
      </c>
    </row>
    <row r="87" spans="2:54" x14ac:dyDescent="0.35">
      <c r="B87" s="26"/>
      <c r="C87" s="23"/>
      <c r="D87" s="23"/>
      <c r="E87" s="23"/>
      <c r="F87" s="26"/>
      <c r="G87" s="23"/>
      <c r="H87" s="23"/>
      <c r="I87" s="23"/>
      <c r="J87" s="23"/>
      <c r="K87" s="23"/>
      <c r="L87" s="23"/>
      <c r="M87" s="23"/>
      <c r="N87" s="23"/>
      <c r="O87" s="23"/>
      <c r="P87" s="23"/>
      <c r="Q87" s="23"/>
      <c r="R87" s="23"/>
      <c r="S87" s="23"/>
      <c r="T87" s="23"/>
      <c r="U87" s="23"/>
      <c r="V87" s="23"/>
      <c r="W87" s="23"/>
      <c r="X87" s="23"/>
      <c r="Y87" s="23"/>
      <c r="Z87" s="23"/>
      <c r="AA87" s="23"/>
      <c r="AB87" s="23"/>
      <c r="AC87" s="23"/>
      <c r="AD87" s="23"/>
      <c r="BB87" s="28" t="str" cm="1">
        <f t="array" aca="1" ref="BB87" ca="1">IF(INDIRECT("B"&amp;ROW(BA87))="","",INDIRECT("B"&amp;ROW(BA87))&amp;" | "&amp;INDIRECT("C"&amp;ROW(BA87)))</f>
        <v/>
      </c>
    </row>
    <row r="88" spans="2:54" x14ac:dyDescent="0.35">
      <c r="B88" s="26"/>
      <c r="C88" s="23"/>
      <c r="D88" s="23"/>
      <c r="E88" s="23"/>
      <c r="F88" s="26"/>
      <c r="G88" s="23"/>
      <c r="H88" s="23"/>
      <c r="I88" s="23"/>
      <c r="J88" s="23"/>
      <c r="K88" s="23"/>
      <c r="L88" s="23"/>
      <c r="M88" s="23"/>
      <c r="N88" s="23"/>
      <c r="O88" s="23"/>
      <c r="P88" s="23"/>
      <c r="Q88" s="23"/>
      <c r="R88" s="23"/>
      <c r="S88" s="23"/>
      <c r="T88" s="23"/>
      <c r="U88" s="23"/>
      <c r="V88" s="23"/>
      <c r="W88" s="23"/>
      <c r="X88" s="23"/>
      <c r="Y88" s="23"/>
      <c r="Z88" s="23"/>
      <c r="AA88" s="23"/>
      <c r="AB88" s="23"/>
      <c r="AC88" s="23"/>
      <c r="AD88" s="23"/>
      <c r="BB88" s="29" t="str" cm="1">
        <f t="array" aca="1" ref="BB88" ca="1">IF(INDIRECT("B"&amp;ROW(BA88))="","",INDIRECT("B"&amp;ROW(BA88))&amp;" | "&amp;INDIRECT("C"&amp;ROW(BA88)))</f>
        <v/>
      </c>
    </row>
    <row r="89" spans="2:54" x14ac:dyDescent="0.35">
      <c r="B89" s="26"/>
      <c r="C89" s="23"/>
      <c r="D89" s="23"/>
      <c r="E89" s="23"/>
      <c r="F89" s="26"/>
      <c r="G89" s="23"/>
      <c r="H89" s="23"/>
      <c r="I89" s="23"/>
      <c r="J89" s="23"/>
      <c r="K89" s="23"/>
      <c r="L89" s="23"/>
      <c r="M89" s="23"/>
      <c r="N89" s="23"/>
      <c r="O89" s="23"/>
      <c r="P89" s="23"/>
      <c r="Q89" s="23"/>
      <c r="R89" s="23"/>
      <c r="S89" s="23"/>
      <c r="T89" s="23"/>
      <c r="U89" s="23"/>
      <c r="V89" s="23"/>
      <c r="W89" s="23"/>
      <c r="X89" s="23"/>
      <c r="Y89" s="23"/>
      <c r="Z89" s="23"/>
      <c r="AA89" s="23"/>
      <c r="AB89" s="23"/>
      <c r="AC89" s="23"/>
      <c r="AD89" s="23"/>
      <c r="BB89" s="28" t="str" cm="1">
        <f t="array" aca="1" ref="BB89" ca="1">IF(INDIRECT("B"&amp;ROW(BA89))="","",INDIRECT("B"&amp;ROW(BA89))&amp;" | "&amp;INDIRECT("C"&amp;ROW(BA89)))</f>
        <v/>
      </c>
    </row>
    <row r="90" spans="2:54" x14ac:dyDescent="0.35">
      <c r="B90" s="26"/>
      <c r="C90" s="23"/>
      <c r="D90" s="23"/>
      <c r="E90" s="23"/>
      <c r="F90" s="26"/>
      <c r="G90" s="23"/>
      <c r="H90" s="23"/>
      <c r="I90" s="23"/>
      <c r="J90" s="23"/>
      <c r="K90" s="23"/>
      <c r="L90" s="23"/>
      <c r="M90" s="23"/>
      <c r="N90" s="23"/>
      <c r="O90" s="23"/>
      <c r="P90" s="23"/>
      <c r="Q90" s="23"/>
      <c r="R90" s="23"/>
      <c r="S90" s="23"/>
      <c r="T90" s="23"/>
      <c r="U90" s="23"/>
      <c r="V90" s="23"/>
      <c r="W90" s="23"/>
      <c r="X90" s="23"/>
      <c r="Y90" s="23"/>
      <c r="Z90" s="23"/>
      <c r="AA90" s="23"/>
      <c r="AB90" s="23"/>
      <c r="AC90" s="23"/>
      <c r="AD90" s="23"/>
      <c r="BB90" s="29" t="str" cm="1">
        <f t="array" aca="1" ref="BB90" ca="1">IF(INDIRECT("B"&amp;ROW(BA90))="","",INDIRECT("B"&amp;ROW(BA90))&amp;" | "&amp;INDIRECT("C"&amp;ROW(BA90)))</f>
        <v/>
      </c>
    </row>
    <row r="91" spans="2:54" x14ac:dyDescent="0.35">
      <c r="B91" s="26"/>
      <c r="C91" s="23"/>
      <c r="D91" s="23"/>
      <c r="E91" s="23"/>
      <c r="F91" s="26"/>
      <c r="G91" s="23"/>
      <c r="H91" s="23"/>
      <c r="I91" s="23"/>
      <c r="J91" s="23"/>
      <c r="K91" s="23"/>
      <c r="L91" s="23"/>
      <c r="M91" s="23"/>
      <c r="N91" s="23"/>
      <c r="O91" s="23"/>
      <c r="P91" s="23"/>
      <c r="Q91" s="23"/>
      <c r="R91" s="23"/>
      <c r="S91" s="23"/>
      <c r="T91" s="23"/>
      <c r="U91" s="23"/>
      <c r="V91" s="23"/>
      <c r="W91" s="23"/>
      <c r="X91" s="23"/>
      <c r="Y91" s="23"/>
      <c r="Z91" s="23"/>
      <c r="AA91" s="23"/>
      <c r="AB91" s="23"/>
      <c r="AC91" s="23"/>
      <c r="AD91" s="23"/>
      <c r="BB91" s="28" t="str" cm="1">
        <f t="array" aca="1" ref="BB91" ca="1">IF(INDIRECT("B"&amp;ROW(BA91))="","",INDIRECT("B"&amp;ROW(BA91))&amp;" | "&amp;INDIRECT("C"&amp;ROW(BA91)))</f>
        <v/>
      </c>
    </row>
    <row r="92" spans="2:54" x14ac:dyDescent="0.35">
      <c r="B92" s="26"/>
      <c r="C92" s="23"/>
      <c r="D92" s="23"/>
      <c r="E92" s="23"/>
      <c r="F92" s="26"/>
      <c r="G92" s="23"/>
      <c r="H92" s="23"/>
      <c r="I92" s="23"/>
      <c r="J92" s="23"/>
      <c r="K92" s="23"/>
      <c r="L92" s="23"/>
      <c r="M92" s="23"/>
      <c r="N92" s="23"/>
      <c r="O92" s="23"/>
      <c r="P92" s="23"/>
      <c r="Q92" s="23"/>
      <c r="R92" s="23"/>
      <c r="S92" s="23"/>
      <c r="T92" s="23"/>
      <c r="U92" s="23"/>
      <c r="V92" s="23"/>
      <c r="W92" s="23"/>
      <c r="X92" s="23"/>
      <c r="Y92" s="23"/>
      <c r="Z92" s="23"/>
      <c r="AA92" s="23"/>
      <c r="AB92" s="23"/>
      <c r="AC92" s="23"/>
      <c r="AD92" s="23"/>
      <c r="BB92" s="29" t="str" cm="1">
        <f t="array" aca="1" ref="BB92" ca="1">IF(INDIRECT("B"&amp;ROW(BA92))="","",INDIRECT("B"&amp;ROW(BA92))&amp;" | "&amp;INDIRECT("C"&amp;ROW(BA92)))</f>
        <v/>
      </c>
    </row>
    <row r="93" spans="2:54" x14ac:dyDescent="0.35">
      <c r="B93" s="26"/>
      <c r="C93" s="23"/>
      <c r="D93" s="23"/>
      <c r="E93" s="23"/>
      <c r="F93" s="26"/>
      <c r="G93" s="23"/>
      <c r="H93" s="23"/>
      <c r="I93" s="23"/>
      <c r="J93" s="23"/>
      <c r="K93" s="23"/>
      <c r="L93" s="23"/>
      <c r="M93" s="23"/>
      <c r="N93" s="23"/>
      <c r="O93" s="23"/>
      <c r="P93" s="23"/>
      <c r="Q93" s="23"/>
      <c r="R93" s="23"/>
      <c r="S93" s="23"/>
      <c r="T93" s="23"/>
      <c r="U93" s="23"/>
      <c r="V93" s="23"/>
      <c r="W93" s="23"/>
      <c r="X93" s="23"/>
      <c r="Y93" s="23"/>
      <c r="Z93" s="23"/>
      <c r="AA93" s="23"/>
      <c r="AB93" s="23"/>
      <c r="AC93" s="23"/>
      <c r="AD93" s="23"/>
      <c r="BB93" s="28" t="str" cm="1">
        <f t="array" aca="1" ref="BB93" ca="1">IF(INDIRECT("B"&amp;ROW(BA93))="","",INDIRECT("B"&amp;ROW(BA93))&amp;" | "&amp;INDIRECT("C"&amp;ROW(BA93)))</f>
        <v/>
      </c>
    </row>
    <row r="94" spans="2:54" x14ac:dyDescent="0.35">
      <c r="B94" s="26"/>
      <c r="C94" s="23"/>
      <c r="D94" s="23"/>
      <c r="E94" s="23"/>
      <c r="F94" s="26"/>
      <c r="G94" s="23"/>
      <c r="H94" s="23"/>
      <c r="I94" s="23"/>
      <c r="J94" s="23"/>
      <c r="K94" s="23"/>
      <c r="L94" s="23"/>
      <c r="M94" s="23"/>
      <c r="N94" s="23"/>
      <c r="O94" s="23"/>
      <c r="P94" s="23"/>
      <c r="Q94" s="23"/>
      <c r="R94" s="23"/>
      <c r="S94" s="23"/>
      <c r="T94" s="23"/>
      <c r="U94" s="23"/>
      <c r="V94" s="23"/>
      <c r="W94" s="23"/>
      <c r="X94" s="23"/>
      <c r="Y94" s="23"/>
      <c r="Z94" s="23"/>
      <c r="AA94" s="23"/>
      <c r="AB94" s="23"/>
      <c r="AC94" s="23"/>
      <c r="AD94" s="23"/>
      <c r="BB94" s="29" t="str" cm="1">
        <f t="array" aca="1" ref="BB94" ca="1">IF(INDIRECT("B"&amp;ROW(BA94))="","",INDIRECT("B"&amp;ROW(BA94))&amp;" | "&amp;INDIRECT("C"&amp;ROW(BA94)))</f>
        <v/>
      </c>
    </row>
    <row r="95" spans="2:54" x14ac:dyDescent="0.35">
      <c r="B95" s="26"/>
      <c r="C95" s="23"/>
      <c r="D95" s="23"/>
      <c r="E95" s="23"/>
      <c r="F95" s="26"/>
      <c r="G95" s="23"/>
      <c r="H95" s="23"/>
      <c r="I95" s="23"/>
      <c r="J95" s="23"/>
      <c r="K95" s="23"/>
      <c r="L95" s="23"/>
      <c r="M95" s="23"/>
      <c r="N95" s="23"/>
      <c r="O95" s="23"/>
      <c r="P95" s="23"/>
      <c r="Q95" s="23"/>
      <c r="R95" s="23"/>
      <c r="S95" s="23"/>
      <c r="T95" s="23"/>
      <c r="U95" s="23"/>
      <c r="V95" s="23"/>
      <c r="W95" s="23"/>
      <c r="X95" s="23"/>
      <c r="Y95" s="23"/>
      <c r="Z95" s="23"/>
      <c r="AA95" s="23"/>
      <c r="AB95" s="23"/>
      <c r="AC95" s="23"/>
      <c r="AD95" s="23"/>
      <c r="BB95" s="28" t="str" cm="1">
        <f t="array" aca="1" ref="BB95" ca="1">IF(INDIRECT("B"&amp;ROW(BA95))="","",INDIRECT("B"&amp;ROW(BA95))&amp;" | "&amp;INDIRECT("C"&amp;ROW(BA95)))</f>
        <v/>
      </c>
    </row>
    <row r="96" spans="2:54" x14ac:dyDescent="0.35">
      <c r="B96" s="26"/>
      <c r="C96" s="23"/>
      <c r="D96" s="23"/>
      <c r="E96" s="23"/>
      <c r="F96" s="26"/>
      <c r="G96" s="23"/>
      <c r="H96" s="23"/>
      <c r="I96" s="23"/>
      <c r="J96" s="23"/>
      <c r="K96" s="23"/>
      <c r="L96" s="23"/>
      <c r="M96" s="23"/>
      <c r="N96" s="23"/>
      <c r="O96" s="23"/>
      <c r="P96" s="23"/>
      <c r="Q96" s="23"/>
      <c r="R96" s="23"/>
      <c r="S96" s="23"/>
      <c r="T96" s="23"/>
      <c r="U96" s="23"/>
      <c r="V96" s="23"/>
      <c r="W96" s="23"/>
      <c r="X96" s="23"/>
      <c r="Y96" s="23"/>
      <c r="Z96" s="23"/>
      <c r="AA96" s="23"/>
      <c r="AB96" s="23"/>
      <c r="AC96" s="23"/>
      <c r="AD96" s="23"/>
      <c r="BB96" s="29" t="str" cm="1">
        <f t="array" aca="1" ref="BB96" ca="1">IF(INDIRECT("B"&amp;ROW(BA96))="","",INDIRECT("B"&amp;ROW(BA96))&amp;" | "&amp;INDIRECT("C"&amp;ROW(BA96)))</f>
        <v/>
      </c>
    </row>
    <row r="97" spans="2:54" x14ac:dyDescent="0.35">
      <c r="B97" s="26"/>
      <c r="C97" s="23"/>
      <c r="D97" s="23"/>
      <c r="E97" s="23"/>
      <c r="F97" s="26"/>
      <c r="G97" s="23"/>
      <c r="H97" s="23"/>
      <c r="I97" s="23"/>
      <c r="J97" s="23"/>
      <c r="K97" s="23"/>
      <c r="L97" s="23"/>
      <c r="M97" s="23"/>
      <c r="N97" s="23"/>
      <c r="O97" s="23"/>
      <c r="P97" s="23"/>
      <c r="Q97" s="23"/>
      <c r="R97" s="23"/>
      <c r="S97" s="23"/>
      <c r="T97" s="23"/>
      <c r="U97" s="23"/>
      <c r="V97" s="23"/>
      <c r="W97" s="23"/>
      <c r="X97" s="23"/>
      <c r="Y97" s="23"/>
      <c r="Z97" s="23"/>
      <c r="AA97" s="23"/>
      <c r="AB97" s="23"/>
      <c r="AC97" s="23"/>
      <c r="AD97" s="23"/>
      <c r="BB97" s="28" t="str" cm="1">
        <f t="array" aca="1" ref="BB97" ca="1">IF(INDIRECT("B"&amp;ROW(BA97))="","",INDIRECT("B"&amp;ROW(BA97))&amp;" | "&amp;INDIRECT("C"&amp;ROW(BA97)))</f>
        <v/>
      </c>
    </row>
    <row r="98" spans="2:54" x14ac:dyDescent="0.35">
      <c r="B98" s="26"/>
      <c r="C98" s="23"/>
      <c r="D98" s="23"/>
      <c r="E98" s="23"/>
      <c r="F98" s="26"/>
      <c r="G98" s="23"/>
      <c r="H98" s="23"/>
      <c r="I98" s="23"/>
      <c r="J98" s="23"/>
      <c r="K98" s="23"/>
      <c r="L98" s="23"/>
      <c r="M98" s="23"/>
      <c r="N98" s="23"/>
      <c r="O98" s="23"/>
      <c r="P98" s="23"/>
      <c r="Q98" s="23"/>
      <c r="R98" s="23"/>
      <c r="S98" s="23"/>
      <c r="T98" s="23"/>
      <c r="U98" s="23"/>
      <c r="V98" s="23"/>
      <c r="W98" s="23"/>
      <c r="X98" s="23"/>
      <c r="Y98" s="23"/>
      <c r="Z98" s="23"/>
      <c r="AA98" s="23"/>
      <c r="AB98" s="23"/>
      <c r="AC98" s="23"/>
      <c r="AD98" s="23"/>
      <c r="BB98" s="29" t="str" cm="1">
        <f t="array" aca="1" ref="BB98" ca="1">IF(INDIRECT("B"&amp;ROW(BA98))="","",INDIRECT("B"&amp;ROW(BA98))&amp;" | "&amp;INDIRECT("C"&amp;ROW(BA98)))</f>
        <v/>
      </c>
    </row>
    <row r="99" spans="2:54" x14ac:dyDescent="0.35">
      <c r="B99" s="26"/>
      <c r="C99" s="23"/>
      <c r="D99" s="23"/>
      <c r="E99" s="23"/>
      <c r="F99" s="26"/>
      <c r="G99" s="23"/>
      <c r="H99" s="23"/>
      <c r="I99" s="23"/>
      <c r="J99" s="23"/>
      <c r="K99" s="23"/>
      <c r="L99" s="23"/>
      <c r="M99" s="23"/>
      <c r="N99" s="23"/>
      <c r="O99" s="23"/>
      <c r="P99" s="23"/>
      <c r="Q99" s="23"/>
      <c r="R99" s="23"/>
      <c r="S99" s="23"/>
      <c r="T99" s="23"/>
      <c r="U99" s="23"/>
      <c r="V99" s="23"/>
      <c r="W99" s="23"/>
      <c r="X99" s="23"/>
      <c r="Y99" s="23"/>
      <c r="Z99" s="23"/>
      <c r="AA99" s="23"/>
      <c r="AB99" s="23"/>
      <c r="AC99" s="23"/>
      <c r="AD99" s="23"/>
      <c r="BB99" s="28" t="str" cm="1">
        <f t="array" aca="1" ref="BB99" ca="1">IF(INDIRECT("B"&amp;ROW(BA99))="","",INDIRECT("B"&amp;ROW(BA99))&amp;" | "&amp;INDIRECT("C"&amp;ROW(BA99)))</f>
        <v/>
      </c>
    </row>
    <row r="100" spans="2:54" x14ac:dyDescent="0.35">
      <c r="B100" s="26"/>
      <c r="C100" s="23"/>
      <c r="D100" s="23"/>
      <c r="E100" s="23"/>
      <c r="F100" s="26"/>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BB100" s="29" t="str" cm="1">
        <f t="array" aca="1" ref="BB100" ca="1">IF(INDIRECT("B"&amp;ROW(BA100))="","",INDIRECT("B"&amp;ROW(BA100))&amp;" | "&amp;INDIRECT("C"&amp;ROW(BA100)))</f>
        <v/>
      </c>
    </row>
    <row r="101" spans="2:54" x14ac:dyDescent="0.35">
      <c r="B101" s="26"/>
      <c r="C101" s="23"/>
      <c r="D101" s="23"/>
      <c r="E101" s="23"/>
      <c r="F101" s="26"/>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BB101" s="28" t="str" cm="1">
        <f t="array" aca="1" ref="BB101" ca="1">IF(INDIRECT("B"&amp;ROW(BA101))="","",INDIRECT("B"&amp;ROW(BA101))&amp;" | "&amp;INDIRECT("C"&amp;ROW(BA101)))</f>
        <v/>
      </c>
    </row>
    <row r="102" spans="2:54" x14ac:dyDescent="0.35">
      <c r="B102" s="26"/>
      <c r="C102" s="23"/>
      <c r="D102" s="23"/>
      <c r="E102" s="23"/>
      <c r="F102" s="26"/>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BB102" s="29" t="str" cm="1">
        <f t="array" aca="1" ref="BB102" ca="1">IF(INDIRECT("B"&amp;ROW(BA102))="","",INDIRECT("B"&amp;ROW(BA102))&amp;" | "&amp;INDIRECT("C"&amp;ROW(BA102)))</f>
        <v/>
      </c>
    </row>
    <row r="103" spans="2:54" x14ac:dyDescent="0.35">
      <c r="B103" s="26"/>
      <c r="C103" s="23"/>
      <c r="D103" s="23"/>
      <c r="E103" s="23"/>
      <c r="F103" s="26"/>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BB103" s="28" t="str" cm="1">
        <f t="array" aca="1" ref="BB103" ca="1">IF(INDIRECT("B"&amp;ROW(BA103))="","",INDIRECT("B"&amp;ROW(BA103))&amp;" | "&amp;INDIRECT("C"&amp;ROW(BA103)))</f>
        <v/>
      </c>
    </row>
    <row r="104" spans="2:54" x14ac:dyDescent="0.35">
      <c r="B104" s="26"/>
      <c r="C104" s="23"/>
      <c r="D104" s="23"/>
      <c r="E104" s="23"/>
      <c r="F104" s="26"/>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BB104" s="29" t="str" cm="1">
        <f t="array" aca="1" ref="BB104" ca="1">IF(INDIRECT("B"&amp;ROW(BA104))="","",INDIRECT("B"&amp;ROW(BA104))&amp;" | "&amp;INDIRECT("C"&amp;ROW(BA104)))</f>
        <v/>
      </c>
    </row>
    <row r="105" spans="2:54" x14ac:dyDescent="0.35">
      <c r="B105" s="26"/>
      <c r="C105" s="23"/>
      <c r="D105" s="23"/>
      <c r="E105" s="23"/>
      <c r="F105" s="26"/>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BB105" s="28" t="str" cm="1">
        <f t="array" aca="1" ref="BB105" ca="1">IF(INDIRECT("B"&amp;ROW(BA105))="","",INDIRECT("B"&amp;ROW(BA105))&amp;" | "&amp;INDIRECT("C"&amp;ROW(BA105)))</f>
        <v/>
      </c>
    </row>
    <row r="106" spans="2:54" x14ac:dyDescent="0.35">
      <c r="B106" s="26"/>
      <c r="C106" s="23"/>
      <c r="D106" s="23"/>
      <c r="E106" s="23"/>
      <c r="F106" s="26"/>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BB106" s="29" t="str" cm="1">
        <f t="array" aca="1" ref="BB106" ca="1">IF(INDIRECT("B"&amp;ROW(BA106))="","",INDIRECT("B"&amp;ROW(BA106))&amp;" | "&amp;INDIRECT("C"&amp;ROW(BA106)))</f>
        <v/>
      </c>
    </row>
    <row r="107" spans="2:54" x14ac:dyDescent="0.35">
      <c r="B107" s="26"/>
      <c r="C107" s="23"/>
      <c r="D107" s="23"/>
      <c r="E107" s="23"/>
      <c r="F107" s="26"/>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BB107" s="28" t="str" cm="1">
        <f t="array" aca="1" ref="BB107" ca="1">IF(INDIRECT("B"&amp;ROW(BA107))="","",INDIRECT("B"&amp;ROW(BA107))&amp;" | "&amp;INDIRECT("C"&amp;ROW(BA107)))</f>
        <v/>
      </c>
    </row>
    <row r="108" spans="2:54" x14ac:dyDescent="0.35">
      <c r="B108" s="26"/>
      <c r="C108" s="23"/>
      <c r="D108" s="23"/>
      <c r="E108" s="23"/>
      <c r="F108" s="26"/>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BB108" s="29" t="str" cm="1">
        <f t="array" aca="1" ref="BB108" ca="1">IF(INDIRECT("B"&amp;ROW(BA108))="","",INDIRECT("B"&amp;ROW(BA108))&amp;" | "&amp;INDIRECT("C"&amp;ROW(BA108)))</f>
        <v/>
      </c>
    </row>
    <row r="109" spans="2:54" x14ac:dyDescent="0.35">
      <c r="B109" s="26"/>
      <c r="C109" s="23"/>
      <c r="D109" s="23"/>
      <c r="E109" s="23"/>
      <c r="F109" s="26"/>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BB109" s="28" t="str" cm="1">
        <f t="array" aca="1" ref="BB109" ca="1">IF(INDIRECT("B"&amp;ROW(BA109))="","",INDIRECT("B"&amp;ROW(BA109))&amp;" | "&amp;INDIRECT("C"&amp;ROW(BA109)))</f>
        <v/>
      </c>
    </row>
    <row r="110" spans="2:54" x14ac:dyDescent="0.35">
      <c r="B110" s="26"/>
      <c r="C110" s="23"/>
      <c r="D110" s="23"/>
      <c r="E110" s="23"/>
      <c r="F110" s="26"/>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BB110" s="29" t="str" cm="1">
        <f t="array" aca="1" ref="BB110" ca="1">IF(INDIRECT("B"&amp;ROW(BA110))="","",INDIRECT("B"&amp;ROW(BA110))&amp;" | "&amp;INDIRECT("C"&amp;ROW(BA110)))</f>
        <v/>
      </c>
    </row>
    <row r="111" spans="2:54" x14ac:dyDescent="0.35">
      <c r="B111" s="26"/>
      <c r="C111" s="23"/>
      <c r="D111" s="23"/>
      <c r="E111" s="23"/>
      <c r="F111" s="26"/>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BB111" s="28" t="str" cm="1">
        <f t="array" aca="1" ref="BB111" ca="1">IF(INDIRECT("B"&amp;ROW(BA111))="","",INDIRECT("B"&amp;ROW(BA111))&amp;" | "&amp;INDIRECT("C"&amp;ROW(BA111)))</f>
        <v/>
      </c>
    </row>
    <row r="112" spans="2:54" x14ac:dyDescent="0.35">
      <c r="B112" s="26"/>
      <c r="C112" s="23"/>
      <c r="D112" s="23"/>
      <c r="E112" s="23"/>
      <c r="F112" s="26"/>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BB112" s="29" t="str" cm="1">
        <f t="array" aca="1" ref="BB112" ca="1">IF(INDIRECT("B"&amp;ROW(BA112))="","",INDIRECT("B"&amp;ROW(BA112))&amp;" | "&amp;INDIRECT("C"&amp;ROW(BA112)))</f>
        <v/>
      </c>
    </row>
    <row r="113" spans="2:54" x14ac:dyDescent="0.35">
      <c r="B113" s="26"/>
      <c r="C113" s="23"/>
      <c r="D113" s="23"/>
      <c r="E113" s="23"/>
      <c r="F113" s="26"/>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BB113" s="28" t="str" cm="1">
        <f t="array" aca="1" ref="BB113" ca="1">IF(INDIRECT("B"&amp;ROW(BA113))="","",INDIRECT("B"&amp;ROW(BA113))&amp;" | "&amp;INDIRECT("C"&amp;ROW(BA113)))</f>
        <v/>
      </c>
    </row>
    <row r="114" spans="2:54" x14ac:dyDescent="0.35">
      <c r="B114" s="26"/>
      <c r="C114" s="23"/>
      <c r="D114" s="23"/>
      <c r="E114" s="23"/>
      <c r="F114" s="26"/>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BB114" s="29" t="str" cm="1">
        <f t="array" aca="1" ref="BB114" ca="1">IF(INDIRECT("B"&amp;ROW(BA114))="","",INDIRECT("B"&amp;ROW(BA114))&amp;" | "&amp;INDIRECT("C"&amp;ROW(BA114)))</f>
        <v/>
      </c>
    </row>
    <row r="115" spans="2:54" x14ac:dyDescent="0.35">
      <c r="B115" s="26"/>
      <c r="C115" s="23"/>
      <c r="D115" s="23"/>
      <c r="E115" s="23"/>
      <c r="F115" s="26"/>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BB115" s="28" t="str" cm="1">
        <f t="array" aca="1" ref="BB115" ca="1">IF(INDIRECT("B"&amp;ROW(BA115))="","",INDIRECT("B"&amp;ROW(BA115))&amp;" | "&amp;INDIRECT("C"&amp;ROW(BA115)))</f>
        <v/>
      </c>
    </row>
    <row r="116" spans="2:54" x14ac:dyDescent="0.35">
      <c r="B116" s="26"/>
      <c r="C116" s="23"/>
      <c r="D116" s="23"/>
      <c r="E116" s="23"/>
      <c r="F116" s="26"/>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BB116" s="29" t="str" cm="1">
        <f t="array" aca="1" ref="BB116" ca="1">IF(INDIRECT("B"&amp;ROW(BA116))="","",INDIRECT("B"&amp;ROW(BA116))&amp;" | "&amp;INDIRECT("C"&amp;ROW(BA116)))</f>
        <v/>
      </c>
    </row>
    <row r="117" spans="2:54" x14ac:dyDescent="0.35">
      <c r="B117" s="26"/>
      <c r="C117" s="23"/>
      <c r="D117" s="23"/>
      <c r="E117" s="23"/>
      <c r="F117" s="26"/>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BB117" s="28" t="str" cm="1">
        <f t="array" aca="1" ref="BB117" ca="1">IF(INDIRECT("B"&amp;ROW(BA117))="","",INDIRECT("B"&amp;ROW(BA117))&amp;" | "&amp;INDIRECT("C"&amp;ROW(BA117)))</f>
        <v/>
      </c>
    </row>
    <row r="118" spans="2:54" x14ac:dyDescent="0.35">
      <c r="B118" s="26"/>
      <c r="C118" s="23"/>
      <c r="D118" s="23"/>
      <c r="E118" s="23"/>
      <c r="F118" s="26"/>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BB118" s="29" t="str" cm="1">
        <f t="array" aca="1" ref="BB118" ca="1">IF(INDIRECT("B"&amp;ROW(BA118))="","",INDIRECT("B"&amp;ROW(BA118))&amp;" | "&amp;INDIRECT("C"&amp;ROW(BA118)))</f>
        <v/>
      </c>
    </row>
    <row r="119" spans="2:54" x14ac:dyDescent="0.35">
      <c r="B119" s="26"/>
      <c r="C119" s="23"/>
      <c r="D119" s="23"/>
      <c r="E119" s="23"/>
      <c r="F119" s="26"/>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BB119" s="28" t="str" cm="1">
        <f t="array" aca="1" ref="BB119" ca="1">IF(INDIRECT("B"&amp;ROW(BA119))="","",INDIRECT("B"&amp;ROW(BA119))&amp;" | "&amp;INDIRECT("C"&amp;ROW(BA119)))</f>
        <v/>
      </c>
    </row>
    <row r="120" spans="2:54" x14ac:dyDescent="0.35">
      <c r="B120" s="26"/>
      <c r="C120" s="23"/>
      <c r="D120" s="23"/>
      <c r="E120" s="23"/>
      <c r="F120" s="26"/>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BB120" s="29" t="str" cm="1">
        <f t="array" aca="1" ref="BB120" ca="1">IF(INDIRECT("B"&amp;ROW(BA120))="","",INDIRECT("B"&amp;ROW(BA120))&amp;" | "&amp;INDIRECT("C"&amp;ROW(BA120)))</f>
        <v/>
      </c>
    </row>
    <row r="121" spans="2:54" x14ac:dyDescent="0.35">
      <c r="B121" s="26"/>
      <c r="C121" s="23"/>
      <c r="D121" s="23"/>
      <c r="E121" s="23"/>
      <c r="F121" s="26"/>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BB121" s="28" t="str" cm="1">
        <f t="array" aca="1" ref="BB121" ca="1">IF(INDIRECT("B"&amp;ROW(BA121))="","",INDIRECT("B"&amp;ROW(BA121))&amp;" | "&amp;INDIRECT("C"&amp;ROW(BA121)))</f>
        <v/>
      </c>
    </row>
    <row r="122" spans="2:54" x14ac:dyDescent="0.35">
      <c r="B122" s="26"/>
      <c r="C122" s="23"/>
      <c r="D122" s="23"/>
      <c r="E122" s="23"/>
      <c r="F122" s="26"/>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c r="BB122" s="29" t="str" cm="1">
        <f t="array" aca="1" ref="BB122" ca="1">IF(INDIRECT("B"&amp;ROW(BA122))="","",INDIRECT("B"&amp;ROW(BA122))&amp;" | "&amp;INDIRECT("C"&amp;ROW(BA122)))</f>
        <v/>
      </c>
    </row>
    <row r="123" spans="2:54" x14ac:dyDescent="0.35">
      <c r="B123" s="26"/>
      <c r="C123" s="23"/>
      <c r="D123" s="23"/>
      <c r="E123" s="23"/>
      <c r="F123" s="26"/>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BB123" s="28" t="str" cm="1">
        <f t="array" aca="1" ref="BB123" ca="1">IF(INDIRECT("B"&amp;ROW(BA123))="","",INDIRECT("B"&amp;ROW(BA123))&amp;" | "&amp;INDIRECT("C"&amp;ROW(BA123)))</f>
        <v/>
      </c>
    </row>
    <row r="124" spans="2:54" x14ac:dyDescent="0.35">
      <c r="B124" s="26"/>
      <c r="C124" s="23"/>
      <c r="D124" s="23"/>
      <c r="E124" s="23"/>
      <c r="F124" s="26"/>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BB124" s="29" t="str" cm="1">
        <f t="array" aca="1" ref="BB124" ca="1">IF(INDIRECT("B"&amp;ROW(BA124))="","",INDIRECT("B"&amp;ROW(BA124))&amp;" | "&amp;INDIRECT("C"&amp;ROW(BA124)))</f>
        <v/>
      </c>
    </row>
    <row r="125" spans="2:54" x14ac:dyDescent="0.35">
      <c r="B125" s="26"/>
      <c r="C125" s="23"/>
      <c r="D125" s="23"/>
      <c r="E125" s="23"/>
      <c r="F125" s="26"/>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BB125" s="28" t="str" cm="1">
        <f t="array" aca="1" ref="BB125" ca="1">IF(INDIRECT("B"&amp;ROW(BA125))="","",INDIRECT("B"&amp;ROW(BA125))&amp;" | "&amp;INDIRECT("C"&amp;ROW(BA125)))</f>
        <v/>
      </c>
    </row>
    <row r="126" spans="2:54" x14ac:dyDescent="0.35">
      <c r="B126" s="26"/>
      <c r="C126" s="23"/>
      <c r="D126" s="23"/>
      <c r="E126" s="23"/>
      <c r="F126" s="26"/>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BB126" s="29" t="str" cm="1">
        <f t="array" aca="1" ref="BB126" ca="1">IF(INDIRECT("B"&amp;ROW(BA126))="","",INDIRECT("B"&amp;ROW(BA126))&amp;" | "&amp;INDIRECT("C"&amp;ROW(BA126)))</f>
        <v/>
      </c>
    </row>
    <row r="127" spans="2:54" x14ac:dyDescent="0.35">
      <c r="B127" s="26"/>
      <c r="C127" s="23"/>
      <c r="D127" s="23"/>
      <c r="E127" s="23"/>
      <c r="F127" s="26"/>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BB127" s="28" t="str" cm="1">
        <f t="array" aca="1" ref="BB127" ca="1">IF(INDIRECT("B"&amp;ROW(BA127))="","",INDIRECT("B"&amp;ROW(BA127))&amp;" | "&amp;INDIRECT("C"&amp;ROW(BA127)))</f>
        <v/>
      </c>
    </row>
    <row r="128" spans="2:54" x14ac:dyDescent="0.35">
      <c r="B128" s="26"/>
      <c r="C128" s="23"/>
      <c r="D128" s="23"/>
      <c r="E128" s="23"/>
      <c r="F128" s="26"/>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BB128" s="29" t="str" cm="1">
        <f t="array" aca="1" ref="BB128" ca="1">IF(INDIRECT("B"&amp;ROW(BA128))="","",INDIRECT("B"&amp;ROW(BA128))&amp;" | "&amp;INDIRECT("C"&amp;ROW(BA128)))</f>
        <v/>
      </c>
    </row>
    <row r="129" spans="2:54" x14ac:dyDescent="0.35">
      <c r="B129" s="26"/>
      <c r="C129" s="23"/>
      <c r="D129" s="23"/>
      <c r="E129" s="23"/>
      <c r="F129" s="26"/>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BB129" s="28" t="str" cm="1">
        <f t="array" aca="1" ref="BB129" ca="1">IF(INDIRECT("B"&amp;ROW(BA129))="","",INDIRECT("B"&amp;ROW(BA129))&amp;" | "&amp;INDIRECT("C"&amp;ROW(BA129)))</f>
        <v/>
      </c>
    </row>
    <row r="130" spans="2:54" x14ac:dyDescent="0.35">
      <c r="B130" s="26"/>
      <c r="C130" s="23"/>
      <c r="D130" s="23"/>
      <c r="E130" s="23"/>
      <c r="F130" s="26"/>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BB130" s="29" t="str" cm="1">
        <f t="array" aca="1" ref="BB130" ca="1">IF(INDIRECT("B"&amp;ROW(BA130))="","",INDIRECT("B"&amp;ROW(BA130))&amp;" | "&amp;INDIRECT("C"&amp;ROW(BA130)))</f>
        <v/>
      </c>
    </row>
    <row r="131" spans="2:54" x14ac:dyDescent="0.35">
      <c r="B131" s="26"/>
      <c r="C131" s="23"/>
      <c r="D131" s="23"/>
      <c r="E131" s="23"/>
      <c r="F131" s="26"/>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BB131" s="28" t="str" cm="1">
        <f t="array" aca="1" ref="BB131" ca="1">IF(INDIRECT("B"&amp;ROW(BA131))="","",INDIRECT("B"&amp;ROW(BA131))&amp;" | "&amp;INDIRECT("C"&amp;ROW(BA131)))</f>
        <v/>
      </c>
    </row>
    <row r="132" spans="2:54" x14ac:dyDescent="0.35">
      <c r="B132" s="26"/>
      <c r="C132" s="23"/>
      <c r="D132" s="23"/>
      <c r="E132" s="23"/>
      <c r="F132" s="26"/>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BB132" s="29" t="str" cm="1">
        <f t="array" aca="1" ref="BB132" ca="1">IF(INDIRECT("B"&amp;ROW(BA132))="","",INDIRECT("B"&amp;ROW(BA132))&amp;" | "&amp;INDIRECT("C"&amp;ROW(BA132)))</f>
        <v/>
      </c>
    </row>
    <row r="133" spans="2:54" x14ac:dyDescent="0.35">
      <c r="B133" s="26"/>
      <c r="C133" s="23"/>
      <c r="D133" s="23"/>
      <c r="E133" s="23"/>
      <c r="F133" s="26"/>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BB133" s="28" t="str" cm="1">
        <f t="array" aca="1" ref="BB133" ca="1">IF(INDIRECT("B"&amp;ROW(BA133))="","",INDIRECT("B"&amp;ROW(BA133))&amp;" | "&amp;INDIRECT("C"&amp;ROW(BA133)))</f>
        <v/>
      </c>
    </row>
    <row r="134" spans="2:54" x14ac:dyDescent="0.35">
      <c r="B134" s="26"/>
      <c r="C134" s="23"/>
      <c r="D134" s="23"/>
      <c r="E134" s="23"/>
      <c r="F134" s="26"/>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BB134" s="29" t="str" cm="1">
        <f t="array" aca="1" ref="BB134" ca="1">IF(INDIRECT("B"&amp;ROW(BA134))="","",INDIRECT("B"&amp;ROW(BA134))&amp;" | "&amp;INDIRECT("C"&amp;ROW(BA134)))</f>
        <v/>
      </c>
    </row>
    <row r="135" spans="2:54" x14ac:dyDescent="0.35">
      <c r="B135" s="26"/>
      <c r="C135" s="23"/>
      <c r="D135" s="23"/>
      <c r="E135" s="23"/>
      <c r="F135" s="26"/>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BB135" s="28" t="str" cm="1">
        <f t="array" aca="1" ref="BB135" ca="1">IF(INDIRECT("B"&amp;ROW(BA135))="","",INDIRECT("B"&amp;ROW(BA135))&amp;" | "&amp;INDIRECT("C"&amp;ROW(BA135)))</f>
        <v/>
      </c>
    </row>
    <row r="136" spans="2:54" x14ac:dyDescent="0.35">
      <c r="B136" s="26"/>
      <c r="C136" s="23"/>
      <c r="D136" s="23"/>
      <c r="E136" s="23"/>
      <c r="F136" s="26"/>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BB136" s="29" t="str" cm="1">
        <f t="array" aca="1" ref="BB136" ca="1">IF(INDIRECT("B"&amp;ROW(BA136))="","",INDIRECT("B"&amp;ROW(BA136))&amp;" | "&amp;INDIRECT("C"&amp;ROW(BA136)))</f>
        <v/>
      </c>
    </row>
    <row r="137" spans="2:54" x14ac:dyDescent="0.35">
      <c r="B137" s="26"/>
      <c r="C137" s="23"/>
      <c r="D137" s="23"/>
      <c r="E137" s="23"/>
      <c r="F137" s="26"/>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BB137" s="28" t="str" cm="1">
        <f t="array" aca="1" ref="BB137" ca="1">IF(INDIRECT("B"&amp;ROW(BA137))="","",INDIRECT("B"&amp;ROW(BA137))&amp;" | "&amp;INDIRECT("C"&amp;ROW(BA137)))</f>
        <v/>
      </c>
    </row>
    <row r="138" spans="2:54" x14ac:dyDescent="0.35">
      <c r="B138" s="26"/>
      <c r="C138" s="23"/>
      <c r="D138" s="23"/>
      <c r="E138" s="23"/>
      <c r="F138" s="26"/>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BB138" s="29" t="str" cm="1">
        <f t="array" aca="1" ref="BB138" ca="1">IF(INDIRECT("B"&amp;ROW(BA138))="","",INDIRECT("B"&amp;ROW(BA138))&amp;" | "&amp;INDIRECT("C"&amp;ROW(BA138)))</f>
        <v/>
      </c>
    </row>
    <row r="139" spans="2:54" x14ac:dyDescent="0.35">
      <c r="B139" s="26"/>
      <c r="C139" s="23"/>
      <c r="D139" s="23"/>
      <c r="E139" s="23"/>
      <c r="F139" s="26"/>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BB139" s="28" t="str" cm="1">
        <f t="array" aca="1" ref="BB139" ca="1">IF(INDIRECT("B"&amp;ROW(BA139))="","",INDIRECT("B"&amp;ROW(BA139))&amp;" | "&amp;INDIRECT("C"&amp;ROW(BA139)))</f>
        <v/>
      </c>
    </row>
    <row r="140" spans="2:54" x14ac:dyDescent="0.35">
      <c r="B140" s="26"/>
      <c r="C140" s="23"/>
      <c r="D140" s="23"/>
      <c r="E140" s="23"/>
      <c r="F140" s="26"/>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BB140" s="29" t="str" cm="1">
        <f t="array" aca="1" ref="BB140" ca="1">IF(INDIRECT("B"&amp;ROW(BA140))="","",INDIRECT("B"&amp;ROW(BA140))&amp;" | "&amp;INDIRECT("C"&amp;ROW(BA140)))</f>
        <v/>
      </c>
    </row>
    <row r="141" spans="2:54" x14ac:dyDescent="0.35">
      <c r="B141" s="26"/>
      <c r="C141" s="23"/>
      <c r="D141" s="23"/>
      <c r="E141" s="23"/>
      <c r="F141" s="26"/>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BB141" s="28" t="str" cm="1">
        <f t="array" aca="1" ref="BB141" ca="1">IF(INDIRECT("B"&amp;ROW(BA141))="","",INDIRECT("B"&amp;ROW(BA141))&amp;" | "&amp;INDIRECT("C"&amp;ROW(BA141)))</f>
        <v/>
      </c>
    </row>
    <row r="142" spans="2:54" x14ac:dyDescent="0.35">
      <c r="B142" s="26"/>
      <c r="C142" s="23"/>
      <c r="D142" s="23"/>
      <c r="E142" s="23"/>
      <c r="F142" s="26"/>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BB142" s="29" t="str" cm="1">
        <f t="array" aca="1" ref="BB142" ca="1">IF(INDIRECT("B"&amp;ROW(BA142))="","",INDIRECT("B"&amp;ROW(BA142))&amp;" | "&amp;INDIRECT("C"&amp;ROW(BA142)))</f>
        <v/>
      </c>
    </row>
    <row r="143" spans="2:54" x14ac:dyDescent="0.35">
      <c r="B143" s="26"/>
      <c r="C143" s="23"/>
      <c r="D143" s="23"/>
      <c r="E143" s="23"/>
      <c r="F143" s="26"/>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BB143" s="28" t="str" cm="1">
        <f t="array" aca="1" ref="BB143" ca="1">IF(INDIRECT("B"&amp;ROW(BA143))="","",INDIRECT("B"&amp;ROW(BA143))&amp;" | "&amp;INDIRECT("C"&amp;ROW(BA143)))</f>
        <v/>
      </c>
    </row>
    <row r="144" spans="2:54" x14ac:dyDescent="0.35">
      <c r="B144" s="26"/>
      <c r="C144" s="23"/>
      <c r="D144" s="23"/>
      <c r="E144" s="23"/>
      <c r="F144" s="26"/>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BB144" s="29" t="str" cm="1">
        <f t="array" aca="1" ref="BB144" ca="1">IF(INDIRECT("B"&amp;ROW(BA144))="","",INDIRECT("B"&amp;ROW(BA144))&amp;" | "&amp;INDIRECT("C"&amp;ROW(BA144)))</f>
        <v/>
      </c>
    </row>
    <row r="145" spans="2:54" x14ac:dyDescent="0.35">
      <c r="B145" s="26"/>
      <c r="C145" s="23"/>
      <c r="D145" s="23"/>
      <c r="E145" s="23"/>
      <c r="F145" s="26"/>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BB145" s="28" t="str" cm="1">
        <f t="array" aca="1" ref="BB145" ca="1">IF(INDIRECT("B"&amp;ROW(BA145))="","",INDIRECT("B"&amp;ROW(BA145))&amp;" | "&amp;INDIRECT("C"&amp;ROW(BA145)))</f>
        <v/>
      </c>
    </row>
    <row r="146" spans="2:54" x14ac:dyDescent="0.35">
      <c r="B146" s="26"/>
      <c r="C146" s="23"/>
      <c r="D146" s="23"/>
      <c r="E146" s="23"/>
      <c r="F146" s="26"/>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BB146" s="29" t="str" cm="1">
        <f t="array" aca="1" ref="BB146" ca="1">IF(INDIRECT("B"&amp;ROW(BA146))="","",INDIRECT("B"&amp;ROW(BA146))&amp;" | "&amp;INDIRECT("C"&amp;ROW(BA146)))</f>
        <v/>
      </c>
    </row>
    <row r="147" spans="2:54" x14ac:dyDescent="0.35">
      <c r="B147" s="26"/>
      <c r="C147" s="23"/>
      <c r="D147" s="23"/>
      <c r="E147" s="23"/>
      <c r="F147" s="26"/>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BB147" s="28" t="str" cm="1">
        <f t="array" aca="1" ref="BB147" ca="1">IF(INDIRECT("B"&amp;ROW(BA147))="","",INDIRECT("B"&amp;ROW(BA147))&amp;" | "&amp;INDIRECT("C"&amp;ROW(BA147)))</f>
        <v/>
      </c>
    </row>
    <row r="148" spans="2:54" x14ac:dyDescent="0.35">
      <c r="B148" s="26"/>
      <c r="C148" s="23"/>
      <c r="D148" s="23"/>
      <c r="E148" s="23"/>
      <c r="F148" s="26"/>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c r="BB148" s="29" t="str" cm="1">
        <f t="array" aca="1" ref="BB148" ca="1">IF(INDIRECT("B"&amp;ROW(BA148))="","",INDIRECT("B"&amp;ROW(BA148))&amp;" | "&amp;INDIRECT("C"&amp;ROW(BA148)))</f>
        <v/>
      </c>
    </row>
    <row r="149" spans="2:54" x14ac:dyDescent="0.35">
      <c r="B149" s="26"/>
      <c r="C149" s="23"/>
      <c r="D149" s="23"/>
      <c r="E149" s="23"/>
      <c r="F149" s="26"/>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BB149" s="28" t="str" cm="1">
        <f t="array" aca="1" ref="BB149" ca="1">IF(INDIRECT("B"&amp;ROW(BA149))="","",INDIRECT("B"&amp;ROW(BA149))&amp;" | "&amp;INDIRECT("C"&amp;ROW(BA149)))</f>
        <v/>
      </c>
    </row>
    <row r="150" spans="2:54" x14ac:dyDescent="0.35">
      <c r="B150" s="26"/>
      <c r="C150" s="23"/>
      <c r="D150" s="23"/>
      <c r="E150" s="23"/>
      <c r="F150" s="26"/>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BB150" s="29" t="str" cm="1">
        <f t="array" aca="1" ref="BB150" ca="1">IF(INDIRECT("B"&amp;ROW(BA150))="","",INDIRECT("B"&amp;ROW(BA150))&amp;" | "&amp;INDIRECT("C"&amp;ROW(BA150)))</f>
        <v/>
      </c>
    </row>
    <row r="151" spans="2:54" x14ac:dyDescent="0.35">
      <c r="B151" s="26"/>
      <c r="C151" s="23"/>
      <c r="D151" s="23"/>
      <c r="E151" s="23"/>
      <c r="F151" s="26"/>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BB151" s="28" t="str" cm="1">
        <f t="array" aca="1" ref="BB151" ca="1">IF(INDIRECT("B"&amp;ROW(BA151))="","",INDIRECT("B"&amp;ROW(BA151))&amp;" | "&amp;INDIRECT("C"&amp;ROW(BA151)))</f>
        <v/>
      </c>
    </row>
    <row r="152" spans="2:54" x14ac:dyDescent="0.35">
      <c r="B152" s="26"/>
      <c r="C152" s="23"/>
      <c r="D152" s="23"/>
      <c r="E152" s="23"/>
      <c r="F152" s="26"/>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c r="BB152" s="29" t="str" cm="1">
        <f t="array" aca="1" ref="BB152" ca="1">IF(INDIRECT("B"&amp;ROW(BA152))="","",INDIRECT("B"&amp;ROW(BA152))&amp;" | "&amp;INDIRECT("C"&amp;ROW(BA152)))</f>
        <v/>
      </c>
    </row>
    <row r="153" spans="2:54" x14ac:dyDescent="0.35">
      <c r="B153" s="26"/>
      <c r="C153" s="23"/>
      <c r="D153" s="23"/>
      <c r="E153" s="23"/>
      <c r="F153" s="26"/>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c r="BB153" s="28" t="str" cm="1">
        <f t="array" aca="1" ref="BB153" ca="1">IF(INDIRECT("B"&amp;ROW(BA153))="","",INDIRECT("B"&amp;ROW(BA153))&amp;" | "&amp;INDIRECT("C"&amp;ROW(BA153)))</f>
        <v/>
      </c>
    </row>
    <row r="154" spans="2:54" x14ac:dyDescent="0.35">
      <c r="B154" s="26"/>
      <c r="C154" s="23"/>
      <c r="D154" s="23"/>
      <c r="E154" s="23"/>
      <c r="F154" s="26"/>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c r="AD154" s="23"/>
      <c r="BB154" s="29" t="str" cm="1">
        <f t="array" aca="1" ref="BB154" ca="1">IF(INDIRECT("B"&amp;ROW(BA154))="","",INDIRECT("B"&amp;ROW(BA154))&amp;" | "&amp;INDIRECT("C"&amp;ROW(BA154)))</f>
        <v/>
      </c>
    </row>
    <row r="155" spans="2:54" x14ac:dyDescent="0.35">
      <c r="B155" s="26"/>
      <c r="C155" s="23"/>
      <c r="D155" s="23"/>
      <c r="E155" s="23"/>
      <c r="F155" s="26"/>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BB155" s="28" t="str" cm="1">
        <f t="array" aca="1" ref="BB155" ca="1">IF(INDIRECT("B"&amp;ROW(BA155))="","",INDIRECT("B"&amp;ROW(BA155))&amp;" | "&amp;INDIRECT("C"&amp;ROW(BA155)))</f>
        <v/>
      </c>
    </row>
    <row r="156" spans="2:54" x14ac:dyDescent="0.35">
      <c r="B156" s="26"/>
      <c r="C156" s="23"/>
      <c r="D156" s="23"/>
      <c r="E156" s="23"/>
      <c r="F156" s="26"/>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BB156" s="29" t="str" cm="1">
        <f t="array" aca="1" ref="BB156" ca="1">IF(INDIRECT("B"&amp;ROW(BA156))="","",INDIRECT("B"&amp;ROW(BA156))&amp;" | "&amp;INDIRECT("C"&amp;ROW(BA156)))</f>
        <v/>
      </c>
    </row>
    <row r="157" spans="2:54" x14ac:dyDescent="0.35">
      <c r="B157" s="26"/>
      <c r="C157" s="23"/>
      <c r="D157" s="23"/>
      <c r="E157" s="23"/>
      <c r="F157" s="26"/>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BB157" s="28" t="str" cm="1">
        <f t="array" aca="1" ref="BB157" ca="1">IF(INDIRECT("B"&amp;ROW(BA157))="","",INDIRECT("B"&amp;ROW(BA157))&amp;" | "&amp;INDIRECT("C"&amp;ROW(BA157)))</f>
        <v/>
      </c>
    </row>
    <row r="158" spans="2:54" x14ac:dyDescent="0.35">
      <c r="B158" s="26"/>
      <c r="C158" s="23"/>
      <c r="D158" s="23"/>
      <c r="E158" s="23"/>
      <c r="F158" s="26"/>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BB158" s="29" t="str" cm="1">
        <f t="array" aca="1" ref="BB158" ca="1">IF(INDIRECT("B"&amp;ROW(BA158))="","",INDIRECT("B"&amp;ROW(BA158))&amp;" | "&amp;INDIRECT("C"&amp;ROW(BA158)))</f>
        <v/>
      </c>
    </row>
    <row r="159" spans="2:54" x14ac:dyDescent="0.35">
      <c r="B159" s="26"/>
      <c r="C159" s="23"/>
      <c r="D159" s="23"/>
      <c r="E159" s="23"/>
      <c r="F159" s="26"/>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BB159" s="28" t="str" cm="1">
        <f t="array" aca="1" ref="BB159" ca="1">IF(INDIRECT("B"&amp;ROW(BA159))="","",INDIRECT("B"&amp;ROW(BA159))&amp;" | "&amp;INDIRECT("C"&amp;ROW(BA159)))</f>
        <v/>
      </c>
    </row>
    <row r="160" spans="2:54" x14ac:dyDescent="0.35">
      <c r="B160" s="26"/>
      <c r="C160" s="23"/>
      <c r="D160" s="23"/>
      <c r="E160" s="23"/>
      <c r="F160" s="26"/>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BB160" s="29" t="str" cm="1">
        <f t="array" aca="1" ref="BB160" ca="1">IF(INDIRECT("B"&amp;ROW(BA160))="","",INDIRECT("B"&amp;ROW(BA160))&amp;" | "&amp;INDIRECT("C"&amp;ROW(BA160)))</f>
        <v/>
      </c>
    </row>
    <row r="161" spans="2:54" x14ac:dyDescent="0.35">
      <c r="B161" s="26"/>
      <c r="C161" s="23"/>
      <c r="D161" s="23"/>
      <c r="E161" s="23"/>
      <c r="F161" s="26"/>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BB161" s="28" t="str" cm="1">
        <f t="array" aca="1" ref="BB161" ca="1">IF(INDIRECT("B"&amp;ROW(BA161))="","",INDIRECT("B"&amp;ROW(BA161))&amp;" | "&amp;INDIRECT("C"&amp;ROW(BA161)))</f>
        <v/>
      </c>
    </row>
    <row r="162" spans="2:54" x14ac:dyDescent="0.35">
      <c r="B162" s="26"/>
      <c r="C162" s="23"/>
      <c r="D162" s="23"/>
      <c r="E162" s="23"/>
      <c r="F162" s="26"/>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BB162" s="29" t="str" cm="1">
        <f t="array" aca="1" ref="BB162" ca="1">IF(INDIRECT("B"&amp;ROW(BA162))="","",INDIRECT("B"&amp;ROW(BA162))&amp;" | "&amp;INDIRECT("C"&amp;ROW(BA162)))</f>
        <v/>
      </c>
    </row>
    <row r="163" spans="2:54" x14ac:dyDescent="0.35">
      <c r="B163" s="26"/>
      <c r="C163" s="23"/>
      <c r="D163" s="23"/>
      <c r="E163" s="23"/>
      <c r="F163" s="26"/>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BB163" s="28" t="str" cm="1">
        <f t="array" aca="1" ref="BB163" ca="1">IF(INDIRECT("B"&amp;ROW(BA163))="","",INDIRECT("B"&amp;ROW(BA163))&amp;" | "&amp;INDIRECT("C"&amp;ROW(BA163)))</f>
        <v/>
      </c>
    </row>
    <row r="164" spans="2:54" x14ac:dyDescent="0.35">
      <c r="B164" s="26"/>
      <c r="C164" s="23"/>
      <c r="D164" s="23"/>
      <c r="E164" s="23"/>
      <c r="F164" s="26"/>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BB164" s="29" t="str" cm="1">
        <f t="array" aca="1" ref="BB164" ca="1">IF(INDIRECT("B"&amp;ROW(BA164))="","",INDIRECT("B"&amp;ROW(BA164))&amp;" | "&amp;INDIRECT("C"&amp;ROW(BA164)))</f>
        <v/>
      </c>
    </row>
    <row r="165" spans="2:54" x14ac:dyDescent="0.35">
      <c r="B165" s="26"/>
      <c r="C165" s="23"/>
      <c r="D165" s="23"/>
      <c r="E165" s="23"/>
      <c r="F165" s="26"/>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BB165" s="28" t="str" cm="1">
        <f t="array" aca="1" ref="BB165" ca="1">IF(INDIRECT("B"&amp;ROW(BA165))="","",INDIRECT("B"&amp;ROW(BA165))&amp;" | "&amp;INDIRECT("C"&amp;ROW(BA165)))</f>
        <v/>
      </c>
    </row>
    <row r="166" spans="2:54" x14ac:dyDescent="0.35">
      <c r="B166" s="26"/>
      <c r="C166" s="23"/>
      <c r="D166" s="23"/>
      <c r="E166" s="23"/>
      <c r="F166" s="26"/>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c r="BB166" s="29" t="str" cm="1">
        <f t="array" aca="1" ref="BB166" ca="1">IF(INDIRECT("B"&amp;ROW(BA166))="","",INDIRECT("B"&amp;ROW(BA166))&amp;" | "&amp;INDIRECT("C"&amp;ROW(BA166)))</f>
        <v/>
      </c>
    </row>
    <row r="167" spans="2:54" x14ac:dyDescent="0.35">
      <c r="B167" s="26"/>
      <c r="C167" s="23"/>
      <c r="D167" s="23"/>
      <c r="E167" s="23"/>
      <c r="F167" s="26"/>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BB167" s="28" t="str" cm="1">
        <f t="array" aca="1" ref="BB167" ca="1">IF(INDIRECT("B"&amp;ROW(BA167))="","",INDIRECT("B"&amp;ROW(BA167))&amp;" | "&amp;INDIRECT("C"&amp;ROW(BA167)))</f>
        <v/>
      </c>
    </row>
    <row r="168" spans="2:54" x14ac:dyDescent="0.35">
      <c r="B168" s="26"/>
      <c r="C168" s="23"/>
      <c r="D168" s="23"/>
      <c r="E168" s="23"/>
      <c r="F168" s="26"/>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BB168" s="29" t="str" cm="1">
        <f t="array" aca="1" ref="BB168" ca="1">IF(INDIRECT("B"&amp;ROW(BA168))="","",INDIRECT("B"&amp;ROW(BA168))&amp;" | "&amp;INDIRECT("C"&amp;ROW(BA168)))</f>
        <v/>
      </c>
    </row>
    <row r="169" spans="2:54" x14ac:dyDescent="0.35">
      <c r="B169" s="26"/>
      <c r="C169" s="23"/>
      <c r="D169" s="23"/>
      <c r="E169" s="23"/>
      <c r="F169" s="26"/>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BB169" s="28" t="str" cm="1">
        <f t="array" aca="1" ref="BB169" ca="1">IF(INDIRECT("B"&amp;ROW(BA169))="","",INDIRECT("B"&amp;ROW(BA169))&amp;" | "&amp;INDIRECT("C"&amp;ROW(BA169)))</f>
        <v/>
      </c>
    </row>
    <row r="170" spans="2:54" x14ac:dyDescent="0.35">
      <c r="B170" s="26"/>
      <c r="C170" s="23"/>
      <c r="D170" s="23"/>
      <c r="E170" s="23"/>
      <c r="F170" s="26"/>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BB170" s="29" t="str" cm="1">
        <f t="array" aca="1" ref="BB170" ca="1">IF(INDIRECT("B"&amp;ROW(BA170))="","",INDIRECT("B"&amp;ROW(BA170))&amp;" | "&amp;INDIRECT("C"&amp;ROW(BA170)))</f>
        <v/>
      </c>
    </row>
    <row r="171" spans="2:54" x14ac:dyDescent="0.35">
      <c r="B171" s="26"/>
      <c r="C171" s="23"/>
      <c r="D171" s="23"/>
      <c r="E171" s="23"/>
      <c r="F171" s="26"/>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BB171" s="28" t="str" cm="1">
        <f t="array" aca="1" ref="BB171" ca="1">IF(INDIRECT("B"&amp;ROW(BA171))="","",INDIRECT("B"&amp;ROW(BA171))&amp;" | "&amp;INDIRECT("C"&amp;ROW(BA171)))</f>
        <v/>
      </c>
    </row>
    <row r="172" spans="2:54" x14ac:dyDescent="0.35">
      <c r="B172" s="26"/>
      <c r="C172" s="23"/>
      <c r="D172" s="23"/>
      <c r="E172" s="23"/>
      <c r="F172" s="26"/>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BB172" s="29" t="str" cm="1">
        <f t="array" aca="1" ref="BB172" ca="1">IF(INDIRECT("B"&amp;ROW(BA172))="","",INDIRECT("B"&amp;ROW(BA172))&amp;" | "&amp;INDIRECT("C"&amp;ROW(BA172)))</f>
        <v/>
      </c>
    </row>
    <row r="173" spans="2:54" x14ac:dyDescent="0.35">
      <c r="B173" s="26"/>
      <c r="C173" s="23"/>
      <c r="D173" s="23"/>
      <c r="E173" s="23"/>
      <c r="F173" s="26"/>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BB173" s="28" t="str" cm="1">
        <f t="array" aca="1" ref="BB173" ca="1">IF(INDIRECT("B"&amp;ROW(BA173))="","",INDIRECT("B"&amp;ROW(BA173))&amp;" | "&amp;INDIRECT("C"&amp;ROW(BA173)))</f>
        <v/>
      </c>
    </row>
    <row r="174" spans="2:54" x14ac:dyDescent="0.35">
      <c r="B174" s="26"/>
      <c r="C174" s="23"/>
      <c r="D174" s="23"/>
      <c r="E174" s="23"/>
      <c r="F174" s="26"/>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BB174" s="29" t="str" cm="1">
        <f t="array" aca="1" ref="BB174" ca="1">IF(INDIRECT("B"&amp;ROW(BA174))="","",INDIRECT("B"&amp;ROW(BA174))&amp;" | "&amp;INDIRECT("C"&amp;ROW(BA174)))</f>
        <v/>
      </c>
    </row>
    <row r="175" spans="2:54" x14ac:dyDescent="0.35">
      <c r="B175" s="26"/>
      <c r="C175" s="23"/>
      <c r="D175" s="23"/>
      <c r="E175" s="23"/>
      <c r="F175" s="26"/>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BB175" s="28" t="str" cm="1">
        <f t="array" aca="1" ref="BB175" ca="1">IF(INDIRECT("B"&amp;ROW(BA175))="","",INDIRECT("B"&amp;ROW(BA175))&amp;" | "&amp;INDIRECT("C"&amp;ROW(BA175)))</f>
        <v/>
      </c>
    </row>
    <row r="176" spans="2:54" x14ac:dyDescent="0.35">
      <c r="B176" s="26"/>
      <c r="C176" s="23"/>
      <c r="D176" s="23"/>
      <c r="E176" s="23"/>
      <c r="F176" s="26"/>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BB176" s="29" t="str" cm="1">
        <f t="array" aca="1" ref="BB176" ca="1">IF(INDIRECT("B"&amp;ROW(BA176))="","",INDIRECT("B"&amp;ROW(BA176))&amp;" | "&amp;INDIRECT("C"&amp;ROW(BA176)))</f>
        <v/>
      </c>
    </row>
    <row r="177" spans="2:54" x14ac:dyDescent="0.35">
      <c r="B177" s="26"/>
      <c r="C177" s="23"/>
      <c r="D177" s="23"/>
      <c r="E177" s="23"/>
      <c r="F177" s="26"/>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BB177" s="28" t="str" cm="1">
        <f t="array" aca="1" ref="BB177" ca="1">IF(INDIRECT("B"&amp;ROW(BA177))="","",INDIRECT("B"&amp;ROW(BA177))&amp;" | "&amp;INDIRECT("C"&amp;ROW(BA177)))</f>
        <v/>
      </c>
    </row>
    <row r="178" spans="2:54" x14ac:dyDescent="0.35">
      <c r="B178" s="26"/>
      <c r="C178" s="23"/>
      <c r="D178" s="23"/>
      <c r="E178" s="23"/>
      <c r="F178" s="26"/>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BB178" s="29" t="str" cm="1">
        <f t="array" aca="1" ref="BB178" ca="1">IF(INDIRECT("B"&amp;ROW(BA178))="","",INDIRECT("B"&amp;ROW(BA178))&amp;" | "&amp;INDIRECT("C"&amp;ROW(BA178)))</f>
        <v/>
      </c>
    </row>
    <row r="179" spans="2:54" x14ac:dyDescent="0.35">
      <c r="B179" s="26"/>
      <c r="C179" s="23"/>
      <c r="D179" s="23"/>
      <c r="E179" s="23"/>
      <c r="F179" s="26"/>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BB179" s="28" t="str" cm="1">
        <f t="array" aca="1" ref="BB179" ca="1">IF(INDIRECT("B"&amp;ROW(BA179))="","",INDIRECT("B"&amp;ROW(BA179))&amp;" | "&amp;INDIRECT("C"&amp;ROW(BA179)))</f>
        <v/>
      </c>
    </row>
    <row r="180" spans="2:54" x14ac:dyDescent="0.35">
      <c r="B180" s="26"/>
      <c r="C180" s="23"/>
      <c r="D180" s="23"/>
      <c r="E180" s="23"/>
      <c r="F180" s="26"/>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BB180" s="29" t="str" cm="1">
        <f t="array" aca="1" ref="BB180" ca="1">IF(INDIRECT("B"&amp;ROW(BA180))="","",INDIRECT("B"&amp;ROW(BA180))&amp;" | "&amp;INDIRECT("C"&amp;ROW(BA180)))</f>
        <v/>
      </c>
    </row>
    <row r="181" spans="2:54" x14ac:dyDescent="0.35">
      <c r="B181" s="26"/>
      <c r="C181" s="23"/>
      <c r="D181" s="23"/>
      <c r="E181" s="23"/>
      <c r="F181" s="26"/>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BB181" s="28" t="str" cm="1">
        <f t="array" aca="1" ref="BB181" ca="1">IF(INDIRECT("B"&amp;ROW(BA181))="","",INDIRECT("B"&amp;ROW(BA181))&amp;" | "&amp;INDIRECT("C"&amp;ROW(BA181)))</f>
        <v/>
      </c>
    </row>
    <row r="182" spans="2:54" x14ac:dyDescent="0.35">
      <c r="B182" s="26"/>
      <c r="C182" s="23"/>
      <c r="D182" s="23"/>
      <c r="E182" s="23"/>
      <c r="F182" s="26"/>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BB182" s="29" t="str" cm="1">
        <f t="array" aca="1" ref="BB182" ca="1">IF(INDIRECT("B"&amp;ROW(BA182))="","",INDIRECT("B"&amp;ROW(BA182))&amp;" | "&amp;INDIRECT("C"&amp;ROW(BA182)))</f>
        <v/>
      </c>
    </row>
    <row r="183" spans="2:54" x14ac:dyDescent="0.35">
      <c r="B183" s="26"/>
      <c r="C183" s="23"/>
      <c r="D183" s="23"/>
      <c r="E183" s="23"/>
      <c r="F183" s="26"/>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BB183" s="28" t="str" cm="1">
        <f t="array" aca="1" ref="BB183" ca="1">IF(INDIRECT("B"&amp;ROW(BA183))="","",INDIRECT("B"&amp;ROW(BA183))&amp;" | "&amp;INDIRECT("C"&amp;ROW(BA183)))</f>
        <v/>
      </c>
    </row>
    <row r="184" spans="2:54" x14ac:dyDescent="0.35">
      <c r="B184" s="26"/>
      <c r="C184" s="23"/>
      <c r="D184" s="23"/>
      <c r="E184" s="23"/>
      <c r="F184" s="26"/>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BB184" s="29" t="str" cm="1">
        <f t="array" aca="1" ref="BB184" ca="1">IF(INDIRECT("B"&amp;ROW(BA184))="","",INDIRECT("B"&amp;ROW(BA184))&amp;" | "&amp;INDIRECT("C"&amp;ROW(BA184)))</f>
        <v/>
      </c>
    </row>
    <row r="185" spans="2:54" x14ac:dyDescent="0.35">
      <c r="B185" s="26"/>
      <c r="C185" s="23"/>
      <c r="D185" s="23"/>
      <c r="E185" s="23"/>
      <c r="F185" s="26"/>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BB185" s="28" t="str" cm="1">
        <f t="array" aca="1" ref="BB185" ca="1">IF(INDIRECT("B"&amp;ROW(BA185))="","",INDIRECT("B"&amp;ROW(BA185))&amp;" | "&amp;INDIRECT("C"&amp;ROW(BA185)))</f>
        <v/>
      </c>
    </row>
    <row r="186" spans="2:54" x14ac:dyDescent="0.35">
      <c r="B186" s="26"/>
      <c r="C186" s="23"/>
      <c r="D186" s="23"/>
      <c r="E186" s="23"/>
      <c r="F186" s="26"/>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BB186" s="29" t="str" cm="1">
        <f t="array" aca="1" ref="BB186" ca="1">IF(INDIRECT("B"&amp;ROW(BA186))="","",INDIRECT("B"&amp;ROW(BA186))&amp;" | "&amp;INDIRECT("C"&amp;ROW(BA186)))</f>
        <v/>
      </c>
    </row>
    <row r="187" spans="2:54" x14ac:dyDescent="0.35">
      <c r="B187" s="26"/>
      <c r="C187" s="23"/>
      <c r="D187" s="23"/>
      <c r="E187" s="23"/>
      <c r="F187" s="26"/>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BB187" s="28" t="str" cm="1">
        <f t="array" aca="1" ref="BB187" ca="1">IF(INDIRECT("B"&amp;ROW(BA187))="","",INDIRECT("B"&amp;ROW(BA187))&amp;" | "&amp;INDIRECT("C"&amp;ROW(BA187)))</f>
        <v/>
      </c>
    </row>
    <row r="188" spans="2:54" x14ac:dyDescent="0.35">
      <c r="B188" s="26"/>
      <c r="C188" s="23"/>
      <c r="D188" s="23"/>
      <c r="E188" s="23"/>
      <c r="F188" s="26"/>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BB188" s="29" t="str" cm="1">
        <f t="array" aca="1" ref="BB188" ca="1">IF(INDIRECT("B"&amp;ROW(BA188))="","",INDIRECT("B"&amp;ROW(BA188))&amp;" | "&amp;INDIRECT("C"&amp;ROW(BA188)))</f>
        <v/>
      </c>
    </row>
    <row r="189" spans="2:54" x14ac:dyDescent="0.35">
      <c r="B189" s="26"/>
      <c r="C189" s="23"/>
      <c r="D189" s="23"/>
      <c r="E189" s="23"/>
      <c r="F189" s="26"/>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BB189" s="28" t="str" cm="1">
        <f t="array" aca="1" ref="BB189" ca="1">IF(INDIRECT("B"&amp;ROW(BA189))="","",INDIRECT("B"&amp;ROW(BA189))&amp;" | "&amp;INDIRECT("C"&amp;ROW(BA189)))</f>
        <v/>
      </c>
    </row>
    <row r="190" spans="2:54" x14ac:dyDescent="0.35">
      <c r="B190" s="26"/>
      <c r="C190" s="23"/>
      <c r="D190" s="23"/>
      <c r="E190" s="23"/>
      <c r="F190" s="26"/>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BB190" s="29" t="str" cm="1">
        <f t="array" aca="1" ref="BB190" ca="1">IF(INDIRECT("B"&amp;ROW(BA190))="","",INDIRECT("B"&amp;ROW(BA190))&amp;" | "&amp;INDIRECT("C"&amp;ROW(BA190)))</f>
        <v/>
      </c>
    </row>
    <row r="191" spans="2:54" x14ac:dyDescent="0.35">
      <c r="B191" s="26"/>
      <c r="C191" s="23"/>
      <c r="D191" s="23"/>
      <c r="E191" s="23"/>
      <c r="F191" s="26"/>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BB191" s="28" t="str" cm="1">
        <f t="array" aca="1" ref="BB191" ca="1">IF(INDIRECT("B"&amp;ROW(BA191))="","",INDIRECT("B"&amp;ROW(BA191))&amp;" | "&amp;INDIRECT("C"&amp;ROW(BA191)))</f>
        <v/>
      </c>
    </row>
    <row r="192" spans="2:54" x14ac:dyDescent="0.35">
      <c r="B192" s="26"/>
      <c r="C192" s="23"/>
      <c r="D192" s="23"/>
      <c r="E192" s="23"/>
      <c r="F192" s="26"/>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BB192" s="29" t="str" cm="1">
        <f t="array" aca="1" ref="BB192" ca="1">IF(INDIRECT("B"&amp;ROW(BA192))="","",INDIRECT("B"&amp;ROW(BA192))&amp;" | "&amp;INDIRECT("C"&amp;ROW(BA192)))</f>
        <v/>
      </c>
    </row>
    <row r="193" spans="2:54" x14ac:dyDescent="0.35">
      <c r="B193" s="26"/>
      <c r="C193" s="23"/>
      <c r="D193" s="23"/>
      <c r="E193" s="23"/>
      <c r="F193" s="26"/>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BB193" s="28" t="str" cm="1">
        <f t="array" aca="1" ref="BB193" ca="1">IF(INDIRECT("B"&amp;ROW(BA193))="","",INDIRECT("B"&amp;ROW(BA193))&amp;" | "&amp;INDIRECT("C"&amp;ROW(BA193)))</f>
        <v/>
      </c>
    </row>
    <row r="194" spans="2:54" x14ac:dyDescent="0.35">
      <c r="B194" s="26"/>
      <c r="C194" s="23"/>
      <c r="D194" s="23"/>
      <c r="E194" s="23"/>
      <c r="F194" s="26"/>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c r="BB194" s="29" t="str" cm="1">
        <f t="array" aca="1" ref="BB194" ca="1">IF(INDIRECT("B"&amp;ROW(BA194))="","",INDIRECT("B"&amp;ROW(BA194))&amp;" | "&amp;INDIRECT("C"&amp;ROW(BA194)))</f>
        <v/>
      </c>
    </row>
    <row r="195" spans="2:54" x14ac:dyDescent="0.35">
      <c r="B195" s="26"/>
      <c r="C195" s="23"/>
      <c r="D195" s="23"/>
      <c r="E195" s="23"/>
      <c r="F195" s="26"/>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BB195" s="28" t="str" cm="1">
        <f t="array" aca="1" ref="BB195" ca="1">IF(INDIRECT("B"&amp;ROW(BA195))="","",INDIRECT("B"&amp;ROW(BA195))&amp;" | "&amp;INDIRECT("C"&amp;ROW(BA195)))</f>
        <v/>
      </c>
    </row>
    <row r="196" spans="2:54" x14ac:dyDescent="0.35">
      <c r="B196" s="26"/>
      <c r="C196" s="23"/>
      <c r="D196" s="23"/>
      <c r="E196" s="23"/>
      <c r="F196" s="26"/>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BB196" s="29" t="str" cm="1">
        <f t="array" aca="1" ref="BB196" ca="1">IF(INDIRECT("B"&amp;ROW(BA196))="","",INDIRECT("B"&amp;ROW(BA196))&amp;" | "&amp;INDIRECT("C"&amp;ROW(BA196)))</f>
        <v/>
      </c>
    </row>
    <row r="197" spans="2:54" x14ac:dyDescent="0.35">
      <c r="B197" s="26"/>
      <c r="C197" s="23"/>
      <c r="D197" s="23"/>
      <c r="E197" s="23"/>
      <c r="F197" s="26"/>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BB197" s="28" t="str" cm="1">
        <f t="array" aca="1" ref="BB197" ca="1">IF(INDIRECT("B"&amp;ROW(BA197))="","",INDIRECT("B"&amp;ROW(BA197))&amp;" | "&amp;INDIRECT("C"&amp;ROW(BA197)))</f>
        <v/>
      </c>
    </row>
    <row r="198" spans="2:54" x14ac:dyDescent="0.35">
      <c r="B198" s="26"/>
      <c r="C198" s="23"/>
      <c r="D198" s="23"/>
      <c r="E198" s="23"/>
      <c r="F198" s="26"/>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c r="BB198" s="29" t="str" cm="1">
        <f t="array" aca="1" ref="BB198" ca="1">IF(INDIRECT("B"&amp;ROW(BA198))="","",INDIRECT("B"&amp;ROW(BA198))&amp;" | "&amp;INDIRECT("C"&amp;ROW(BA198)))</f>
        <v/>
      </c>
    </row>
    <row r="199" spans="2:54" x14ac:dyDescent="0.35">
      <c r="B199" s="26"/>
      <c r="C199" s="23"/>
      <c r="D199" s="23"/>
      <c r="E199" s="23"/>
      <c r="F199" s="26"/>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BB199" s="28" t="str" cm="1">
        <f t="array" aca="1" ref="BB199" ca="1">IF(INDIRECT("B"&amp;ROW(BA199))="","",INDIRECT("B"&amp;ROW(BA199))&amp;" | "&amp;INDIRECT("C"&amp;ROW(BA199)))</f>
        <v/>
      </c>
    </row>
    <row r="200" spans="2:54" x14ac:dyDescent="0.35">
      <c r="B200" s="26"/>
      <c r="C200" s="23"/>
      <c r="D200" s="23"/>
      <c r="E200" s="23"/>
      <c r="F200" s="26"/>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BB200" s="29" t="str" cm="1">
        <f t="array" aca="1" ref="BB200" ca="1">IF(INDIRECT("B"&amp;ROW(BA200))="","",INDIRECT("B"&amp;ROW(BA200))&amp;" | "&amp;INDIRECT("C"&amp;ROW(BA200)))</f>
        <v/>
      </c>
    </row>
    <row r="201" spans="2:54" x14ac:dyDescent="0.35">
      <c r="B201" s="26"/>
      <c r="C201" s="23"/>
      <c r="D201" s="23"/>
      <c r="E201" s="23"/>
      <c r="F201" s="26"/>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c r="AD201" s="23"/>
      <c r="BB201" s="28" t="str" cm="1">
        <f t="array" aca="1" ref="BB201" ca="1">IF(INDIRECT("B"&amp;ROW(BA201))="","",INDIRECT("B"&amp;ROW(BA201))&amp;" | "&amp;INDIRECT("C"&amp;ROW(BA201)))</f>
        <v/>
      </c>
    </row>
    <row r="202" spans="2:54" x14ac:dyDescent="0.35">
      <c r="B202" s="26"/>
      <c r="C202" s="23"/>
      <c r="D202" s="23"/>
      <c r="E202" s="23"/>
      <c r="F202" s="26"/>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c r="BB202" s="29" t="str" cm="1">
        <f t="array" aca="1" ref="BB202" ca="1">IF(INDIRECT("B"&amp;ROW(BA202))="","",INDIRECT("B"&amp;ROW(BA202))&amp;" | "&amp;INDIRECT("C"&amp;ROW(BA202)))</f>
        <v/>
      </c>
    </row>
    <row r="203" spans="2:54" x14ac:dyDescent="0.35">
      <c r="B203" s="26"/>
      <c r="C203" s="23"/>
      <c r="D203" s="23"/>
      <c r="E203" s="23"/>
      <c r="F203" s="26"/>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BB203" s="28" t="str" cm="1">
        <f t="array" aca="1" ref="BB203" ca="1">IF(INDIRECT("B"&amp;ROW(BA203))="","",INDIRECT("B"&amp;ROW(BA203))&amp;" | "&amp;INDIRECT("C"&amp;ROW(BA203)))</f>
        <v/>
      </c>
    </row>
    <row r="204" spans="2:54" x14ac:dyDescent="0.35">
      <c r="B204" s="26"/>
      <c r="C204" s="23"/>
      <c r="D204" s="23"/>
      <c r="E204" s="23"/>
      <c r="F204" s="26"/>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c r="BB204" s="29" t="str" cm="1">
        <f t="array" aca="1" ref="BB204" ca="1">IF(INDIRECT("B"&amp;ROW(BA204))="","",INDIRECT("B"&amp;ROW(BA204))&amp;" | "&amp;INDIRECT("C"&amp;ROW(BA204)))</f>
        <v/>
      </c>
    </row>
    <row r="205" spans="2:54" x14ac:dyDescent="0.35">
      <c r="B205" s="26"/>
      <c r="C205" s="23"/>
      <c r="D205" s="23"/>
      <c r="E205" s="23"/>
      <c r="F205" s="26"/>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c r="AD205" s="23"/>
      <c r="BB205" s="28" t="str" cm="1">
        <f t="array" aca="1" ref="BB205" ca="1">IF(INDIRECT("B"&amp;ROW(BA205))="","",INDIRECT("B"&amp;ROW(BA205))&amp;" | "&amp;INDIRECT("C"&amp;ROW(BA205)))</f>
        <v/>
      </c>
    </row>
    <row r="206" spans="2:54" x14ac:dyDescent="0.35">
      <c r="B206" s="26"/>
      <c r="C206" s="23"/>
      <c r="D206" s="23"/>
      <c r="E206" s="23"/>
      <c r="F206" s="26"/>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c r="BB206" s="29" t="str" cm="1">
        <f t="array" aca="1" ref="BB206" ca="1">IF(INDIRECT("B"&amp;ROW(BA206))="","",INDIRECT("B"&amp;ROW(BA206))&amp;" | "&amp;INDIRECT("C"&amp;ROW(BA206)))</f>
        <v/>
      </c>
    </row>
    <row r="207" spans="2:54" x14ac:dyDescent="0.35">
      <c r="B207" s="26"/>
      <c r="C207" s="23"/>
      <c r="D207" s="23"/>
      <c r="E207" s="23"/>
      <c r="F207" s="26"/>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c r="BB207" s="28" t="str" cm="1">
        <f t="array" aca="1" ref="BB207" ca="1">IF(INDIRECT("B"&amp;ROW(BA207))="","",INDIRECT("B"&amp;ROW(BA207))&amp;" | "&amp;INDIRECT("C"&amp;ROW(BA207)))</f>
        <v/>
      </c>
    </row>
    <row r="208" spans="2:54" x14ac:dyDescent="0.35">
      <c r="B208" s="26"/>
      <c r="C208" s="23"/>
      <c r="D208" s="23"/>
      <c r="E208" s="23"/>
      <c r="F208" s="26"/>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c r="BB208" s="29" t="str" cm="1">
        <f t="array" aca="1" ref="BB208" ca="1">IF(INDIRECT("B"&amp;ROW(BA208))="","",INDIRECT("B"&amp;ROW(BA208))&amp;" | "&amp;INDIRECT("C"&amp;ROW(BA208)))</f>
        <v/>
      </c>
    </row>
    <row r="209" spans="2:54" x14ac:dyDescent="0.35">
      <c r="B209" s="26"/>
      <c r="C209" s="23"/>
      <c r="D209" s="23"/>
      <c r="E209" s="23"/>
      <c r="F209" s="26"/>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c r="BB209" s="28" t="str" cm="1">
        <f t="array" aca="1" ref="BB209" ca="1">IF(INDIRECT("B"&amp;ROW(BA209))="","",INDIRECT("B"&amp;ROW(BA209))&amp;" | "&amp;INDIRECT("C"&amp;ROW(BA209)))</f>
        <v/>
      </c>
    </row>
    <row r="210" spans="2:54" x14ac:dyDescent="0.35">
      <c r="B210" s="26"/>
      <c r="C210" s="23"/>
      <c r="D210" s="23"/>
      <c r="E210" s="23"/>
      <c r="F210" s="26"/>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BB210" s="29" t="str" cm="1">
        <f t="array" aca="1" ref="BB210" ca="1">IF(INDIRECT("B"&amp;ROW(BA210))="","",INDIRECT("B"&amp;ROW(BA210))&amp;" | "&amp;INDIRECT("C"&amp;ROW(BA210)))</f>
        <v/>
      </c>
    </row>
    <row r="211" spans="2:54" x14ac:dyDescent="0.35">
      <c r="B211" s="26"/>
      <c r="C211" s="23"/>
      <c r="D211" s="23"/>
      <c r="E211" s="23"/>
      <c r="F211" s="26"/>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c r="BB211" s="28" t="str" cm="1">
        <f t="array" aca="1" ref="BB211" ca="1">IF(INDIRECT("B"&amp;ROW(BA211))="","",INDIRECT("B"&amp;ROW(BA211))&amp;" | "&amp;INDIRECT("C"&amp;ROW(BA211)))</f>
        <v/>
      </c>
    </row>
    <row r="212" spans="2:54" x14ac:dyDescent="0.35">
      <c r="B212" s="26"/>
      <c r="C212" s="23"/>
      <c r="D212" s="23"/>
      <c r="E212" s="23"/>
      <c r="F212" s="26"/>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c r="BB212" s="29" t="str" cm="1">
        <f t="array" aca="1" ref="BB212" ca="1">IF(INDIRECT("B"&amp;ROW(BA212))="","",INDIRECT("B"&amp;ROW(BA212))&amp;" | "&amp;INDIRECT("C"&amp;ROW(BA212)))</f>
        <v/>
      </c>
    </row>
    <row r="213" spans="2:54" x14ac:dyDescent="0.35">
      <c r="B213" s="26"/>
      <c r="C213" s="23"/>
      <c r="D213" s="23"/>
      <c r="E213" s="23"/>
      <c r="F213" s="26"/>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c r="BB213" s="28" t="str" cm="1">
        <f t="array" aca="1" ref="BB213" ca="1">IF(INDIRECT("B"&amp;ROW(BA213))="","",INDIRECT("B"&amp;ROW(BA213))&amp;" | "&amp;INDIRECT("C"&amp;ROW(BA213)))</f>
        <v/>
      </c>
    </row>
    <row r="214" spans="2:54" x14ac:dyDescent="0.35">
      <c r="B214" s="26"/>
      <c r="C214" s="23"/>
      <c r="D214" s="23"/>
      <c r="E214" s="23"/>
      <c r="F214" s="26"/>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c r="BB214" s="29" t="str" cm="1">
        <f t="array" aca="1" ref="BB214" ca="1">IF(INDIRECT("B"&amp;ROW(BA214))="","",INDIRECT("B"&amp;ROW(BA214))&amp;" | "&amp;INDIRECT("C"&amp;ROW(BA214)))</f>
        <v/>
      </c>
    </row>
    <row r="215" spans="2:54" x14ac:dyDescent="0.35">
      <c r="B215" s="26"/>
      <c r="C215" s="23"/>
      <c r="D215" s="23"/>
      <c r="E215" s="23"/>
      <c r="F215" s="26"/>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c r="AD215" s="23"/>
      <c r="BB215" s="28" t="str" cm="1">
        <f t="array" aca="1" ref="BB215" ca="1">IF(INDIRECT("B"&amp;ROW(BA215))="","",INDIRECT("B"&amp;ROW(BA215))&amp;" | "&amp;INDIRECT("C"&amp;ROW(BA215)))</f>
        <v/>
      </c>
    </row>
    <row r="216" spans="2:54" x14ac:dyDescent="0.35">
      <c r="B216" s="26"/>
      <c r="C216" s="23"/>
      <c r="D216" s="23"/>
      <c r="E216" s="23"/>
      <c r="F216" s="26"/>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c r="AD216" s="23"/>
      <c r="BB216" s="29" t="str" cm="1">
        <f t="array" aca="1" ref="BB216" ca="1">IF(INDIRECT("B"&amp;ROW(BA216))="","",INDIRECT("B"&amp;ROW(BA216))&amp;" | "&amp;INDIRECT("C"&amp;ROW(BA216)))</f>
        <v/>
      </c>
    </row>
    <row r="217" spans="2:54" x14ac:dyDescent="0.35">
      <c r="B217" s="26"/>
      <c r="C217" s="23"/>
      <c r="D217" s="23"/>
      <c r="E217" s="23"/>
      <c r="F217" s="26"/>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23"/>
      <c r="BB217" s="28" t="str" cm="1">
        <f t="array" aca="1" ref="BB217" ca="1">IF(INDIRECT("B"&amp;ROW(BA217))="","",INDIRECT("B"&amp;ROW(BA217))&amp;" | "&amp;INDIRECT("C"&amp;ROW(BA217)))</f>
        <v/>
      </c>
    </row>
    <row r="218" spans="2:54" x14ac:dyDescent="0.35">
      <c r="B218" s="26"/>
      <c r="C218" s="23"/>
      <c r="D218" s="23"/>
      <c r="E218" s="23"/>
      <c r="F218" s="26"/>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c r="AD218" s="23"/>
      <c r="BB218" s="29" t="str" cm="1">
        <f t="array" aca="1" ref="BB218" ca="1">IF(INDIRECT("B"&amp;ROW(BA218))="","",INDIRECT("B"&amp;ROW(BA218))&amp;" | "&amp;INDIRECT("C"&amp;ROW(BA218)))</f>
        <v/>
      </c>
    </row>
    <row r="219" spans="2:54" x14ac:dyDescent="0.35">
      <c r="B219" s="26"/>
      <c r="C219" s="23"/>
      <c r="D219" s="23"/>
      <c r="E219" s="23"/>
      <c r="F219" s="26"/>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c r="AD219" s="23"/>
      <c r="BB219" s="28" t="str" cm="1">
        <f t="array" aca="1" ref="BB219" ca="1">IF(INDIRECT("B"&amp;ROW(BA219))="","",INDIRECT("B"&amp;ROW(BA219))&amp;" | "&amp;INDIRECT("C"&amp;ROW(BA219)))</f>
        <v/>
      </c>
    </row>
    <row r="220" spans="2:54" x14ac:dyDescent="0.35">
      <c r="B220" s="26"/>
      <c r="C220" s="23"/>
      <c r="D220" s="23"/>
      <c r="E220" s="23"/>
      <c r="F220" s="26"/>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c r="AD220" s="23"/>
      <c r="BB220" s="29" t="str" cm="1">
        <f t="array" aca="1" ref="BB220" ca="1">IF(INDIRECT("B"&amp;ROW(BA220))="","",INDIRECT("B"&amp;ROW(BA220))&amp;" | "&amp;INDIRECT("C"&amp;ROW(BA220)))</f>
        <v/>
      </c>
    </row>
    <row r="221" spans="2:54" x14ac:dyDescent="0.35">
      <c r="B221" s="26"/>
      <c r="C221" s="23"/>
      <c r="D221" s="23"/>
      <c r="E221" s="23"/>
      <c r="F221" s="26"/>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c r="AD221" s="23"/>
      <c r="BB221" s="28" t="str" cm="1">
        <f t="array" aca="1" ref="BB221" ca="1">IF(INDIRECT("B"&amp;ROW(BA221))="","",INDIRECT("B"&amp;ROW(BA221))&amp;" | "&amp;INDIRECT("C"&amp;ROW(BA221)))</f>
        <v/>
      </c>
    </row>
    <row r="222" spans="2:54" x14ac:dyDescent="0.35">
      <c r="B222" s="26"/>
      <c r="C222" s="23"/>
      <c r="D222" s="23"/>
      <c r="E222" s="23"/>
      <c r="F222" s="26"/>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c r="AD222" s="23"/>
      <c r="BB222" s="29" t="str" cm="1">
        <f t="array" aca="1" ref="BB222" ca="1">IF(INDIRECT("B"&amp;ROW(BA222))="","",INDIRECT("B"&amp;ROW(BA222))&amp;" | "&amp;INDIRECT("C"&amp;ROW(BA222)))</f>
        <v/>
      </c>
    </row>
    <row r="223" spans="2:54" x14ac:dyDescent="0.35">
      <c r="B223" s="26"/>
      <c r="C223" s="23"/>
      <c r="D223" s="23"/>
      <c r="E223" s="23"/>
      <c r="F223" s="26"/>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c r="AD223" s="23"/>
      <c r="BB223" s="28" t="str" cm="1">
        <f t="array" aca="1" ref="BB223" ca="1">IF(INDIRECT("B"&amp;ROW(BA223))="","",INDIRECT("B"&amp;ROW(BA223))&amp;" | "&amp;INDIRECT("C"&amp;ROW(BA223)))</f>
        <v/>
      </c>
    </row>
    <row r="224" spans="2:54" x14ac:dyDescent="0.35">
      <c r="B224" s="26"/>
      <c r="C224" s="23"/>
      <c r="D224" s="23"/>
      <c r="E224" s="23"/>
      <c r="F224" s="26"/>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c r="AD224" s="23"/>
      <c r="BB224" s="29" t="str" cm="1">
        <f t="array" aca="1" ref="BB224" ca="1">IF(INDIRECT("B"&amp;ROW(BA224))="","",INDIRECT("B"&amp;ROW(BA224))&amp;" | "&amp;INDIRECT("C"&amp;ROW(BA224)))</f>
        <v/>
      </c>
    </row>
    <row r="225" spans="2:54" x14ac:dyDescent="0.35">
      <c r="B225" s="26"/>
      <c r="C225" s="23"/>
      <c r="D225" s="23"/>
      <c r="E225" s="23"/>
      <c r="F225" s="26"/>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c r="AD225" s="23"/>
      <c r="BB225" s="28" t="str" cm="1">
        <f t="array" aca="1" ref="BB225" ca="1">IF(INDIRECT("B"&amp;ROW(BA225))="","",INDIRECT("B"&amp;ROW(BA225))&amp;" | "&amp;INDIRECT("C"&amp;ROW(BA225)))</f>
        <v/>
      </c>
    </row>
    <row r="226" spans="2:54" x14ac:dyDescent="0.35">
      <c r="B226" s="26"/>
      <c r="C226" s="23"/>
      <c r="D226" s="23"/>
      <c r="E226" s="23"/>
      <c r="F226" s="26"/>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c r="BB226" s="29" t="str" cm="1">
        <f t="array" aca="1" ref="BB226" ca="1">IF(INDIRECT("B"&amp;ROW(BA226))="","",INDIRECT("B"&amp;ROW(BA226))&amp;" | "&amp;INDIRECT("C"&amp;ROW(BA226)))</f>
        <v/>
      </c>
    </row>
    <row r="227" spans="2:54" x14ac:dyDescent="0.35">
      <c r="B227" s="26"/>
      <c r="C227" s="23"/>
      <c r="D227" s="23"/>
      <c r="E227" s="23"/>
      <c r="F227" s="26"/>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c r="AD227" s="23"/>
      <c r="BB227" s="28" t="str" cm="1">
        <f t="array" aca="1" ref="BB227" ca="1">IF(INDIRECT("B"&amp;ROW(BA227))="","",INDIRECT("B"&amp;ROW(BA227))&amp;" | "&amp;INDIRECT("C"&amp;ROW(BA227)))</f>
        <v/>
      </c>
    </row>
    <row r="228" spans="2:54" x14ac:dyDescent="0.35">
      <c r="B228" s="26"/>
      <c r="C228" s="23"/>
      <c r="D228" s="23"/>
      <c r="E228" s="23"/>
      <c r="F228" s="26"/>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c r="AD228" s="23"/>
      <c r="BB228" s="29" t="str" cm="1">
        <f t="array" aca="1" ref="BB228" ca="1">IF(INDIRECT("B"&amp;ROW(BA228))="","",INDIRECT("B"&amp;ROW(BA228))&amp;" | "&amp;INDIRECT("C"&amp;ROW(BA228)))</f>
        <v/>
      </c>
    </row>
    <row r="229" spans="2:54" x14ac:dyDescent="0.35">
      <c r="B229" s="26"/>
      <c r="C229" s="23"/>
      <c r="D229" s="23"/>
      <c r="E229" s="23"/>
      <c r="F229" s="26"/>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c r="AD229" s="23"/>
      <c r="BB229" s="28" t="str" cm="1">
        <f t="array" aca="1" ref="BB229" ca="1">IF(INDIRECT("B"&amp;ROW(BA229))="","",INDIRECT("B"&amp;ROW(BA229))&amp;" | "&amp;INDIRECT("C"&amp;ROW(BA229)))</f>
        <v/>
      </c>
    </row>
    <row r="230" spans="2:54" x14ac:dyDescent="0.35">
      <c r="B230" s="26"/>
      <c r="C230" s="23"/>
      <c r="D230" s="23"/>
      <c r="E230" s="23"/>
      <c r="F230" s="26"/>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c r="AD230" s="23"/>
      <c r="BB230" s="29" t="str" cm="1">
        <f t="array" aca="1" ref="BB230" ca="1">IF(INDIRECT("B"&amp;ROW(BA230))="","",INDIRECT("B"&amp;ROW(BA230))&amp;" | "&amp;INDIRECT("C"&amp;ROW(BA230)))</f>
        <v/>
      </c>
    </row>
    <row r="231" spans="2:54" x14ac:dyDescent="0.35">
      <c r="B231" s="26"/>
      <c r="C231" s="23"/>
      <c r="D231" s="23"/>
      <c r="E231" s="23"/>
      <c r="F231" s="26"/>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c r="AD231" s="23"/>
      <c r="BB231" s="28" t="str" cm="1">
        <f t="array" aca="1" ref="BB231" ca="1">IF(INDIRECT("B"&amp;ROW(BA231))="","",INDIRECT("B"&amp;ROW(BA231))&amp;" | "&amp;INDIRECT("C"&amp;ROW(BA231)))</f>
        <v/>
      </c>
    </row>
    <row r="232" spans="2:54" x14ac:dyDescent="0.35">
      <c r="B232" s="26"/>
      <c r="C232" s="23"/>
      <c r="D232" s="23"/>
      <c r="E232" s="23"/>
      <c r="F232" s="26"/>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c r="BB232" s="29" t="str" cm="1">
        <f t="array" aca="1" ref="BB232" ca="1">IF(INDIRECT("B"&amp;ROW(BA232))="","",INDIRECT("B"&amp;ROW(BA232))&amp;" | "&amp;INDIRECT("C"&amp;ROW(BA232)))</f>
        <v/>
      </c>
    </row>
    <row r="233" spans="2:54" x14ac:dyDescent="0.35">
      <c r="B233" s="26"/>
      <c r="C233" s="23"/>
      <c r="D233" s="23"/>
      <c r="E233" s="23"/>
      <c r="F233" s="26"/>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c r="AD233" s="23"/>
      <c r="BB233" s="28" t="str" cm="1">
        <f t="array" aca="1" ref="BB233" ca="1">IF(INDIRECT("B"&amp;ROW(BA233))="","",INDIRECT("B"&amp;ROW(BA233))&amp;" | "&amp;INDIRECT("C"&amp;ROW(BA233)))</f>
        <v/>
      </c>
    </row>
    <row r="234" spans="2:54" x14ac:dyDescent="0.35">
      <c r="B234" s="26"/>
      <c r="C234" s="23"/>
      <c r="D234" s="23"/>
      <c r="E234" s="23"/>
      <c r="F234" s="26"/>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c r="AD234" s="23"/>
      <c r="BB234" s="29" t="str" cm="1">
        <f t="array" aca="1" ref="BB234" ca="1">IF(INDIRECT("B"&amp;ROW(BA234))="","",INDIRECT("B"&amp;ROW(BA234))&amp;" | "&amp;INDIRECT("C"&amp;ROW(BA234)))</f>
        <v/>
      </c>
    </row>
    <row r="235" spans="2:54" x14ac:dyDescent="0.35">
      <c r="B235" s="26"/>
      <c r="C235" s="23"/>
      <c r="D235" s="23"/>
      <c r="E235" s="23"/>
      <c r="F235" s="26"/>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c r="AD235" s="23"/>
      <c r="BB235" s="28" t="str" cm="1">
        <f t="array" aca="1" ref="BB235" ca="1">IF(INDIRECT("B"&amp;ROW(BA235))="","",INDIRECT("B"&amp;ROW(BA235))&amp;" | "&amp;INDIRECT("C"&amp;ROW(BA235)))</f>
        <v/>
      </c>
    </row>
    <row r="236" spans="2:54" x14ac:dyDescent="0.35">
      <c r="B236" s="26"/>
      <c r="C236" s="23"/>
      <c r="D236" s="23"/>
      <c r="E236" s="23"/>
      <c r="F236" s="26"/>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c r="AD236" s="23"/>
      <c r="BB236" s="29" t="str" cm="1">
        <f t="array" aca="1" ref="BB236" ca="1">IF(INDIRECT("B"&amp;ROW(BA236))="","",INDIRECT("B"&amp;ROW(BA236))&amp;" | "&amp;INDIRECT("C"&amp;ROW(BA236)))</f>
        <v/>
      </c>
    </row>
    <row r="237" spans="2:54" x14ac:dyDescent="0.35">
      <c r="B237" s="26"/>
      <c r="C237" s="23"/>
      <c r="D237" s="23"/>
      <c r="E237" s="23"/>
      <c r="F237" s="26"/>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c r="AD237" s="23"/>
      <c r="BB237" s="28" t="str" cm="1">
        <f t="array" aca="1" ref="BB237" ca="1">IF(INDIRECT("B"&amp;ROW(BA237))="","",INDIRECT("B"&amp;ROW(BA237))&amp;" | "&amp;INDIRECT("C"&amp;ROW(BA237)))</f>
        <v/>
      </c>
    </row>
    <row r="238" spans="2:54" x14ac:dyDescent="0.35">
      <c r="B238" s="26"/>
      <c r="C238" s="23"/>
      <c r="D238" s="23"/>
      <c r="E238" s="23"/>
      <c r="F238" s="26"/>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c r="AD238" s="23"/>
      <c r="BB238" s="29" t="str" cm="1">
        <f t="array" aca="1" ref="BB238" ca="1">IF(INDIRECT("B"&amp;ROW(BA238))="","",INDIRECT("B"&amp;ROW(BA238))&amp;" | "&amp;INDIRECT("C"&amp;ROW(BA238)))</f>
        <v/>
      </c>
    </row>
    <row r="239" spans="2:54" x14ac:dyDescent="0.35">
      <c r="B239" s="26"/>
      <c r="C239" s="23"/>
      <c r="D239" s="23"/>
      <c r="E239" s="23"/>
      <c r="F239" s="26"/>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c r="AD239" s="23"/>
      <c r="BB239" s="28" t="str" cm="1">
        <f t="array" aca="1" ref="BB239" ca="1">IF(INDIRECT("B"&amp;ROW(BA239))="","",INDIRECT("B"&amp;ROW(BA239))&amp;" | "&amp;INDIRECT("C"&amp;ROW(BA239)))</f>
        <v/>
      </c>
    </row>
    <row r="240" spans="2:54" x14ac:dyDescent="0.35">
      <c r="B240" s="26"/>
      <c r="C240" s="23"/>
      <c r="D240" s="23"/>
      <c r="E240" s="23"/>
      <c r="F240" s="26"/>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c r="AD240" s="23"/>
      <c r="BB240" s="29" t="str" cm="1">
        <f t="array" aca="1" ref="BB240" ca="1">IF(INDIRECT("B"&amp;ROW(BA240))="","",INDIRECT("B"&amp;ROW(BA240))&amp;" | "&amp;INDIRECT("C"&amp;ROW(BA240)))</f>
        <v/>
      </c>
    </row>
    <row r="241" spans="2:54" x14ac:dyDescent="0.35">
      <c r="B241" s="26"/>
      <c r="C241" s="23"/>
      <c r="D241" s="23"/>
      <c r="E241" s="23"/>
      <c r="F241" s="26"/>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c r="AD241" s="23"/>
      <c r="BB241" s="28" t="str" cm="1">
        <f t="array" aca="1" ref="BB241" ca="1">IF(INDIRECT("B"&amp;ROW(BA241))="","",INDIRECT("B"&amp;ROW(BA241))&amp;" | "&amp;INDIRECT("C"&amp;ROW(BA241)))</f>
        <v/>
      </c>
    </row>
    <row r="242" spans="2:54" x14ac:dyDescent="0.35">
      <c r="B242" s="26"/>
      <c r="C242" s="23"/>
      <c r="D242" s="23"/>
      <c r="E242" s="23"/>
      <c r="F242" s="26"/>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c r="AD242" s="23"/>
      <c r="BB242" s="29" t="str" cm="1">
        <f t="array" aca="1" ref="BB242" ca="1">IF(INDIRECT("B"&amp;ROW(BA242))="","",INDIRECT("B"&amp;ROW(BA242))&amp;" | "&amp;INDIRECT("C"&amp;ROW(BA242)))</f>
        <v/>
      </c>
    </row>
    <row r="243" spans="2:54" x14ac:dyDescent="0.35">
      <c r="B243" s="26"/>
      <c r="C243" s="23"/>
      <c r="D243" s="23"/>
      <c r="E243" s="23"/>
      <c r="F243" s="26"/>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c r="AD243" s="23"/>
      <c r="BB243" s="28" t="str" cm="1">
        <f t="array" aca="1" ref="BB243" ca="1">IF(INDIRECT("B"&amp;ROW(BA243))="","",INDIRECT("B"&amp;ROW(BA243))&amp;" | "&amp;INDIRECT("C"&amp;ROW(BA243)))</f>
        <v/>
      </c>
    </row>
    <row r="244" spans="2:54" x14ac:dyDescent="0.35">
      <c r="B244" s="26"/>
      <c r="C244" s="23"/>
      <c r="D244" s="23"/>
      <c r="E244" s="23"/>
      <c r="F244" s="26"/>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c r="AD244" s="23"/>
      <c r="BB244" s="29" t="str" cm="1">
        <f t="array" aca="1" ref="BB244" ca="1">IF(INDIRECT("B"&amp;ROW(BA244))="","",INDIRECT("B"&amp;ROW(BA244))&amp;" | "&amp;INDIRECT("C"&amp;ROW(BA244)))</f>
        <v/>
      </c>
    </row>
    <row r="245" spans="2:54" x14ac:dyDescent="0.35">
      <c r="B245" s="26"/>
      <c r="C245" s="23"/>
      <c r="D245" s="23"/>
      <c r="E245" s="23"/>
      <c r="F245" s="26"/>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c r="AD245" s="23"/>
      <c r="BB245" s="28" t="str" cm="1">
        <f t="array" aca="1" ref="BB245" ca="1">IF(INDIRECT("B"&amp;ROW(BA245))="","",INDIRECT("B"&amp;ROW(BA245))&amp;" | "&amp;INDIRECT("C"&amp;ROW(BA245)))</f>
        <v/>
      </c>
    </row>
    <row r="246" spans="2:54" x14ac:dyDescent="0.35">
      <c r="B246" s="26"/>
      <c r="C246" s="23"/>
      <c r="D246" s="23"/>
      <c r="E246" s="23"/>
      <c r="F246" s="26"/>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c r="AD246" s="23"/>
      <c r="BB246" s="29" t="str" cm="1">
        <f t="array" aca="1" ref="BB246" ca="1">IF(INDIRECT("B"&amp;ROW(BA246))="","",INDIRECT("B"&amp;ROW(BA246))&amp;" | "&amp;INDIRECT("C"&amp;ROW(BA246)))</f>
        <v/>
      </c>
    </row>
    <row r="247" spans="2:54" x14ac:dyDescent="0.35">
      <c r="B247" s="26"/>
      <c r="C247" s="23"/>
      <c r="D247" s="23"/>
      <c r="E247" s="23"/>
      <c r="F247" s="26"/>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c r="AD247" s="23"/>
      <c r="BB247" s="28" t="str" cm="1">
        <f t="array" aca="1" ref="BB247" ca="1">IF(INDIRECT("B"&amp;ROW(BA247))="","",INDIRECT("B"&amp;ROW(BA247))&amp;" | "&amp;INDIRECT("C"&amp;ROW(BA247)))</f>
        <v/>
      </c>
    </row>
    <row r="248" spans="2:54" x14ac:dyDescent="0.35">
      <c r="B248" s="26"/>
      <c r="C248" s="23"/>
      <c r="D248" s="23"/>
      <c r="E248" s="23"/>
      <c r="F248" s="26"/>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c r="AD248" s="23"/>
      <c r="BB248" s="29" t="str" cm="1">
        <f t="array" aca="1" ref="BB248" ca="1">IF(INDIRECT("B"&amp;ROW(BA248))="","",INDIRECT("B"&amp;ROW(BA248))&amp;" | "&amp;INDIRECT("C"&amp;ROW(BA248)))</f>
        <v/>
      </c>
    </row>
    <row r="249" spans="2:54" x14ac:dyDescent="0.35">
      <c r="B249" s="26"/>
      <c r="C249" s="23"/>
      <c r="D249" s="23"/>
      <c r="E249" s="23"/>
      <c r="F249" s="26"/>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c r="AD249" s="23"/>
      <c r="BB249" s="28" t="str" cm="1">
        <f t="array" aca="1" ref="BB249" ca="1">IF(INDIRECT("B"&amp;ROW(BA249))="","",INDIRECT("B"&amp;ROW(BA249))&amp;" | "&amp;INDIRECT("C"&amp;ROW(BA249)))</f>
        <v/>
      </c>
    </row>
    <row r="250" spans="2:54" x14ac:dyDescent="0.35">
      <c r="B250" s="26"/>
      <c r="C250" s="23"/>
      <c r="D250" s="23"/>
      <c r="E250" s="23"/>
      <c r="F250" s="26"/>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c r="AD250" s="23"/>
      <c r="BB250" s="29" t="str" cm="1">
        <f t="array" aca="1" ref="BB250" ca="1">IF(INDIRECT("B"&amp;ROW(BA250))="","",INDIRECT("B"&amp;ROW(BA250))&amp;" | "&amp;INDIRECT("C"&amp;ROW(BA250)))</f>
        <v/>
      </c>
    </row>
    <row r="251" spans="2:54" x14ac:dyDescent="0.35">
      <c r="B251" s="26"/>
      <c r="C251" s="23"/>
      <c r="D251" s="23"/>
      <c r="E251" s="23"/>
      <c r="F251" s="26"/>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c r="AD251" s="23"/>
      <c r="BB251" s="28" t="str" cm="1">
        <f t="array" aca="1" ref="BB251" ca="1">IF(INDIRECT("B"&amp;ROW(BA251))="","",INDIRECT("B"&amp;ROW(BA251))&amp;" | "&amp;INDIRECT("C"&amp;ROW(BA251)))</f>
        <v/>
      </c>
    </row>
    <row r="252" spans="2:54" x14ac:dyDescent="0.35">
      <c r="B252" s="26"/>
      <c r="C252" s="23"/>
      <c r="D252" s="23"/>
      <c r="E252" s="23"/>
      <c r="F252" s="26"/>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c r="AD252" s="23"/>
      <c r="BB252" s="29" t="str" cm="1">
        <f t="array" aca="1" ref="BB252" ca="1">IF(INDIRECT("B"&amp;ROW(BA252))="","",INDIRECT("B"&amp;ROW(BA252))&amp;" | "&amp;INDIRECT("C"&amp;ROW(BA252)))</f>
        <v/>
      </c>
    </row>
    <row r="253" spans="2:54" x14ac:dyDescent="0.35">
      <c r="B253" s="26"/>
      <c r="C253" s="23"/>
      <c r="D253" s="23"/>
      <c r="E253" s="23"/>
      <c r="F253" s="26"/>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c r="BB253" s="28" t="str" cm="1">
        <f t="array" aca="1" ref="BB253" ca="1">IF(INDIRECT("B"&amp;ROW(BA253))="","",INDIRECT("B"&amp;ROW(BA253))&amp;" | "&amp;INDIRECT("C"&amp;ROW(BA253)))</f>
        <v/>
      </c>
    </row>
    <row r="254" spans="2:54" x14ac:dyDescent="0.35">
      <c r="B254" s="26"/>
      <c r="C254" s="23"/>
      <c r="D254" s="23"/>
      <c r="E254" s="23"/>
      <c r="F254" s="26"/>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c r="AD254" s="23"/>
      <c r="BB254" s="29" t="str" cm="1">
        <f t="array" aca="1" ref="BB254" ca="1">IF(INDIRECT("B"&amp;ROW(BA254))="","",INDIRECT("B"&amp;ROW(BA254))&amp;" | "&amp;INDIRECT("C"&amp;ROW(BA254)))</f>
        <v/>
      </c>
    </row>
    <row r="255" spans="2:54" x14ac:dyDescent="0.35">
      <c r="B255" s="26"/>
      <c r="C255" s="23"/>
      <c r="D255" s="23"/>
      <c r="E255" s="23"/>
      <c r="F255" s="26"/>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c r="AD255" s="23"/>
      <c r="BB255" s="28" t="str" cm="1">
        <f t="array" aca="1" ref="BB255" ca="1">IF(INDIRECT("B"&amp;ROW(BA255))="","",INDIRECT("B"&amp;ROW(BA255))&amp;" | "&amp;INDIRECT("C"&amp;ROW(BA255)))</f>
        <v/>
      </c>
    </row>
    <row r="256" spans="2:54" x14ac:dyDescent="0.35">
      <c r="B256" s="26"/>
      <c r="C256" s="23"/>
      <c r="D256" s="23"/>
      <c r="E256" s="23"/>
      <c r="F256" s="26"/>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c r="AD256" s="23"/>
      <c r="BB256" s="29" t="str" cm="1">
        <f t="array" aca="1" ref="BB256" ca="1">IF(INDIRECT("B"&amp;ROW(BA256))="","",INDIRECT("B"&amp;ROW(BA256))&amp;" | "&amp;INDIRECT("C"&amp;ROW(BA256)))</f>
        <v/>
      </c>
    </row>
    <row r="257" spans="2:54" x14ac:dyDescent="0.35">
      <c r="B257" s="26"/>
      <c r="C257" s="23"/>
      <c r="D257" s="23"/>
      <c r="E257" s="23"/>
      <c r="F257" s="26"/>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c r="AD257" s="23"/>
      <c r="BB257" s="28" t="str" cm="1">
        <f t="array" aca="1" ref="BB257" ca="1">IF(INDIRECT("B"&amp;ROW(BA257))="","",INDIRECT("B"&amp;ROW(BA257))&amp;" | "&amp;INDIRECT("C"&amp;ROW(BA257)))</f>
        <v/>
      </c>
    </row>
    <row r="258" spans="2:54" x14ac:dyDescent="0.35">
      <c r="B258" s="26"/>
      <c r="C258" s="23"/>
      <c r="D258" s="23"/>
      <c r="E258" s="23"/>
      <c r="F258" s="26"/>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c r="AD258" s="23"/>
      <c r="BB258" s="29" t="str" cm="1">
        <f t="array" aca="1" ref="BB258" ca="1">IF(INDIRECT("B"&amp;ROW(BA258))="","",INDIRECT("B"&amp;ROW(BA258))&amp;" | "&amp;INDIRECT("C"&amp;ROW(BA258)))</f>
        <v/>
      </c>
    </row>
    <row r="259" spans="2:54" x14ac:dyDescent="0.35">
      <c r="B259" s="26"/>
      <c r="C259" s="23"/>
      <c r="D259" s="23"/>
      <c r="E259" s="23"/>
      <c r="F259" s="26"/>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c r="AD259" s="23"/>
      <c r="BB259" s="28" t="str" cm="1">
        <f t="array" aca="1" ref="BB259" ca="1">IF(INDIRECT("B"&amp;ROW(BA259))="","",INDIRECT("B"&amp;ROW(BA259))&amp;" | "&amp;INDIRECT("C"&amp;ROW(BA259)))</f>
        <v/>
      </c>
    </row>
    <row r="260" spans="2:54" x14ac:dyDescent="0.35">
      <c r="B260" s="26"/>
      <c r="C260" s="23"/>
      <c r="D260" s="23"/>
      <c r="E260" s="23"/>
      <c r="F260" s="26"/>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c r="AD260" s="23"/>
      <c r="BB260" s="29" t="str" cm="1">
        <f t="array" aca="1" ref="BB260" ca="1">IF(INDIRECT("B"&amp;ROW(BA260))="","",INDIRECT("B"&amp;ROW(BA260))&amp;" | "&amp;INDIRECT("C"&amp;ROW(BA260)))</f>
        <v/>
      </c>
    </row>
    <row r="261" spans="2:54" x14ac:dyDescent="0.35">
      <c r="B261" s="26"/>
      <c r="C261" s="23"/>
      <c r="D261" s="23"/>
      <c r="E261" s="23"/>
      <c r="F261" s="26"/>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c r="AD261" s="23"/>
      <c r="BB261" s="28" t="str" cm="1">
        <f t="array" aca="1" ref="BB261" ca="1">IF(INDIRECT("B"&amp;ROW(BA261))="","",INDIRECT("B"&amp;ROW(BA261))&amp;" | "&amp;INDIRECT("C"&amp;ROW(BA261)))</f>
        <v/>
      </c>
    </row>
    <row r="262" spans="2:54" x14ac:dyDescent="0.35">
      <c r="B262" s="26"/>
      <c r="C262" s="23"/>
      <c r="D262" s="23"/>
      <c r="E262" s="23"/>
      <c r="F262" s="26"/>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c r="AD262" s="23"/>
      <c r="BB262" s="29" t="str" cm="1">
        <f t="array" aca="1" ref="BB262" ca="1">IF(INDIRECT("B"&amp;ROW(BA262))="","",INDIRECT("B"&amp;ROW(BA262))&amp;" | "&amp;INDIRECT("C"&amp;ROW(BA262)))</f>
        <v/>
      </c>
    </row>
    <row r="263" spans="2:54" x14ac:dyDescent="0.35">
      <c r="B263" s="26"/>
      <c r="C263" s="23"/>
      <c r="D263" s="23"/>
      <c r="E263" s="23"/>
      <c r="F263" s="26"/>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c r="AD263" s="23"/>
      <c r="BB263" s="28" t="str" cm="1">
        <f t="array" aca="1" ref="BB263" ca="1">IF(INDIRECT("B"&amp;ROW(BA263))="","",INDIRECT("B"&amp;ROW(BA263))&amp;" | "&amp;INDIRECT("C"&amp;ROW(BA263)))</f>
        <v/>
      </c>
    </row>
    <row r="264" spans="2:54" x14ac:dyDescent="0.35">
      <c r="B264" s="26"/>
      <c r="C264" s="23"/>
      <c r="D264" s="23"/>
      <c r="E264" s="23"/>
      <c r="F264" s="26"/>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c r="AD264" s="23"/>
      <c r="BB264" s="29" t="str" cm="1">
        <f t="array" aca="1" ref="BB264" ca="1">IF(INDIRECT("B"&amp;ROW(BA264))="","",INDIRECT("B"&amp;ROW(BA264))&amp;" | "&amp;INDIRECT("C"&amp;ROW(BA264)))</f>
        <v/>
      </c>
    </row>
    <row r="265" spans="2:54" x14ac:dyDescent="0.35">
      <c r="B265" s="26"/>
      <c r="C265" s="23"/>
      <c r="D265" s="23"/>
      <c r="E265" s="23"/>
      <c r="F265" s="26"/>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c r="AD265" s="23"/>
      <c r="BB265" s="28" t="str" cm="1">
        <f t="array" aca="1" ref="BB265" ca="1">IF(INDIRECT("B"&amp;ROW(BA265))="","",INDIRECT("B"&amp;ROW(BA265))&amp;" | "&amp;INDIRECT("C"&amp;ROW(BA265)))</f>
        <v/>
      </c>
    </row>
    <row r="266" spans="2:54" x14ac:dyDescent="0.35">
      <c r="B266" s="26"/>
      <c r="C266" s="23"/>
      <c r="D266" s="23"/>
      <c r="E266" s="23"/>
      <c r="F266" s="26"/>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c r="AD266" s="23"/>
      <c r="BB266" s="29" t="str" cm="1">
        <f t="array" aca="1" ref="BB266" ca="1">IF(INDIRECT("B"&amp;ROW(BA266))="","",INDIRECT("B"&amp;ROW(BA266))&amp;" | "&amp;INDIRECT("C"&amp;ROW(BA266)))</f>
        <v/>
      </c>
    </row>
    <row r="267" spans="2:54" x14ac:dyDescent="0.35">
      <c r="B267" s="26"/>
      <c r="C267" s="23"/>
      <c r="D267" s="23"/>
      <c r="E267" s="23"/>
      <c r="F267" s="26"/>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c r="AD267" s="23"/>
      <c r="BB267" s="28" t="str" cm="1">
        <f t="array" aca="1" ref="BB267" ca="1">IF(INDIRECT("B"&amp;ROW(BA267))="","",INDIRECT("B"&amp;ROW(BA267))&amp;" | "&amp;INDIRECT("C"&amp;ROW(BA267)))</f>
        <v/>
      </c>
    </row>
    <row r="268" spans="2:54" x14ac:dyDescent="0.35">
      <c r="B268" s="26"/>
      <c r="C268" s="23"/>
      <c r="D268" s="23"/>
      <c r="E268" s="23"/>
      <c r="F268" s="26"/>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c r="BB268" s="29" t="str" cm="1">
        <f t="array" aca="1" ref="BB268" ca="1">IF(INDIRECT("B"&amp;ROW(BA268))="","",INDIRECT("B"&amp;ROW(BA268))&amp;" | "&amp;INDIRECT("C"&amp;ROW(BA268)))</f>
        <v/>
      </c>
    </row>
    <row r="269" spans="2:54" x14ac:dyDescent="0.35">
      <c r="B269" s="26"/>
      <c r="C269" s="23"/>
      <c r="D269" s="23"/>
      <c r="E269" s="23"/>
      <c r="F269" s="26"/>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c r="AD269" s="23"/>
      <c r="BB269" s="28" t="str" cm="1">
        <f t="array" aca="1" ref="BB269" ca="1">IF(INDIRECT("B"&amp;ROW(BA269))="","",INDIRECT("B"&amp;ROW(BA269))&amp;" | "&amp;INDIRECT("C"&amp;ROW(BA269)))</f>
        <v/>
      </c>
    </row>
    <row r="270" spans="2:54" x14ac:dyDescent="0.35">
      <c r="B270" s="26"/>
      <c r="C270" s="23"/>
      <c r="D270" s="23"/>
      <c r="E270" s="23"/>
      <c r="F270" s="26"/>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c r="AD270" s="23"/>
      <c r="BB270" s="29" t="str" cm="1">
        <f t="array" aca="1" ref="BB270" ca="1">IF(INDIRECT("B"&amp;ROW(BA270))="","",INDIRECT("B"&amp;ROW(BA270))&amp;" | "&amp;INDIRECT("C"&amp;ROW(BA270)))</f>
        <v/>
      </c>
    </row>
    <row r="271" spans="2:54" x14ac:dyDescent="0.35">
      <c r="B271" s="26"/>
      <c r="C271" s="23"/>
      <c r="D271" s="23"/>
      <c r="E271" s="23"/>
      <c r="F271" s="26"/>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c r="AD271" s="23"/>
      <c r="BB271" s="28" t="str" cm="1">
        <f t="array" aca="1" ref="BB271" ca="1">IF(INDIRECT("B"&amp;ROW(BA271))="","",INDIRECT("B"&amp;ROW(BA271))&amp;" | "&amp;INDIRECT("C"&amp;ROW(BA271)))</f>
        <v/>
      </c>
    </row>
    <row r="272" spans="2:54" x14ac:dyDescent="0.35">
      <c r="B272" s="26"/>
      <c r="C272" s="23"/>
      <c r="D272" s="23"/>
      <c r="E272" s="23"/>
      <c r="F272" s="26"/>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c r="AD272" s="23"/>
      <c r="BB272" s="29" t="str" cm="1">
        <f t="array" aca="1" ref="BB272" ca="1">IF(INDIRECT("B"&amp;ROW(BA272))="","",INDIRECT("B"&amp;ROW(BA272))&amp;" | "&amp;INDIRECT("C"&amp;ROW(BA272)))</f>
        <v/>
      </c>
    </row>
    <row r="273" spans="2:54" x14ac:dyDescent="0.35">
      <c r="B273" s="26"/>
      <c r="C273" s="23"/>
      <c r="D273" s="23"/>
      <c r="E273" s="23"/>
      <c r="F273" s="26"/>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c r="AD273" s="23"/>
      <c r="BB273" s="28" t="str" cm="1">
        <f t="array" aca="1" ref="BB273" ca="1">IF(INDIRECT("B"&amp;ROW(BA273))="","",INDIRECT("B"&amp;ROW(BA273))&amp;" | "&amp;INDIRECT("C"&amp;ROW(BA273)))</f>
        <v/>
      </c>
    </row>
    <row r="274" spans="2:54" x14ac:dyDescent="0.35">
      <c r="B274" s="26"/>
      <c r="C274" s="23"/>
      <c r="D274" s="23"/>
      <c r="E274" s="23"/>
      <c r="F274" s="26"/>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c r="AD274" s="23"/>
      <c r="BB274" s="29" t="str" cm="1">
        <f t="array" aca="1" ref="BB274" ca="1">IF(INDIRECT("B"&amp;ROW(BA274))="","",INDIRECT("B"&amp;ROW(BA274))&amp;" | "&amp;INDIRECT("C"&amp;ROW(BA274)))</f>
        <v/>
      </c>
    </row>
    <row r="275" spans="2:54" x14ac:dyDescent="0.35">
      <c r="B275" s="26"/>
      <c r="C275" s="23"/>
      <c r="D275" s="23"/>
      <c r="E275" s="23"/>
      <c r="F275" s="26"/>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c r="AD275" s="23"/>
      <c r="BB275" s="28" t="str" cm="1">
        <f t="array" aca="1" ref="BB275" ca="1">IF(INDIRECT("B"&amp;ROW(BA275))="","",INDIRECT("B"&amp;ROW(BA275))&amp;" | "&amp;INDIRECT("C"&amp;ROW(BA275)))</f>
        <v/>
      </c>
    </row>
    <row r="276" spans="2:54" x14ac:dyDescent="0.35">
      <c r="B276" s="26"/>
      <c r="C276" s="23"/>
      <c r="D276" s="23"/>
      <c r="E276" s="23"/>
      <c r="F276" s="26"/>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c r="AD276" s="23"/>
      <c r="BB276" s="29" t="str" cm="1">
        <f t="array" aca="1" ref="BB276" ca="1">IF(INDIRECT("B"&amp;ROW(BA276))="","",INDIRECT("B"&amp;ROW(BA276))&amp;" | "&amp;INDIRECT("C"&amp;ROW(BA276)))</f>
        <v/>
      </c>
    </row>
    <row r="277" spans="2:54" x14ac:dyDescent="0.35">
      <c r="B277" s="26"/>
      <c r="C277" s="23"/>
      <c r="D277" s="23"/>
      <c r="E277" s="23"/>
      <c r="F277" s="26"/>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c r="AD277" s="23"/>
      <c r="BB277" s="28" t="str" cm="1">
        <f t="array" aca="1" ref="BB277" ca="1">IF(INDIRECT("B"&amp;ROW(BA277))="","",INDIRECT("B"&amp;ROW(BA277))&amp;" | "&amp;INDIRECT("C"&amp;ROW(BA277)))</f>
        <v/>
      </c>
    </row>
    <row r="278" spans="2:54" x14ac:dyDescent="0.35">
      <c r="B278" s="26"/>
      <c r="C278" s="23"/>
      <c r="D278" s="23"/>
      <c r="E278" s="23"/>
      <c r="F278" s="26"/>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c r="AD278" s="23"/>
      <c r="BB278" s="29" t="str" cm="1">
        <f t="array" aca="1" ref="BB278" ca="1">IF(INDIRECT("B"&amp;ROW(BA278))="","",INDIRECT("B"&amp;ROW(BA278))&amp;" | "&amp;INDIRECT("C"&amp;ROW(BA278)))</f>
        <v/>
      </c>
    </row>
    <row r="279" spans="2:54" x14ac:dyDescent="0.35">
      <c r="B279" s="26"/>
      <c r="C279" s="23"/>
      <c r="D279" s="23"/>
      <c r="E279" s="23"/>
      <c r="F279" s="26"/>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c r="AD279" s="23"/>
      <c r="BB279" s="28" t="str" cm="1">
        <f t="array" aca="1" ref="BB279" ca="1">IF(INDIRECT("B"&amp;ROW(BA279))="","",INDIRECT("B"&amp;ROW(BA279))&amp;" | "&amp;INDIRECT("C"&amp;ROW(BA279)))</f>
        <v/>
      </c>
    </row>
    <row r="280" spans="2:54" x14ac:dyDescent="0.35">
      <c r="B280" s="26"/>
      <c r="C280" s="23"/>
      <c r="D280" s="23"/>
      <c r="E280" s="23"/>
      <c r="F280" s="26"/>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c r="AD280" s="23"/>
      <c r="BB280" s="29" t="str" cm="1">
        <f t="array" aca="1" ref="BB280" ca="1">IF(INDIRECT("B"&amp;ROW(BA280))="","",INDIRECT("B"&amp;ROW(BA280))&amp;" | "&amp;INDIRECT("C"&amp;ROW(BA280)))</f>
        <v/>
      </c>
    </row>
    <row r="281" spans="2:54" x14ac:dyDescent="0.35">
      <c r="B281" s="26"/>
      <c r="C281" s="23"/>
      <c r="D281" s="23"/>
      <c r="E281" s="23"/>
      <c r="F281" s="26"/>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c r="AD281" s="23"/>
      <c r="BB281" s="28" t="str" cm="1">
        <f t="array" aca="1" ref="BB281" ca="1">IF(INDIRECT("B"&amp;ROW(BA281))="","",INDIRECT("B"&amp;ROW(BA281))&amp;" | "&amp;INDIRECT("C"&amp;ROW(BA281)))</f>
        <v/>
      </c>
    </row>
    <row r="282" spans="2:54" x14ac:dyDescent="0.35">
      <c r="B282" s="26"/>
      <c r="C282" s="23"/>
      <c r="D282" s="23"/>
      <c r="E282" s="23"/>
      <c r="F282" s="26"/>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c r="AD282" s="23"/>
      <c r="BB282" s="29" t="str" cm="1">
        <f t="array" aca="1" ref="BB282" ca="1">IF(INDIRECT("B"&amp;ROW(BA282))="","",INDIRECT("B"&amp;ROW(BA282))&amp;" | "&amp;INDIRECT("C"&amp;ROW(BA282)))</f>
        <v/>
      </c>
    </row>
    <row r="283" spans="2:54" x14ac:dyDescent="0.35">
      <c r="B283" s="26"/>
      <c r="C283" s="23"/>
      <c r="D283" s="23"/>
      <c r="E283" s="23"/>
      <c r="F283" s="26"/>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c r="AD283" s="23"/>
      <c r="BB283" s="28" t="str" cm="1">
        <f t="array" aca="1" ref="BB283" ca="1">IF(INDIRECT("B"&amp;ROW(BA283))="","",INDIRECT("B"&amp;ROW(BA283))&amp;" | "&amp;INDIRECT("C"&amp;ROW(BA283)))</f>
        <v/>
      </c>
    </row>
    <row r="284" spans="2:54" x14ac:dyDescent="0.35">
      <c r="B284" s="26"/>
      <c r="C284" s="23"/>
      <c r="D284" s="23"/>
      <c r="E284" s="23"/>
      <c r="F284" s="26"/>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c r="AD284" s="23"/>
      <c r="BB284" s="29" t="str" cm="1">
        <f t="array" aca="1" ref="BB284" ca="1">IF(INDIRECT("B"&amp;ROW(BA284))="","",INDIRECT("B"&amp;ROW(BA284))&amp;" | "&amp;INDIRECT("C"&amp;ROW(BA284)))</f>
        <v/>
      </c>
    </row>
    <row r="285" spans="2:54" x14ac:dyDescent="0.35">
      <c r="B285" s="26"/>
      <c r="C285" s="23"/>
      <c r="D285" s="23"/>
      <c r="E285" s="23"/>
      <c r="F285" s="26"/>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c r="AD285" s="23"/>
      <c r="BB285" s="28" t="str" cm="1">
        <f t="array" aca="1" ref="BB285" ca="1">IF(INDIRECT("B"&amp;ROW(BA285))="","",INDIRECT("B"&amp;ROW(BA285))&amp;" | "&amp;INDIRECT("C"&amp;ROW(BA285)))</f>
        <v/>
      </c>
    </row>
    <row r="286" spans="2:54" x14ac:dyDescent="0.35">
      <c r="B286" s="26"/>
      <c r="C286" s="23"/>
      <c r="D286" s="23"/>
      <c r="E286" s="23"/>
      <c r="F286" s="26"/>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c r="AD286" s="23"/>
      <c r="BB286" s="29" t="str" cm="1">
        <f t="array" aca="1" ref="BB286" ca="1">IF(INDIRECT("B"&amp;ROW(BA286))="","",INDIRECT("B"&amp;ROW(BA286))&amp;" | "&amp;INDIRECT("C"&amp;ROW(BA286)))</f>
        <v/>
      </c>
    </row>
    <row r="287" spans="2:54" x14ac:dyDescent="0.35">
      <c r="B287" s="26"/>
      <c r="C287" s="23"/>
      <c r="D287" s="23"/>
      <c r="E287" s="23"/>
      <c r="F287" s="26"/>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c r="AD287" s="23"/>
      <c r="BB287" s="28" t="str" cm="1">
        <f t="array" aca="1" ref="BB287" ca="1">IF(INDIRECT("B"&amp;ROW(BA287))="","",INDIRECT("B"&amp;ROW(BA287))&amp;" | "&amp;INDIRECT("C"&amp;ROW(BA287)))</f>
        <v/>
      </c>
    </row>
    <row r="288" spans="2:54" x14ac:dyDescent="0.35">
      <c r="B288" s="26"/>
      <c r="C288" s="23"/>
      <c r="D288" s="23"/>
      <c r="E288" s="23"/>
      <c r="F288" s="26"/>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c r="AD288" s="23"/>
      <c r="BB288" s="29" t="str" cm="1">
        <f t="array" aca="1" ref="BB288" ca="1">IF(INDIRECT("B"&amp;ROW(BA288))="","",INDIRECT("B"&amp;ROW(BA288))&amp;" | "&amp;INDIRECT("C"&amp;ROW(BA288)))</f>
        <v/>
      </c>
    </row>
    <row r="289" spans="2:54" x14ac:dyDescent="0.35">
      <c r="B289" s="26"/>
      <c r="C289" s="23"/>
      <c r="D289" s="23"/>
      <c r="E289" s="23"/>
      <c r="F289" s="26"/>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c r="AD289" s="23"/>
      <c r="BB289" s="28" t="str" cm="1">
        <f t="array" aca="1" ref="BB289" ca="1">IF(INDIRECT("B"&amp;ROW(BA289))="","",INDIRECT("B"&amp;ROW(BA289))&amp;" | "&amp;INDIRECT("C"&amp;ROW(BA289)))</f>
        <v/>
      </c>
    </row>
    <row r="290" spans="2:54" x14ac:dyDescent="0.35">
      <c r="B290" s="26"/>
      <c r="C290" s="23"/>
      <c r="D290" s="23"/>
      <c r="E290" s="23"/>
      <c r="F290" s="26"/>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c r="AD290" s="23"/>
      <c r="BB290" s="29" t="str" cm="1">
        <f t="array" aca="1" ref="BB290" ca="1">IF(INDIRECT("B"&amp;ROW(BA290))="","",INDIRECT("B"&amp;ROW(BA290))&amp;" | "&amp;INDIRECT("C"&amp;ROW(BA290)))</f>
        <v/>
      </c>
    </row>
    <row r="291" spans="2:54" x14ac:dyDescent="0.35">
      <c r="B291" s="26"/>
      <c r="C291" s="23"/>
      <c r="D291" s="23"/>
      <c r="E291" s="23"/>
      <c r="F291" s="26"/>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c r="BB291" s="28" t="str" cm="1">
        <f t="array" aca="1" ref="BB291" ca="1">IF(INDIRECT("B"&amp;ROW(BA291))="","",INDIRECT("B"&amp;ROW(BA291))&amp;" | "&amp;INDIRECT("C"&amp;ROW(BA291)))</f>
        <v/>
      </c>
    </row>
    <row r="292" spans="2:54" x14ac:dyDescent="0.35">
      <c r="B292" s="26"/>
      <c r="C292" s="23"/>
      <c r="D292" s="23"/>
      <c r="E292" s="23"/>
      <c r="F292" s="26"/>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c r="AD292" s="23"/>
      <c r="BB292" s="29" t="str" cm="1">
        <f t="array" aca="1" ref="BB292" ca="1">IF(INDIRECT("B"&amp;ROW(BA292))="","",INDIRECT("B"&amp;ROW(BA292))&amp;" | "&amp;INDIRECT("C"&amp;ROW(BA292)))</f>
        <v/>
      </c>
    </row>
    <row r="293" spans="2:54" x14ac:dyDescent="0.35">
      <c r="B293" s="26"/>
      <c r="C293" s="23"/>
      <c r="D293" s="23"/>
      <c r="E293" s="23"/>
      <c r="F293" s="26"/>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c r="AD293" s="23"/>
      <c r="BB293" s="28" t="str" cm="1">
        <f t="array" aca="1" ref="BB293" ca="1">IF(INDIRECT("B"&amp;ROW(BA293))="","",INDIRECT("B"&amp;ROW(BA293))&amp;" | "&amp;INDIRECT("C"&amp;ROW(BA293)))</f>
        <v/>
      </c>
    </row>
    <row r="294" spans="2:54" x14ac:dyDescent="0.35">
      <c r="B294" s="26"/>
      <c r="C294" s="23"/>
      <c r="D294" s="23"/>
      <c r="E294" s="23"/>
      <c r="F294" s="26"/>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c r="AD294" s="23"/>
      <c r="BB294" s="29" t="str" cm="1">
        <f t="array" aca="1" ref="BB294" ca="1">IF(INDIRECT("B"&amp;ROW(BA294))="","",INDIRECT("B"&amp;ROW(BA294))&amp;" | "&amp;INDIRECT("C"&amp;ROW(BA294)))</f>
        <v/>
      </c>
    </row>
    <row r="295" spans="2:54" x14ac:dyDescent="0.35">
      <c r="B295" s="26"/>
      <c r="C295" s="23"/>
      <c r="D295" s="23"/>
      <c r="E295" s="23"/>
      <c r="F295" s="26"/>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c r="BB295" s="28" t="str" cm="1">
        <f t="array" aca="1" ref="BB295" ca="1">IF(INDIRECT("B"&amp;ROW(BA295))="","",INDIRECT("B"&amp;ROW(BA295))&amp;" | "&amp;INDIRECT("C"&amp;ROW(BA295)))</f>
        <v/>
      </c>
    </row>
    <row r="296" spans="2:54" x14ac:dyDescent="0.35">
      <c r="B296" s="26"/>
      <c r="C296" s="23"/>
      <c r="D296" s="23"/>
      <c r="E296" s="23"/>
      <c r="F296" s="26"/>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c r="AD296" s="23"/>
      <c r="BB296" s="29" t="str" cm="1">
        <f t="array" aca="1" ref="BB296" ca="1">IF(INDIRECT("B"&amp;ROW(BA296))="","",INDIRECT("B"&amp;ROW(BA296))&amp;" | "&amp;INDIRECT("C"&amp;ROW(BA296)))</f>
        <v/>
      </c>
    </row>
    <row r="297" spans="2:54" x14ac:dyDescent="0.35">
      <c r="B297" s="26"/>
      <c r="C297" s="23"/>
      <c r="D297" s="23"/>
      <c r="E297" s="23"/>
      <c r="F297" s="26"/>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c r="AD297" s="23"/>
      <c r="BB297" s="28" t="str" cm="1">
        <f t="array" aca="1" ref="BB297" ca="1">IF(INDIRECT("B"&amp;ROW(BA297))="","",INDIRECT("B"&amp;ROW(BA297))&amp;" | "&amp;INDIRECT("C"&amp;ROW(BA297)))</f>
        <v/>
      </c>
    </row>
    <row r="298" spans="2:54" x14ac:dyDescent="0.35">
      <c r="B298" s="26"/>
      <c r="C298" s="23"/>
      <c r="D298" s="23"/>
      <c r="E298" s="23"/>
      <c r="F298" s="26"/>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c r="AD298" s="23"/>
      <c r="BB298" s="29" t="str" cm="1">
        <f t="array" aca="1" ref="BB298" ca="1">IF(INDIRECT("B"&amp;ROW(BA298))="","",INDIRECT("B"&amp;ROW(BA298))&amp;" | "&amp;INDIRECT("C"&amp;ROW(BA298)))</f>
        <v/>
      </c>
    </row>
    <row r="299" spans="2:54" x14ac:dyDescent="0.35">
      <c r="B299" s="26"/>
      <c r="C299" s="23"/>
      <c r="D299" s="23"/>
      <c r="E299" s="23"/>
      <c r="F299" s="26"/>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c r="AD299" s="23"/>
      <c r="BB299" s="28" t="str" cm="1">
        <f t="array" aca="1" ref="BB299" ca="1">IF(INDIRECT("B"&amp;ROW(BA299))="","",INDIRECT("B"&amp;ROW(BA299))&amp;" | "&amp;INDIRECT("C"&amp;ROW(BA299)))</f>
        <v/>
      </c>
    </row>
    <row r="300" spans="2:54" x14ac:dyDescent="0.35">
      <c r="B300" s="26"/>
      <c r="C300" s="23"/>
      <c r="D300" s="23"/>
      <c r="E300" s="23"/>
      <c r="F300" s="26"/>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c r="AD300" s="23"/>
      <c r="BB300" s="29" t="str" cm="1">
        <f t="array" aca="1" ref="BB300" ca="1">IF(INDIRECT("B"&amp;ROW(BA300))="","",INDIRECT("B"&amp;ROW(BA300))&amp;" | "&amp;INDIRECT("C"&amp;ROW(BA300)))</f>
        <v/>
      </c>
    </row>
    <row r="301" spans="2:54" x14ac:dyDescent="0.35">
      <c r="B301" s="26"/>
      <c r="C301" s="23"/>
      <c r="D301" s="23"/>
      <c r="E301" s="23"/>
      <c r="F301" s="26"/>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c r="AD301" s="23"/>
      <c r="BB301" s="28" t="str" cm="1">
        <f t="array" aca="1" ref="BB301" ca="1">IF(INDIRECT("B"&amp;ROW(BA301))="","",INDIRECT("B"&amp;ROW(BA301))&amp;" | "&amp;INDIRECT("C"&amp;ROW(BA301)))</f>
        <v/>
      </c>
    </row>
    <row r="302" spans="2:54" x14ac:dyDescent="0.35">
      <c r="B302" s="26"/>
      <c r="C302" s="23"/>
      <c r="D302" s="23"/>
      <c r="E302" s="23"/>
      <c r="F302" s="26"/>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c r="AD302" s="23"/>
      <c r="BB302" s="29" t="str" cm="1">
        <f t="array" aca="1" ref="BB302" ca="1">IF(INDIRECT("B"&amp;ROW(BA302))="","",INDIRECT("B"&amp;ROW(BA302))&amp;" | "&amp;INDIRECT("C"&amp;ROW(BA302)))</f>
        <v/>
      </c>
    </row>
    <row r="303" spans="2:54" x14ac:dyDescent="0.35">
      <c r="B303" s="26"/>
      <c r="C303" s="23"/>
      <c r="D303" s="23"/>
      <c r="E303" s="23"/>
      <c r="F303" s="26"/>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c r="AD303" s="23"/>
      <c r="BB303" s="28" t="str" cm="1">
        <f t="array" aca="1" ref="BB303" ca="1">IF(INDIRECT("B"&amp;ROW(BA303))="","",INDIRECT("B"&amp;ROW(BA303))&amp;" | "&amp;INDIRECT("C"&amp;ROW(BA303)))</f>
        <v/>
      </c>
    </row>
    <row r="304" spans="2:54" x14ac:dyDescent="0.35">
      <c r="B304" s="26"/>
      <c r="C304" s="23"/>
      <c r="D304" s="23"/>
      <c r="E304" s="23"/>
      <c r="F304" s="26"/>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c r="AD304" s="23"/>
      <c r="BB304" s="29" t="str" cm="1">
        <f t="array" aca="1" ref="BB304" ca="1">IF(INDIRECT("B"&amp;ROW(BA304))="","",INDIRECT("B"&amp;ROW(BA304))&amp;" | "&amp;INDIRECT("C"&amp;ROW(BA304)))</f>
        <v/>
      </c>
    </row>
    <row r="305" spans="2:54" x14ac:dyDescent="0.35">
      <c r="B305" s="26"/>
      <c r="C305" s="23"/>
      <c r="D305" s="23"/>
      <c r="E305" s="23"/>
      <c r="F305" s="26"/>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c r="AD305" s="23"/>
      <c r="BB305" s="28" t="str" cm="1">
        <f t="array" aca="1" ref="BB305" ca="1">IF(INDIRECT("B"&amp;ROW(BA305))="","",INDIRECT("B"&amp;ROW(BA305))&amp;" | "&amp;INDIRECT("C"&amp;ROW(BA305)))</f>
        <v/>
      </c>
    </row>
    <row r="306" spans="2:54" x14ac:dyDescent="0.35">
      <c r="B306" s="26"/>
      <c r="C306" s="23"/>
      <c r="D306" s="23"/>
      <c r="E306" s="23"/>
      <c r="F306" s="26"/>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c r="AD306" s="23"/>
      <c r="BB306" s="29" t="str" cm="1">
        <f t="array" aca="1" ref="BB306" ca="1">IF(INDIRECT("B"&amp;ROW(BA306))="","",INDIRECT("B"&amp;ROW(BA306))&amp;" | "&amp;INDIRECT("C"&amp;ROW(BA306)))</f>
        <v/>
      </c>
    </row>
    <row r="307" spans="2:54" x14ac:dyDescent="0.35">
      <c r="B307" s="26"/>
      <c r="C307" s="23"/>
      <c r="D307" s="23"/>
      <c r="E307" s="23"/>
      <c r="F307" s="26"/>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c r="AD307" s="23"/>
      <c r="BB307" s="28" t="str" cm="1">
        <f t="array" aca="1" ref="BB307" ca="1">IF(INDIRECT("B"&amp;ROW(BA307))="","",INDIRECT("B"&amp;ROW(BA307))&amp;" | "&amp;INDIRECT("C"&amp;ROW(BA307)))</f>
        <v/>
      </c>
    </row>
    <row r="308" spans="2:54" x14ac:dyDescent="0.35">
      <c r="B308" s="26"/>
      <c r="C308" s="23"/>
      <c r="D308" s="23"/>
      <c r="E308" s="23"/>
      <c r="F308" s="26"/>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c r="AD308" s="23"/>
      <c r="BB308" s="29" t="str" cm="1">
        <f t="array" aca="1" ref="BB308" ca="1">IF(INDIRECT("B"&amp;ROW(BA308))="","",INDIRECT("B"&amp;ROW(BA308))&amp;" | "&amp;INDIRECT("C"&amp;ROW(BA308)))</f>
        <v/>
      </c>
    </row>
    <row r="309" spans="2:54" x14ac:dyDescent="0.35">
      <c r="B309" s="26"/>
      <c r="C309" s="23"/>
      <c r="D309" s="23"/>
      <c r="E309" s="23"/>
      <c r="F309" s="26"/>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c r="AD309" s="23"/>
      <c r="BB309" s="28" t="str" cm="1">
        <f t="array" aca="1" ref="BB309" ca="1">IF(INDIRECT("B"&amp;ROW(BA309))="","",INDIRECT("B"&amp;ROW(BA309))&amp;" | "&amp;INDIRECT("C"&amp;ROW(BA309)))</f>
        <v/>
      </c>
    </row>
    <row r="310" spans="2:54" x14ac:dyDescent="0.35">
      <c r="B310" s="26"/>
      <c r="C310" s="23"/>
      <c r="D310" s="23"/>
      <c r="E310" s="23"/>
      <c r="F310" s="26"/>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c r="AD310" s="23"/>
      <c r="BB310" s="29" t="str" cm="1">
        <f t="array" aca="1" ref="BB310" ca="1">IF(INDIRECT("B"&amp;ROW(BA310))="","",INDIRECT("B"&amp;ROW(BA310))&amp;" | "&amp;INDIRECT("C"&amp;ROW(BA310)))</f>
        <v/>
      </c>
    </row>
    <row r="311" spans="2:54" x14ac:dyDescent="0.35">
      <c r="B311" s="26"/>
      <c r="C311" s="23"/>
      <c r="D311" s="23"/>
      <c r="E311" s="23"/>
      <c r="F311" s="26"/>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c r="AD311" s="23"/>
      <c r="BB311" s="28" t="str" cm="1">
        <f t="array" aca="1" ref="BB311" ca="1">IF(INDIRECT("B"&amp;ROW(BA311))="","",INDIRECT("B"&amp;ROW(BA311))&amp;" | "&amp;INDIRECT("C"&amp;ROW(BA311)))</f>
        <v/>
      </c>
    </row>
    <row r="312" spans="2:54" x14ac:dyDescent="0.35">
      <c r="B312" s="26"/>
      <c r="C312" s="23"/>
      <c r="D312" s="23"/>
      <c r="E312" s="23"/>
      <c r="F312" s="26"/>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c r="AD312" s="23"/>
      <c r="BB312" s="29" t="str" cm="1">
        <f t="array" aca="1" ref="BB312" ca="1">IF(INDIRECT("B"&amp;ROW(BA312))="","",INDIRECT("B"&amp;ROW(BA312))&amp;" | "&amp;INDIRECT("C"&amp;ROW(BA312)))</f>
        <v/>
      </c>
    </row>
    <row r="313" spans="2:54" x14ac:dyDescent="0.35">
      <c r="B313" s="26"/>
      <c r="C313" s="23"/>
      <c r="D313" s="23"/>
      <c r="E313" s="23"/>
      <c r="F313" s="26"/>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c r="AD313" s="23"/>
      <c r="BB313" s="28" t="str" cm="1">
        <f t="array" aca="1" ref="BB313" ca="1">IF(INDIRECT("B"&amp;ROW(BA313))="","",INDIRECT("B"&amp;ROW(BA313))&amp;" | "&amp;INDIRECT("C"&amp;ROW(BA313)))</f>
        <v/>
      </c>
    </row>
    <row r="314" spans="2:54" x14ac:dyDescent="0.35">
      <c r="B314" s="26"/>
      <c r="C314" s="23"/>
      <c r="D314" s="23"/>
      <c r="E314" s="23"/>
      <c r="F314" s="26"/>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c r="AD314" s="23"/>
      <c r="BB314" s="29" t="str" cm="1">
        <f t="array" aca="1" ref="BB314" ca="1">IF(INDIRECT("B"&amp;ROW(BA314))="","",INDIRECT("B"&amp;ROW(BA314))&amp;" | "&amp;INDIRECT("C"&amp;ROW(BA314)))</f>
        <v/>
      </c>
    </row>
    <row r="315" spans="2:54" x14ac:dyDescent="0.35">
      <c r="B315" s="26"/>
      <c r="C315" s="23"/>
      <c r="D315" s="23"/>
      <c r="E315" s="23"/>
      <c r="F315" s="26"/>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c r="AD315" s="23"/>
      <c r="BB315" s="28" t="str" cm="1">
        <f t="array" aca="1" ref="BB315" ca="1">IF(INDIRECT("B"&amp;ROW(BA315))="","",INDIRECT("B"&amp;ROW(BA315))&amp;" | "&amp;INDIRECT("C"&amp;ROW(BA315)))</f>
        <v/>
      </c>
    </row>
    <row r="316" spans="2:54" x14ac:dyDescent="0.35">
      <c r="B316" s="26"/>
      <c r="C316" s="23"/>
      <c r="D316" s="23"/>
      <c r="E316" s="23"/>
      <c r="F316" s="26"/>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c r="AD316" s="23"/>
      <c r="BB316" s="29" t="str" cm="1">
        <f t="array" aca="1" ref="BB316" ca="1">IF(INDIRECT("B"&amp;ROW(BA316))="","",INDIRECT("B"&amp;ROW(BA316))&amp;" | "&amp;INDIRECT("C"&amp;ROW(BA316)))</f>
        <v/>
      </c>
    </row>
    <row r="317" spans="2:54" x14ac:dyDescent="0.35">
      <c r="B317" s="26"/>
      <c r="C317" s="23"/>
      <c r="D317" s="23"/>
      <c r="E317" s="23"/>
      <c r="F317" s="26"/>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c r="AD317" s="23"/>
      <c r="BB317" s="28" t="str" cm="1">
        <f t="array" aca="1" ref="BB317" ca="1">IF(INDIRECT("B"&amp;ROW(BA317))="","",INDIRECT("B"&amp;ROW(BA317))&amp;" | "&amp;INDIRECT("C"&amp;ROW(BA317)))</f>
        <v/>
      </c>
    </row>
    <row r="318" spans="2:54" x14ac:dyDescent="0.35">
      <c r="B318" s="26"/>
      <c r="C318" s="23"/>
      <c r="D318" s="23"/>
      <c r="E318" s="23"/>
      <c r="F318" s="26"/>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c r="AD318" s="23"/>
      <c r="BB318" s="29" t="str" cm="1">
        <f t="array" aca="1" ref="BB318" ca="1">IF(INDIRECT("B"&amp;ROW(BA318))="","",INDIRECT("B"&amp;ROW(BA318))&amp;" | "&amp;INDIRECT("C"&amp;ROW(BA318)))</f>
        <v/>
      </c>
    </row>
    <row r="319" spans="2:54" x14ac:dyDescent="0.35">
      <c r="B319" s="26"/>
      <c r="C319" s="23"/>
      <c r="D319" s="23"/>
      <c r="E319" s="23"/>
      <c r="F319" s="26"/>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c r="AD319" s="23"/>
      <c r="BB319" s="28" t="str" cm="1">
        <f t="array" aca="1" ref="BB319" ca="1">IF(INDIRECT("B"&amp;ROW(BA319))="","",INDIRECT("B"&amp;ROW(BA319))&amp;" | "&amp;INDIRECT("C"&amp;ROW(BA319)))</f>
        <v/>
      </c>
    </row>
    <row r="320" spans="2:54" x14ac:dyDescent="0.35">
      <c r="B320" s="26"/>
      <c r="C320" s="23"/>
      <c r="D320" s="23"/>
      <c r="E320" s="23"/>
      <c r="F320" s="26"/>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c r="AD320" s="23"/>
      <c r="BB320" s="29" t="str" cm="1">
        <f t="array" aca="1" ref="BB320" ca="1">IF(INDIRECT("B"&amp;ROW(BA320))="","",INDIRECT("B"&amp;ROW(BA320))&amp;" | "&amp;INDIRECT("C"&amp;ROW(BA320)))</f>
        <v/>
      </c>
    </row>
    <row r="321" spans="2:54" x14ac:dyDescent="0.35">
      <c r="B321" s="26"/>
      <c r="C321" s="23"/>
      <c r="D321" s="23"/>
      <c r="E321" s="23"/>
      <c r="F321" s="26"/>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c r="AD321" s="23"/>
      <c r="BB321" s="28" t="str" cm="1">
        <f t="array" aca="1" ref="BB321" ca="1">IF(INDIRECT("B"&amp;ROW(BA321))="","",INDIRECT("B"&amp;ROW(BA321))&amp;" | "&amp;INDIRECT("C"&amp;ROW(BA321)))</f>
        <v/>
      </c>
    </row>
    <row r="322" spans="2:54" x14ac:dyDescent="0.35">
      <c r="B322" s="26"/>
      <c r="C322" s="23"/>
      <c r="D322" s="23"/>
      <c r="E322" s="23"/>
      <c r="F322" s="26"/>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c r="AD322" s="23"/>
      <c r="BB322" s="29" t="str" cm="1">
        <f t="array" aca="1" ref="BB322" ca="1">IF(INDIRECT("B"&amp;ROW(BA322))="","",INDIRECT("B"&amp;ROW(BA322))&amp;" | "&amp;INDIRECT("C"&amp;ROW(BA322)))</f>
        <v/>
      </c>
    </row>
    <row r="323" spans="2:54" x14ac:dyDescent="0.35">
      <c r="B323" s="26"/>
      <c r="C323" s="23"/>
      <c r="D323" s="23"/>
      <c r="E323" s="23"/>
      <c r="F323" s="26"/>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c r="AD323" s="23"/>
      <c r="BB323" s="28" t="str" cm="1">
        <f t="array" aca="1" ref="BB323" ca="1">IF(INDIRECT("B"&amp;ROW(BA323))="","",INDIRECT("B"&amp;ROW(BA323))&amp;" | "&amp;INDIRECT("C"&amp;ROW(BA323)))</f>
        <v/>
      </c>
    </row>
    <row r="324" spans="2:54" x14ac:dyDescent="0.35">
      <c r="B324" s="26"/>
      <c r="C324" s="23"/>
      <c r="D324" s="23"/>
      <c r="E324" s="23"/>
      <c r="F324" s="26"/>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c r="AD324" s="23"/>
      <c r="BB324" s="29" t="str" cm="1">
        <f t="array" aca="1" ref="BB324" ca="1">IF(INDIRECT("B"&amp;ROW(BA324))="","",INDIRECT("B"&amp;ROW(BA324))&amp;" | "&amp;INDIRECT("C"&amp;ROW(BA324)))</f>
        <v/>
      </c>
    </row>
    <row r="325" spans="2:54" x14ac:dyDescent="0.35">
      <c r="B325" s="26"/>
      <c r="C325" s="23"/>
      <c r="D325" s="23"/>
      <c r="E325" s="23"/>
      <c r="F325" s="26"/>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c r="AD325" s="23"/>
      <c r="BB325" s="28" t="str" cm="1">
        <f t="array" aca="1" ref="BB325" ca="1">IF(INDIRECT("B"&amp;ROW(BA325))="","",INDIRECT("B"&amp;ROW(BA325))&amp;" | "&amp;INDIRECT("C"&amp;ROW(BA325)))</f>
        <v/>
      </c>
    </row>
    <row r="326" spans="2:54" x14ac:dyDescent="0.35">
      <c r="B326" s="26"/>
      <c r="C326" s="23"/>
      <c r="D326" s="23"/>
      <c r="E326" s="23"/>
      <c r="F326" s="26"/>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c r="AD326" s="23"/>
      <c r="BB326" s="29" t="str" cm="1">
        <f t="array" aca="1" ref="BB326" ca="1">IF(INDIRECT("B"&amp;ROW(BA326))="","",INDIRECT("B"&amp;ROW(BA326))&amp;" | "&amp;INDIRECT("C"&amp;ROW(BA326)))</f>
        <v/>
      </c>
    </row>
    <row r="327" spans="2:54" x14ac:dyDescent="0.35">
      <c r="B327" s="26"/>
      <c r="C327" s="23"/>
      <c r="D327" s="23"/>
      <c r="E327" s="23"/>
      <c r="F327" s="26"/>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c r="AD327" s="23"/>
      <c r="BB327" s="28" t="str" cm="1">
        <f t="array" aca="1" ref="BB327" ca="1">IF(INDIRECT("B"&amp;ROW(BA327))="","",INDIRECT("B"&amp;ROW(BA327))&amp;" | "&amp;INDIRECT("C"&amp;ROW(BA327)))</f>
        <v/>
      </c>
    </row>
    <row r="328" spans="2:54" x14ac:dyDescent="0.35">
      <c r="B328" s="26"/>
      <c r="C328" s="23"/>
      <c r="D328" s="23"/>
      <c r="E328" s="23"/>
      <c r="F328" s="26"/>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c r="AD328" s="23"/>
      <c r="BB328" s="29" t="str" cm="1">
        <f t="array" aca="1" ref="BB328" ca="1">IF(INDIRECT("B"&amp;ROW(BA328))="","",INDIRECT("B"&amp;ROW(BA328))&amp;" | "&amp;INDIRECT("C"&amp;ROW(BA328)))</f>
        <v/>
      </c>
    </row>
    <row r="329" spans="2:54" x14ac:dyDescent="0.35">
      <c r="B329" s="26"/>
      <c r="C329" s="23"/>
      <c r="D329" s="23"/>
      <c r="E329" s="23"/>
      <c r="F329" s="26"/>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c r="AD329" s="23"/>
      <c r="BB329" s="28" t="str" cm="1">
        <f t="array" aca="1" ref="BB329" ca="1">IF(INDIRECT("B"&amp;ROW(BA329))="","",INDIRECT("B"&amp;ROW(BA329))&amp;" | "&amp;INDIRECT("C"&amp;ROW(BA329)))</f>
        <v/>
      </c>
    </row>
    <row r="330" spans="2:54" x14ac:dyDescent="0.35">
      <c r="B330" s="26"/>
      <c r="C330" s="23"/>
      <c r="D330" s="23"/>
      <c r="E330" s="23"/>
      <c r="F330" s="26"/>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c r="AD330" s="23"/>
      <c r="BB330" s="29" t="str" cm="1">
        <f t="array" aca="1" ref="BB330" ca="1">IF(INDIRECT("B"&amp;ROW(BA330))="","",INDIRECT("B"&amp;ROW(BA330))&amp;" | "&amp;INDIRECT("C"&amp;ROW(BA330)))</f>
        <v/>
      </c>
    </row>
    <row r="331" spans="2:54" x14ac:dyDescent="0.35">
      <c r="B331" s="26"/>
      <c r="C331" s="23"/>
      <c r="D331" s="23"/>
      <c r="E331" s="23"/>
      <c r="F331" s="26"/>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c r="AD331" s="23"/>
      <c r="BB331" s="28" t="str" cm="1">
        <f t="array" aca="1" ref="BB331" ca="1">IF(INDIRECT("B"&amp;ROW(BA331))="","",INDIRECT("B"&amp;ROW(BA331))&amp;" | "&amp;INDIRECT("C"&amp;ROW(BA331)))</f>
        <v/>
      </c>
    </row>
    <row r="332" spans="2:54" x14ac:dyDescent="0.35">
      <c r="B332" s="26"/>
      <c r="C332" s="23"/>
      <c r="D332" s="23"/>
      <c r="E332" s="23"/>
      <c r="F332" s="26"/>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c r="AD332" s="23"/>
      <c r="BB332" s="29" t="str" cm="1">
        <f t="array" aca="1" ref="BB332" ca="1">IF(INDIRECT("B"&amp;ROW(BA332))="","",INDIRECT("B"&amp;ROW(BA332))&amp;" | "&amp;INDIRECT("C"&amp;ROW(BA332)))</f>
        <v/>
      </c>
    </row>
    <row r="333" spans="2:54" x14ac:dyDescent="0.35">
      <c r="B333" s="26"/>
      <c r="C333" s="23"/>
      <c r="D333" s="23"/>
      <c r="E333" s="23"/>
      <c r="F333" s="26"/>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c r="AD333" s="23"/>
      <c r="BB333" s="28" t="str" cm="1">
        <f t="array" aca="1" ref="BB333" ca="1">IF(INDIRECT("B"&amp;ROW(BA333))="","",INDIRECT("B"&amp;ROW(BA333))&amp;" | "&amp;INDIRECT("C"&amp;ROW(BA333)))</f>
        <v/>
      </c>
    </row>
    <row r="334" spans="2:54" x14ac:dyDescent="0.35">
      <c r="B334" s="26"/>
      <c r="C334" s="23"/>
      <c r="D334" s="23"/>
      <c r="E334" s="23"/>
      <c r="F334" s="26"/>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c r="AD334" s="23"/>
      <c r="BB334" s="29" t="str" cm="1">
        <f t="array" aca="1" ref="BB334" ca="1">IF(INDIRECT("B"&amp;ROW(BA334))="","",INDIRECT("B"&amp;ROW(BA334))&amp;" | "&amp;INDIRECT("C"&amp;ROW(BA334)))</f>
        <v/>
      </c>
    </row>
    <row r="335" spans="2:54" x14ac:dyDescent="0.35">
      <c r="B335" s="26"/>
      <c r="C335" s="23"/>
      <c r="D335" s="23"/>
      <c r="E335" s="23"/>
      <c r="F335" s="26"/>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c r="AD335" s="23"/>
      <c r="BB335" s="28" t="str" cm="1">
        <f t="array" aca="1" ref="BB335" ca="1">IF(INDIRECT("B"&amp;ROW(BA335))="","",INDIRECT("B"&amp;ROW(BA335))&amp;" | "&amp;INDIRECT("C"&amp;ROW(BA335)))</f>
        <v/>
      </c>
    </row>
    <row r="336" spans="2:54" x14ac:dyDescent="0.35">
      <c r="B336" s="26"/>
      <c r="C336" s="23"/>
      <c r="D336" s="23"/>
      <c r="E336" s="23"/>
      <c r="F336" s="26"/>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c r="AD336" s="23"/>
      <c r="BB336" s="29" t="str" cm="1">
        <f t="array" aca="1" ref="BB336" ca="1">IF(INDIRECT("B"&amp;ROW(BA336))="","",INDIRECT("B"&amp;ROW(BA336))&amp;" | "&amp;INDIRECT("C"&amp;ROW(BA336)))</f>
        <v/>
      </c>
    </row>
    <row r="337" spans="2:54" x14ac:dyDescent="0.35">
      <c r="B337" s="26"/>
      <c r="C337" s="23"/>
      <c r="D337" s="23"/>
      <c r="E337" s="23"/>
      <c r="F337" s="26"/>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c r="AD337" s="23"/>
      <c r="BB337" s="28" t="str" cm="1">
        <f t="array" aca="1" ref="BB337" ca="1">IF(INDIRECT("B"&amp;ROW(BA337))="","",INDIRECT("B"&amp;ROW(BA337))&amp;" | "&amp;INDIRECT("C"&amp;ROW(BA337)))</f>
        <v/>
      </c>
    </row>
    <row r="338" spans="2:54" x14ac:dyDescent="0.35">
      <c r="B338" s="26"/>
      <c r="C338" s="23"/>
      <c r="D338" s="23"/>
      <c r="E338" s="23"/>
      <c r="F338" s="26"/>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c r="AD338" s="23"/>
      <c r="BB338" s="29" t="str" cm="1">
        <f t="array" aca="1" ref="BB338" ca="1">IF(INDIRECT("B"&amp;ROW(BA338))="","",INDIRECT("B"&amp;ROW(BA338))&amp;" | "&amp;INDIRECT("C"&amp;ROW(BA338)))</f>
        <v/>
      </c>
    </row>
    <row r="339" spans="2:54" x14ac:dyDescent="0.35">
      <c r="B339" s="26"/>
      <c r="C339" s="23"/>
      <c r="D339" s="23"/>
      <c r="E339" s="23"/>
      <c r="F339" s="26"/>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c r="AD339" s="23"/>
      <c r="BB339" s="28" t="str" cm="1">
        <f t="array" aca="1" ref="BB339" ca="1">IF(INDIRECT("B"&amp;ROW(BA339))="","",INDIRECT("B"&amp;ROW(BA339))&amp;" | "&amp;INDIRECT("C"&amp;ROW(BA339)))</f>
        <v/>
      </c>
    </row>
    <row r="340" spans="2:54" x14ac:dyDescent="0.35">
      <c r="B340" s="26"/>
      <c r="C340" s="23"/>
      <c r="D340" s="23"/>
      <c r="E340" s="23"/>
      <c r="F340" s="26"/>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c r="AD340" s="23"/>
      <c r="BB340" s="29" t="str" cm="1">
        <f t="array" aca="1" ref="BB340" ca="1">IF(INDIRECT("B"&amp;ROW(BA340))="","",INDIRECT("B"&amp;ROW(BA340))&amp;" | "&amp;INDIRECT("C"&amp;ROW(BA340)))</f>
        <v/>
      </c>
    </row>
    <row r="341" spans="2:54" x14ac:dyDescent="0.35">
      <c r="B341" s="26"/>
      <c r="C341" s="23"/>
      <c r="D341" s="23"/>
      <c r="E341" s="23"/>
      <c r="F341" s="26"/>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c r="AD341" s="23"/>
      <c r="BB341" s="28" t="str" cm="1">
        <f t="array" aca="1" ref="BB341" ca="1">IF(INDIRECT("B"&amp;ROW(BA341))="","",INDIRECT("B"&amp;ROW(BA341))&amp;" | "&amp;INDIRECT("C"&amp;ROW(BA341)))</f>
        <v/>
      </c>
    </row>
    <row r="342" spans="2:54" x14ac:dyDescent="0.35">
      <c r="B342" s="26"/>
      <c r="C342" s="23"/>
      <c r="D342" s="23"/>
      <c r="E342" s="23"/>
      <c r="F342" s="26"/>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c r="AD342" s="23"/>
      <c r="BB342" s="29" t="str" cm="1">
        <f t="array" aca="1" ref="BB342" ca="1">IF(INDIRECT("B"&amp;ROW(BA342))="","",INDIRECT("B"&amp;ROW(BA342))&amp;" | "&amp;INDIRECT("C"&amp;ROW(BA342)))</f>
        <v/>
      </c>
    </row>
    <row r="343" spans="2:54" x14ac:dyDescent="0.35">
      <c r="B343" s="26"/>
      <c r="C343" s="23"/>
      <c r="D343" s="23"/>
      <c r="E343" s="23"/>
      <c r="F343" s="26"/>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c r="AD343" s="23"/>
      <c r="BB343" s="28" t="str" cm="1">
        <f t="array" aca="1" ref="BB343" ca="1">IF(INDIRECT("B"&amp;ROW(BA343))="","",INDIRECT("B"&amp;ROW(BA343))&amp;" | "&amp;INDIRECT("C"&amp;ROW(BA343)))</f>
        <v/>
      </c>
    </row>
    <row r="344" spans="2:54" x14ac:dyDescent="0.35">
      <c r="B344" s="26"/>
      <c r="C344" s="23"/>
      <c r="D344" s="23"/>
      <c r="E344" s="23"/>
      <c r="F344" s="26"/>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c r="AD344" s="23"/>
      <c r="BB344" s="29" t="str" cm="1">
        <f t="array" aca="1" ref="BB344" ca="1">IF(INDIRECT("B"&amp;ROW(BA344))="","",INDIRECT("B"&amp;ROW(BA344))&amp;" | "&amp;INDIRECT("C"&amp;ROW(BA344)))</f>
        <v/>
      </c>
    </row>
    <row r="345" spans="2:54" x14ac:dyDescent="0.35">
      <c r="B345" s="26"/>
      <c r="C345" s="23"/>
      <c r="D345" s="23"/>
      <c r="E345" s="23"/>
      <c r="F345" s="26"/>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c r="AD345" s="23"/>
      <c r="BB345" s="28" t="str" cm="1">
        <f t="array" aca="1" ref="BB345" ca="1">IF(INDIRECT("B"&amp;ROW(BA345))="","",INDIRECT("B"&amp;ROW(BA345))&amp;" | "&amp;INDIRECT("C"&amp;ROW(BA345)))</f>
        <v/>
      </c>
    </row>
    <row r="346" spans="2:54" x14ac:dyDescent="0.35">
      <c r="B346" s="26"/>
      <c r="C346" s="23"/>
      <c r="D346" s="23"/>
      <c r="E346" s="23"/>
      <c r="F346" s="26"/>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c r="AD346" s="23"/>
      <c r="BB346" s="29" t="str" cm="1">
        <f t="array" aca="1" ref="BB346" ca="1">IF(INDIRECT("B"&amp;ROW(BA346))="","",INDIRECT("B"&amp;ROW(BA346))&amp;" | "&amp;INDIRECT("C"&amp;ROW(BA346)))</f>
        <v/>
      </c>
    </row>
    <row r="347" spans="2:54" x14ac:dyDescent="0.35">
      <c r="B347" s="26"/>
      <c r="C347" s="23"/>
      <c r="D347" s="23"/>
      <c r="E347" s="23"/>
      <c r="F347" s="26"/>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c r="AD347" s="23"/>
      <c r="BB347" s="28" t="str" cm="1">
        <f t="array" aca="1" ref="BB347" ca="1">IF(INDIRECT("B"&amp;ROW(BA347))="","",INDIRECT("B"&amp;ROW(BA347))&amp;" | "&amp;INDIRECT("C"&amp;ROW(BA347)))</f>
        <v/>
      </c>
    </row>
    <row r="348" spans="2:54" x14ac:dyDescent="0.35">
      <c r="B348" s="26"/>
      <c r="C348" s="23"/>
      <c r="D348" s="23"/>
      <c r="E348" s="23"/>
      <c r="F348" s="26"/>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c r="AD348" s="23"/>
      <c r="BB348" s="29" t="str" cm="1">
        <f t="array" aca="1" ref="BB348" ca="1">IF(INDIRECT("B"&amp;ROW(BA348))="","",INDIRECT("B"&amp;ROW(BA348))&amp;" | "&amp;INDIRECT("C"&amp;ROW(BA348)))</f>
        <v/>
      </c>
    </row>
    <row r="349" spans="2:54" x14ac:dyDescent="0.35">
      <c r="B349" s="26"/>
      <c r="C349" s="23"/>
      <c r="D349" s="23"/>
      <c r="E349" s="23"/>
      <c r="F349" s="26"/>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c r="AD349" s="23"/>
      <c r="BB349" s="28" t="str" cm="1">
        <f t="array" aca="1" ref="BB349" ca="1">IF(INDIRECT("B"&amp;ROW(BA349))="","",INDIRECT("B"&amp;ROW(BA349))&amp;" | "&amp;INDIRECT("C"&amp;ROW(BA349)))</f>
        <v/>
      </c>
    </row>
    <row r="350" spans="2:54" x14ac:dyDescent="0.35">
      <c r="B350" s="26"/>
      <c r="C350" s="23"/>
      <c r="D350" s="23"/>
      <c r="E350" s="23"/>
      <c r="F350" s="26"/>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c r="AD350" s="23"/>
      <c r="BB350" s="29" t="str" cm="1">
        <f t="array" aca="1" ref="BB350" ca="1">IF(INDIRECT("B"&amp;ROW(BA350))="","",INDIRECT("B"&amp;ROW(BA350))&amp;" | "&amp;INDIRECT("C"&amp;ROW(BA350)))</f>
        <v/>
      </c>
    </row>
    <row r="351" spans="2:54" x14ac:dyDescent="0.35">
      <c r="B351" s="26"/>
      <c r="C351" s="23"/>
      <c r="D351" s="23"/>
      <c r="E351" s="23"/>
      <c r="F351" s="26"/>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c r="AD351" s="23"/>
      <c r="BB351" s="28" t="str" cm="1">
        <f t="array" aca="1" ref="BB351" ca="1">IF(INDIRECT("B"&amp;ROW(BA351))="","",INDIRECT("B"&amp;ROW(BA351))&amp;" | "&amp;INDIRECT("C"&amp;ROW(BA351)))</f>
        <v/>
      </c>
    </row>
    <row r="352" spans="2:54" x14ac:dyDescent="0.35">
      <c r="B352" s="26"/>
      <c r="C352" s="23"/>
      <c r="D352" s="23"/>
      <c r="E352" s="23"/>
      <c r="F352" s="26"/>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c r="AD352" s="23"/>
      <c r="BB352" s="29" t="str" cm="1">
        <f t="array" aca="1" ref="BB352" ca="1">IF(INDIRECT("B"&amp;ROW(BA352))="","",INDIRECT("B"&amp;ROW(BA352))&amp;" | "&amp;INDIRECT("C"&amp;ROW(BA352)))</f>
        <v/>
      </c>
    </row>
    <row r="353" spans="2:54" x14ac:dyDescent="0.35">
      <c r="B353" s="26"/>
      <c r="C353" s="23"/>
      <c r="D353" s="23"/>
      <c r="E353" s="23"/>
      <c r="F353" s="26"/>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c r="AD353" s="23"/>
      <c r="BB353" s="28" t="str" cm="1">
        <f t="array" aca="1" ref="BB353" ca="1">IF(INDIRECT("B"&amp;ROW(BA353))="","",INDIRECT("B"&amp;ROW(BA353))&amp;" | "&amp;INDIRECT("C"&amp;ROW(BA353)))</f>
        <v/>
      </c>
    </row>
    <row r="354" spans="2:54" x14ac:dyDescent="0.35">
      <c r="B354" s="26"/>
      <c r="C354" s="23"/>
      <c r="D354" s="23"/>
      <c r="E354" s="23"/>
      <c r="F354" s="26"/>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c r="AD354" s="23"/>
      <c r="BB354" s="29" t="str" cm="1">
        <f t="array" aca="1" ref="BB354" ca="1">IF(INDIRECT("B"&amp;ROW(BA354))="","",INDIRECT("B"&amp;ROW(BA354))&amp;" | "&amp;INDIRECT("C"&amp;ROW(BA354)))</f>
        <v/>
      </c>
    </row>
    <row r="355" spans="2:54" x14ac:dyDescent="0.35">
      <c r="B355" s="26"/>
      <c r="C355" s="23"/>
      <c r="D355" s="23"/>
      <c r="E355" s="23"/>
      <c r="F355" s="26"/>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c r="AD355" s="23"/>
      <c r="BB355" s="28" t="str" cm="1">
        <f t="array" aca="1" ref="BB355" ca="1">IF(INDIRECT("B"&amp;ROW(BA355))="","",INDIRECT("B"&amp;ROW(BA355))&amp;" | "&amp;INDIRECT("C"&amp;ROW(BA355)))</f>
        <v/>
      </c>
    </row>
    <row r="356" spans="2:54" x14ac:dyDescent="0.35">
      <c r="B356" s="26"/>
      <c r="C356" s="23"/>
      <c r="D356" s="23"/>
      <c r="E356" s="23"/>
      <c r="F356" s="26"/>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c r="AD356" s="23"/>
      <c r="BB356" s="29" t="str" cm="1">
        <f t="array" aca="1" ref="BB356" ca="1">IF(INDIRECT("B"&amp;ROW(BA356))="","",INDIRECT("B"&amp;ROW(BA356))&amp;" | "&amp;INDIRECT("C"&amp;ROW(BA356)))</f>
        <v/>
      </c>
    </row>
    <row r="357" spans="2:54" x14ac:dyDescent="0.35">
      <c r="B357" s="26"/>
      <c r="C357" s="23"/>
      <c r="D357" s="23"/>
      <c r="E357" s="23"/>
      <c r="F357" s="26"/>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c r="AD357" s="23"/>
      <c r="BB357" s="28" t="str" cm="1">
        <f t="array" aca="1" ref="BB357" ca="1">IF(INDIRECT("B"&amp;ROW(BA357))="","",INDIRECT("B"&amp;ROW(BA357))&amp;" | "&amp;INDIRECT("C"&amp;ROW(BA357)))</f>
        <v/>
      </c>
    </row>
    <row r="358" spans="2:54" x14ac:dyDescent="0.35">
      <c r="B358" s="26"/>
      <c r="C358" s="23"/>
      <c r="D358" s="23"/>
      <c r="E358" s="23"/>
      <c r="F358" s="26"/>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c r="AD358" s="23"/>
      <c r="BB358" s="29" t="str" cm="1">
        <f t="array" aca="1" ref="BB358" ca="1">IF(INDIRECT("B"&amp;ROW(BA358))="","",INDIRECT("B"&amp;ROW(BA358))&amp;" | "&amp;INDIRECT("C"&amp;ROW(BA358)))</f>
        <v/>
      </c>
    </row>
    <row r="359" spans="2:54" x14ac:dyDescent="0.35">
      <c r="B359" s="26"/>
      <c r="C359" s="23"/>
      <c r="D359" s="23"/>
      <c r="E359" s="23"/>
      <c r="F359" s="26"/>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c r="AD359" s="23"/>
      <c r="BB359" s="28" t="str" cm="1">
        <f t="array" aca="1" ref="BB359" ca="1">IF(INDIRECT("B"&amp;ROW(BA359))="","",INDIRECT("B"&amp;ROW(BA359))&amp;" | "&amp;INDIRECT("C"&amp;ROW(BA359)))</f>
        <v/>
      </c>
    </row>
    <row r="360" spans="2:54" x14ac:dyDescent="0.35">
      <c r="B360" s="26"/>
      <c r="C360" s="23"/>
      <c r="D360" s="23"/>
      <c r="E360" s="23"/>
      <c r="F360" s="26"/>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c r="AD360" s="23"/>
      <c r="BB360" s="29" t="str" cm="1">
        <f t="array" aca="1" ref="BB360" ca="1">IF(INDIRECT("B"&amp;ROW(BA360))="","",INDIRECT("B"&amp;ROW(BA360))&amp;" | "&amp;INDIRECT("C"&amp;ROW(BA360)))</f>
        <v/>
      </c>
    </row>
    <row r="361" spans="2:54" x14ac:dyDescent="0.35">
      <c r="B361" s="26"/>
      <c r="C361" s="23"/>
      <c r="D361" s="23"/>
      <c r="E361" s="23"/>
      <c r="F361" s="26"/>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c r="AD361" s="23"/>
      <c r="BB361" s="28" t="str" cm="1">
        <f t="array" aca="1" ref="BB361" ca="1">IF(INDIRECT("B"&amp;ROW(BA361))="","",INDIRECT("B"&amp;ROW(BA361))&amp;" | "&amp;INDIRECT("C"&amp;ROW(BA361)))</f>
        <v/>
      </c>
    </row>
    <row r="362" spans="2:54" x14ac:dyDescent="0.35">
      <c r="B362" s="26"/>
      <c r="C362" s="23"/>
      <c r="D362" s="23"/>
      <c r="E362" s="23"/>
      <c r="F362" s="26"/>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c r="AD362" s="23"/>
      <c r="BB362" s="29" t="str" cm="1">
        <f t="array" aca="1" ref="BB362" ca="1">IF(INDIRECT("B"&amp;ROW(BA362))="","",INDIRECT("B"&amp;ROW(BA362))&amp;" | "&amp;INDIRECT("C"&amp;ROW(BA362)))</f>
        <v/>
      </c>
    </row>
    <row r="363" spans="2:54" x14ac:dyDescent="0.35">
      <c r="B363" s="26"/>
      <c r="C363" s="23"/>
      <c r="D363" s="23"/>
      <c r="E363" s="23"/>
      <c r="F363" s="26"/>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c r="AD363" s="23"/>
      <c r="BB363" s="28" t="str" cm="1">
        <f t="array" aca="1" ref="BB363" ca="1">IF(INDIRECT("B"&amp;ROW(BA363))="","",INDIRECT("B"&amp;ROW(BA363))&amp;" | "&amp;INDIRECT("C"&amp;ROW(BA363)))</f>
        <v/>
      </c>
    </row>
    <row r="364" spans="2:54" x14ac:dyDescent="0.35">
      <c r="B364" s="26"/>
      <c r="C364" s="23"/>
      <c r="D364" s="23"/>
      <c r="E364" s="23"/>
      <c r="F364" s="26"/>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c r="AD364" s="23"/>
      <c r="BB364" s="29" t="str" cm="1">
        <f t="array" aca="1" ref="BB364" ca="1">IF(INDIRECT("B"&amp;ROW(BA364))="","",INDIRECT("B"&amp;ROW(BA364))&amp;" | "&amp;INDIRECT("C"&amp;ROW(BA364)))</f>
        <v/>
      </c>
    </row>
    <row r="365" spans="2:54" x14ac:dyDescent="0.35">
      <c r="B365" s="26"/>
      <c r="C365" s="23"/>
      <c r="D365" s="23"/>
      <c r="E365" s="23"/>
      <c r="F365" s="26"/>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c r="AD365" s="23"/>
      <c r="BB365" s="28" t="str" cm="1">
        <f t="array" aca="1" ref="BB365" ca="1">IF(INDIRECT("B"&amp;ROW(BA365))="","",INDIRECT("B"&amp;ROW(BA365))&amp;" | "&amp;INDIRECT("C"&amp;ROW(BA365)))</f>
        <v/>
      </c>
    </row>
    <row r="366" spans="2:54" x14ac:dyDescent="0.35">
      <c r="B366" s="26"/>
      <c r="C366" s="23"/>
      <c r="D366" s="23"/>
      <c r="E366" s="23"/>
      <c r="F366" s="26"/>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c r="AD366" s="23"/>
      <c r="BB366" s="29" t="str" cm="1">
        <f t="array" aca="1" ref="BB366" ca="1">IF(INDIRECT("B"&amp;ROW(BA366))="","",INDIRECT("B"&amp;ROW(BA366))&amp;" | "&amp;INDIRECT("C"&amp;ROW(BA366)))</f>
        <v/>
      </c>
    </row>
    <row r="367" spans="2:54" x14ac:dyDescent="0.35">
      <c r="B367" s="26"/>
      <c r="C367" s="23"/>
      <c r="D367" s="23"/>
      <c r="E367" s="23"/>
      <c r="F367" s="26"/>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c r="AD367" s="23"/>
      <c r="BB367" s="28" t="str" cm="1">
        <f t="array" aca="1" ref="BB367" ca="1">IF(INDIRECT("B"&amp;ROW(BA367))="","",INDIRECT("B"&amp;ROW(BA367))&amp;" | "&amp;INDIRECT("C"&amp;ROW(BA367)))</f>
        <v/>
      </c>
    </row>
    <row r="368" spans="2:54" x14ac:dyDescent="0.35">
      <c r="B368" s="26"/>
      <c r="C368" s="23"/>
      <c r="D368" s="23"/>
      <c r="E368" s="23"/>
      <c r="F368" s="26"/>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c r="AD368" s="23"/>
      <c r="BB368" s="29" t="str" cm="1">
        <f t="array" aca="1" ref="BB368" ca="1">IF(INDIRECT("B"&amp;ROW(BA368))="","",INDIRECT("B"&amp;ROW(BA368))&amp;" | "&amp;INDIRECT("C"&amp;ROW(BA368)))</f>
        <v/>
      </c>
    </row>
    <row r="369" spans="2:54" x14ac:dyDescent="0.35">
      <c r="B369" s="26"/>
      <c r="C369" s="23"/>
      <c r="D369" s="23"/>
      <c r="E369" s="23"/>
      <c r="F369" s="26"/>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c r="AD369" s="23"/>
      <c r="BB369" s="28" t="str" cm="1">
        <f t="array" aca="1" ref="BB369" ca="1">IF(INDIRECT("B"&amp;ROW(BA369))="","",INDIRECT("B"&amp;ROW(BA369))&amp;" | "&amp;INDIRECT("C"&amp;ROW(BA369)))</f>
        <v/>
      </c>
    </row>
    <row r="370" spans="2:54" x14ac:dyDescent="0.35">
      <c r="B370" s="26"/>
      <c r="C370" s="23"/>
      <c r="D370" s="23"/>
      <c r="E370" s="23"/>
      <c r="F370" s="26"/>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c r="AD370" s="23"/>
      <c r="BB370" s="29" t="str" cm="1">
        <f t="array" aca="1" ref="BB370" ca="1">IF(INDIRECT("B"&amp;ROW(BA370))="","",INDIRECT("B"&amp;ROW(BA370))&amp;" | "&amp;INDIRECT("C"&amp;ROW(BA370)))</f>
        <v/>
      </c>
    </row>
    <row r="371" spans="2:54" x14ac:dyDescent="0.35">
      <c r="B371" s="26"/>
      <c r="C371" s="23"/>
      <c r="D371" s="23"/>
      <c r="E371" s="23"/>
      <c r="F371" s="26"/>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c r="AD371" s="23"/>
      <c r="BB371" s="28" t="str" cm="1">
        <f t="array" aca="1" ref="BB371" ca="1">IF(INDIRECT("B"&amp;ROW(BA371))="","",INDIRECT("B"&amp;ROW(BA371))&amp;" | "&amp;INDIRECT("C"&amp;ROW(BA371)))</f>
        <v/>
      </c>
    </row>
    <row r="372" spans="2:54" x14ac:dyDescent="0.35">
      <c r="B372" s="26"/>
      <c r="C372" s="23"/>
      <c r="D372" s="23"/>
      <c r="E372" s="23"/>
      <c r="F372" s="26"/>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c r="AD372" s="23"/>
      <c r="BB372" s="29" t="str" cm="1">
        <f t="array" aca="1" ref="BB372" ca="1">IF(INDIRECT("B"&amp;ROW(BA372))="","",INDIRECT("B"&amp;ROW(BA372))&amp;" | "&amp;INDIRECT("C"&amp;ROW(BA372)))</f>
        <v/>
      </c>
    </row>
    <row r="373" spans="2:54" x14ac:dyDescent="0.35">
      <c r="B373" s="26"/>
      <c r="C373" s="23"/>
      <c r="D373" s="23"/>
      <c r="E373" s="23"/>
      <c r="F373" s="26"/>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c r="AD373" s="23"/>
      <c r="BB373" s="28" t="str" cm="1">
        <f t="array" aca="1" ref="BB373" ca="1">IF(INDIRECT("B"&amp;ROW(BA373))="","",INDIRECT("B"&amp;ROW(BA373))&amp;" | "&amp;INDIRECT("C"&amp;ROW(BA373)))</f>
        <v/>
      </c>
    </row>
    <row r="374" spans="2:54" x14ac:dyDescent="0.35">
      <c r="B374" s="26"/>
      <c r="C374" s="23"/>
      <c r="D374" s="23"/>
      <c r="E374" s="23"/>
      <c r="F374" s="26"/>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c r="AD374" s="23"/>
      <c r="BB374" s="29" t="str" cm="1">
        <f t="array" aca="1" ref="BB374" ca="1">IF(INDIRECT("B"&amp;ROW(BA374))="","",INDIRECT("B"&amp;ROW(BA374))&amp;" | "&amp;INDIRECT("C"&amp;ROW(BA374)))</f>
        <v/>
      </c>
    </row>
    <row r="375" spans="2:54" x14ac:dyDescent="0.35">
      <c r="B375" s="26"/>
      <c r="C375" s="23"/>
      <c r="D375" s="23"/>
      <c r="E375" s="23"/>
      <c r="F375" s="26"/>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c r="AD375" s="23"/>
      <c r="BB375" s="28" t="str" cm="1">
        <f t="array" aca="1" ref="BB375" ca="1">IF(INDIRECT("B"&amp;ROW(BA375))="","",INDIRECT("B"&amp;ROW(BA375))&amp;" | "&amp;INDIRECT("C"&amp;ROW(BA375)))</f>
        <v/>
      </c>
    </row>
    <row r="376" spans="2:54" x14ac:dyDescent="0.35">
      <c r="B376" s="26"/>
      <c r="C376" s="23"/>
      <c r="D376" s="23"/>
      <c r="E376" s="23"/>
      <c r="F376" s="26"/>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c r="AD376" s="23"/>
      <c r="BB376" s="29" t="str" cm="1">
        <f t="array" aca="1" ref="BB376" ca="1">IF(INDIRECT("B"&amp;ROW(BA376))="","",INDIRECT("B"&amp;ROW(BA376))&amp;" | "&amp;INDIRECT("C"&amp;ROW(BA376)))</f>
        <v/>
      </c>
    </row>
    <row r="377" spans="2:54" x14ac:dyDescent="0.35">
      <c r="B377" s="26"/>
      <c r="C377" s="23"/>
      <c r="D377" s="23"/>
      <c r="E377" s="23"/>
      <c r="F377" s="26"/>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c r="AD377" s="23"/>
      <c r="BB377" s="28" t="str" cm="1">
        <f t="array" aca="1" ref="BB377" ca="1">IF(INDIRECT("B"&amp;ROW(BA377))="","",INDIRECT("B"&amp;ROW(BA377))&amp;" | "&amp;INDIRECT("C"&amp;ROW(BA377)))</f>
        <v/>
      </c>
    </row>
    <row r="378" spans="2:54" x14ac:dyDescent="0.35">
      <c r="B378" s="26"/>
      <c r="C378" s="23"/>
      <c r="D378" s="23"/>
      <c r="E378" s="23"/>
      <c r="F378" s="26"/>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c r="AD378" s="23"/>
      <c r="BB378" s="29" t="str" cm="1">
        <f t="array" aca="1" ref="BB378" ca="1">IF(INDIRECT("B"&amp;ROW(BA378))="","",INDIRECT("B"&amp;ROW(BA378))&amp;" | "&amp;INDIRECT("C"&amp;ROW(BA378)))</f>
        <v/>
      </c>
    </row>
    <row r="379" spans="2:54" x14ac:dyDescent="0.35">
      <c r="B379" s="26"/>
      <c r="C379" s="23"/>
      <c r="D379" s="23"/>
      <c r="E379" s="23"/>
      <c r="F379" s="26"/>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c r="AD379" s="23"/>
      <c r="BB379" s="28" t="str" cm="1">
        <f t="array" aca="1" ref="BB379" ca="1">IF(INDIRECT("B"&amp;ROW(BA379))="","",INDIRECT("B"&amp;ROW(BA379))&amp;" | "&amp;INDIRECT("C"&amp;ROW(BA379)))</f>
        <v/>
      </c>
    </row>
    <row r="380" spans="2:54" x14ac:dyDescent="0.35">
      <c r="B380" s="26"/>
      <c r="C380" s="23"/>
      <c r="D380" s="23"/>
      <c r="E380" s="23"/>
      <c r="F380" s="26"/>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c r="AD380" s="23"/>
      <c r="BB380" s="29" t="str" cm="1">
        <f t="array" aca="1" ref="BB380" ca="1">IF(INDIRECT("B"&amp;ROW(BA380))="","",INDIRECT("B"&amp;ROW(BA380))&amp;" | "&amp;INDIRECT("C"&amp;ROW(BA380)))</f>
        <v/>
      </c>
    </row>
    <row r="381" spans="2:54" x14ac:dyDescent="0.35">
      <c r="B381" s="26"/>
      <c r="C381" s="23"/>
      <c r="D381" s="23"/>
      <c r="E381" s="23"/>
      <c r="F381" s="26"/>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c r="AD381" s="23"/>
      <c r="BB381" s="28" t="str" cm="1">
        <f t="array" aca="1" ref="BB381" ca="1">IF(INDIRECT("B"&amp;ROW(BA381))="","",INDIRECT("B"&amp;ROW(BA381))&amp;" | "&amp;INDIRECT("C"&amp;ROW(BA381)))</f>
        <v/>
      </c>
    </row>
    <row r="382" spans="2:54" x14ac:dyDescent="0.35">
      <c r="B382" s="26"/>
      <c r="C382" s="23"/>
      <c r="D382" s="23"/>
      <c r="E382" s="23"/>
      <c r="F382" s="26"/>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c r="AD382" s="23"/>
      <c r="BB382" s="29" t="str" cm="1">
        <f t="array" aca="1" ref="BB382" ca="1">IF(INDIRECT("B"&amp;ROW(BA382))="","",INDIRECT("B"&amp;ROW(BA382))&amp;" | "&amp;INDIRECT("C"&amp;ROW(BA382)))</f>
        <v/>
      </c>
    </row>
    <row r="383" spans="2:54" x14ac:dyDescent="0.35">
      <c r="B383" s="26"/>
      <c r="C383" s="23"/>
      <c r="D383" s="23"/>
      <c r="E383" s="23"/>
      <c r="F383" s="26"/>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c r="AD383" s="23"/>
      <c r="BB383" s="28" t="str" cm="1">
        <f t="array" aca="1" ref="BB383" ca="1">IF(INDIRECT("B"&amp;ROW(BA383))="","",INDIRECT("B"&amp;ROW(BA383))&amp;" | "&amp;INDIRECT("C"&amp;ROW(BA383)))</f>
        <v/>
      </c>
    </row>
    <row r="384" spans="2:54" x14ac:dyDescent="0.35">
      <c r="B384" s="26"/>
      <c r="C384" s="23"/>
      <c r="D384" s="23"/>
      <c r="E384" s="23"/>
      <c r="F384" s="26"/>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c r="AD384" s="23"/>
      <c r="BB384" s="29" t="str" cm="1">
        <f t="array" aca="1" ref="BB384" ca="1">IF(INDIRECT("B"&amp;ROW(BA384))="","",INDIRECT("B"&amp;ROW(BA384))&amp;" | "&amp;INDIRECT("C"&amp;ROW(BA384)))</f>
        <v/>
      </c>
    </row>
    <row r="385" spans="2:54" x14ac:dyDescent="0.35">
      <c r="B385" s="26"/>
      <c r="C385" s="23"/>
      <c r="D385" s="23"/>
      <c r="E385" s="23"/>
      <c r="F385" s="26"/>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c r="AD385" s="23"/>
      <c r="BB385" s="28" t="str" cm="1">
        <f t="array" aca="1" ref="BB385" ca="1">IF(INDIRECT("B"&amp;ROW(BA385))="","",INDIRECT("B"&amp;ROW(BA385))&amp;" | "&amp;INDIRECT("C"&amp;ROW(BA385)))</f>
        <v/>
      </c>
    </row>
    <row r="386" spans="2:54" x14ac:dyDescent="0.35">
      <c r="B386" s="26"/>
      <c r="C386" s="23"/>
      <c r="D386" s="23"/>
      <c r="E386" s="23"/>
      <c r="F386" s="26"/>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c r="AD386" s="23"/>
      <c r="BB386" s="29" t="str" cm="1">
        <f t="array" aca="1" ref="BB386" ca="1">IF(INDIRECT("B"&amp;ROW(BA386))="","",INDIRECT("B"&amp;ROW(BA386))&amp;" | "&amp;INDIRECT("C"&amp;ROW(BA386)))</f>
        <v/>
      </c>
    </row>
    <row r="387" spans="2:54" x14ac:dyDescent="0.35">
      <c r="B387" s="26"/>
      <c r="C387" s="23"/>
      <c r="D387" s="23"/>
      <c r="E387" s="23"/>
      <c r="F387" s="26"/>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c r="AD387" s="23"/>
      <c r="BB387" s="28" t="str" cm="1">
        <f t="array" aca="1" ref="BB387" ca="1">IF(INDIRECT("B"&amp;ROW(BA387))="","",INDIRECT("B"&amp;ROW(BA387))&amp;" | "&amp;INDIRECT("C"&amp;ROW(BA387)))</f>
        <v/>
      </c>
    </row>
    <row r="388" spans="2:54" x14ac:dyDescent="0.35">
      <c r="B388" s="26"/>
      <c r="C388" s="23"/>
      <c r="D388" s="23"/>
      <c r="E388" s="23"/>
      <c r="F388" s="26"/>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c r="AD388" s="23"/>
      <c r="BB388" s="29" t="str" cm="1">
        <f t="array" aca="1" ref="BB388" ca="1">IF(INDIRECT("B"&amp;ROW(BA388))="","",INDIRECT("B"&amp;ROW(BA388))&amp;" | "&amp;INDIRECT("C"&amp;ROW(BA388)))</f>
        <v/>
      </c>
    </row>
    <row r="389" spans="2:54" x14ac:dyDescent="0.35">
      <c r="B389" s="26"/>
      <c r="C389" s="23"/>
      <c r="D389" s="23"/>
      <c r="E389" s="23"/>
      <c r="F389" s="26"/>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c r="AD389" s="23"/>
      <c r="BB389" s="28" t="str" cm="1">
        <f t="array" aca="1" ref="BB389" ca="1">IF(INDIRECT("B"&amp;ROW(BA389))="","",INDIRECT("B"&amp;ROW(BA389))&amp;" | "&amp;INDIRECT("C"&amp;ROW(BA389)))</f>
        <v/>
      </c>
    </row>
    <row r="390" spans="2:54" x14ac:dyDescent="0.35">
      <c r="B390" s="26"/>
      <c r="C390" s="23"/>
      <c r="D390" s="23"/>
      <c r="E390" s="23"/>
      <c r="F390" s="26"/>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c r="AD390" s="23"/>
      <c r="BB390" s="29" t="str" cm="1">
        <f t="array" aca="1" ref="BB390" ca="1">IF(INDIRECT("B"&amp;ROW(BA390))="","",INDIRECT("B"&amp;ROW(BA390))&amp;" | "&amp;INDIRECT("C"&amp;ROW(BA390)))</f>
        <v/>
      </c>
    </row>
    <row r="391" spans="2:54" x14ac:dyDescent="0.35">
      <c r="B391" s="26"/>
      <c r="C391" s="23"/>
      <c r="D391" s="23"/>
      <c r="E391" s="23"/>
      <c r="F391" s="26"/>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c r="AD391" s="23"/>
      <c r="BB391" s="28" t="str" cm="1">
        <f t="array" aca="1" ref="BB391" ca="1">IF(INDIRECT("B"&amp;ROW(BA391))="","",INDIRECT("B"&amp;ROW(BA391))&amp;" | "&amp;INDIRECT("C"&amp;ROW(BA391)))</f>
        <v/>
      </c>
    </row>
    <row r="392" spans="2:54" x14ac:dyDescent="0.35">
      <c r="B392" s="26"/>
      <c r="C392" s="23"/>
      <c r="D392" s="23"/>
      <c r="E392" s="23"/>
      <c r="F392" s="26"/>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c r="AD392" s="23"/>
      <c r="BB392" s="29" t="str" cm="1">
        <f t="array" aca="1" ref="BB392" ca="1">IF(INDIRECT("B"&amp;ROW(BA392))="","",INDIRECT("B"&amp;ROW(BA392))&amp;" | "&amp;INDIRECT("C"&amp;ROW(BA392)))</f>
        <v/>
      </c>
    </row>
    <row r="393" spans="2:54" x14ac:dyDescent="0.35">
      <c r="B393" s="26"/>
      <c r="C393" s="23"/>
      <c r="D393" s="23"/>
      <c r="E393" s="23"/>
      <c r="F393" s="26"/>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c r="AD393" s="23"/>
      <c r="BB393" s="28" t="str" cm="1">
        <f t="array" aca="1" ref="BB393" ca="1">IF(INDIRECT("B"&amp;ROW(BA393))="","",INDIRECT("B"&amp;ROW(BA393))&amp;" | "&amp;INDIRECT("C"&amp;ROW(BA393)))</f>
        <v/>
      </c>
    </row>
    <row r="394" spans="2:54" x14ac:dyDescent="0.35">
      <c r="B394" s="26"/>
      <c r="C394" s="23"/>
      <c r="D394" s="23"/>
      <c r="E394" s="23"/>
      <c r="F394" s="26"/>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c r="AD394" s="23"/>
      <c r="BB394" s="29" t="str" cm="1">
        <f t="array" aca="1" ref="BB394" ca="1">IF(INDIRECT("B"&amp;ROW(BA394))="","",INDIRECT("B"&amp;ROW(BA394))&amp;" | "&amp;INDIRECT("C"&amp;ROW(BA394)))</f>
        <v/>
      </c>
    </row>
    <row r="395" spans="2:54" x14ac:dyDescent="0.35">
      <c r="B395" s="26"/>
      <c r="C395" s="23"/>
      <c r="D395" s="23"/>
      <c r="E395" s="23"/>
      <c r="F395" s="26"/>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c r="AD395" s="23"/>
      <c r="BB395" s="28" t="str" cm="1">
        <f t="array" aca="1" ref="BB395" ca="1">IF(INDIRECT("B"&amp;ROW(BA395))="","",INDIRECT("B"&amp;ROW(BA395))&amp;" | "&amp;INDIRECT("C"&amp;ROW(BA395)))</f>
        <v/>
      </c>
    </row>
    <row r="396" spans="2:54" x14ac:dyDescent="0.35">
      <c r="B396" s="26"/>
      <c r="C396" s="23"/>
      <c r="D396" s="23"/>
      <c r="E396" s="23"/>
      <c r="F396" s="26"/>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c r="AD396" s="23"/>
      <c r="BB396" s="29" t="str" cm="1">
        <f t="array" aca="1" ref="BB396" ca="1">IF(INDIRECT("B"&amp;ROW(BA396))="","",INDIRECT("B"&amp;ROW(BA396))&amp;" | "&amp;INDIRECT("C"&amp;ROW(BA396)))</f>
        <v/>
      </c>
    </row>
    <row r="397" spans="2:54" x14ac:dyDescent="0.35">
      <c r="B397" s="26"/>
      <c r="C397" s="23"/>
      <c r="D397" s="23"/>
      <c r="E397" s="23"/>
      <c r="F397" s="26"/>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c r="AD397" s="23"/>
      <c r="BB397" s="28" t="str" cm="1">
        <f t="array" aca="1" ref="BB397" ca="1">IF(INDIRECT("B"&amp;ROW(BA397))="","",INDIRECT("B"&amp;ROW(BA397))&amp;" | "&amp;INDIRECT("C"&amp;ROW(BA397)))</f>
        <v/>
      </c>
    </row>
    <row r="398" spans="2:54" x14ac:dyDescent="0.35">
      <c r="B398" s="26"/>
      <c r="C398" s="23"/>
      <c r="D398" s="23"/>
      <c r="E398" s="23"/>
      <c r="F398" s="26"/>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c r="AD398" s="23"/>
      <c r="BB398" s="29" t="str" cm="1">
        <f t="array" aca="1" ref="BB398" ca="1">IF(INDIRECT("B"&amp;ROW(BA398))="","",INDIRECT("B"&amp;ROW(BA398))&amp;" | "&amp;INDIRECT("C"&amp;ROW(BA398)))</f>
        <v/>
      </c>
    </row>
    <row r="399" spans="2:54" x14ac:dyDescent="0.35">
      <c r="B399" s="26"/>
      <c r="C399" s="23"/>
      <c r="D399" s="23"/>
      <c r="E399" s="23"/>
      <c r="F399" s="26"/>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c r="AD399" s="23"/>
      <c r="BB399" s="28" t="str" cm="1">
        <f t="array" aca="1" ref="BB399" ca="1">IF(INDIRECT("B"&amp;ROW(BA399))="","",INDIRECT("B"&amp;ROW(BA399))&amp;" | "&amp;INDIRECT("C"&amp;ROW(BA399)))</f>
        <v/>
      </c>
    </row>
    <row r="400" spans="2:54" x14ac:dyDescent="0.35">
      <c r="B400" s="26"/>
      <c r="C400" s="23"/>
      <c r="D400" s="23"/>
      <c r="E400" s="23"/>
      <c r="F400" s="26"/>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c r="AD400" s="23"/>
      <c r="BB400" s="29" t="str" cm="1">
        <f t="array" aca="1" ref="BB400" ca="1">IF(INDIRECT("B"&amp;ROW(BA400))="","",INDIRECT("B"&amp;ROW(BA400))&amp;" | "&amp;INDIRECT("C"&amp;ROW(BA400)))</f>
        <v/>
      </c>
    </row>
    <row r="401" spans="2:54" x14ac:dyDescent="0.35">
      <c r="B401" s="26"/>
      <c r="C401" s="23"/>
      <c r="D401" s="23"/>
      <c r="E401" s="23"/>
      <c r="F401" s="26"/>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c r="AD401" s="23"/>
      <c r="BB401" s="28" t="str" cm="1">
        <f t="array" aca="1" ref="BB401" ca="1">IF(INDIRECT("B"&amp;ROW(BA401))="","",INDIRECT("B"&amp;ROW(BA401))&amp;" | "&amp;INDIRECT("C"&amp;ROW(BA401)))</f>
        <v/>
      </c>
    </row>
    <row r="402" spans="2:54" x14ac:dyDescent="0.35">
      <c r="B402" s="26"/>
      <c r="C402" s="23"/>
      <c r="D402" s="23"/>
      <c r="E402" s="23"/>
      <c r="F402" s="26"/>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c r="AD402" s="23"/>
      <c r="BB402" s="29" t="str" cm="1">
        <f t="array" aca="1" ref="BB402" ca="1">IF(INDIRECT("B"&amp;ROW(BA402))="","",INDIRECT("B"&amp;ROW(BA402))&amp;" | "&amp;INDIRECT("C"&amp;ROW(BA402)))</f>
        <v/>
      </c>
    </row>
    <row r="403" spans="2:54" x14ac:dyDescent="0.35">
      <c r="B403" s="26"/>
      <c r="C403" s="23"/>
      <c r="D403" s="23"/>
      <c r="E403" s="23"/>
      <c r="F403" s="26"/>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c r="AD403" s="23"/>
      <c r="BB403" s="28" t="str" cm="1">
        <f t="array" aca="1" ref="BB403" ca="1">IF(INDIRECT("B"&amp;ROW(BA403))="","",INDIRECT("B"&amp;ROW(BA403))&amp;" | "&amp;INDIRECT("C"&amp;ROW(BA403)))</f>
        <v/>
      </c>
    </row>
    <row r="404" spans="2:54" x14ac:dyDescent="0.35">
      <c r="B404" s="26"/>
      <c r="C404" s="23"/>
      <c r="D404" s="23"/>
      <c r="E404" s="23"/>
      <c r="F404" s="26"/>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c r="AD404" s="23"/>
      <c r="BB404" s="29" t="str" cm="1">
        <f t="array" aca="1" ref="BB404" ca="1">IF(INDIRECT("B"&amp;ROW(BA404))="","",INDIRECT("B"&amp;ROW(BA404))&amp;" | "&amp;INDIRECT("C"&amp;ROW(BA404)))</f>
        <v/>
      </c>
    </row>
    <row r="405" spans="2:54" x14ac:dyDescent="0.35">
      <c r="B405" s="26"/>
      <c r="C405" s="23"/>
      <c r="D405" s="23"/>
      <c r="E405" s="23"/>
      <c r="F405" s="26"/>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c r="AD405" s="23"/>
      <c r="BB405" s="28" t="str" cm="1">
        <f t="array" aca="1" ref="BB405" ca="1">IF(INDIRECT("B"&amp;ROW(BA405))="","",INDIRECT("B"&amp;ROW(BA405))&amp;" | "&amp;INDIRECT("C"&amp;ROW(BA405)))</f>
        <v/>
      </c>
    </row>
    <row r="406" spans="2:54" x14ac:dyDescent="0.35">
      <c r="B406" s="26"/>
      <c r="C406" s="23"/>
      <c r="D406" s="23"/>
      <c r="E406" s="23"/>
      <c r="F406" s="26"/>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c r="AD406" s="23"/>
      <c r="BB406" s="29" t="str" cm="1">
        <f t="array" aca="1" ref="BB406" ca="1">IF(INDIRECT("B"&amp;ROW(BA406))="","",INDIRECT("B"&amp;ROW(BA406))&amp;" | "&amp;INDIRECT("C"&amp;ROW(BA406)))</f>
        <v/>
      </c>
    </row>
    <row r="407" spans="2:54" x14ac:dyDescent="0.35">
      <c r="B407" s="26"/>
      <c r="C407" s="23"/>
      <c r="D407" s="23"/>
      <c r="E407" s="23"/>
      <c r="F407" s="26"/>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c r="AD407" s="23"/>
      <c r="BB407" s="28" t="str" cm="1">
        <f t="array" aca="1" ref="BB407" ca="1">IF(INDIRECT("B"&amp;ROW(BA407))="","",INDIRECT("B"&amp;ROW(BA407))&amp;" | "&amp;INDIRECT("C"&amp;ROW(BA407)))</f>
        <v/>
      </c>
    </row>
    <row r="408" spans="2:54" x14ac:dyDescent="0.35">
      <c r="B408" s="26"/>
      <c r="C408" s="23"/>
      <c r="D408" s="23"/>
      <c r="E408" s="23"/>
      <c r="F408" s="26"/>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c r="AD408" s="23"/>
      <c r="BB408" s="29" t="str" cm="1">
        <f t="array" aca="1" ref="BB408" ca="1">IF(INDIRECT("B"&amp;ROW(BA408))="","",INDIRECT("B"&amp;ROW(BA408))&amp;" | "&amp;INDIRECT("C"&amp;ROW(BA408)))</f>
        <v/>
      </c>
    </row>
    <row r="409" spans="2:54" x14ac:dyDescent="0.35">
      <c r="B409" s="26"/>
      <c r="C409" s="23"/>
      <c r="D409" s="23"/>
      <c r="E409" s="23"/>
      <c r="F409" s="26"/>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c r="AD409" s="23"/>
      <c r="BB409" s="28" t="str" cm="1">
        <f t="array" aca="1" ref="BB409" ca="1">IF(INDIRECT("B"&amp;ROW(BA409))="","",INDIRECT("B"&amp;ROW(BA409))&amp;" | "&amp;INDIRECT("C"&amp;ROW(BA409)))</f>
        <v/>
      </c>
    </row>
    <row r="410" spans="2:54" x14ac:dyDescent="0.35">
      <c r="B410" s="26"/>
      <c r="C410" s="23"/>
      <c r="D410" s="23"/>
      <c r="E410" s="23"/>
      <c r="F410" s="26"/>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c r="AD410" s="23"/>
      <c r="BB410" s="29" t="str" cm="1">
        <f t="array" aca="1" ref="BB410" ca="1">IF(INDIRECT("B"&amp;ROW(BA410))="","",INDIRECT("B"&amp;ROW(BA410))&amp;" | "&amp;INDIRECT("C"&amp;ROW(BA410)))</f>
        <v/>
      </c>
    </row>
    <row r="411" spans="2:54" x14ac:dyDescent="0.35">
      <c r="B411" s="26"/>
      <c r="C411" s="23"/>
      <c r="D411" s="23"/>
      <c r="E411" s="23"/>
      <c r="F411" s="26"/>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c r="AD411" s="23"/>
      <c r="BB411" s="28" t="str" cm="1">
        <f t="array" aca="1" ref="BB411" ca="1">IF(INDIRECT("B"&amp;ROW(BA411))="","",INDIRECT("B"&amp;ROW(BA411))&amp;" | "&amp;INDIRECT("C"&amp;ROW(BA411)))</f>
        <v/>
      </c>
    </row>
    <row r="412" spans="2:54" x14ac:dyDescent="0.35">
      <c r="B412" s="26"/>
      <c r="C412" s="23"/>
      <c r="D412" s="23"/>
      <c r="E412" s="23"/>
      <c r="F412" s="26"/>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c r="AD412" s="23"/>
      <c r="BB412" s="29" t="str" cm="1">
        <f t="array" aca="1" ref="BB412" ca="1">IF(INDIRECT("B"&amp;ROW(BA412))="","",INDIRECT("B"&amp;ROW(BA412))&amp;" | "&amp;INDIRECT("C"&amp;ROW(BA412)))</f>
        <v/>
      </c>
    </row>
    <row r="413" spans="2:54" x14ac:dyDescent="0.35">
      <c r="B413" s="26"/>
      <c r="C413" s="23"/>
      <c r="D413" s="23"/>
      <c r="E413" s="23"/>
      <c r="F413" s="26"/>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c r="AD413" s="23"/>
      <c r="BB413" s="28" t="str" cm="1">
        <f t="array" aca="1" ref="BB413" ca="1">IF(INDIRECT("B"&amp;ROW(BA413))="","",INDIRECT("B"&amp;ROW(BA413))&amp;" | "&amp;INDIRECT("C"&amp;ROW(BA413)))</f>
        <v/>
      </c>
    </row>
    <row r="414" spans="2:54" x14ac:dyDescent="0.35">
      <c r="B414" s="26"/>
      <c r="C414" s="23"/>
      <c r="D414" s="23"/>
      <c r="E414" s="23"/>
      <c r="F414" s="26"/>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c r="AD414" s="23"/>
      <c r="BB414" s="29" t="str" cm="1">
        <f t="array" aca="1" ref="BB414" ca="1">IF(INDIRECT("B"&amp;ROW(BA414))="","",INDIRECT("B"&amp;ROW(BA414))&amp;" | "&amp;INDIRECT("C"&amp;ROW(BA414)))</f>
        <v/>
      </c>
    </row>
    <row r="415" spans="2:54" x14ac:dyDescent="0.35">
      <c r="B415" s="26"/>
      <c r="C415" s="23"/>
      <c r="D415" s="23"/>
      <c r="E415" s="23"/>
      <c r="F415" s="26"/>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c r="AD415" s="23"/>
      <c r="BB415" s="28" t="str" cm="1">
        <f t="array" aca="1" ref="BB415" ca="1">IF(INDIRECT("B"&amp;ROW(BA415))="","",INDIRECT("B"&amp;ROW(BA415))&amp;" | "&amp;INDIRECT("C"&amp;ROW(BA415)))</f>
        <v/>
      </c>
    </row>
    <row r="416" spans="2:54" x14ac:dyDescent="0.35">
      <c r="B416" s="26"/>
      <c r="C416" s="23"/>
      <c r="D416" s="23"/>
      <c r="E416" s="23"/>
      <c r="F416" s="26"/>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c r="AD416" s="23"/>
      <c r="BB416" s="29" t="str" cm="1">
        <f t="array" aca="1" ref="BB416" ca="1">IF(INDIRECT("B"&amp;ROW(BA416))="","",INDIRECT("B"&amp;ROW(BA416))&amp;" | "&amp;INDIRECT("C"&amp;ROW(BA416)))</f>
        <v/>
      </c>
    </row>
    <row r="417" spans="2:54" x14ac:dyDescent="0.35">
      <c r="B417" s="26"/>
      <c r="C417" s="23"/>
      <c r="D417" s="23"/>
      <c r="E417" s="23"/>
      <c r="F417" s="26"/>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c r="AD417" s="23"/>
      <c r="BB417" s="28" t="str" cm="1">
        <f t="array" aca="1" ref="BB417" ca="1">IF(INDIRECT("B"&amp;ROW(BA417))="","",INDIRECT("B"&amp;ROW(BA417))&amp;" | "&amp;INDIRECT("C"&amp;ROW(BA417)))</f>
        <v/>
      </c>
    </row>
    <row r="418" spans="2:54" x14ac:dyDescent="0.35">
      <c r="B418" s="26"/>
      <c r="C418" s="23"/>
      <c r="D418" s="23"/>
      <c r="E418" s="23"/>
      <c r="F418" s="26"/>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c r="AD418" s="23"/>
      <c r="BB418" s="29" t="str" cm="1">
        <f t="array" aca="1" ref="BB418" ca="1">IF(INDIRECT("B"&amp;ROW(BA418))="","",INDIRECT("B"&amp;ROW(BA418))&amp;" | "&amp;INDIRECT("C"&amp;ROW(BA418)))</f>
        <v/>
      </c>
    </row>
    <row r="419" spans="2:54" x14ac:dyDescent="0.35">
      <c r="B419" s="26"/>
      <c r="C419" s="23"/>
      <c r="D419" s="23"/>
      <c r="E419" s="23"/>
      <c r="F419" s="26"/>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c r="AD419" s="23"/>
      <c r="BB419" s="28" t="str" cm="1">
        <f t="array" aca="1" ref="BB419" ca="1">IF(INDIRECT("B"&amp;ROW(BA419))="","",INDIRECT("B"&amp;ROW(BA419))&amp;" | "&amp;INDIRECT("C"&amp;ROW(BA419)))</f>
        <v/>
      </c>
    </row>
    <row r="420" spans="2:54" x14ac:dyDescent="0.35">
      <c r="B420" s="26"/>
      <c r="C420" s="23"/>
      <c r="D420" s="23"/>
      <c r="E420" s="23"/>
      <c r="F420" s="26"/>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c r="AD420" s="23"/>
      <c r="BB420" s="29" t="str" cm="1">
        <f t="array" aca="1" ref="BB420" ca="1">IF(INDIRECT("B"&amp;ROW(BA420))="","",INDIRECT("B"&amp;ROW(BA420))&amp;" | "&amp;INDIRECT("C"&amp;ROW(BA420)))</f>
        <v/>
      </c>
    </row>
    <row r="421" spans="2:54" x14ac:dyDescent="0.35">
      <c r="B421" s="26"/>
      <c r="C421" s="23"/>
      <c r="D421" s="23"/>
      <c r="E421" s="23"/>
      <c r="F421" s="26"/>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c r="AD421" s="23"/>
      <c r="BB421" s="28" t="str" cm="1">
        <f t="array" aca="1" ref="BB421" ca="1">IF(INDIRECT("B"&amp;ROW(BA421))="","",INDIRECT("B"&amp;ROW(BA421))&amp;" | "&amp;INDIRECT("C"&amp;ROW(BA421)))</f>
        <v/>
      </c>
    </row>
    <row r="422" spans="2:54" x14ac:dyDescent="0.35">
      <c r="B422" s="26"/>
      <c r="C422" s="23"/>
      <c r="D422" s="23"/>
      <c r="E422" s="23"/>
      <c r="F422" s="26"/>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c r="AD422" s="23"/>
      <c r="BB422" s="29" t="str" cm="1">
        <f t="array" aca="1" ref="BB422" ca="1">IF(INDIRECT("B"&amp;ROW(BA422))="","",INDIRECT("B"&amp;ROW(BA422))&amp;" | "&amp;INDIRECT("C"&amp;ROW(BA422)))</f>
        <v/>
      </c>
    </row>
    <row r="423" spans="2:54" x14ac:dyDescent="0.35">
      <c r="B423" s="26"/>
      <c r="C423" s="23"/>
      <c r="D423" s="23"/>
      <c r="E423" s="23"/>
      <c r="F423" s="26"/>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c r="AD423" s="23"/>
      <c r="BB423" s="28" t="str" cm="1">
        <f t="array" aca="1" ref="BB423" ca="1">IF(INDIRECT("B"&amp;ROW(BA423))="","",INDIRECT("B"&amp;ROW(BA423))&amp;" | "&amp;INDIRECT("C"&amp;ROW(BA423)))</f>
        <v/>
      </c>
    </row>
    <row r="424" spans="2:54" x14ac:dyDescent="0.35">
      <c r="B424" s="26"/>
      <c r="C424" s="23"/>
      <c r="D424" s="23"/>
      <c r="E424" s="23"/>
      <c r="F424" s="26"/>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c r="AD424" s="23"/>
      <c r="BB424" s="29" t="str" cm="1">
        <f t="array" aca="1" ref="BB424" ca="1">IF(INDIRECT("B"&amp;ROW(BA424))="","",INDIRECT("B"&amp;ROW(BA424))&amp;" | "&amp;INDIRECT("C"&amp;ROW(BA424)))</f>
        <v/>
      </c>
    </row>
    <row r="425" spans="2:54" x14ac:dyDescent="0.35">
      <c r="B425" s="26"/>
      <c r="C425" s="23"/>
      <c r="D425" s="23"/>
      <c r="E425" s="23"/>
      <c r="F425" s="26"/>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c r="AD425" s="23"/>
      <c r="BB425" s="28" t="str" cm="1">
        <f t="array" aca="1" ref="BB425" ca="1">IF(INDIRECT("B"&amp;ROW(BA425))="","",INDIRECT("B"&amp;ROW(BA425))&amp;" | "&amp;INDIRECT("C"&amp;ROW(BA425)))</f>
        <v/>
      </c>
    </row>
    <row r="426" spans="2:54" x14ac:dyDescent="0.35">
      <c r="B426" s="26"/>
      <c r="C426" s="23"/>
      <c r="D426" s="23"/>
      <c r="E426" s="23"/>
      <c r="F426" s="26"/>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c r="AD426" s="23"/>
      <c r="BB426" s="29" t="str" cm="1">
        <f t="array" aca="1" ref="BB426" ca="1">IF(INDIRECT("B"&amp;ROW(BA426))="","",INDIRECT("B"&amp;ROW(BA426))&amp;" | "&amp;INDIRECT("C"&amp;ROW(BA426)))</f>
        <v/>
      </c>
    </row>
    <row r="427" spans="2:54" x14ac:dyDescent="0.35">
      <c r="B427" s="26"/>
      <c r="C427" s="23"/>
      <c r="D427" s="23"/>
      <c r="E427" s="23"/>
      <c r="F427" s="26"/>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c r="AD427" s="23"/>
      <c r="BB427" s="28" t="str" cm="1">
        <f t="array" aca="1" ref="BB427" ca="1">IF(INDIRECT("B"&amp;ROW(BA427))="","",INDIRECT("B"&amp;ROW(BA427))&amp;" | "&amp;INDIRECT("C"&amp;ROW(BA427)))</f>
        <v/>
      </c>
    </row>
    <row r="428" spans="2:54" x14ac:dyDescent="0.35">
      <c r="B428" s="26"/>
      <c r="C428" s="23"/>
      <c r="D428" s="23"/>
      <c r="E428" s="23"/>
      <c r="F428" s="26"/>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c r="AD428" s="23"/>
      <c r="BB428" s="29" t="str" cm="1">
        <f t="array" aca="1" ref="BB428" ca="1">IF(INDIRECT("B"&amp;ROW(BA428))="","",INDIRECT("B"&amp;ROW(BA428))&amp;" | "&amp;INDIRECT("C"&amp;ROW(BA428)))</f>
        <v/>
      </c>
    </row>
    <row r="429" spans="2:54" x14ac:dyDescent="0.35">
      <c r="B429" s="26"/>
      <c r="C429" s="23"/>
      <c r="D429" s="23"/>
      <c r="E429" s="23"/>
      <c r="F429" s="26"/>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c r="AD429" s="23"/>
      <c r="BB429" s="28" t="str" cm="1">
        <f t="array" aca="1" ref="BB429" ca="1">IF(INDIRECT("B"&amp;ROW(BA429))="","",INDIRECT("B"&amp;ROW(BA429))&amp;" | "&amp;INDIRECT("C"&amp;ROW(BA429)))</f>
        <v/>
      </c>
    </row>
    <row r="430" spans="2:54" x14ac:dyDescent="0.35">
      <c r="B430" s="26"/>
      <c r="C430" s="23"/>
      <c r="D430" s="23"/>
      <c r="E430" s="23"/>
      <c r="F430" s="26"/>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c r="AD430" s="23"/>
      <c r="BB430" s="29" t="str" cm="1">
        <f t="array" aca="1" ref="BB430" ca="1">IF(INDIRECT("B"&amp;ROW(BA430))="","",INDIRECT("B"&amp;ROW(BA430))&amp;" | "&amp;INDIRECT("C"&amp;ROW(BA430)))</f>
        <v/>
      </c>
    </row>
    <row r="431" spans="2:54" x14ac:dyDescent="0.35">
      <c r="B431" s="26"/>
      <c r="C431" s="23"/>
      <c r="D431" s="23"/>
      <c r="E431" s="23"/>
      <c r="F431" s="26"/>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c r="AD431" s="23"/>
      <c r="BB431" s="28" t="str" cm="1">
        <f t="array" aca="1" ref="BB431" ca="1">IF(INDIRECT("B"&amp;ROW(BA431))="","",INDIRECT("B"&amp;ROW(BA431))&amp;" | "&amp;INDIRECT("C"&amp;ROW(BA431)))</f>
        <v/>
      </c>
    </row>
    <row r="432" spans="2:54" x14ac:dyDescent="0.35">
      <c r="B432" s="26"/>
      <c r="C432" s="23"/>
      <c r="D432" s="23"/>
      <c r="E432" s="23"/>
      <c r="F432" s="26"/>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c r="AD432" s="23"/>
      <c r="BB432" s="29" t="str" cm="1">
        <f t="array" aca="1" ref="BB432" ca="1">IF(INDIRECT("B"&amp;ROW(BA432))="","",INDIRECT("B"&amp;ROW(BA432))&amp;" | "&amp;INDIRECT("C"&amp;ROW(BA432)))</f>
        <v/>
      </c>
    </row>
    <row r="433" spans="2:54" x14ac:dyDescent="0.35">
      <c r="B433" s="26"/>
      <c r="C433" s="23"/>
      <c r="D433" s="23"/>
      <c r="E433" s="23"/>
      <c r="F433" s="26"/>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c r="AD433" s="23"/>
      <c r="BB433" s="28" t="str" cm="1">
        <f t="array" aca="1" ref="BB433" ca="1">IF(INDIRECT("B"&amp;ROW(BA433))="","",INDIRECT("B"&amp;ROW(BA433))&amp;" | "&amp;INDIRECT("C"&amp;ROW(BA433)))</f>
        <v/>
      </c>
    </row>
    <row r="434" spans="2:54" x14ac:dyDescent="0.35">
      <c r="B434" s="26"/>
      <c r="C434" s="23"/>
      <c r="D434" s="23"/>
      <c r="E434" s="23"/>
      <c r="F434" s="26"/>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c r="AD434" s="23"/>
      <c r="BB434" s="29" t="str" cm="1">
        <f t="array" aca="1" ref="BB434" ca="1">IF(INDIRECT("B"&amp;ROW(BA434))="","",INDIRECT("B"&amp;ROW(BA434))&amp;" | "&amp;INDIRECT("C"&amp;ROW(BA434)))</f>
        <v/>
      </c>
    </row>
    <row r="435" spans="2:54" x14ac:dyDescent="0.35">
      <c r="B435" s="26"/>
      <c r="C435" s="23"/>
      <c r="D435" s="23"/>
      <c r="E435" s="23"/>
      <c r="F435" s="26"/>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c r="AD435" s="23"/>
      <c r="BB435" s="28" t="str" cm="1">
        <f t="array" aca="1" ref="BB435" ca="1">IF(INDIRECT("B"&amp;ROW(BA435))="","",INDIRECT("B"&amp;ROW(BA435))&amp;" | "&amp;INDIRECT("C"&amp;ROW(BA435)))</f>
        <v/>
      </c>
    </row>
    <row r="436" spans="2:54" x14ac:dyDescent="0.35">
      <c r="B436" s="26"/>
      <c r="C436" s="23"/>
      <c r="D436" s="23"/>
      <c r="E436" s="23"/>
      <c r="F436" s="26"/>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c r="AD436" s="23"/>
      <c r="BB436" s="29" t="str" cm="1">
        <f t="array" aca="1" ref="BB436" ca="1">IF(INDIRECT("B"&amp;ROW(BA436))="","",INDIRECT("B"&amp;ROW(BA436))&amp;" | "&amp;INDIRECT("C"&amp;ROW(BA436)))</f>
        <v/>
      </c>
    </row>
    <row r="437" spans="2:54" x14ac:dyDescent="0.35">
      <c r="B437" s="26"/>
      <c r="C437" s="23"/>
      <c r="D437" s="23"/>
      <c r="E437" s="23"/>
      <c r="F437" s="26"/>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c r="AD437" s="23"/>
      <c r="BB437" s="28" t="str" cm="1">
        <f t="array" aca="1" ref="BB437" ca="1">IF(INDIRECT("B"&amp;ROW(BA437))="","",INDIRECT("B"&amp;ROW(BA437))&amp;" | "&amp;INDIRECT("C"&amp;ROW(BA437)))</f>
        <v/>
      </c>
    </row>
    <row r="438" spans="2:54" x14ac:dyDescent="0.35">
      <c r="B438" s="26"/>
      <c r="C438" s="23"/>
      <c r="D438" s="23"/>
      <c r="E438" s="23"/>
      <c r="F438" s="26"/>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c r="AD438" s="23"/>
      <c r="BB438" s="29" t="str" cm="1">
        <f t="array" aca="1" ref="BB438" ca="1">IF(INDIRECT("B"&amp;ROW(BA438))="","",INDIRECT("B"&amp;ROW(BA438))&amp;" | "&amp;INDIRECT("C"&amp;ROW(BA438)))</f>
        <v/>
      </c>
    </row>
    <row r="439" spans="2:54" x14ac:dyDescent="0.35">
      <c r="B439" s="26"/>
      <c r="C439" s="23"/>
      <c r="D439" s="23"/>
      <c r="E439" s="23"/>
      <c r="F439" s="26"/>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c r="AD439" s="23"/>
      <c r="BB439" s="28" t="str" cm="1">
        <f t="array" aca="1" ref="BB439" ca="1">IF(INDIRECT("B"&amp;ROW(BA439))="","",INDIRECT("B"&amp;ROW(BA439))&amp;" | "&amp;INDIRECT("C"&amp;ROW(BA439)))</f>
        <v/>
      </c>
    </row>
    <row r="440" spans="2:54" x14ac:dyDescent="0.35">
      <c r="B440" s="26"/>
      <c r="C440" s="23"/>
      <c r="D440" s="23"/>
      <c r="E440" s="23"/>
      <c r="F440" s="26"/>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c r="AD440" s="23"/>
      <c r="BB440" s="29" t="str" cm="1">
        <f t="array" aca="1" ref="BB440" ca="1">IF(INDIRECT("B"&amp;ROW(BA440))="","",INDIRECT("B"&amp;ROW(BA440))&amp;" | "&amp;INDIRECT("C"&amp;ROW(BA440)))</f>
        <v/>
      </c>
    </row>
    <row r="441" spans="2:54" x14ac:dyDescent="0.35">
      <c r="B441" s="26"/>
      <c r="C441" s="23"/>
      <c r="D441" s="23"/>
      <c r="E441" s="23"/>
      <c r="F441" s="26"/>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c r="AD441" s="23"/>
      <c r="BB441" s="28" t="str" cm="1">
        <f t="array" aca="1" ref="BB441" ca="1">IF(INDIRECT("B"&amp;ROW(BA441))="","",INDIRECT("B"&amp;ROW(BA441))&amp;" | "&amp;INDIRECT("C"&amp;ROW(BA441)))</f>
        <v/>
      </c>
    </row>
    <row r="442" spans="2:54" x14ac:dyDescent="0.35">
      <c r="B442" s="26"/>
      <c r="C442" s="23"/>
      <c r="D442" s="23"/>
      <c r="E442" s="23"/>
      <c r="F442" s="26"/>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c r="AD442" s="23"/>
      <c r="BB442" s="29" t="str" cm="1">
        <f t="array" aca="1" ref="BB442" ca="1">IF(INDIRECT("B"&amp;ROW(BA442))="","",INDIRECT("B"&amp;ROW(BA442))&amp;" | "&amp;INDIRECT("C"&amp;ROW(BA442)))</f>
        <v/>
      </c>
    </row>
    <row r="443" spans="2:54" x14ac:dyDescent="0.35">
      <c r="B443" s="26"/>
      <c r="C443" s="23"/>
      <c r="D443" s="23"/>
      <c r="E443" s="23"/>
      <c r="F443" s="26"/>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c r="AD443" s="23"/>
      <c r="BB443" s="28" t="str" cm="1">
        <f t="array" aca="1" ref="BB443" ca="1">IF(INDIRECT("B"&amp;ROW(BA443))="","",INDIRECT("B"&amp;ROW(BA443))&amp;" | "&amp;INDIRECT("C"&amp;ROW(BA443)))</f>
        <v/>
      </c>
    </row>
    <row r="444" spans="2:54" x14ac:dyDescent="0.35">
      <c r="B444" s="26"/>
      <c r="C444" s="23"/>
      <c r="D444" s="23"/>
      <c r="E444" s="23"/>
      <c r="F444" s="26"/>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c r="AD444" s="23"/>
      <c r="BB444" s="29" t="str" cm="1">
        <f t="array" aca="1" ref="BB444" ca="1">IF(INDIRECT("B"&amp;ROW(BA444))="","",INDIRECT("B"&amp;ROW(BA444))&amp;" | "&amp;INDIRECT("C"&amp;ROW(BA444)))</f>
        <v/>
      </c>
    </row>
    <row r="445" spans="2:54" x14ac:dyDescent="0.35">
      <c r="B445" s="26"/>
      <c r="C445" s="23"/>
      <c r="D445" s="23"/>
      <c r="E445" s="23"/>
      <c r="F445" s="26"/>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c r="AD445" s="23"/>
      <c r="BB445" s="28" t="str" cm="1">
        <f t="array" aca="1" ref="BB445" ca="1">IF(INDIRECT("B"&amp;ROW(BA445))="","",INDIRECT("B"&amp;ROW(BA445))&amp;" | "&amp;INDIRECT("C"&amp;ROW(BA445)))</f>
        <v/>
      </c>
    </row>
    <row r="446" spans="2:54" x14ac:dyDescent="0.35">
      <c r="B446" s="26"/>
      <c r="C446" s="23"/>
      <c r="D446" s="23"/>
      <c r="E446" s="23"/>
      <c r="F446" s="26"/>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c r="AD446" s="23"/>
      <c r="BB446" s="29" t="str" cm="1">
        <f t="array" aca="1" ref="BB446" ca="1">IF(INDIRECT("B"&amp;ROW(BA446))="","",INDIRECT("B"&amp;ROW(BA446))&amp;" | "&amp;INDIRECT("C"&amp;ROW(BA446)))</f>
        <v/>
      </c>
    </row>
    <row r="447" spans="2:54" x14ac:dyDescent="0.35">
      <c r="B447" s="26"/>
      <c r="C447" s="23"/>
      <c r="D447" s="23"/>
      <c r="E447" s="23"/>
      <c r="F447" s="26"/>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c r="AD447" s="23"/>
      <c r="BB447" s="28" t="str" cm="1">
        <f t="array" aca="1" ref="BB447" ca="1">IF(INDIRECT("B"&amp;ROW(BA447))="","",INDIRECT("B"&amp;ROW(BA447))&amp;" | "&amp;INDIRECT("C"&amp;ROW(BA447)))</f>
        <v/>
      </c>
    </row>
    <row r="448" spans="2:54" x14ac:dyDescent="0.35">
      <c r="B448" s="26"/>
      <c r="C448" s="23"/>
      <c r="D448" s="23"/>
      <c r="E448" s="23"/>
      <c r="F448" s="26"/>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c r="AD448" s="23"/>
      <c r="BB448" s="29" t="str" cm="1">
        <f t="array" aca="1" ref="BB448" ca="1">IF(INDIRECT("B"&amp;ROW(BA448))="","",INDIRECT("B"&amp;ROW(BA448))&amp;" | "&amp;INDIRECT("C"&amp;ROW(BA448)))</f>
        <v/>
      </c>
    </row>
    <row r="449" spans="2:54" x14ac:dyDescent="0.35">
      <c r="B449" s="26"/>
      <c r="C449" s="23"/>
      <c r="D449" s="23"/>
      <c r="E449" s="23"/>
      <c r="F449" s="26"/>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c r="AD449" s="23"/>
      <c r="BB449" s="28" t="str" cm="1">
        <f t="array" aca="1" ref="BB449" ca="1">IF(INDIRECT("B"&amp;ROW(BA449))="","",INDIRECT("B"&amp;ROW(BA449))&amp;" | "&amp;INDIRECT("C"&amp;ROW(BA449)))</f>
        <v/>
      </c>
    </row>
    <row r="450" spans="2:54" x14ac:dyDescent="0.35">
      <c r="B450" s="26"/>
      <c r="C450" s="23"/>
      <c r="D450" s="23"/>
      <c r="E450" s="23"/>
      <c r="F450" s="26"/>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c r="AD450" s="23"/>
      <c r="BB450" s="29" t="str" cm="1">
        <f t="array" aca="1" ref="BB450" ca="1">IF(INDIRECT("B"&amp;ROW(BA450))="","",INDIRECT("B"&amp;ROW(BA450))&amp;" | "&amp;INDIRECT("C"&amp;ROW(BA450)))</f>
        <v/>
      </c>
    </row>
    <row r="451" spans="2:54" x14ac:dyDescent="0.35">
      <c r="B451" s="26"/>
      <c r="C451" s="23"/>
      <c r="D451" s="23"/>
      <c r="E451" s="23"/>
      <c r="F451" s="26"/>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c r="AD451" s="23"/>
      <c r="BB451" s="28" t="str" cm="1">
        <f t="array" aca="1" ref="BB451" ca="1">IF(INDIRECT("B"&amp;ROW(BA451))="","",INDIRECT("B"&amp;ROW(BA451))&amp;" | "&amp;INDIRECT("C"&amp;ROW(BA451)))</f>
        <v/>
      </c>
    </row>
    <row r="452" spans="2:54" x14ac:dyDescent="0.35">
      <c r="B452" s="26"/>
      <c r="C452" s="23"/>
      <c r="D452" s="23"/>
      <c r="E452" s="23"/>
      <c r="F452" s="26"/>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c r="AD452" s="23"/>
      <c r="BB452" s="29" t="str" cm="1">
        <f t="array" aca="1" ref="BB452" ca="1">IF(INDIRECT("B"&amp;ROW(BA452))="","",INDIRECT("B"&amp;ROW(BA452))&amp;" | "&amp;INDIRECT("C"&amp;ROW(BA452)))</f>
        <v/>
      </c>
    </row>
    <row r="453" spans="2:54" x14ac:dyDescent="0.35">
      <c r="B453" s="26"/>
      <c r="C453" s="23"/>
      <c r="D453" s="23"/>
      <c r="E453" s="23"/>
      <c r="F453" s="26"/>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c r="AD453" s="23"/>
      <c r="BB453" s="28" t="str" cm="1">
        <f t="array" aca="1" ref="BB453" ca="1">IF(INDIRECT("B"&amp;ROW(BA453))="","",INDIRECT("B"&amp;ROW(BA453))&amp;" | "&amp;INDIRECT("C"&amp;ROW(BA453)))</f>
        <v/>
      </c>
    </row>
    <row r="454" spans="2:54" x14ac:dyDescent="0.35">
      <c r="B454" s="26"/>
      <c r="C454" s="23"/>
      <c r="D454" s="23"/>
      <c r="E454" s="23"/>
      <c r="F454" s="26"/>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c r="AD454" s="23"/>
      <c r="BB454" s="29" t="str" cm="1">
        <f t="array" aca="1" ref="BB454" ca="1">IF(INDIRECT("B"&amp;ROW(BA454))="","",INDIRECT("B"&amp;ROW(BA454))&amp;" | "&amp;INDIRECT("C"&amp;ROW(BA454)))</f>
        <v/>
      </c>
    </row>
    <row r="455" spans="2:54" x14ac:dyDescent="0.35">
      <c r="B455" s="26"/>
      <c r="C455" s="23"/>
      <c r="D455" s="23"/>
      <c r="E455" s="23"/>
      <c r="F455" s="26"/>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c r="AD455" s="23"/>
      <c r="BB455" s="28" t="str" cm="1">
        <f t="array" aca="1" ref="BB455" ca="1">IF(INDIRECT("B"&amp;ROW(BA455))="","",INDIRECT("B"&amp;ROW(BA455))&amp;" | "&amp;INDIRECT("C"&amp;ROW(BA455)))</f>
        <v/>
      </c>
    </row>
    <row r="456" spans="2:54" x14ac:dyDescent="0.35">
      <c r="B456" s="26"/>
      <c r="C456" s="23"/>
      <c r="D456" s="23"/>
      <c r="E456" s="23"/>
      <c r="F456" s="26"/>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c r="AD456" s="23"/>
      <c r="BB456" s="29" t="str" cm="1">
        <f t="array" aca="1" ref="BB456" ca="1">IF(INDIRECT("B"&amp;ROW(BA456))="","",INDIRECT("B"&amp;ROW(BA456))&amp;" | "&amp;INDIRECT("C"&amp;ROW(BA456)))</f>
        <v/>
      </c>
    </row>
    <row r="457" spans="2:54" x14ac:dyDescent="0.35">
      <c r="B457" s="26"/>
      <c r="C457" s="23"/>
      <c r="D457" s="23"/>
      <c r="E457" s="23"/>
      <c r="F457" s="26"/>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c r="AD457" s="23"/>
      <c r="BB457" s="28" t="str" cm="1">
        <f t="array" aca="1" ref="BB457" ca="1">IF(INDIRECT("B"&amp;ROW(BA457))="","",INDIRECT("B"&amp;ROW(BA457))&amp;" | "&amp;INDIRECT("C"&amp;ROW(BA457)))</f>
        <v/>
      </c>
    </row>
    <row r="458" spans="2:54" x14ac:dyDescent="0.35">
      <c r="B458" s="26"/>
      <c r="C458" s="23"/>
      <c r="D458" s="23"/>
      <c r="E458" s="23"/>
      <c r="F458" s="26"/>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c r="AD458" s="23"/>
      <c r="BB458" s="29" t="str" cm="1">
        <f t="array" aca="1" ref="BB458" ca="1">IF(INDIRECT("B"&amp;ROW(BA458))="","",INDIRECT("B"&amp;ROW(BA458))&amp;" | "&amp;INDIRECT("C"&amp;ROW(BA458)))</f>
        <v/>
      </c>
    </row>
    <row r="459" spans="2:54" x14ac:dyDescent="0.35">
      <c r="B459" s="26"/>
      <c r="C459" s="23"/>
      <c r="D459" s="23"/>
      <c r="E459" s="23"/>
      <c r="F459" s="26"/>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c r="AD459" s="23"/>
      <c r="BB459" s="28" t="str" cm="1">
        <f t="array" aca="1" ref="BB459" ca="1">IF(INDIRECT("B"&amp;ROW(BA459))="","",INDIRECT("B"&amp;ROW(BA459))&amp;" | "&amp;INDIRECT("C"&amp;ROW(BA459)))</f>
        <v/>
      </c>
    </row>
    <row r="460" spans="2:54" x14ac:dyDescent="0.35">
      <c r="B460" s="26"/>
      <c r="C460" s="23"/>
      <c r="D460" s="23"/>
      <c r="E460" s="23"/>
      <c r="F460" s="26"/>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c r="AD460" s="23"/>
      <c r="BB460" s="29" t="str" cm="1">
        <f t="array" aca="1" ref="BB460" ca="1">IF(INDIRECT("B"&amp;ROW(BA460))="","",INDIRECT("B"&amp;ROW(BA460))&amp;" | "&amp;INDIRECT("C"&amp;ROW(BA460)))</f>
        <v/>
      </c>
    </row>
    <row r="461" spans="2:54" x14ac:dyDescent="0.35">
      <c r="B461" s="26"/>
      <c r="C461" s="23"/>
      <c r="D461" s="23"/>
      <c r="E461" s="23"/>
      <c r="F461" s="26"/>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c r="AD461" s="23"/>
      <c r="BB461" s="28" t="str" cm="1">
        <f t="array" aca="1" ref="BB461" ca="1">IF(INDIRECT("B"&amp;ROW(BA461))="","",INDIRECT("B"&amp;ROW(BA461))&amp;" | "&amp;INDIRECT("C"&amp;ROW(BA461)))</f>
        <v/>
      </c>
    </row>
    <row r="462" spans="2:54" x14ac:dyDescent="0.35">
      <c r="B462" s="26"/>
      <c r="C462" s="23"/>
      <c r="D462" s="23"/>
      <c r="E462" s="23"/>
      <c r="F462" s="26"/>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c r="AD462" s="23"/>
      <c r="BB462" s="29" t="str" cm="1">
        <f t="array" aca="1" ref="BB462" ca="1">IF(INDIRECT("B"&amp;ROW(BA462))="","",INDIRECT("B"&amp;ROW(BA462))&amp;" | "&amp;INDIRECT("C"&amp;ROW(BA462)))</f>
        <v/>
      </c>
    </row>
    <row r="463" spans="2:54" x14ac:dyDescent="0.35">
      <c r="B463" s="26"/>
      <c r="C463" s="23"/>
      <c r="D463" s="23"/>
      <c r="E463" s="23"/>
      <c r="F463" s="26"/>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c r="AD463" s="23"/>
      <c r="BB463" s="28" t="str" cm="1">
        <f t="array" aca="1" ref="BB463" ca="1">IF(INDIRECT("B"&amp;ROW(BA463))="","",INDIRECT("B"&amp;ROW(BA463))&amp;" | "&amp;INDIRECT("C"&amp;ROW(BA463)))</f>
        <v/>
      </c>
    </row>
    <row r="464" spans="2:54" x14ac:dyDescent="0.35">
      <c r="B464" s="26"/>
      <c r="C464" s="23"/>
      <c r="D464" s="23"/>
      <c r="E464" s="23"/>
      <c r="F464" s="26"/>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c r="AD464" s="23"/>
      <c r="BB464" s="29" t="str" cm="1">
        <f t="array" aca="1" ref="BB464" ca="1">IF(INDIRECT("B"&amp;ROW(BA464))="","",INDIRECT("B"&amp;ROW(BA464))&amp;" | "&amp;INDIRECT("C"&amp;ROW(BA464)))</f>
        <v/>
      </c>
    </row>
    <row r="465" spans="2:54" x14ac:dyDescent="0.35">
      <c r="B465" s="26"/>
      <c r="C465" s="23"/>
      <c r="D465" s="23"/>
      <c r="E465" s="23"/>
      <c r="F465" s="26"/>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c r="AD465" s="23"/>
      <c r="BB465" s="28" t="str" cm="1">
        <f t="array" aca="1" ref="BB465" ca="1">IF(INDIRECT("B"&amp;ROW(BA465))="","",INDIRECT("B"&amp;ROW(BA465))&amp;" | "&amp;INDIRECT("C"&amp;ROW(BA465)))</f>
        <v/>
      </c>
    </row>
    <row r="466" spans="2:54" x14ac:dyDescent="0.35">
      <c r="B466" s="26"/>
      <c r="C466" s="23"/>
      <c r="D466" s="23"/>
      <c r="E466" s="23"/>
      <c r="F466" s="26"/>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c r="AD466" s="23"/>
      <c r="BB466" s="29" t="str" cm="1">
        <f t="array" aca="1" ref="BB466" ca="1">IF(INDIRECT("B"&amp;ROW(BA466))="","",INDIRECT("B"&amp;ROW(BA466))&amp;" | "&amp;INDIRECT("C"&amp;ROW(BA466)))</f>
        <v/>
      </c>
    </row>
    <row r="467" spans="2:54" x14ac:dyDescent="0.35">
      <c r="B467" s="26"/>
      <c r="C467" s="23"/>
      <c r="D467" s="23"/>
      <c r="E467" s="23"/>
      <c r="F467" s="26"/>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c r="AD467" s="23"/>
      <c r="BB467" s="28" t="str" cm="1">
        <f t="array" aca="1" ref="BB467" ca="1">IF(INDIRECT("B"&amp;ROW(BA467))="","",INDIRECT("B"&amp;ROW(BA467))&amp;" | "&amp;INDIRECT("C"&amp;ROW(BA467)))</f>
        <v/>
      </c>
    </row>
    <row r="468" spans="2:54" x14ac:dyDescent="0.35">
      <c r="B468" s="26"/>
      <c r="C468" s="23"/>
      <c r="D468" s="23"/>
      <c r="E468" s="23"/>
      <c r="F468" s="26"/>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c r="AD468" s="23"/>
      <c r="BB468" s="29" t="str" cm="1">
        <f t="array" aca="1" ref="BB468" ca="1">IF(INDIRECT("B"&amp;ROW(BA468))="","",INDIRECT("B"&amp;ROW(BA468))&amp;" | "&amp;INDIRECT("C"&amp;ROW(BA468)))</f>
        <v/>
      </c>
    </row>
    <row r="469" spans="2:54" x14ac:dyDescent="0.35">
      <c r="B469" s="26"/>
      <c r="C469" s="23"/>
      <c r="D469" s="23"/>
      <c r="E469" s="23"/>
      <c r="F469" s="26"/>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c r="AD469" s="23"/>
      <c r="BB469" s="28" t="str" cm="1">
        <f t="array" aca="1" ref="BB469" ca="1">IF(INDIRECT("B"&amp;ROW(BA469))="","",INDIRECT("B"&amp;ROW(BA469))&amp;" | "&amp;INDIRECT("C"&amp;ROW(BA469)))</f>
        <v/>
      </c>
    </row>
    <row r="470" spans="2:54" x14ac:dyDescent="0.35">
      <c r="B470" s="26"/>
      <c r="C470" s="23"/>
      <c r="D470" s="23"/>
      <c r="E470" s="23"/>
      <c r="F470" s="26"/>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c r="AD470" s="23"/>
      <c r="BB470" s="29" t="str" cm="1">
        <f t="array" aca="1" ref="BB470" ca="1">IF(INDIRECT("B"&amp;ROW(BA470))="","",INDIRECT("B"&amp;ROW(BA470))&amp;" | "&amp;INDIRECT("C"&amp;ROW(BA470)))</f>
        <v/>
      </c>
    </row>
    <row r="471" spans="2:54" x14ac:dyDescent="0.35">
      <c r="B471" s="26"/>
      <c r="C471" s="23"/>
      <c r="D471" s="23"/>
      <c r="E471" s="23"/>
      <c r="F471" s="26"/>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c r="AD471" s="23"/>
      <c r="BB471" s="28" t="str" cm="1">
        <f t="array" aca="1" ref="BB471" ca="1">IF(INDIRECT("B"&amp;ROW(BA471))="","",INDIRECT("B"&amp;ROW(BA471))&amp;" | "&amp;INDIRECT("C"&amp;ROW(BA471)))</f>
        <v/>
      </c>
    </row>
    <row r="472" spans="2:54" x14ac:dyDescent="0.35">
      <c r="B472" s="26"/>
      <c r="C472" s="23"/>
      <c r="D472" s="23"/>
      <c r="E472" s="23"/>
      <c r="F472" s="26"/>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c r="AD472" s="23"/>
      <c r="BB472" s="29" t="str" cm="1">
        <f t="array" aca="1" ref="BB472" ca="1">IF(INDIRECT("B"&amp;ROW(BA472))="","",INDIRECT("B"&amp;ROW(BA472))&amp;" | "&amp;INDIRECT("C"&amp;ROW(BA472)))</f>
        <v/>
      </c>
    </row>
    <row r="473" spans="2:54" x14ac:dyDescent="0.35">
      <c r="B473" s="26"/>
      <c r="C473" s="23"/>
      <c r="D473" s="23"/>
      <c r="E473" s="23"/>
      <c r="F473" s="26"/>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c r="AD473" s="23"/>
      <c r="BB473" s="28" t="str" cm="1">
        <f t="array" aca="1" ref="BB473" ca="1">IF(INDIRECT("B"&amp;ROW(BA473))="","",INDIRECT("B"&amp;ROW(BA473))&amp;" | "&amp;INDIRECT("C"&amp;ROW(BA473)))</f>
        <v/>
      </c>
    </row>
    <row r="474" spans="2:54" x14ac:dyDescent="0.35">
      <c r="B474" s="26"/>
      <c r="C474" s="23"/>
      <c r="D474" s="23"/>
      <c r="E474" s="23"/>
      <c r="F474" s="26"/>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c r="AD474" s="23"/>
      <c r="BB474" s="29" t="str" cm="1">
        <f t="array" aca="1" ref="BB474" ca="1">IF(INDIRECT("B"&amp;ROW(BA474))="","",INDIRECT("B"&amp;ROW(BA474))&amp;" | "&amp;INDIRECT("C"&amp;ROW(BA474)))</f>
        <v/>
      </c>
    </row>
    <row r="475" spans="2:54" x14ac:dyDescent="0.35">
      <c r="B475" s="26"/>
      <c r="C475" s="23"/>
      <c r="D475" s="23"/>
      <c r="E475" s="23"/>
      <c r="F475" s="26"/>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c r="AD475" s="23"/>
      <c r="BB475" s="28" t="str" cm="1">
        <f t="array" aca="1" ref="BB475" ca="1">IF(INDIRECT("B"&amp;ROW(BA475))="","",INDIRECT("B"&amp;ROW(BA475))&amp;" | "&amp;INDIRECT("C"&amp;ROW(BA475)))</f>
        <v/>
      </c>
    </row>
    <row r="476" spans="2:54" x14ac:dyDescent="0.35">
      <c r="B476" s="26"/>
      <c r="C476" s="23"/>
      <c r="D476" s="23"/>
      <c r="E476" s="23"/>
      <c r="F476" s="26"/>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c r="AD476" s="23"/>
      <c r="BB476" s="29" t="str" cm="1">
        <f t="array" aca="1" ref="BB476" ca="1">IF(INDIRECT("B"&amp;ROW(BA476))="","",INDIRECT("B"&amp;ROW(BA476))&amp;" | "&amp;INDIRECT("C"&amp;ROW(BA476)))</f>
        <v/>
      </c>
    </row>
    <row r="477" spans="2:54" x14ac:dyDescent="0.35">
      <c r="B477" s="26"/>
      <c r="C477" s="23"/>
      <c r="D477" s="23"/>
      <c r="E477" s="23"/>
      <c r="F477" s="26"/>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c r="AD477" s="23"/>
      <c r="BB477" s="28" t="str" cm="1">
        <f t="array" aca="1" ref="BB477" ca="1">IF(INDIRECT("B"&amp;ROW(BA477))="","",INDIRECT("B"&amp;ROW(BA477))&amp;" | "&amp;INDIRECT("C"&amp;ROW(BA477)))</f>
        <v/>
      </c>
    </row>
    <row r="478" spans="2:54" x14ac:dyDescent="0.35">
      <c r="B478" s="26"/>
      <c r="C478" s="23"/>
      <c r="D478" s="23"/>
      <c r="E478" s="23"/>
      <c r="F478" s="26"/>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c r="AD478" s="23"/>
      <c r="BB478" s="29" t="str" cm="1">
        <f t="array" aca="1" ref="BB478" ca="1">IF(INDIRECT("B"&amp;ROW(BA478))="","",INDIRECT("B"&amp;ROW(BA478))&amp;" | "&amp;INDIRECT("C"&amp;ROW(BA478)))</f>
        <v/>
      </c>
    </row>
    <row r="479" spans="2:54" x14ac:dyDescent="0.35">
      <c r="B479" s="26"/>
      <c r="C479" s="23"/>
      <c r="D479" s="23"/>
      <c r="E479" s="23"/>
      <c r="F479" s="26"/>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c r="AD479" s="23"/>
      <c r="BB479" s="28" t="str" cm="1">
        <f t="array" aca="1" ref="BB479" ca="1">IF(INDIRECT("B"&amp;ROW(BA479))="","",INDIRECT("B"&amp;ROW(BA479))&amp;" | "&amp;INDIRECT("C"&amp;ROW(BA479)))</f>
        <v/>
      </c>
    </row>
    <row r="480" spans="2:54" x14ac:dyDescent="0.35">
      <c r="B480" s="26"/>
      <c r="C480" s="23"/>
      <c r="D480" s="23"/>
      <c r="E480" s="23"/>
      <c r="F480" s="26"/>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c r="AD480" s="23"/>
      <c r="BB480" s="29" t="str" cm="1">
        <f t="array" aca="1" ref="BB480" ca="1">IF(INDIRECT("B"&amp;ROW(BA480))="","",INDIRECT("B"&amp;ROW(BA480))&amp;" | "&amp;INDIRECT("C"&amp;ROW(BA480)))</f>
        <v/>
      </c>
    </row>
    <row r="481" spans="2:54" x14ac:dyDescent="0.35">
      <c r="B481" s="26"/>
      <c r="C481" s="23"/>
      <c r="D481" s="23"/>
      <c r="E481" s="23"/>
      <c r="F481" s="26"/>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c r="AD481" s="23"/>
      <c r="BB481" s="28" t="str" cm="1">
        <f t="array" aca="1" ref="BB481" ca="1">IF(INDIRECT("B"&amp;ROW(BA481))="","",INDIRECT("B"&amp;ROW(BA481))&amp;" | "&amp;INDIRECT("C"&amp;ROW(BA481)))</f>
        <v/>
      </c>
    </row>
    <row r="482" spans="2:54" x14ac:dyDescent="0.35">
      <c r="B482" s="26"/>
      <c r="C482" s="23"/>
      <c r="D482" s="23"/>
      <c r="E482" s="23"/>
      <c r="F482" s="26"/>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c r="AD482" s="23"/>
      <c r="BB482" s="29" t="str" cm="1">
        <f t="array" aca="1" ref="BB482" ca="1">IF(INDIRECT("B"&amp;ROW(BA482))="","",INDIRECT("B"&amp;ROW(BA482))&amp;" | "&amp;INDIRECT("C"&amp;ROW(BA482)))</f>
        <v/>
      </c>
    </row>
    <row r="483" spans="2:54" x14ac:dyDescent="0.35">
      <c r="B483" s="26"/>
      <c r="C483" s="23"/>
      <c r="D483" s="23"/>
      <c r="E483" s="23"/>
      <c r="F483" s="26"/>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c r="AD483" s="23"/>
      <c r="BB483" s="28" t="str" cm="1">
        <f t="array" aca="1" ref="BB483" ca="1">IF(INDIRECT("B"&amp;ROW(BA483))="","",INDIRECT("B"&amp;ROW(BA483))&amp;" | "&amp;INDIRECT("C"&amp;ROW(BA483)))</f>
        <v/>
      </c>
    </row>
    <row r="484" spans="2:54" x14ac:dyDescent="0.35">
      <c r="B484" s="26"/>
      <c r="C484" s="23"/>
      <c r="D484" s="23"/>
      <c r="E484" s="23"/>
      <c r="F484" s="26"/>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c r="AD484" s="23"/>
      <c r="BB484" s="29" t="str" cm="1">
        <f t="array" aca="1" ref="BB484" ca="1">IF(INDIRECT("B"&amp;ROW(BA484))="","",INDIRECT("B"&amp;ROW(BA484))&amp;" | "&amp;INDIRECT("C"&amp;ROW(BA484)))</f>
        <v/>
      </c>
    </row>
    <row r="485" spans="2:54" x14ac:dyDescent="0.35">
      <c r="B485" s="26"/>
      <c r="C485" s="23"/>
      <c r="D485" s="23"/>
      <c r="E485" s="23"/>
      <c r="F485" s="26"/>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c r="AD485" s="23"/>
      <c r="BB485" s="28" t="str" cm="1">
        <f t="array" aca="1" ref="BB485" ca="1">IF(INDIRECT("B"&amp;ROW(BA485))="","",INDIRECT("B"&amp;ROW(BA485))&amp;" | "&amp;INDIRECT("C"&amp;ROW(BA485)))</f>
        <v/>
      </c>
    </row>
    <row r="486" spans="2:54" x14ac:dyDescent="0.35">
      <c r="B486" s="26"/>
      <c r="C486" s="23"/>
      <c r="D486" s="23"/>
      <c r="E486" s="23"/>
      <c r="F486" s="26"/>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c r="AD486" s="23"/>
      <c r="BB486" s="29" t="str" cm="1">
        <f t="array" aca="1" ref="BB486" ca="1">IF(INDIRECT("B"&amp;ROW(BA486))="","",INDIRECT("B"&amp;ROW(BA486))&amp;" | "&amp;INDIRECT("C"&amp;ROW(BA486)))</f>
        <v/>
      </c>
    </row>
    <row r="487" spans="2:54" x14ac:dyDescent="0.35">
      <c r="B487" s="26"/>
      <c r="C487" s="23"/>
      <c r="D487" s="23"/>
      <c r="E487" s="23"/>
      <c r="F487" s="26"/>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c r="AD487" s="23"/>
      <c r="BB487" s="28" t="str" cm="1">
        <f t="array" aca="1" ref="BB487" ca="1">IF(INDIRECT("B"&amp;ROW(BA487))="","",INDIRECT("B"&amp;ROW(BA487))&amp;" | "&amp;INDIRECT("C"&amp;ROW(BA487)))</f>
        <v/>
      </c>
    </row>
    <row r="488" spans="2:54" x14ac:dyDescent="0.35">
      <c r="B488" s="26"/>
      <c r="C488" s="23"/>
      <c r="D488" s="23"/>
      <c r="E488" s="23"/>
      <c r="F488" s="26"/>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c r="AD488" s="23"/>
      <c r="BB488" s="29" t="str" cm="1">
        <f t="array" aca="1" ref="BB488" ca="1">IF(INDIRECT("B"&amp;ROW(BA488))="","",INDIRECT("B"&amp;ROW(BA488))&amp;" | "&amp;INDIRECT("C"&amp;ROW(BA488)))</f>
        <v/>
      </c>
    </row>
    <row r="489" spans="2:54" x14ac:dyDescent="0.35">
      <c r="B489" s="26"/>
      <c r="C489" s="23"/>
      <c r="D489" s="23"/>
      <c r="E489" s="23"/>
      <c r="F489" s="26"/>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c r="AD489" s="23"/>
      <c r="BB489" s="28" t="str" cm="1">
        <f t="array" aca="1" ref="BB489" ca="1">IF(INDIRECT("B"&amp;ROW(BA489))="","",INDIRECT("B"&amp;ROW(BA489))&amp;" | "&amp;INDIRECT("C"&amp;ROW(BA489)))</f>
        <v/>
      </c>
    </row>
    <row r="490" spans="2:54" x14ac:dyDescent="0.35">
      <c r="B490" s="26"/>
      <c r="C490" s="23"/>
      <c r="D490" s="23"/>
      <c r="E490" s="23"/>
      <c r="F490" s="26"/>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c r="AD490" s="23"/>
      <c r="BB490" s="29" t="str" cm="1">
        <f t="array" aca="1" ref="BB490" ca="1">IF(INDIRECT("B"&amp;ROW(BA490))="","",INDIRECT("B"&amp;ROW(BA490))&amp;" | "&amp;INDIRECT("C"&amp;ROW(BA490)))</f>
        <v/>
      </c>
    </row>
    <row r="491" spans="2:54" x14ac:dyDescent="0.35">
      <c r="B491" s="26"/>
      <c r="C491" s="23"/>
      <c r="D491" s="23"/>
      <c r="E491" s="23"/>
      <c r="F491" s="26"/>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c r="AD491" s="23"/>
      <c r="BB491" s="28" t="str" cm="1">
        <f t="array" aca="1" ref="BB491" ca="1">IF(INDIRECT("B"&amp;ROW(BA491))="","",INDIRECT("B"&amp;ROW(BA491))&amp;" | "&amp;INDIRECT("C"&amp;ROW(BA491)))</f>
        <v/>
      </c>
    </row>
    <row r="492" spans="2:54" x14ac:dyDescent="0.35">
      <c r="B492" s="26"/>
      <c r="C492" s="23"/>
      <c r="D492" s="23"/>
      <c r="E492" s="23"/>
      <c r="F492" s="26"/>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c r="AD492" s="23"/>
      <c r="BB492" s="29" t="str" cm="1">
        <f t="array" aca="1" ref="BB492" ca="1">IF(INDIRECT("B"&amp;ROW(BA492))="","",INDIRECT("B"&amp;ROW(BA492))&amp;" | "&amp;INDIRECT("C"&amp;ROW(BA492)))</f>
        <v/>
      </c>
    </row>
    <row r="493" spans="2:54" x14ac:dyDescent="0.35">
      <c r="B493" s="26"/>
      <c r="C493" s="23"/>
      <c r="D493" s="23"/>
      <c r="E493" s="23"/>
      <c r="F493" s="26"/>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c r="AD493" s="23"/>
      <c r="BB493" s="28" t="str" cm="1">
        <f t="array" aca="1" ref="BB493" ca="1">IF(INDIRECT("B"&amp;ROW(BA493))="","",INDIRECT("B"&amp;ROW(BA493))&amp;" | "&amp;INDIRECT("C"&amp;ROW(BA493)))</f>
        <v/>
      </c>
    </row>
    <row r="494" spans="2:54" x14ac:dyDescent="0.35">
      <c r="B494" s="26"/>
      <c r="C494" s="23"/>
      <c r="D494" s="23"/>
      <c r="E494" s="23"/>
      <c r="F494" s="26"/>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c r="AD494" s="23"/>
      <c r="BB494" s="29" t="str" cm="1">
        <f t="array" aca="1" ref="BB494" ca="1">IF(INDIRECT("B"&amp;ROW(BA494))="","",INDIRECT("B"&amp;ROW(BA494))&amp;" | "&amp;INDIRECT("C"&amp;ROW(BA494)))</f>
        <v/>
      </c>
    </row>
    <row r="495" spans="2:54" x14ac:dyDescent="0.35">
      <c r="B495" s="26"/>
      <c r="C495" s="23"/>
      <c r="D495" s="23"/>
      <c r="E495" s="23"/>
      <c r="F495" s="26"/>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c r="AD495" s="23"/>
      <c r="BB495" s="28" t="str" cm="1">
        <f t="array" aca="1" ref="BB495" ca="1">IF(INDIRECT("B"&amp;ROW(BA495))="","",INDIRECT("B"&amp;ROW(BA495))&amp;" | "&amp;INDIRECT("C"&amp;ROW(BA495)))</f>
        <v/>
      </c>
    </row>
    <row r="496" spans="2:54" x14ac:dyDescent="0.35">
      <c r="B496" s="26"/>
      <c r="C496" s="23"/>
      <c r="D496" s="23"/>
      <c r="E496" s="23"/>
      <c r="F496" s="26"/>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c r="AD496" s="23"/>
      <c r="BB496" s="29" t="str" cm="1">
        <f t="array" aca="1" ref="BB496" ca="1">IF(INDIRECT("B"&amp;ROW(BA496))="","",INDIRECT("B"&amp;ROW(BA496))&amp;" | "&amp;INDIRECT("C"&amp;ROW(BA496)))</f>
        <v/>
      </c>
    </row>
    <row r="497" spans="2:54" x14ac:dyDescent="0.35">
      <c r="B497" s="26"/>
      <c r="C497" s="23"/>
      <c r="D497" s="23"/>
      <c r="E497" s="23"/>
      <c r="F497" s="26"/>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c r="AD497" s="23"/>
      <c r="BB497" s="28" t="str" cm="1">
        <f t="array" aca="1" ref="BB497" ca="1">IF(INDIRECT("B"&amp;ROW(BA497))="","",INDIRECT("B"&amp;ROW(BA497))&amp;" | "&amp;INDIRECT("C"&amp;ROW(BA497)))</f>
        <v/>
      </c>
    </row>
    <row r="498" spans="2:54" x14ac:dyDescent="0.35">
      <c r="B498" s="26"/>
      <c r="C498" s="23"/>
      <c r="D498" s="23"/>
      <c r="E498" s="23"/>
      <c r="F498" s="26"/>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c r="AD498" s="23"/>
      <c r="BB498" s="29" t="str" cm="1">
        <f t="array" aca="1" ref="BB498" ca="1">IF(INDIRECT("B"&amp;ROW(BA498))="","",INDIRECT("B"&amp;ROW(BA498))&amp;" | "&amp;INDIRECT("C"&amp;ROW(BA498)))</f>
        <v/>
      </c>
    </row>
    <row r="499" spans="2:54" x14ac:dyDescent="0.35">
      <c r="B499" s="26"/>
      <c r="C499" s="23"/>
      <c r="D499" s="23"/>
      <c r="E499" s="23"/>
      <c r="F499" s="26"/>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c r="AD499" s="23"/>
      <c r="BB499" s="28" t="str" cm="1">
        <f t="array" aca="1" ref="BB499" ca="1">IF(INDIRECT("B"&amp;ROW(BA499))="","",INDIRECT("B"&amp;ROW(BA499))&amp;" | "&amp;INDIRECT("C"&amp;ROW(BA499)))</f>
        <v/>
      </c>
    </row>
    <row r="500" spans="2:54" x14ac:dyDescent="0.35">
      <c r="B500" s="26"/>
      <c r="C500" s="23"/>
      <c r="D500" s="23"/>
      <c r="E500" s="23"/>
      <c r="F500" s="26"/>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c r="AD500" s="23"/>
      <c r="BB500" s="29" t="str" cm="1">
        <f t="array" aca="1" ref="BB500" ca="1">IF(INDIRECT("B"&amp;ROW(BA500))="","",INDIRECT("B"&amp;ROW(BA500))&amp;" | "&amp;INDIRECT("C"&amp;ROW(BA500)))</f>
        <v/>
      </c>
    </row>
    <row r="501" spans="2:54" x14ac:dyDescent="0.35">
      <c r="B501" s="26"/>
      <c r="C501" s="23"/>
      <c r="D501" s="23"/>
      <c r="E501" s="23"/>
      <c r="F501" s="26"/>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c r="AD501" s="23"/>
      <c r="BB501" s="28" t="str" cm="1">
        <f t="array" aca="1" ref="BB501" ca="1">IF(INDIRECT("B"&amp;ROW(BA501))="","",INDIRECT("B"&amp;ROW(BA501))&amp;" | "&amp;INDIRECT("C"&amp;ROW(BA501)))</f>
        <v/>
      </c>
    </row>
    <row r="502" spans="2:54" x14ac:dyDescent="0.35">
      <c r="B502" s="26"/>
      <c r="C502" s="23"/>
      <c r="D502" s="23"/>
      <c r="E502" s="23"/>
      <c r="F502" s="26"/>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c r="AD502" s="23"/>
      <c r="BB502" s="29" t="str" cm="1">
        <f t="array" aca="1" ref="BB502" ca="1">IF(INDIRECT("B"&amp;ROW(BA502))="","",INDIRECT("B"&amp;ROW(BA502))&amp;" | "&amp;INDIRECT("C"&amp;ROW(BA502)))</f>
        <v/>
      </c>
    </row>
    <row r="503" spans="2:54" x14ac:dyDescent="0.35">
      <c r="B503" s="26"/>
      <c r="C503" s="23"/>
      <c r="D503" s="23"/>
      <c r="E503" s="23"/>
      <c r="F503" s="26"/>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c r="AD503" s="23"/>
      <c r="BB503" s="28" t="str" cm="1">
        <f t="array" aca="1" ref="BB503" ca="1">IF(INDIRECT("B"&amp;ROW(BA503))="","",INDIRECT("B"&amp;ROW(BA503))&amp;" | "&amp;INDIRECT("C"&amp;ROW(BA503)))</f>
        <v/>
      </c>
    </row>
    <row r="504" spans="2:54" x14ac:dyDescent="0.35">
      <c r="B504" s="26"/>
      <c r="C504" s="23"/>
      <c r="D504" s="23"/>
      <c r="E504" s="23"/>
      <c r="F504" s="26"/>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c r="AD504" s="23"/>
      <c r="BB504" s="29" t="str" cm="1">
        <f t="array" aca="1" ref="BB504" ca="1">IF(INDIRECT("B"&amp;ROW(BA504))="","",INDIRECT("B"&amp;ROW(BA504))&amp;" | "&amp;INDIRECT("C"&amp;ROW(BA504)))</f>
        <v/>
      </c>
    </row>
    <row r="505" spans="2:54" x14ac:dyDescent="0.35">
      <c r="B505" s="26"/>
      <c r="C505" s="23"/>
      <c r="D505" s="23"/>
      <c r="E505" s="23"/>
      <c r="F505" s="26"/>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c r="AD505" s="23"/>
      <c r="BB505" s="28" t="str" cm="1">
        <f t="array" aca="1" ref="BB505" ca="1">IF(INDIRECT("B"&amp;ROW(BA505))="","",INDIRECT("B"&amp;ROW(BA505))&amp;" | "&amp;INDIRECT("C"&amp;ROW(BA505)))</f>
        <v/>
      </c>
    </row>
    <row r="506" spans="2:54" x14ac:dyDescent="0.35">
      <c r="B506" s="26"/>
      <c r="C506" s="23"/>
      <c r="D506" s="23"/>
      <c r="E506" s="23"/>
      <c r="F506" s="26"/>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c r="AD506" s="23"/>
      <c r="BB506" s="29" t="str" cm="1">
        <f t="array" aca="1" ref="BB506" ca="1">IF(INDIRECT("B"&amp;ROW(BA506))="","",INDIRECT("B"&amp;ROW(BA506))&amp;" | "&amp;INDIRECT("C"&amp;ROW(BA506)))</f>
        <v/>
      </c>
    </row>
    <row r="507" spans="2:54" x14ac:dyDescent="0.35">
      <c r="B507" s="26"/>
      <c r="C507" s="23"/>
      <c r="D507" s="23"/>
      <c r="E507" s="23"/>
      <c r="F507" s="26"/>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c r="AD507" s="23"/>
      <c r="BB507" s="28" t="str" cm="1">
        <f t="array" aca="1" ref="BB507" ca="1">IF(INDIRECT("B"&amp;ROW(BA507))="","",INDIRECT("B"&amp;ROW(BA507))&amp;" | "&amp;INDIRECT("C"&amp;ROW(BA507)))</f>
        <v/>
      </c>
    </row>
    <row r="508" spans="2:54" x14ac:dyDescent="0.35">
      <c r="B508" s="26"/>
      <c r="C508" s="23"/>
      <c r="D508" s="23"/>
      <c r="E508" s="23"/>
      <c r="F508" s="26"/>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c r="AD508" s="23"/>
      <c r="BB508" s="29" t="str" cm="1">
        <f t="array" aca="1" ref="BB508" ca="1">IF(INDIRECT("B"&amp;ROW(BA508))="","",INDIRECT("B"&amp;ROW(BA508))&amp;" | "&amp;INDIRECT("C"&amp;ROW(BA508)))</f>
        <v/>
      </c>
    </row>
    <row r="509" spans="2:54" x14ac:dyDescent="0.35">
      <c r="B509" s="26"/>
      <c r="C509" s="23"/>
      <c r="D509" s="23"/>
      <c r="E509" s="23"/>
      <c r="F509" s="26"/>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c r="AD509" s="23"/>
      <c r="BB509" s="28" t="str" cm="1">
        <f t="array" aca="1" ref="BB509" ca="1">IF(INDIRECT("B"&amp;ROW(BA509))="","",INDIRECT("B"&amp;ROW(BA509))&amp;" | "&amp;INDIRECT("C"&amp;ROW(BA509)))</f>
        <v/>
      </c>
    </row>
    <row r="510" spans="2:54" x14ac:dyDescent="0.35">
      <c r="B510" s="26"/>
      <c r="C510" s="23"/>
      <c r="D510" s="23"/>
      <c r="E510" s="23"/>
      <c r="F510" s="26"/>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c r="AD510" s="23"/>
      <c r="BB510" s="29" t="str" cm="1">
        <f t="array" aca="1" ref="BB510" ca="1">IF(INDIRECT("B"&amp;ROW(BA510))="","",INDIRECT("B"&amp;ROW(BA510))&amp;" | "&amp;INDIRECT("C"&amp;ROW(BA510)))</f>
        <v/>
      </c>
    </row>
    <row r="511" spans="2:54" x14ac:dyDescent="0.35">
      <c r="B511" s="26"/>
      <c r="C511" s="23"/>
      <c r="D511" s="23"/>
      <c r="E511" s="23"/>
      <c r="F511" s="26"/>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c r="AD511" s="23"/>
      <c r="BB511" s="28" t="str" cm="1">
        <f t="array" aca="1" ref="BB511" ca="1">IF(INDIRECT("B"&amp;ROW(BA511))="","",INDIRECT("B"&amp;ROW(BA511))&amp;" | "&amp;INDIRECT("C"&amp;ROW(BA511)))</f>
        <v/>
      </c>
    </row>
    <row r="512" spans="2:54" x14ac:dyDescent="0.35">
      <c r="B512" s="26"/>
      <c r="C512" s="23"/>
      <c r="D512" s="23"/>
      <c r="E512" s="23"/>
      <c r="F512" s="26"/>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c r="AD512" s="23"/>
      <c r="BB512" s="29" t="str" cm="1">
        <f t="array" aca="1" ref="BB512" ca="1">IF(INDIRECT("B"&amp;ROW(BA512))="","",INDIRECT("B"&amp;ROW(BA512))&amp;" | "&amp;INDIRECT("C"&amp;ROW(BA512)))</f>
        <v/>
      </c>
    </row>
    <row r="513" spans="2:54" x14ac:dyDescent="0.35">
      <c r="B513" s="26"/>
      <c r="C513" s="23"/>
      <c r="D513" s="23"/>
      <c r="E513" s="23"/>
      <c r="F513" s="26"/>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c r="AD513" s="23"/>
      <c r="BB513" s="28" t="str" cm="1">
        <f t="array" aca="1" ref="BB513" ca="1">IF(INDIRECT("B"&amp;ROW(BA513))="","",INDIRECT("B"&amp;ROW(BA513))&amp;" | "&amp;INDIRECT("C"&amp;ROW(BA513)))</f>
        <v/>
      </c>
    </row>
    <row r="514" spans="2:54" x14ac:dyDescent="0.35">
      <c r="B514" s="26"/>
      <c r="C514" s="23"/>
      <c r="D514" s="23"/>
      <c r="E514" s="23"/>
      <c r="F514" s="26"/>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c r="AD514" s="23"/>
      <c r="BB514" s="29" t="str" cm="1">
        <f t="array" aca="1" ref="BB514" ca="1">IF(INDIRECT("B"&amp;ROW(BA514))="","",INDIRECT("B"&amp;ROW(BA514))&amp;" | "&amp;INDIRECT("C"&amp;ROW(BA514)))</f>
        <v/>
      </c>
    </row>
    <row r="515" spans="2:54" x14ac:dyDescent="0.35">
      <c r="B515" s="26"/>
      <c r="C515" s="23"/>
      <c r="D515" s="23"/>
      <c r="E515" s="23"/>
      <c r="F515" s="26"/>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c r="AD515" s="23"/>
      <c r="BB515" s="28" t="str" cm="1">
        <f t="array" aca="1" ref="BB515" ca="1">IF(INDIRECT("B"&amp;ROW(BA515))="","",INDIRECT("B"&amp;ROW(BA515))&amp;" | "&amp;INDIRECT("C"&amp;ROW(BA515)))</f>
        <v/>
      </c>
    </row>
    <row r="516" spans="2:54" x14ac:dyDescent="0.35">
      <c r="B516" s="26"/>
      <c r="C516" s="23"/>
      <c r="D516" s="23"/>
      <c r="E516" s="23"/>
      <c r="F516" s="26"/>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c r="AD516" s="23"/>
      <c r="BB516" s="29" t="str" cm="1">
        <f t="array" aca="1" ref="BB516" ca="1">IF(INDIRECT("B"&amp;ROW(BA516))="","",INDIRECT("B"&amp;ROW(BA516))&amp;" | "&amp;INDIRECT("C"&amp;ROW(BA516)))</f>
        <v/>
      </c>
    </row>
    <row r="517" spans="2:54" x14ac:dyDescent="0.35">
      <c r="B517" s="26"/>
      <c r="C517" s="23"/>
      <c r="D517" s="23"/>
      <c r="E517" s="23"/>
      <c r="F517" s="26"/>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c r="AD517" s="23"/>
      <c r="BB517" s="28" t="str" cm="1">
        <f t="array" aca="1" ref="BB517" ca="1">IF(INDIRECT("B"&amp;ROW(BA517))="","",INDIRECT("B"&amp;ROW(BA517))&amp;" | "&amp;INDIRECT("C"&amp;ROW(BA517)))</f>
        <v/>
      </c>
    </row>
    <row r="518" spans="2:54" x14ac:dyDescent="0.35">
      <c r="B518" s="26"/>
      <c r="C518" s="23"/>
      <c r="D518" s="23"/>
      <c r="E518" s="23"/>
      <c r="F518" s="26"/>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c r="AD518" s="23"/>
      <c r="BB518" s="29" t="str" cm="1">
        <f t="array" aca="1" ref="BB518" ca="1">IF(INDIRECT("B"&amp;ROW(BA518))="","",INDIRECT("B"&amp;ROW(BA518))&amp;" | "&amp;INDIRECT("C"&amp;ROW(BA518)))</f>
        <v/>
      </c>
    </row>
    <row r="519" spans="2:54" x14ac:dyDescent="0.35">
      <c r="B519" s="26"/>
      <c r="C519" s="23"/>
      <c r="D519" s="23"/>
      <c r="E519" s="23"/>
      <c r="F519" s="26"/>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c r="AD519" s="23"/>
      <c r="BB519" s="28" t="str" cm="1">
        <f t="array" aca="1" ref="BB519" ca="1">IF(INDIRECT("B"&amp;ROW(BA519))="","",INDIRECT("B"&amp;ROW(BA519))&amp;" | "&amp;INDIRECT("C"&amp;ROW(BA519)))</f>
        <v/>
      </c>
    </row>
    <row r="520" spans="2:54" x14ac:dyDescent="0.35">
      <c r="B520" s="26"/>
      <c r="C520" s="23"/>
      <c r="D520" s="23"/>
      <c r="E520" s="23"/>
      <c r="F520" s="26"/>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c r="AD520" s="23"/>
      <c r="BB520" s="29" t="str" cm="1">
        <f t="array" aca="1" ref="BB520" ca="1">IF(INDIRECT("B"&amp;ROW(BA520))="","",INDIRECT("B"&amp;ROW(BA520))&amp;" | "&amp;INDIRECT("C"&amp;ROW(BA520)))</f>
        <v/>
      </c>
    </row>
    <row r="521" spans="2:54" x14ac:dyDescent="0.35">
      <c r="B521" s="26"/>
      <c r="C521" s="23"/>
      <c r="D521" s="23"/>
      <c r="E521" s="23"/>
      <c r="F521" s="26"/>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c r="AD521" s="23"/>
      <c r="BB521" s="28" t="str" cm="1">
        <f t="array" aca="1" ref="BB521" ca="1">IF(INDIRECT("B"&amp;ROW(BA521))="","",INDIRECT("B"&amp;ROW(BA521))&amp;" | "&amp;INDIRECT("C"&amp;ROW(BA521)))</f>
        <v/>
      </c>
    </row>
    <row r="522" spans="2:54" x14ac:dyDescent="0.35">
      <c r="B522" s="26"/>
      <c r="C522" s="23"/>
      <c r="D522" s="23"/>
      <c r="E522" s="23"/>
      <c r="F522" s="26"/>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c r="AD522" s="23"/>
      <c r="BB522" s="29" t="str" cm="1">
        <f t="array" aca="1" ref="BB522" ca="1">IF(INDIRECT("B"&amp;ROW(BA522))="","",INDIRECT("B"&amp;ROW(BA522))&amp;" | "&amp;INDIRECT("C"&amp;ROW(BA522)))</f>
        <v/>
      </c>
    </row>
    <row r="523" spans="2:54" x14ac:dyDescent="0.35">
      <c r="B523" s="26"/>
      <c r="C523" s="23"/>
      <c r="D523" s="23"/>
      <c r="E523" s="23"/>
      <c r="F523" s="26"/>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c r="AD523" s="23"/>
      <c r="BB523" s="28" t="str" cm="1">
        <f t="array" aca="1" ref="BB523" ca="1">IF(INDIRECT("B"&amp;ROW(BA523))="","",INDIRECT("B"&amp;ROW(BA523))&amp;" | "&amp;INDIRECT("C"&amp;ROW(BA523)))</f>
        <v/>
      </c>
    </row>
    <row r="524" spans="2:54" x14ac:dyDescent="0.35">
      <c r="B524" s="26"/>
      <c r="C524" s="23"/>
      <c r="D524" s="23"/>
      <c r="E524" s="23"/>
      <c r="F524" s="26"/>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c r="AD524" s="23"/>
      <c r="BB524" s="29" t="str" cm="1">
        <f t="array" aca="1" ref="BB524" ca="1">IF(INDIRECT("B"&amp;ROW(BA524))="","",INDIRECT("B"&amp;ROW(BA524))&amp;" | "&amp;INDIRECT("C"&amp;ROW(BA524)))</f>
        <v/>
      </c>
    </row>
    <row r="525" spans="2:54" x14ac:dyDescent="0.35">
      <c r="B525" s="26"/>
      <c r="C525" s="23"/>
      <c r="D525" s="23"/>
      <c r="E525" s="23"/>
      <c r="F525" s="26"/>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c r="AD525" s="23"/>
      <c r="BB525" s="28" t="str" cm="1">
        <f t="array" aca="1" ref="BB525" ca="1">IF(INDIRECT("B"&amp;ROW(BA525))="","",INDIRECT("B"&amp;ROW(BA525))&amp;" | "&amp;INDIRECT("C"&amp;ROW(BA525)))</f>
        <v/>
      </c>
    </row>
    <row r="526" spans="2:54" x14ac:dyDescent="0.35">
      <c r="B526" s="26"/>
      <c r="C526" s="23"/>
      <c r="D526" s="23"/>
      <c r="E526" s="23"/>
      <c r="F526" s="26"/>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c r="AD526" s="23"/>
      <c r="BB526" s="29" t="str" cm="1">
        <f t="array" aca="1" ref="BB526" ca="1">IF(INDIRECT("B"&amp;ROW(BA526))="","",INDIRECT("B"&amp;ROW(BA526))&amp;" | "&amp;INDIRECT("C"&amp;ROW(BA526)))</f>
        <v/>
      </c>
    </row>
    <row r="527" spans="2:54" x14ac:dyDescent="0.35">
      <c r="B527" s="26"/>
      <c r="C527" s="23"/>
      <c r="D527" s="23"/>
      <c r="E527" s="23"/>
      <c r="F527" s="26"/>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c r="AD527" s="23"/>
      <c r="BB527" s="28" t="str" cm="1">
        <f t="array" aca="1" ref="BB527" ca="1">IF(INDIRECT("B"&amp;ROW(BA527))="","",INDIRECT("B"&amp;ROW(BA527))&amp;" | "&amp;INDIRECT("C"&amp;ROW(BA527)))</f>
        <v/>
      </c>
    </row>
    <row r="528" spans="2:54" x14ac:dyDescent="0.35">
      <c r="B528" s="26"/>
      <c r="C528" s="23"/>
      <c r="D528" s="23"/>
      <c r="E528" s="23"/>
      <c r="F528" s="26"/>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c r="AD528" s="23"/>
      <c r="BB528" s="29" t="str" cm="1">
        <f t="array" aca="1" ref="BB528" ca="1">IF(INDIRECT("B"&amp;ROW(BA528))="","",INDIRECT("B"&amp;ROW(BA528))&amp;" | "&amp;INDIRECT("C"&amp;ROW(BA528)))</f>
        <v/>
      </c>
    </row>
    <row r="529" spans="2:54" x14ac:dyDescent="0.35">
      <c r="B529" s="26"/>
      <c r="C529" s="23"/>
      <c r="D529" s="23"/>
      <c r="E529" s="23"/>
      <c r="F529" s="26"/>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c r="AD529" s="23"/>
      <c r="BB529" s="28" t="str" cm="1">
        <f t="array" aca="1" ref="BB529" ca="1">IF(INDIRECT("B"&amp;ROW(BA529))="","",INDIRECT("B"&amp;ROW(BA529))&amp;" | "&amp;INDIRECT("C"&amp;ROW(BA529)))</f>
        <v/>
      </c>
    </row>
    <row r="530" spans="2:54" x14ac:dyDescent="0.35">
      <c r="B530" s="26"/>
      <c r="C530" s="23"/>
      <c r="D530" s="23"/>
      <c r="E530" s="23"/>
      <c r="F530" s="26"/>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c r="AD530" s="23"/>
      <c r="BB530" s="29" t="str" cm="1">
        <f t="array" aca="1" ref="BB530" ca="1">IF(INDIRECT("B"&amp;ROW(BA530))="","",INDIRECT("B"&amp;ROW(BA530))&amp;" | "&amp;INDIRECT("C"&amp;ROW(BA530)))</f>
        <v/>
      </c>
    </row>
    <row r="531" spans="2:54" x14ac:dyDescent="0.35">
      <c r="B531" s="26"/>
      <c r="C531" s="23"/>
      <c r="D531" s="23"/>
      <c r="E531" s="23"/>
      <c r="F531" s="26"/>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c r="AD531" s="23"/>
      <c r="BB531" s="28" t="str" cm="1">
        <f t="array" aca="1" ref="BB531" ca="1">IF(INDIRECT("B"&amp;ROW(BA531))="","",INDIRECT("B"&amp;ROW(BA531))&amp;" | "&amp;INDIRECT("C"&amp;ROW(BA531)))</f>
        <v/>
      </c>
    </row>
    <row r="532" spans="2:54" x14ac:dyDescent="0.35">
      <c r="B532" s="26"/>
      <c r="C532" s="23"/>
      <c r="D532" s="23"/>
      <c r="E532" s="23"/>
      <c r="F532" s="26"/>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c r="AD532" s="23"/>
      <c r="BB532" s="29" t="str" cm="1">
        <f t="array" aca="1" ref="BB532" ca="1">IF(INDIRECT("B"&amp;ROW(BA532))="","",INDIRECT("B"&amp;ROW(BA532))&amp;" | "&amp;INDIRECT("C"&amp;ROW(BA532)))</f>
        <v/>
      </c>
    </row>
    <row r="533" spans="2:54" x14ac:dyDescent="0.35">
      <c r="B533" s="26"/>
      <c r="C533" s="23"/>
      <c r="D533" s="23"/>
      <c r="E533" s="23"/>
      <c r="F533" s="26"/>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c r="AD533" s="23"/>
      <c r="BB533" s="28" t="str" cm="1">
        <f t="array" aca="1" ref="BB533" ca="1">IF(INDIRECT("B"&amp;ROW(BA533))="","",INDIRECT("B"&amp;ROW(BA533))&amp;" | "&amp;INDIRECT("C"&amp;ROW(BA533)))</f>
        <v/>
      </c>
    </row>
    <row r="534" spans="2:54" x14ac:dyDescent="0.35">
      <c r="B534" s="26"/>
      <c r="C534" s="23"/>
      <c r="D534" s="23"/>
      <c r="E534" s="23"/>
      <c r="F534" s="26"/>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c r="AD534" s="23"/>
      <c r="BB534" s="29" t="str" cm="1">
        <f t="array" aca="1" ref="BB534" ca="1">IF(INDIRECT("B"&amp;ROW(BA534))="","",INDIRECT("B"&amp;ROW(BA534))&amp;" | "&amp;INDIRECT("C"&amp;ROW(BA534)))</f>
        <v/>
      </c>
    </row>
    <row r="535" spans="2:54" x14ac:dyDescent="0.35">
      <c r="B535" s="26"/>
      <c r="C535" s="23"/>
      <c r="D535" s="23"/>
      <c r="E535" s="23"/>
      <c r="F535" s="26"/>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c r="AD535" s="23"/>
      <c r="BB535" s="28" t="str" cm="1">
        <f t="array" aca="1" ref="BB535" ca="1">IF(INDIRECT("B"&amp;ROW(BA535))="","",INDIRECT("B"&amp;ROW(BA535))&amp;" | "&amp;INDIRECT("C"&amp;ROW(BA535)))</f>
        <v/>
      </c>
    </row>
    <row r="536" spans="2:54" x14ac:dyDescent="0.35">
      <c r="B536" s="26"/>
      <c r="C536" s="23"/>
      <c r="D536" s="23"/>
      <c r="E536" s="23"/>
      <c r="F536" s="26"/>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c r="AD536" s="23"/>
      <c r="BB536" s="29" t="str" cm="1">
        <f t="array" aca="1" ref="BB536" ca="1">IF(INDIRECT("B"&amp;ROW(BA536))="","",INDIRECT("B"&amp;ROW(BA536))&amp;" | "&amp;INDIRECT("C"&amp;ROW(BA536)))</f>
        <v/>
      </c>
    </row>
    <row r="537" spans="2:54" x14ac:dyDescent="0.35">
      <c r="B537" s="26"/>
      <c r="C537" s="23"/>
      <c r="D537" s="23"/>
      <c r="E537" s="23"/>
      <c r="F537" s="26"/>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c r="AD537" s="23"/>
      <c r="BB537" s="28" t="str" cm="1">
        <f t="array" aca="1" ref="BB537" ca="1">IF(INDIRECT("B"&amp;ROW(BA537))="","",INDIRECT("B"&amp;ROW(BA537))&amp;" | "&amp;INDIRECT("C"&amp;ROW(BA537)))</f>
        <v/>
      </c>
    </row>
    <row r="538" spans="2:54" x14ac:dyDescent="0.35">
      <c r="B538" s="26"/>
      <c r="C538" s="23"/>
      <c r="D538" s="23"/>
      <c r="E538" s="23"/>
      <c r="F538" s="26"/>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c r="AD538" s="23"/>
      <c r="BB538" s="29" t="str" cm="1">
        <f t="array" aca="1" ref="BB538" ca="1">IF(INDIRECT("B"&amp;ROW(BA538))="","",INDIRECT("B"&amp;ROW(BA538))&amp;" | "&amp;INDIRECT("C"&amp;ROW(BA538)))</f>
        <v/>
      </c>
    </row>
    <row r="539" spans="2:54" x14ac:dyDescent="0.35">
      <c r="B539" s="26"/>
      <c r="C539" s="23"/>
      <c r="D539" s="23"/>
      <c r="E539" s="23"/>
      <c r="F539" s="26"/>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c r="AD539" s="23"/>
      <c r="BB539" s="28" t="str" cm="1">
        <f t="array" aca="1" ref="BB539" ca="1">IF(INDIRECT("B"&amp;ROW(BA539))="","",INDIRECT("B"&amp;ROW(BA539))&amp;" | "&amp;INDIRECT("C"&amp;ROW(BA539)))</f>
        <v/>
      </c>
    </row>
    <row r="540" spans="2:54" x14ac:dyDescent="0.35">
      <c r="B540" s="26"/>
      <c r="C540" s="23"/>
      <c r="D540" s="23"/>
      <c r="E540" s="23"/>
      <c r="F540" s="26"/>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c r="AD540" s="23"/>
      <c r="BB540" s="29" t="str" cm="1">
        <f t="array" aca="1" ref="BB540" ca="1">IF(INDIRECT("B"&amp;ROW(BA540))="","",INDIRECT("B"&amp;ROW(BA540))&amp;" | "&amp;INDIRECT("C"&amp;ROW(BA540)))</f>
        <v/>
      </c>
    </row>
    <row r="541" spans="2:54" x14ac:dyDescent="0.35">
      <c r="B541" s="26"/>
      <c r="C541" s="23"/>
      <c r="D541" s="23"/>
      <c r="E541" s="23"/>
      <c r="F541" s="26"/>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c r="AD541" s="23"/>
      <c r="BB541" s="28" t="str" cm="1">
        <f t="array" aca="1" ref="BB541" ca="1">IF(INDIRECT("B"&amp;ROW(BA541))="","",INDIRECT("B"&amp;ROW(BA541))&amp;" | "&amp;INDIRECT("C"&amp;ROW(BA541)))</f>
        <v/>
      </c>
    </row>
    <row r="542" spans="2:54" x14ac:dyDescent="0.35">
      <c r="B542" s="26"/>
      <c r="C542" s="23"/>
      <c r="D542" s="23"/>
      <c r="E542" s="23"/>
      <c r="F542" s="26"/>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c r="AD542" s="23"/>
      <c r="BB542" s="29" t="str" cm="1">
        <f t="array" aca="1" ref="BB542" ca="1">IF(INDIRECT("B"&amp;ROW(BA542))="","",INDIRECT("B"&amp;ROW(BA542))&amp;" | "&amp;INDIRECT("C"&amp;ROW(BA542)))</f>
        <v/>
      </c>
    </row>
    <row r="543" spans="2:54" x14ac:dyDescent="0.35">
      <c r="B543" s="26"/>
      <c r="C543" s="23"/>
      <c r="D543" s="23"/>
      <c r="E543" s="23"/>
      <c r="F543" s="26"/>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c r="AD543" s="23"/>
      <c r="BB543" s="28" t="str" cm="1">
        <f t="array" aca="1" ref="BB543" ca="1">IF(INDIRECT("B"&amp;ROW(BA543))="","",INDIRECT("B"&amp;ROW(BA543))&amp;" | "&amp;INDIRECT("C"&amp;ROW(BA543)))</f>
        <v/>
      </c>
    </row>
    <row r="544" spans="2:54" x14ac:dyDescent="0.35">
      <c r="B544" s="26"/>
      <c r="C544" s="23"/>
      <c r="D544" s="23"/>
      <c r="E544" s="23"/>
      <c r="F544" s="26"/>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c r="AD544" s="23"/>
      <c r="BB544" s="29" t="str" cm="1">
        <f t="array" aca="1" ref="BB544" ca="1">IF(INDIRECT("B"&amp;ROW(BA544))="","",INDIRECT("B"&amp;ROW(BA544))&amp;" | "&amp;INDIRECT("C"&amp;ROW(BA544)))</f>
        <v/>
      </c>
    </row>
    <row r="545" spans="2:54" x14ac:dyDescent="0.35">
      <c r="B545" s="26"/>
      <c r="C545" s="23"/>
      <c r="D545" s="23"/>
      <c r="E545" s="23"/>
      <c r="F545" s="26"/>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c r="AD545" s="23"/>
      <c r="BB545" s="28" t="str" cm="1">
        <f t="array" aca="1" ref="BB545" ca="1">IF(INDIRECT("B"&amp;ROW(BA545))="","",INDIRECT("B"&amp;ROW(BA545))&amp;" | "&amp;INDIRECT("C"&amp;ROW(BA545)))</f>
        <v/>
      </c>
    </row>
    <row r="546" spans="2:54" x14ac:dyDescent="0.35">
      <c r="B546" s="26"/>
      <c r="C546" s="23"/>
      <c r="D546" s="23"/>
      <c r="E546" s="23"/>
      <c r="F546" s="26"/>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c r="AD546" s="23"/>
      <c r="BB546" s="29" t="str" cm="1">
        <f t="array" aca="1" ref="BB546" ca="1">IF(INDIRECT("B"&amp;ROW(BA546))="","",INDIRECT("B"&amp;ROW(BA546))&amp;" | "&amp;INDIRECT("C"&amp;ROW(BA546)))</f>
        <v/>
      </c>
    </row>
    <row r="547" spans="2:54" x14ac:dyDescent="0.35">
      <c r="B547" s="26"/>
      <c r="C547" s="23"/>
      <c r="D547" s="23"/>
      <c r="E547" s="23"/>
      <c r="F547" s="26"/>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c r="AD547" s="23"/>
      <c r="BB547" s="28" t="str" cm="1">
        <f t="array" aca="1" ref="BB547" ca="1">IF(INDIRECT("B"&amp;ROW(BA547))="","",INDIRECT("B"&amp;ROW(BA547))&amp;" | "&amp;INDIRECT("C"&amp;ROW(BA547)))</f>
        <v/>
      </c>
    </row>
    <row r="548" spans="2:54" x14ac:dyDescent="0.35">
      <c r="B548" s="26"/>
      <c r="C548" s="23"/>
      <c r="D548" s="23"/>
      <c r="E548" s="23"/>
      <c r="F548" s="26"/>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c r="AD548" s="23"/>
      <c r="BB548" s="29" t="str" cm="1">
        <f t="array" aca="1" ref="BB548" ca="1">IF(INDIRECT("B"&amp;ROW(BA548))="","",INDIRECT("B"&amp;ROW(BA548))&amp;" | "&amp;INDIRECT("C"&amp;ROW(BA548)))</f>
        <v/>
      </c>
    </row>
    <row r="549" spans="2:54" x14ac:dyDescent="0.35">
      <c r="B549" s="26"/>
      <c r="C549" s="23"/>
      <c r="D549" s="23"/>
      <c r="E549" s="23"/>
      <c r="F549" s="26"/>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c r="AD549" s="23"/>
      <c r="BB549" s="28" t="str" cm="1">
        <f t="array" aca="1" ref="BB549" ca="1">IF(INDIRECT("B"&amp;ROW(BA549))="","",INDIRECT("B"&amp;ROW(BA549))&amp;" | "&amp;INDIRECT("C"&amp;ROW(BA549)))</f>
        <v/>
      </c>
    </row>
    <row r="550" spans="2:54" x14ac:dyDescent="0.35">
      <c r="B550" s="26"/>
      <c r="C550" s="23"/>
      <c r="D550" s="23"/>
      <c r="E550" s="23"/>
      <c r="F550" s="26"/>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c r="AD550" s="23"/>
      <c r="BB550" s="29" t="str" cm="1">
        <f t="array" aca="1" ref="BB550" ca="1">IF(INDIRECT("B"&amp;ROW(BA550))="","",INDIRECT("B"&amp;ROW(BA550))&amp;" | "&amp;INDIRECT("C"&amp;ROW(BA550)))</f>
        <v/>
      </c>
    </row>
    <row r="551" spans="2:54" x14ac:dyDescent="0.35">
      <c r="B551" s="26"/>
      <c r="C551" s="23"/>
      <c r="D551" s="23"/>
      <c r="E551" s="23"/>
      <c r="F551" s="26"/>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c r="AD551" s="23"/>
      <c r="BB551" s="28" t="str" cm="1">
        <f t="array" aca="1" ref="BB551" ca="1">IF(INDIRECT("B"&amp;ROW(BA551))="","",INDIRECT("B"&amp;ROW(BA551))&amp;" | "&amp;INDIRECT("C"&amp;ROW(BA551)))</f>
        <v/>
      </c>
    </row>
    <row r="552" spans="2:54" x14ac:dyDescent="0.35">
      <c r="B552" s="26"/>
      <c r="C552" s="23"/>
      <c r="D552" s="23"/>
      <c r="E552" s="23"/>
      <c r="F552" s="26"/>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c r="AD552" s="23"/>
      <c r="BB552" s="29" t="str" cm="1">
        <f t="array" aca="1" ref="BB552" ca="1">IF(INDIRECT("B"&amp;ROW(BA552))="","",INDIRECT("B"&amp;ROW(BA552))&amp;" | "&amp;INDIRECT("C"&amp;ROW(BA552)))</f>
        <v/>
      </c>
    </row>
    <row r="553" spans="2:54" x14ac:dyDescent="0.35">
      <c r="B553" s="26"/>
      <c r="C553" s="23"/>
      <c r="D553" s="23"/>
      <c r="E553" s="23"/>
      <c r="F553" s="26"/>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c r="AD553" s="23"/>
      <c r="BB553" s="28" t="str" cm="1">
        <f t="array" aca="1" ref="BB553" ca="1">IF(INDIRECT("B"&amp;ROW(BA553))="","",INDIRECT("B"&amp;ROW(BA553))&amp;" | "&amp;INDIRECT("C"&amp;ROW(BA553)))</f>
        <v/>
      </c>
    </row>
    <row r="554" spans="2:54" x14ac:dyDescent="0.35">
      <c r="B554" s="26"/>
      <c r="C554" s="23"/>
      <c r="D554" s="23"/>
      <c r="E554" s="23"/>
      <c r="F554" s="26"/>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c r="AD554" s="23"/>
      <c r="BB554" s="29" t="str" cm="1">
        <f t="array" aca="1" ref="BB554" ca="1">IF(INDIRECT("B"&amp;ROW(BA554))="","",INDIRECT("B"&amp;ROW(BA554))&amp;" | "&amp;INDIRECT("C"&amp;ROW(BA554)))</f>
        <v/>
      </c>
    </row>
    <row r="555" spans="2:54" x14ac:dyDescent="0.35">
      <c r="B555" s="26"/>
      <c r="C555" s="23"/>
      <c r="D555" s="23"/>
      <c r="E555" s="23"/>
      <c r="F555" s="26"/>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c r="AD555" s="23"/>
      <c r="BB555" s="28" t="str" cm="1">
        <f t="array" aca="1" ref="BB555" ca="1">IF(INDIRECT("B"&amp;ROW(BA555))="","",INDIRECT("B"&amp;ROW(BA555))&amp;" | "&amp;INDIRECT("C"&amp;ROW(BA555)))</f>
        <v/>
      </c>
    </row>
    <row r="556" spans="2:54" x14ac:dyDescent="0.35">
      <c r="B556" s="26"/>
      <c r="C556" s="23"/>
      <c r="D556" s="23"/>
      <c r="E556" s="23"/>
      <c r="F556" s="26"/>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c r="AD556" s="23"/>
      <c r="BB556" s="29" t="str" cm="1">
        <f t="array" aca="1" ref="BB556" ca="1">IF(INDIRECT("B"&amp;ROW(BA556))="","",INDIRECT("B"&amp;ROW(BA556))&amp;" | "&amp;INDIRECT("C"&amp;ROW(BA556)))</f>
        <v/>
      </c>
    </row>
    <row r="557" spans="2:54" x14ac:dyDescent="0.35">
      <c r="B557" s="26"/>
      <c r="C557" s="23"/>
      <c r="D557" s="23"/>
      <c r="E557" s="23"/>
      <c r="F557" s="26"/>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c r="AD557" s="23"/>
      <c r="BB557" s="28" t="str" cm="1">
        <f t="array" aca="1" ref="BB557" ca="1">IF(INDIRECT("B"&amp;ROW(BA557))="","",INDIRECT("B"&amp;ROW(BA557))&amp;" | "&amp;INDIRECT("C"&amp;ROW(BA557)))</f>
        <v/>
      </c>
    </row>
    <row r="558" spans="2:54" x14ac:dyDescent="0.35">
      <c r="B558" s="26"/>
      <c r="C558" s="23"/>
      <c r="D558" s="23"/>
      <c r="E558" s="23"/>
      <c r="F558" s="26"/>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c r="AD558" s="23"/>
      <c r="BB558" s="29" t="str" cm="1">
        <f t="array" aca="1" ref="BB558" ca="1">IF(INDIRECT("B"&amp;ROW(BA558))="","",INDIRECT("B"&amp;ROW(BA558))&amp;" | "&amp;INDIRECT("C"&amp;ROW(BA558)))</f>
        <v/>
      </c>
    </row>
    <row r="559" spans="2:54" x14ac:dyDescent="0.35">
      <c r="B559" s="26"/>
      <c r="C559" s="23"/>
      <c r="D559" s="23"/>
      <c r="E559" s="23"/>
      <c r="F559" s="26"/>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c r="AD559" s="23"/>
      <c r="BB559" s="28" t="str" cm="1">
        <f t="array" aca="1" ref="BB559" ca="1">IF(INDIRECT("B"&amp;ROW(BA559))="","",INDIRECT("B"&amp;ROW(BA559))&amp;" | "&amp;INDIRECT("C"&amp;ROW(BA559)))</f>
        <v/>
      </c>
    </row>
    <row r="560" spans="2:54" x14ac:dyDescent="0.35">
      <c r="B560" s="26"/>
      <c r="C560" s="23"/>
      <c r="D560" s="23"/>
      <c r="E560" s="23"/>
      <c r="F560" s="26"/>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c r="AD560" s="23"/>
      <c r="BB560" s="29" t="str" cm="1">
        <f t="array" aca="1" ref="BB560" ca="1">IF(INDIRECT("B"&amp;ROW(BA560))="","",INDIRECT("B"&amp;ROW(BA560))&amp;" | "&amp;INDIRECT("C"&amp;ROW(BA560)))</f>
        <v/>
      </c>
    </row>
    <row r="561" spans="2:54" x14ac:dyDescent="0.35">
      <c r="B561" s="26"/>
      <c r="C561" s="23"/>
      <c r="D561" s="23"/>
      <c r="E561" s="23"/>
      <c r="F561" s="26"/>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c r="AD561" s="23"/>
      <c r="BB561" s="28" t="str" cm="1">
        <f t="array" aca="1" ref="BB561" ca="1">IF(INDIRECT("B"&amp;ROW(BA561))="","",INDIRECT("B"&amp;ROW(BA561))&amp;" | "&amp;INDIRECT("C"&amp;ROW(BA561)))</f>
        <v/>
      </c>
    </row>
    <row r="562" spans="2:54" x14ac:dyDescent="0.35">
      <c r="B562" s="26"/>
      <c r="C562" s="23"/>
      <c r="D562" s="23"/>
      <c r="E562" s="23"/>
      <c r="F562" s="26"/>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c r="AD562" s="23"/>
      <c r="BB562" s="29" t="str" cm="1">
        <f t="array" aca="1" ref="BB562" ca="1">IF(INDIRECT("B"&amp;ROW(BA562))="","",INDIRECT("B"&amp;ROW(BA562))&amp;" | "&amp;INDIRECT("C"&amp;ROW(BA562)))</f>
        <v/>
      </c>
    </row>
    <row r="563" spans="2:54" x14ac:dyDescent="0.35">
      <c r="B563" s="26"/>
      <c r="C563" s="23"/>
      <c r="D563" s="23"/>
      <c r="E563" s="23"/>
      <c r="F563" s="26"/>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c r="AD563" s="23"/>
      <c r="BB563" s="28" t="str" cm="1">
        <f t="array" aca="1" ref="BB563" ca="1">IF(INDIRECT("B"&amp;ROW(BA563))="","",INDIRECT("B"&amp;ROW(BA563))&amp;" | "&amp;INDIRECT("C"&amp;ROW(BA563)))</f>
        <v/>
      </c>
    </row>
    <row r="564" spans="2:54" x14ac:dyDescent="0.35">
      <c r="B564" s="26"/>
      <c r="C564" s="23"/>
      <c r="D564" s="23"/>
      <c r="E564" s="23"/>
      <c r="F564" s="26"/>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c r="AD564" s="23"/>
      <c r="BB564" s="29" t="str" cm="1">
        <f t="array" aca="1" ref="BB564" ca="1">IF(INDIRECT("B"&amp;ROW(BA564))="","",INDIRECT("B"&amp;ROW(BA564))&amp;" | "&amp;INDIRECT("C"&amp;ROW(BA564)))</f>
        <v/>
      </c>
    </row>
    <row r="565" spans="2:54" x14ac:dyDescent="0.35">
      <c r="B565" s="26"/>
      <c r="C565" s="23"/>
      <c r="D565" s="23"/>
      <c r="E565" s="23"/>
      <c r="F565" s="26"/>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c r="AD565" s="23"/>
      <c r="BB565" s="28" t="str" cm="1">
        <f t="array" aca="1" ref="BB565" ca="1">IF(INDIRECT("B"&amp;ROW(BA565))="","",INDIRECT("B"&amp;ROW(BA565))&amp;" | "&amp;INDIRECT("C"&amp;ROW(BA565)))</f>
        <v/>
      </c>
    </row>
    <row r="566" spans="2:54" x14ac:dyDescent="0.35">
      <c r="B566" s="26"/>
      <c r="C566" s="23"/>
      <c r="D566" s="23"/>
      <c r="E566" s="23"/>
      <c r="F566" s="26"/>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c r="AD566" s="23"/>
      <c r="BB566" s="29" t="str" cm="1">
        <f t="array" aca="1" ref="BB566" ca="1">IF(INDIRECT("B"&amp;ROW(BA566))="","",INDIRECT("B"&amp;ROW(BA566))&amp;" | "&amp;INDIRECT("C"&amp;ROW(BA566)))</f>
        <v/>
      </c>
    </row>
    <row r="567" spans="2:54" x14ac:dyDescent="0.35">
      <c r="B567" s="26"/>
      <c r="C567" s="23"/>
      <c r="D567" s="23"/>
      <c r="E567" s="23"/>
      <c r="F567" s="26"/>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c r="AD567" s="23"/>
      <c r="BB567" s="28" t="str" cm="1">
        <f t="array" aca="1" ref="BB567" ca="1">IF(INDIRECT("B"&amp;ROW(BA567))="","",INDIRECT("B"&amp;ROW(BA567))&amp;" | "&amp;INDIRECT("C"&amp;ROW(BA567)))</f>
        <v/>
      </c>
    </row>
    <row r="568" spans="2:54" x14ac:dyDescent="0.35">
      <c r="B568" s="26"/>
      <c r="C568" s="23"/>
      <c r="D568" s="23"/>
      <c r="E568" s="23"/>
      <c r="F568" s="26"/>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c r="AD568" s="23"/>
      <c r="BB568" s="29" t="str" cm="1">
        <f t="array" aca="1" ref="BB568" ca="1">IF(INDIRECT("B"&amp;ROW(BA568))="","",INDIRECT("B"&amp;ROW(BA568))&amp;" | "&amp;INDIRECT("C"&amp;ROW(BA568)))</f>
        <v/>
      </c>
    </row>
    <row r="569" spans="2:54" x14ac:dyDescent="0.35">
      <c r="B569" s="26"/>
      <c r="C569" s="23"/>
      <c r="D569" s="23"/>
      <c r="E569" s="23"/>
      <c r="F569" s="26"/>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c r="AD569" s="23"/>
      <c r="BB569" s="28" t="str" cm="1">
        <f t="array" aca="1" ref="BB569" ca="1">IF(INDIRECT("B"&amp;ROW(BA569))="","",INDIRECT("B"&amp;ROW(BA569))&amp;" | "&amp;INDIRECT("C"&amp;ROW(BA569)))</f>
        <v/>
      </c>
    </row>
    <row r="570" spans="2:54" x14ac:dyDescent="0.35">
      <c r="B570" s="26"/>
      <c r="C570" s="23"/>
      <c r="D570" s="23"/>
      <c r="E570" s="23"/>
      <c r="F570" s="26"/>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c r="AD570" s="23"/>
      <c r="BB570" s="29" t="str" cm="1">
        <f t="array" aca="1" ref="BB570" ca="1">IF(INDIRECT("B"&amp;ROW(BA570))="","",INDIRECT("B"&amp;ROW(BA570))&amp;" | "&amp;INDIRECT("C"&amp;ROW(BA570)))</f>
        <v/>
      </c>
    </row>
    <row r="571" spans="2:54" x14ac:dyDescent="0.35">
      <c r="B571" s="26"/>
      <c r="C571" s="23"/>
      <c r="D571" s="23"/>
      <c r="E571" s="23"/>
      <c r="F571" s="26"/>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c r="AD571" s="23"/>
      <c r="BB571" s="28" t="str" cm="1">
        <f t="array" aca="1" ref="BB571" ca="1">IF(INDIRECT("B"&amp;ROW(BA571))="","",INDIRECT("B"&amp;ROW(BA571))&amp;" | "&amp;INDIRECT("C"&amp;ROW(BA571)))</f>
        <v/>
      </c>
    </row>
    <row r="572" spans="2:54" x14ac:dyDescent="0.35">
      <c r="B572" s="26"/>
      <c r="C572" s="23"/>
      <c r="D572" s="23"/>
      <c r="E572" s="23"/>
      <c r="F572" s="26"/>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c r="AD572" s="23"/>
      <c r="BB572" s="29" t="str" cm="1">
        <f t="array" aca="1" ref="BB572" ca="1">IF(INDIRECT("B"&amp;ROW(BA572))="","",INDIRECT("B"&amp;ROW(BA572))&amp;" | "&amp;INDIRECT("C"&amp;ROW(BA572)))</f>
        <v/>
      </c>
    </row>
    <row r="573" spans="2:54" x14ac:dyDescent="0.35">
      <c r="B573" s="26"/>
      <c r="C573" s="23"/>
      <c r="D573" s="23"/>
      <c r="E573" s="23"/>
      <c r="F573" s="26"/>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c r="AD573" s="23"/>
      <c r="BB573" s="28" t="str" cm="1">
        <f t="array" aca="1" ref="BB573" ca="1">IF(INDIRECT("B"&amp;ROW(BA573))="","",INDIRECT("B"&amp;ROW(BA573))&amp;" | "&amp;INDIRECT("C"&amp;ROW(BA573)))</f>
        <v/>
      </c>
    </row>
    <row r="574" spans="2:54" x14ac:dyDescent="0.35">
      <c r="B574" s="26"/>
      <c r="C574" s="23"/>
      <c r="D574" s="23"/>
      <c r="E574" s="23"/>
      <c r="F574" s="26"/>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c r="AD574" s="23"/>
      <c r="BB574" s="29" t="str" cm="1">
        <f t="array" aca="1" ref="BB574" ca="1">IF(INDIRECT("B"&amp;ROW(BA574))="","",INDIRECT("B"&amp;ROW(BA574))&amp;" | "&amp;INDIRECT("C"&amp;ROW(BA574)))</f>
        <v/>
      </c>
    </row>
    <row r="575" spans="2:54" x14ac:dyDescent="0.35">
      <c r="B575" s="26"/>
      <c r="C575" s="23"/>
      <c r="D575" s="23"/>
      <c r="E575" s="23"/>
      <c r="F575" s="26"/>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c r="AD575" s="23"/>
      <c r="BB575" s="28" t="str" cm="1">
        <f t="array" aca="1" ref="BB575" ca="1">IF(INDIRECT("B"&amp;ROW(BA575))="","",INDIRECT("B"&amp;ROW(BA575))&amp;" | "&amp;INDIRECT("C"&amp;ROW(BA575)))</f>
        <v/>
      </c>
    </row>
    <row r="576" spans="2:54" x14ac:dyDescent="0.35">
      <c r="B576" s="26"/>
      <c r="C576" s="23"/>
      <c r="D576" s="23"/>
      <c r="E576" s="23"/>
      <c r="F576" s="26"/>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c r="AD576" s="23"/>
      <c r="BB576" s="29" t="str" cm="1">
        <f t="array" aca="1" ref="BB576" ca="1">IF(INDIRECT("B"&amp;ROW(BA576))="","",INDIRECT("B"&amp;ROW(BA576))&amp;" | "&amp;INDIRECT("C"&amp;ROW(BA576)))</f>
        <v/>
      </c>
    </row>
    <row r="577" spans="2:54" x14ac:dyDescent="0.35">
      <c r="B577" s="26"/>
      <c r="C577" s="23"/>
      <c r="D577" s="23"/>
      <c r="E577" s="23"/>
      <c r="F577" s="26"/>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c r="AD577" s="23"/>
      <c r="BB577" s="28" t="str" cm="1">
        <f t="array" aca="1" ref="BB577" ca="1">IF(INDIRECT("B"&amp;ROW(BA577))="","",INDIRECT("B"&amp;ROW(BA577))&amp;" | "&amp;INDIRECT("C"&amp;ROW(BA577)))</f>
        <v/>
      </c>
    </row>
    <row r="578" spans="2:54" x14ac:dyDescent="0.35">
      <c r="B578" s="26"/>
      <c r="C578" s="23"/>
      <c r="D578" s="23"/>
      <c r="E578" s="23"/>
      <c r="F578" s="26"/>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c r="AD578" s="23"/>
      <c r="BB578" s="29" t="str" cm="1">
        <f t="array" aca="1" ref="BB578" ca="1">IF(INDIRECT("B"&amp;ROW(BA578))="","",INDIRECT("B"&amp;ROW(BA578))&amp;" | "&amp;INDIRECT("C"&amp;ROW(BA578)))</f>
        <v/>
      </c>
    </row>
    <row r="579" spans="2:54" x14ac:dyDescent="0.35">
      <c r="B579" s="26"/>
      <c r="C579" s="23"/>
      <c r="D579" s="23"/>
      <c r="E579" s="23"/>
      <c r="F579" s="26"/>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c r="AD579" s="23"/>
      <c r="BB579" s="28" t="str" cm="1">
        <f t="array" aca="1" ref="BB579" ca="1">IF(INDIRECT("B"&amp;ROW(BA579))="","",INDIRECT("B"&amp;ROW(BA579))&amp;" | "&amp;INDIRECT("C"&amp;ROW(BA579)))</f>
        <v/>
      </c>
    </row>
    <row r="580" spans="2:54" x14ac:dyDescent="0.35">
      <c r="B580" s="26"/>
      <c r="C580" s="23"/>
      <c r="D580" s="23"/>
      <c r="E580" s="23"/>
      <c r="F580" s="26"/>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c r="AD580" s="23"/>
      <c r="BB580" s="29" t="str" cm="1">
        <f t="array" aca="1" ref="BB580" ca="1">IF(INDIRECT("B"&amp;ROW(BA580))="","",INDIRECT("B"&amp;ROW(BA580))&amp;" | "&amp;INDIRECT("C"&amp;ROW(BA580)))</f>
        <v/>
      </c>
    </row>
    <row r="581" spans="2:54" x14ac:dyDescent="0.35">
      <c r="B581" s="26"/>
      <c r="C581" s="23"/>
      <c r="D581" s="23"/>
      <c r="E581" s="23"/>
      <c r="F581" s="26"/>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c r="AD581" s="23"/>
      <c r="BB581" s="28" t="str" cm="1">
        <f t="array" aca="1" ref="BB581" ca="1">IF(INDIRECT("B"&amp;ROW(BA581))="","",INDIRECT("B"&amp;ROW(BA581))&amp;" | "&amp;INDIRECT("C"&amp;ROW(BA581)))</f>
        <v/>
      </c>
    </row>
    <row r="582" spans="2:54" x14ac:dyDescent="0.35">
      <c r="B582" s="26"/>
      <c r="C582" s="23"/>
      <c r="D582" s="23"/>
      <c r="E582" s="23"/>
      <c r="F582" s="26"/>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c r="AD582" s="23"/>
      <c r="BB582" s="29" t="str" cm="1">
        <f t="array" aca="1" ref="BB582" ca="1">IF(INDIRECT("B"&amp;ROW(BA582))="","",INDIRECT("B"&amp;ROW(BA582))&amp;" | "&amp;INDIRECT("C"&amp;ROW(BA582)))</f>
        <v/>
      </c>
    </row>
    <row r="583" spans="2:54" x14ac:dyDescent="0.35">
      <c r="B583" s="26"/>
      <c r="C583" s="23"/>
      <c r="D583" s="23"/>
      <c r="E583" s="23"/>
      <c r="F583" s="26"/>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c r="AD583" s="23"/>
      <c r="BB583" s="28" t="str" cm="1">
        <f t="array" aca="1" ref="BB583" ca="1">IF(INDIRECT("B"&amp;ROW(BA583))="","",INDIRECT("B"&amp;ROW(BA583))&amp;" | "&amp;INDIRECT("C"&amp;ROW(BA583)))</f>
        <v/>
      </c>
    </row>
    <row r="584" spans="2:54" x14ac:dyDescent="0.35">
      <c r="B584" s="26"/>
      <c r="C584" s="23"/>
      <c r="D584" s="23"/>
      <c r="E584" s="23"/>
      <c r="F584" s="26"/>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c r="AD584" s="23"/>
      <c r="BB584" s="29" t="str" cm="1">
        <f t="array" aca="1" ref="BB584" ca="1">IF(INDIRECT("B"&amp;ROW(BA584))="","",INDIRECT("B"&amp;ROW(BA584))&amp;" | "&amp;INDIRECT("C"&amp;ROW(BA584)))</f>
        <v/>
      </c>
    </row>
    <row r="585" spans="2:54" x14ac:dyDescent="0.35">
      <c r="B585" s="26"/>
      <c r="C585" s="23"/>
      <c r="D585" s="23"/>
      <c r="E585" s="23"/>
      <c r="F585" s="26"/>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c r="AD585" s="23"/>
      <c r="BB585" s="28" t="str" cm="1">
        <f t="array" aca="1" ref="BB585" ca="1">IF(INDIRECT("B"&amp;ROW(BA585))="","",INDIRECT("B"&amp;ROW(BA585))&amp;" | "&amp;INDIRECT("C"&amp;ROW(BA585)))</f>
        <v/>
      </c>
    </row>
    <row r="586" spans="2:54" x14ac:dyDescent="0.35">
      <c r="B586" s="26"/>
      <c r="C586" s="23"/>
      <c r="D586" s="23"/>
      <c r="E586" s="23"/>
      <c r="F586" s="26"/>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c r="AD586" s="23"/>
      <c r="BB586" s="29" t="str" cm="1">
        <f t="array" aca="1" ref="BB586" ca="1">IF(INDIRECT("B"&amp;ROW(BA586))="","",INDIRECT("B"&amp;ROW(BA586))&amp;" | "&amp;INDIRECT("C"&amp;ROW(BA586)))</f>
        <v/>
      </c>
    </row>
    <row r="587" spans="2:54" x14ac:dyDescent="0.35">
      <c r="B587" s="26"/>
      <c r="C587" s="23"/>
      <c r="D587" s="23"/>
      <c r="E587" s="23"/>
      <c r="F587" s="26"/>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c r="AD587" s="23"/>
      <c r="BB587" s="28" t="str" cm="1">
        <f t="array" aca="1" ref="BB587" ca="1">IF(INDIRECT("B"&amp;ROW(BA587))="","",INDIRECT("B"&amp;ROW(BA587))&amp;" | "&amp;INDIRECT("C"&amp;ROW(BA587)))</f>
        <v/>
      </c>
    </row>
    <row r="588" spans="2:54" x14ac:dyDescent="0.35">
      <c r="B588" s="26"/>
      <c r="C588" s="23"/>
      <c r="D588" s="23"/>
      <c r="E588" s="23"/>
      <c r="F588" s="26"/>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c r="AD588" s="23"/>
      <c r="BB588" s="29" t="str" cm="1">
        <f t="array" aca="1" ref="BB588" ca="1">IF(INDIRECT("B"&amp;ROW(BA588))="","",INDIRECT("B"&amp;ROW(BA588))&amp;" | "&amp;INDIRECT("C"&amp;ROW(BA588)))</f>
        <v/>
      </c>
    </row>
    <row r="589" spans="2:54" x14ac:dyDescent="0.35">
      <c r="B589" s="26"/>
      <c r="C589" s="23"/>
      <c r="D589" s="23"/>
      <c r="E589" s="23"/>
      <c r="F589" s="26"/>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c r="AD589" s="23"/>
      <c r="BB589" s="28" t="str" cm="1">
        <f t="array" aca="1" ref="BB589" ca="1">IF(INDIRECT("B"&amp;ROW(BA589))="","",INDIRECT("B"&amp;ROW(BA589))&amp;" | "&amp;INDIRECT("C"&amp;ROW(BA589)))</f>
        <v/>
      </c>
    </row>
    <row r="590" spans="2:54" x14ac:dyDescent="0.35">
      <c r="B590" s="26"/>
      <c r="C590" s="23"/>
      <c r="D590" s="23"/>
      <c r="E590" s="23"/>
      <c r="F590" s="26"/>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c r="AD590" s="23"/>
      <c r="BB590" s="29" t="str" cm="1">
        <f t="array" aca="1" ref="BB590" ca="1">IF(INDIRECT("B"&amp;ROW(BA590))="","",INDIRECT("B"&amp;ROW(BA590))&amp;" | "&amp;INDIRECT("C"&amp;ROW(BA590)))</f>
        <v/>
      </c>
    </row>
    <row r="591" spans="2:54" x14ac:dyDescent="0.35">
      <c r="B591" s="26"/>
      <c r="C591" s="23"/>
      <c r="D591" s="23"/>
      <c r="E591" s="23"/>
      <c r="F591" s="26"/>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c r="AD591" s="23"/>
      <c r="BB591" s="28" t="str" cm="1">
        <f t="array" aca="1" ref="BB591" ca="1">IF(INDIRECT("B"&amp;ROW(BA591))="","",INDIRECT("B"&amp;ROW(BA591))&amp;" | "&amp;INDIRECT("C"&amp;ROW(BA591)))</f>
        <v/>
      </c>
    </row>
    <row r="592" spans="2:54" x14ac:dyDescent="0.35">
      <c r="B592" s="26"/>
      <c r="C592" s="23"/>
      <c r="D592" s="23"/>
      <c r="E592" s="23"/>
      <c r="F592" s="26"/>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c r="AD592" s="23"/>
      <c r="BB592" s="29" t="str" cm="1">
        <f t="array" aca="1" ref="BB592" ca="1">IF(INDIRECT("B"&amp;ROW(BA592))="","",INDIRECT("B"&amp;ROW(BA592))&amp;" | "&amp;INDIRECT("C"&amp;ROW(BA592)))</f>
        <v/>
      </c>
    </row>
    <row r="593" spans="2:54" x14ac:dyDescent="0.35">
      <c r="B593" s="26"/>
      <c r="C593" s="23"/>
      <c r="D593" s="23"/>
      <c r="E593" s="23"/>
      <c r="F593" s="26"/>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c r="AD593" s="23"/>
      <c r="BB593" s="28" t="str" cm="1">
        <f t="array" aca="1" ref="BB593" ca="1">IF(INDIRECT("B"&amp;ROW(BA593))="","",INDIRECT("B"&amp;ROW(BA593))&amp;" | "&amp;INDIRECT("C"&amp;ROW(BA593)))</f>
        <v/>
      </c>
    </row>
    <row r="594" spans="2:54" x14ac:dyDescent="0.35">
      <c r="B594" s="26"/>
      <c r="C594" s="23"/>
      <c r="D594" s="23"/>
      <c r="E594" s="23"/>
      <c r="F594" s="26"/>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c r="AD594" s="23"/>
      <c r="BB594" s="29" t="str" cm="1">
        <f t="array" aca="1" ref="BB594" ca="1">IF(INDIRECT("B"&amp;ROW(BA594))="","",INDIRECT("B"&amp;ROW(BA594))&amp;" | "&amp;INDIRECT("C"&amp;ROW(BA594)))</f>
        <v/>
      </c>
    </row>
    <row r="595" spans="2:54" x14ac:dyDescent="0.35">
      <c r="B595" s="26"/>
      <c r="C595" s="23"/>
      <c r="D595" s="23"/>
      <c r="E595" s="23"/>
      <c r="F595" s="26"/>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c r="AD595" s="23"/>
      <c r="BB595" s="28" t="str" cm="1">
        <f t="array" aca="1" ref="BB595" ca="1">IF(INDIRECT("B"&amp;ROW(BA595))="","",INDIRECT("B"&amp;ROW(BA595))&amp;" | "&amp;INDIRECT("C"&amp;ROW(BA595)))</f>
        <v/>
      </c>
    </row>
    <row r="596" spans="2:54" x14ac:dyDescent="0.35">
      <c r="B596" s="26"/>
      <c r="C596" s="23"/>
      <c r="D596" s="23"/>
      <c r="E596" s="23"/>
      <c r="F596" s="26"/>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c r="AD596" s="23"/>
      <c r="BB596" s="29" t="str" cm="1">
        <f t="array" aca="1" ref="BB596" ca="1">IF(INDIRECT("B"&amp;ROW(BA596))="","",INDIRECT("B"&amp;ROW(BA596))&amp;" | "&amp;INDIRECT("C"&amp;ROW(BA596)))</f>
        <v/>
      </c>
    </row>
    <row r="597" spans="2:54" x14ac:dyDescent="0.35">
      <c r="B597" s="26"/>
      <c r="C597" s="23"/>
      <c r="D597" s="23"/>
      <c r="E597" s="23"/>
      <c r="F597" s="26"/>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c r="AD597" s="23"/>
      <c r="BB597" s="28" t="str" cm="1">
        <f t="array" aca="1" ref="BB597" ca="1">IF(INDIRECT("B"&amp;ROW(BA597))="","",INDIRECT("B"&amp;ROW(BA597))&amp;" | "&amp;INDIRECT("C"&amp;ROW(BA597)))</f>
        <v/>
      </c>
    </row>
    <row r="598" spans="2:54" x14ac:dyDescent="0.35">
      <c r="B598" s="26"/>
      <c r="C598" s="23"/>
      <c r="D598" s="23"/>
      <c r="E598" s="23"/>
      <c r="F598" s="26"/>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c r="AD598" s="23"/>
      <c r="BB598" s="29" t="str" cm="1">
        <f t="array" aca="1" ref="BB598" ca="1">IF(INDIRECT("B"&amp;ROW(BA598))="","",INDIRECT("B"&amp;ROW(BA598))&amp;" | "&amp;INDIRECT("C"&amp;ROW(BA598)))</f>
        <v/>
      </c>
    </row>
    <row r="599" spans="2:54" x14ac:dyDescent="0.35">
      <c r="B599" s="26"/>
      <c r="C599" s="23"/>
      <c r="D599" s="23"/>
      <c r="E599" s="23"/>
      <c r="F599" s="26"/>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c r="AD599" s="23"/>
      <c r="BB599" s="28" t="str" cm="1">
        <f t="array" aca="1" ref="BB599" ca="1">IF(INDIRECT("B"&amp;ROW(BA599))="","",INDIRECT("B"&amp;ROW(BA599))&amp;" | "&amp;INDIRECT("C"&amp;ROW(BA599)))</f>
        <v/>
      </c>
    </row>
    <row r="600" spans="2:54" x14ac:dyDescent="0.35">
      <c r="B600" s="26"/>
      <c r="C600" s="23"/>
      <c r="D600" s="23"/>
      <c r="E600" s="23"/>
      <c r="F600" s="26"/>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c r="AD600" s="23"/>
      <c r="BB600" s="29" t="str" cm="1">
        <f t="array" aca="1" ref="BB600" ca="1">IF(INDIRECT("B"&amp;ROW(BA600))="","",INDIRECT("B"&amp;ROW(BA600))&amp;" | "&amp;INDIRECT("C"&amp;ROW(BA600)))</f>
        <v/>
      </c>
    </row>
    <row r="601" spans="2:54" x14ac:dyDescent="0.35">
      <c r="B601" s="26"/>
      <c r="C601" s="23"/>
      <c r="D601" s="23"/>
      <c r="E601" s="23"/>
      <c r="F601" s="26"/>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c r="AD601" s="23"/>
      <c r="BB601" s="28" t="str" cm="1">
        <f t="array" aca="1" ref="BB601" ca="1">IF(INDIRECT("B"&amp;ROW(BA601))="","",INDIRECT("B"&amp;ROW(BA601))&amp;" | "&amp;INDIRECT("C"&amp;ROW(BA601)))</f>
        <v/>
      </c>
    </row>
    <row r="602" spans="2:54" x14ac:dyDescent="0.35">
      <c r="B602" s="26"/>
      <c r="C602" s="23"/>
      <c r="D602" s="23"/>
      <c r="E602" s="23"/>
      <c r="F602" s="26"/>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c r="AD602" s="23"/>
      <c r="BB602" s="29" t="str" cm="1">
        <f t="array" aca="1" ref="BB602" ca="1">IF(INDIRECT("B"&amp;ROW(BA602))="","",INDIRECT("B"&amp;ROW(BA602))&amp;" | "&amp;INDIRECT("C"&amp;ROW(BA602)))</f>
        <v/>
      </c>
    </row>
    <row r="603" spans="2:54" x14ac:dyDescent="0.35">
      <c r="B603" s="26"/>
      <c r="C603" s="23"/>
      <c r="D603" s="23"/>
      <c r="E603" s="23"/>
      <c r="F603" s="26"/>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c r="AD603" s="23"/>
      <c r="BB603" s="28" t="str" cm="1">
        <f t="array" aca="1" ref="BB603" ca="1">IF(INDIRECT("B"&amp;ROW(BA603))="","",INDIRECT("B"&amp;ROW(BA603))&amp;" | "&amp;INDIRECT("C"&amp;ROW(BA603)))</f>
        <v/>
      </c>
    </row>
    <row r="604" spans="2:54" x14ac:dyDescent="0.35">
      <c r="B604" s="26"/>
      <c r="C604" s="23"/>
      <c r="D604" s="23"/>
      <c r="E604" s="23"/>
      <c r="F604" s="26"/>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c r="AD604" s="23"/>
      <c r="BB604" s="29" t="str" cm="1">
        <f t="array" aca="1" ref="BB604" ca="1">IF(INDIRECT("B"&amp;ROW(BA604))="","",INDIRECT("B"&amp;ROW(BA604))&amp;" | "&amp;INDIRECT("C"&amp;ROW(BA604)))</f>
        <v/>
      </c>
    </row>
    <row r="605" spans="2:54" x14ac:dyDescent="0.35">
      <c r="B605" s="26"/>
      <c r="C605" s="23"/>
      <c r="D605" s="23"/>
      <c r="E605" s="23"/>
      <c r="F605" s="26"/>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c r="AD605" s="23"/>
      <c r="BB605" s="28" t="str" cm="1">
        <f t="array" aca="1" ref="BB605" ca="1">IF(INDIRECT("B"&amp;ROW(BA605))="","",INDIRECT("B"&amp;ROW(BA605))&amp;" | "&amp;INDIRECT("C"&amp;ROW(BA605)))</f>
        <v/>
      </c>
    </row>
    <row r="606" spans="2:54" x14ac:dyDescent="0.35">
      <c r="B606" s="26"/>
      <c r="C606" s="23"/>
      <c r="D606" s="23"/>
      <c r="E606" s="23"/>
      <c r="F606" s="26"/>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c r="AD606" s="23"/>
      <c r="BB606" s="29" t="str" cm="1">
        <f t="array" aca="1" ref="BB606" ca="1">IF(INDIRECT("B"&amp;ROW(BA606))="","",INDIRECT("B"&amp;ROW(BA606))&amp;" | "&amp;INDIRECT("C"&amp;ROW(BA606)))</f>
        <v/>
      </c>
    </row>
    <row r="607" spans="2:54" x14ac:dyDescent="0.35">
      <c r="B607" s="26"/>
      <c r="C607" s="23"/>
      <c r="D607" s="23"/>
      <c r="E607" s="23"/>
      <c r="F607" s="26"/>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c r="AD607" s="23"/>
      <c r="BB607" s="28" t="str" cm="1">
        <f t="array" aca="1" ref="BB607" ca="1">IF(INDIRECT("B"&amp;ROW(BA607))="","",INDIRECT("B"&amp;ROW(BA607))&amp;" | "&amp;INDIRECT("C"&amp;ROW(BA607)))</f>
        <v/>
      </c>
    </row>
    <row r="608" spans="2:54" x14ac:dyDescent="0.35">
      <c r="B608" s="26"/>
      <c r="C608" s="23"/>
      <c r="D608" s="23"/>
      <c r="E608" s="23"/>
      <c r="F608" s="26"/>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c r="AD608" s="23"/>
      <c r="BB608" s="29" t="str" cm="1">
        <f t="array" aca="1" ref="BB608" ca="1">IF(INDIRECT("B"&amp;ROW(BA608))="","",INDIRECT("B"&amp;ROW(BA608))&amp;" | "&amp;INDIRECT("C"&amp;ROW(BA608)))</f>
        <v/>
      </c>
    </row>
    <row r="609" spans="2:54" x14ac:dyDescent="0.35">
      <c r="B609" s="26"/>
      <c r="C609" s="23"/>
      <c r="D609" s="23"/>
      <c r="E609" s="23"/>
      <c r="F609" s="26"/>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c r="AD609" s="23"/>
      <c r="BB609" s="28" t="str" cm="1">
        <f t="array" aca="1" ref="BB609" ca="1">IF(INDIRECT("B"&amp;ROW(BA609))="","",INDIRECT("B"&amp;ROW(BA609))&amp;" | "&amp;INDIRECT("C"&amp;ROW(BA609)))</f>
        <v/>
      </c>
    </row>
    <row r="610" spans="2:54" x14ac:dyDescent="0.35">
      <c r="B610" s="26"/>
      <c r="C610" s="23"/>
      <c r="D610" s="23"/>
      <c r="E610" s="23"/>
      <c r="F610" s="26"/>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c r="AD610" s="23"/>
      <c r="BB610" s="29" t="str" cm="1">
        <f t="array" aca="1" ref="BB610" ca="1">IF(INDIRECT("B"&amp;ROW(BA610))="","",INDIRECT("B"&amp;ROW(BA610))&amp;" | "&amp;INDIRECT("C"&amp;ROW(BA610)))</f>
        <v/>
      </c>
    </row>
    <row r="611" spans="2:54" x14ac:dyDescent="0.35">
      <c r="B611" s="26"/>
      <c r="C611" s="23"/>
      <c r="D611" s="23"/>
      <c r="E611" s="23"/>
      <c r="F611" s="26"/>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c r="AD611" s="23"/>
      <c r="BB611" s="28" t="str" cm="1">
        <f t="array" aca="1" ref="BB611" ca="1">IF(INDIRECT("B"&amp;ROW(BA611))="","",INDIRECT("B"&amp;ROW(BA611))&amp;" | "&amp;INDIRECT("C"&amp;ROW(BA611)))</f>
        <v/>
      </c>
    </row>
    <row r="612" spans="2:54" x14ac:dyDescent="0.35">
      <c r="B612" s="26"/>
      <c r="C612" s="23"/>
      <c r="D612" s="23"/>
      <c r="E612" s="23"/>
      <c r="F612" s="26"/>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c r="AD612" s="23"/>
      <c r="BB612" s="29" t="str" cm="1">
        <f t="array" aca="1" ref="BB612" ca="1">IF(INDIRECT("B"&amp;ROW(BA612))="","",INDIRECT("B"&amp;ROW(BA612))&amp;" | "&amp;INDIRECT("C"&amp;ROW(BA612)))</f>
        <v/>
      </c>
    </row>
    <row r="613" spans="2:54" x14ac:dyDescent="0.35">
      <c r="B613" s="26"/>
      <c r="C613" s="23"/>
      <c r="D613" s="23"/>
      <c r="E613" s="23"/>
      <c r="F613" s="26"/>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c r="AD613" s="23"/>
      <c r="BB613" s="28" t="str" cm="1">
        <f t="array" aca="1" ref="BB613" ca="1">IF(INDIRECT("B"&amp;ROW(BA613))="","",INDIRECT("B"&amp;ROW(BA613))&amp;" | "&amp;INDIRECT("C"&amp;ROW(BA613)))</f>
        <v/>
      </c>
    </row>
    <row r="614" spans="2:54" x14ac:dyDescent="0.35">
      <c r="B614" s="26"/>
      <c r="C614" s="23"/>
      <c r="D614" s="23"/>
      <c r="E614" s="23"/>
      <c r="F614" s="26"/>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c r="AD614" s="23"/>
      <c r="BB614" s="29" t="str" cm="1">
        <f t="array" aca="1" ref="BB614" ca="1">IF(INDIRECT("B"&amp;ROW(BA614))="","",INDIRECT("B"&amp;ROW(BA614))&amp;" | "&amp;INDIRECT("C"&amp;ROW(BA614)))</f>
        <v/>
      </c>
    </row>
    <row r="615" spans="2:54" x14ac:dyDescent="0.35">
      <c r="B615" s="26"/>
      <c r="C615" s="23"/>
      <c r="D615" s="23"/>
      <c r="E615" s="23"/>
      <c r="F615" s="26"/>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c r="AD615" s="23"/>
      <c r="BB615" s="28" t="str" cm="1">
        <f t="array" aca="1" ref="BB615" ca="1">IF(INDIRECT("B"&amp;ROW(BA615))="","",INDIRECT("B"&amp;ROW(BA615))&amp;" | "&amp;INDIRECT("C"&amp;ROW(BA615)))</f>
        <v/>
      </c>
    </row>
    <row r="616" spans="2:54" x14ac:dyDescent="0.35">
      <c r="B616" s="26"/>
      <c r="C616" s="23"/>
      <c r="D616" s="23"/>
      <c r="E616" s="23"/>
      <c r="F616" s="26"/>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c r="AD616" s="23"/>
      <c r="BB616" s="29" t="str" cm="1">
        <f t="array" aca="1" ref="BB616" ca="1">IF(INDIRECT("B"&amp;ROW(BA616))="","",INDIRECT("B"&amp;ROW(BA616))&amp;" | "&amp;INDIRECT("C"&amp;ROW(BA616)))</f>
        <v/>
      </c>
    </row>
    <row r="617" spans="2:54" x14ac:dyDescent="0.35">
      <c r="B617" s="26"/>
      <c r="C617" s="23"/>
      <c r="D617" s="23"/>
      <c r="E617" s="23"/>
      <c r="F617" s="26"/>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c r="AD617" s="23"/>
      <c r="BB617" s="28" t="str" cm="1">
        <f t="array" aca="1" ref="BB617" ca="1">IF(INDIRECT("B"&amp;ROW(BA617))="","",INDIRECT("B"&amp;ROW(BA617))&amp;" | "&amp;INDIRECT("C"&amp;ROW(BA617)))</f>
        <v/>
      </c>
    </row>
    <row r="618" spans="2:54" x14ac:dyDescent="0.35">
      <c r="B618" s="26"/>
      <c r="C618" s="23"/>
      <c r="D618" s="23"/>
      <c r="E618" s="23"/>
      <c r="F618" s="26"/>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c r="AD618" s="23"/>
      <c r="BB618" s="29" t="str" cm="1">
        <f t="array" aca="1" ref="BB618" ca="1">IF(INDIRECT("B"&amp;ROW(BA618))="","",INDIRECT("B"&amp;ROW(BA618))&amp;" | "&amp;INDIRECT("C"&amp;ROW(BA618)))</f>
        <v/>
      </c>
    </row>
    <row r="619" spans="2:54" x14ac:dyDescent="0.35">
      <c r="B619" s="26"/>
      <c r="C619" s="23"/>
      <c r="D619" s="23"/>
      <c r="E619" s="23"/>
      <c r="F619" s="26"/>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c r="AD619" s="23"/>
      <c r="BB619" s="28" t="str" cm="1">
        <f t="array" aca="1" ref="BB619" ca="1">IF(INDIRECT("B"&amp;ROW(BA619))="","",INDIRECT("B"&amp;ROW(BA619))&amp;" | "&amp;INDIRECT("C"&amp;ROW(BA619)))</f>
        <v/>
      </c>
    </row>
    <row r="620" spans="2:54" x14ac:dyDescent="0.35">
      <c r="B620" s="26"/>
      <c r="C620" s="23"/>
      <c r="D620" s="23"/>
      <c r="E620" s="23"/>
      <c r="F620" s="26"/>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c r="AD620" s="23"/>
      <c r="BB620" s="29" t="str" cm="1">
        <f t="array" aca="1" ref="BB620" ca="1">IF(INDIRECT("B"&amp;ROW(BA620))="","",INDIRECT("B"&amp;ROW(BA620))&amp;" | "&amp;INDIRECT("C"&amp;ROW(BA620)))</f>
        <v/>
      </c>
    </row>
    <row r="621" spans="2:54" x14ac:dyDescent="0.35">
      <c r="B621" s="26"/>
      <c r="C621" s="23"/>
      <c r="D621" s="23"/>
      <c r="E621" s="23"/>
      <c r="F621" s="26"/>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c r="AD621" s="23"/>
      <c r="BB621" s="28" t="str" cm="1">
        <f t="array" aca="1" ref="BB621" ca="1">IF(INDIRECT("B"&amp;ROW(BA621))="","",INDIRECT("B"&amp;ROW(BA621))&amp;" | "&amp;INDIRECT("C"&amp;ROW(BA621)))</f>
        <v/>
      </c>
    </row>
    <row r="622" spans="2:54" x14ac:dyDescent="0.35">
      <c r="B622" s="26"/>
      <c r="C622" s="23"/>
      <c r="D622" s="23"/>
      <c r="E622" s="23"/>
      <c r="F622" s="26"/>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c r="AD622" s="23"/>
      <c r="BB622" s="29" t="str" cm="1">
        <f t="array" aca="1" ref="BB622" ca="1">IF(INDIRECT("B"&amp;ROW(BA622))="","",INDIRECT("B"&amp;ROW(BA622))&amp;" | "&amp;INDIRECT("C"&amp;ROW(BA622)))</f>
        <v/>
      </c>
    </row>
    <row r="623" spans="2:54" x14ac:dyDescent="0.35">
      <c r="B623" s="26"/>
      <c r="C623" s="23"/>
      <c r="D623" s="23"/>
      <c r="E623" s="23"/>
      <c r="F623" s="26"/>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c r="AD623" s="23"/>
      <c r="BB623" s="28" t="str" cm="1">
        <f t="array" aca="1" ref="BB623" ca="1">IF(INDIRECT("B"&amp;ROW(BA623))="","",INDIRECT("B"&amp;ROW(BA623))&amp;" | "&amp;INDIRECT("C"&amp;ROW(BA623)))</f>
        <v/>
      </c>
    </row>
    <row r="624" spans="2:54" x14ac:dyDescent="0.35">
      <c r="B624" s="26"/>
      <c r="C624" s="23"/>
      <c r="D624" s="23"/>
      <c r="E624" s="23"/>
      <c r="F624" s="26"/>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c r="AD624" s="23"/>
      <c r="BB624" s="29" t="str" cm="1">
        <f t="array" aca="1" ref="BB624" ca="1">IF(INDIRECT("B"&amp;ROW(BA624))="","",INDIRECT("B"&amp;ROW(BA624))&amp;" | "&amp;INDIRECT("C"&amp;ROW(BA624)))</f>
        <v/>
      </c>
    </row>
    <row r="625" spans="2:54" x14ac:dyDescent="0.35">
      <c r="B625" s="26"/>
      <c r="C625" s="23"/>
      <c r="D625" s="23"/>
      <c r="E625" s="23"/>
      <c r="F625" s="26"/>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c r="AD625" s="23"/>
      <c r="BB625" s="28" t="str" cm="1">
        <f t="array" aca="1" ref="BB625" ca="1">IF(INDIRECT("B"&amp;ROW(BA625))="","",INDIRECT("B"&amp;ROW(BA625))&amp;" | "&amp;INDIRECT("C"&amp;ROW(BA625)))</f>
        <v/>
      </c>
    </row>
    <row r="626" spans="2:54" x14ac:dyDescent="0.35">
      <c r="B626" s="26"/>
      <c r="C626" s="23"/>
      <c r="D626" s="23"/>
      <c r="E626" s="23"/>
      <c r="F626" s="26"/>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c r="AD626" s="23"/>
      <c r="BB626" s="29" t="str" cm="1">
        <f t="array" aca="1" ref="BB626" ca="1">IF(INDIRECT("B"&amp;ROW(BA626))="","",INDIRECT("B"&amp;ROW(BA626))&amp;" | "&amp;INDIRECT("C"&amp;ROW(BA626)))</f>
        <v/>
      </c>
    </row>
    <row r="627" spans="2:54" x14ac:dyDescent="0.35">
      <c r="B627" s="26"/>
      <c r="C627" s="23"/>
      <c r="D627" s="23"/>
      <c r="E627" s="23"/>
      <c r="F627" s="26"/>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c r="AD627" s="23"/>
      <c r="BB627" s="28" t="str" cm="1">
        <f t="array" aca="1" ref="BB627" ca="1">IF(INDIRECT("B"&amp;ROW(BA627))="","",INDIRECT("B"&amp;ROW(BA627))&amp;" | "&amp;INDIRECT("C"&amp;ROW(BA627)))</f>
        <v/>
      </c>
    </row>
    <row r="628" spans="2:54" x14ac:dyDescent="0.35">
      <c r="B628" s="26"/>
      <c r="C628" s="23"/>
      <c r="D628" s="23"/>
      <c r="E628" s="23"/>
      <c r="F628" s="26"/>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c r="AD628" s="23"/>
      <c r="BB628" s="29" t="str" cm="1">
        <f t="array" aca="1" ref="BB628" ca="1">IF(INDIRECT("B"&amp;ROW(BA628))="","",INDIRECT("B"&amp;ROW(BA628))&amp;" | "&amp;INDIRECT("C"&amp;ROW(BA628)))</f>
        <v/>
      </c>
    </row>
    <row r="629" spans="2:54" x14ac:dyDescent="0.35">
      <c r="B629" s="26"/>
      <c r="C629" s="23"/>
      <c r="D629" s="23"/>
      <c r="E629" s="23"/>
      <c r="F629" s="26"/>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c r="AD629" s="23"/>
      <c r="BB629" s="28" t="str" cm="1">
        <f t="array" aca="1" ref="BB629" ca="1">IF(INDIRECT("B"&amp;ROW(BA629))="","",INDIRECT("B"&amp;ROW(BA629))&amp;" | "&amp;INDIRECT("C"&amp;ROW(BA629)))</f>
        <v/>
      </c>
    </row>
    <row r="630" spans="2:54" x14ac:dyDescent="0.35">
      <c r="B630" s="26"/>
      <c r="C630" s="23"/>
      <c r="D630" s="23"/>
      <c r="E630" s="23"/>
      <c r="F630" s="26"/>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c r="AD630" s="23"/>
      <c r="BB630" s="29" t="str" cm="1">
        <f t="array" aca="1" ref="BB630" ca="1">IF(INDIRECT("B"&amp;ROW(BA630))="","",INDIRECT("B"&amp;ROW(BA630))&amp;" | "&amp;INDIRECT("C"&amp;ROW(BA630)))</f>
        <v/>
      </c>
    </row>
    <row r="631" spans="2:54" x14ac:dyDescent="0.35">
      <c r="B631" s="26"/>
      <c r="C631" s="23"/>
      <c r="D631" s="23"/>
      <c r="E631" s="23"/>
      <c r="F631" s="26"/>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c r="AD631" s="23"/>
      <c r="BB631" s="28" t="str" cm="1">
        <f t="array" aca="1" ref="BB631" ca="1">IF(INDIRECT("B"&amp;ROW(BA631))="","",INDIRECT("B"&amp;ROW(BA631))&amp;" | "&amp;INDIRECT("C"&amp;ROW(BA631)))</f>
        <v/>
      </c>
    </row>
    <row r="632" spans="2:54" x14ac:dyDescent="0.35">
      <c r="B632" s="26"/>
      <c r="C632" s="23"/>
      <c r="D632" s="23"/>
      <c r="E632" s="23"/>
      <c r="F632" s="26"/>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c r="AD632" s="23"/>
      <c r="BB632" s="29" t="str" cm="1">
        <f t="array" aca="1" ref="BB632" ca="1">IF(INDIRECT("B"&amp;ROW(BA632))="","",INDIRECT("B"&amp;ROW(BA632))&amp;" | "&amp;INDIRECT("C"&amp;ROW(BA632)))</f>
        <v/>
      </c>
    </row>
    <row r="633" spans="2:54" x14ac:dyDescent="0.35">
      <c r="B633" s="26"/>
      <c r="C633" s="23"/>
      <c r="D633" s="23"/>
      <c r="E633" s="23"/>
      <c r="F633" s="26"/>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c r="AD633" s="23"/>
      <c r="BB633" s="28" t="str" cm="1">
        <f t="array" aca="1" ref="BB633" ca="1">IF(INDIRECT("B"&amp;ROW(BA633))="","",INDIRECT("B"&amp;ROW(BA633))&amp;" | "&amp;INDIRECT("C"&amp;ROW(BA633)))</f>
        <v/>
      </c>
    </row>
    <row r="634" spans="2:54" x14ac:dyDescent="0.35">
      <c r="B634" s="26"/>
      <c r="C634" s="23"/>
      <c r="D634" s="23"/>
      <c r="E634" s="23"/>
      <c r="F634" s="26"/>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c r="AD634" s="23"/>
      <c r="BB634" s="29" t="str" cm="1">
        <f t="array" aca="1" ref="BB634" ca="1">IF(INDIRECT("B"&amp;ROW(BA634))="","",INDIRECT("B"&amp;ROW(BA634))&amp;" | "&amp;INDIRECT("C"&amp;ROW(BA634)))</f>
        <v/>
      </c>
    </row>
    <row r="635" spans="2:54" x14ac:dyDescent="0.35">
      <c r="B635" s="26"/>
      <c r="C635" s="23"/>
      <c r="D635" s="23"/>
      <c r="E635" s="23"/>
      <c r="F635" s="26"/>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c r="AD635" s="23"/>
      <c r="BB635" s="28" t="str" cm="1">
        <f t="array" aca="1" ref="BB635" ca="1">IF(INDIRECT("B"&amp;ROW(BA635))="","",INDIRECT("B"&amp;ROW(BA635))&amp;" | "&amp;INDIRECT("C"&amp;ROW(BA635)))</f>
        <v/>
      </c>
    </row>
    <row r="636" spans="2:54" x14ac:dyDescent="0.35">
      <c r="B636" s="26"/>
      <c r="C636" s="23"/>
      <c r="D636" s="23"/>
      <c r="E636" s="23"/>
      <c r="F636" s="26"/>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c r="AD636" s="23"/>
      <c r="BB636" s="29" t="str" cm="1">
        <f t="array" aca="1" ref="BB636" ca="1">IF(INDIRECT("B"&amp;ROW(BA636))="","",INDIRECT("B"&amp;ROW(BA636))&amp;" | "&amp;INDIRECT("C"&amp;ROW(BA636)))</f>
        <v/>
      </c>
    </row>
    <row r="637" spans="2:54" x14ac:dyDescent="0.35">
      <c r="B637" s="26"/>
      <c r="C637" s="23"/>
      <c r="D637" s="23"/>
      <c r="E637" s="23"/>
      <c r="F637" s="26"/>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c r="AD637" s="23"/>
      <c r="BB637" s="28" t="str" cm="1">
        <f t="array" aca="1" ref="BB637" ca="1">IF(INDIRECT("B"&amp;ROW(BA637))="","",INDIRECT("B"&amp;ROW(BA637))&amp;" | "&amp;INDIRECT("C"&amp;ROW(BA637)))</f>
        <v/>
      </c>
    </row>
    <row r="638" spans="2:54" x14ac:dyDescent="0.35">
      <c r="B638" s="26"/>
      <c r="C638" s="23"/>
      <c r="D638" s="23"/>
      <c r="E638" s="23"/>
      <c r="F638" s="26"/>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c r="AD638" s="23"/>
      <c r="BB638" s="29" t="str" cm="1">
        <f t="array" aca="1" ref="BB638" ca="1">IF(INDIRECT("B"&amp;ROW(BA638))="","",INDIRECT("B"&amp;ROW(BA638))&amp;" | "&amp;INDIRECT("C"&amp;ROW(BA638)))</f>
        <v/>
      </c>
    </row>
    <row r="639" spans="2:54" x14ac:dyDescent="0.35">
      <c r="B639" s="26"/>
      <c r="C639" s="23"/>
      <c r="D639" s="23"/>
      <c r="E639" s="23"/>
      <c r="F639" s="26"/>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c r="AD639" s="23"/>
      <c r="BB639" s="28" t="str" cm="1">
        <f t="array" aca="1" ref="BB639" ca="1">IF(INDIRECT("B"&amp;ROW(BA639))="","",INDIRECT("B"&amp;ROW(BA639))&amp;" | "&amp;INDIRECT("C"&amp;ROW(BA639)))</f>
        <v/>
      </c>
    </row>
    <row r="640" spans="2:54" x14ac:dyDescent="0.35">
      <c r="B640" s="26"/>
      <c r="C640" s="23"/>
      <c r="D640" s="23"/>
      <c r="E640" s="23"/>
      <c r="F640" s="26"/>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c r="AD640" s="23"/>
      <c r="BB640" s="29" t="str" cm="1">
        <f t="array" aca="1" ref="BB640" ca="1">IF(INDIRECT("B"&amp;ROW(BA640))="","",INDIRECT("B"&amp;ROW(BA640))&amp;" | "&amp;INDIRECT("C"&amp;ROW(BA640)))</f>
        <v/>
      </c>
    </row>
    <row r="641" spans="2:54" x14ac:dyDescent="0.35">
      <c r="B641" s="26"/>
      <c r="C641" s="23"/>
      <c r="D641" s="23"/>
      <c r="E641" s="23"/>
      <c r="F641" s="26"/>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c r="AD641" s="23"/>
      <c r="BB641" s="28" t="str" cm="1">
        <f t="array" aca="1" ref="BB641" ca="1">IF(INDIRECT("B"&amp;ROW(BA641))="","",INDIRECT("B"&amp;ROW(BA641))&amp;" | "&amp;INDIRECT("C"&amp;ROW(BA641)))</f>
        <v/>
      </c>
    </row>
    <row r="642" spans="2:54" x14ac:dyDescent="0.35">
      <c r="B642" s="26"/>
      <c r="C642" s="23"/>
      <c r="D642" s="23"/>
      <c r="E642" s="23"/>
      <c r="F642" s="26"/>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c r="AD642" s="23"/>
      <c r="BB642" s="29" t="str" cm="1">
        <f t="array" aca="1" ref="BB642" ca="1">IF(INDIRECT("B"&amp;ROW(BA642))="","",INDIRECT("B"&amp;ROW(BA642))&amp;" | "&amp;INDIRECT("C"&amp;ROW(BA642)))</f>
        <v/>
      </c>
    </row>
    <row r="643" spans="2:54" x14ac:dyDescent="0.35">
      <c r="B643" s="26"/>
      <c r="C643" s="23"/>
      <c r="D643" s="23"/>
      <c r="E643" s="23"/>
      <c r="F643" s="26"/>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c r="AD643" s="23"/>
      <c r="BB643" s="28" t="str" cm="1">
        <f t="array" aca="1" ref="BB643" ca="1">IF(INDIRECT("B"&amp;ROW(BA643))="","",INDIRECT("B"&amp;ROW(BA643))&amp;" | "&amp;INDIRECT("C"&amp;ROW(BA643)))</f>
        <v/>
      </c>
    </row>
    <row r="644" spans="2:54" x14ac:dyDescent="0.35">
      <c r="B644" s="26"/>
      <c r="C644" s="23"/>
      <c r="D644" s="23"/>
      <c r="E644" s="23"/>
      <c r="F644" s="26"/>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c r="AD644" s="23"/>
      <c r="BB644" s="29" t="str" cm="1">
        <f t="array" aca="1" ref="BB644" ca="1">IF(INDIRECT("B"&amp;ROW(BA644))="","",INDIRECT("B"&amp;ROW(BA644))&amp;" | "&amp;INDIRECT("C"&amp;ROW(BA644)))</f>
        <v/>
      </c>
    </row>
    <row r="645" spans="2:54" x14ac:dyDescent="0.35">
      <c r="B645" s="26"/>
      <c r="C645" s="23"/>
      <c r="D645" s="23"/>
      <c r="E645" s="23"/>
      <c r="F645" s="26"/>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c r="AD645" s="23"/>
      <c r="BB645" s="28" t="str" cm="1">
        <f t="array" aca="1" ref="BB645" ca="1">IF(INDIRECT("B"&amp;ROW(BA645))="","",INDIRECT("B"&amp;ROW(BA645))&amp;" | "&amp;INDIRECT("C"&amp;ROW(BA645)))</f>
        <v/>
      </c>
    </row>
    <row r="646" spans="2:54" x14ac:dyDescent="0.35">
      <c r="B646" s="26"/>
      <c r="C646" s="23"/>
      <c r="D646" s="23"/>
      <c r="E646" s="23"/>
      <c r="F646" s="26"/>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c r="AD646" s="23"/>
      <c r="BB646" s="29" t="str" cm="1">
        <f t="array" aca="1" ref="BB646" ca="1">IF(INDIRECT("B"&amp;ROW(BA646))="","",INDIRECT("B"&amp;ROW(BA646))&amp;" | "&amp;INDIRECT("C"&amp;ROW(BA646)))</f>
        <v/>
      </c>
    </row>
    <row r="647" spans="2:54" x14ac:dyDescent="0.35">
      <c r="B647" s="26"/>
      <c r="C647" s="23"/>
      <c r="D647" s="23"/>
      <c r="E647" s="23"/>
      <c r="F647" s="26"/>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c r="AD647" s="23"/>
      <c r="BB647" s="28" t="str" cm="1">
        <f t="array" aca="1" ref="BB647" ca="1">IF(INDIRECT("B"&amp;ROW(BA647))="","",INDIRECT("B"&amp;ROW(BA647))&amp;" | "&amp;INDIRECT("C"&amp;ROW(BA647)))</f>
        <v/>
      </c>
    </row>
    <row r="648" spans="2:54" x14ac:dyDescent="0.35">
      <c r="B648" s="26"/>
      <c r="C648" s="23"/>
      <c r="D648" s="23"/>
      <c r="E648" s="23"/>
      <c r="F648" s="26"/>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c r="AD648" s="23"/>
      <c r="BB648" s="29" t="str" cm="1">
        <f t="array" aca="1" ref="BB648" ca="1">IF(INDIRECT("B"&amp;ROW(BA648))="","",INDIRECT("B"&amp;ROW(BA648))&amp;" | "&amp;INDIRECT("C"&amp;ROW(BA648)))</f>
        <v/>
      </c>
    </row>
    <row r="649" spans="2:54" x14ac:dyDescent="0.35">
      <c r="B649" s="26"/>
      <c r="C649" s="23"/>
      <c r="D649" s="23"/>
      <c r="E649" s="23"/>
      <c r="F649" s="26"/>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c r="AD649" s="23"/>
      <c r="BB649" s="28" t="str" cm="1">
        <f t="array" aca="1" ref="BB649" ca="1">IF(INDIRECT("B"&amp;ROW(BA649))="","",INDIRECT("B"&amp;ROW(BA649))&amp;" | "&amp;INDIRECT("C"&amp;ROW(BA649)))</f>
        <v/>
      </c>
    </row>
    <row r="650" spans="2:54" x14ac:dyDescent="0.35">
      <c r="B650" s="26"/>
      <c r="C650" s="23"/>
      <c r="D650" s="23"/>
      <c r="E650" s="23"/>
      <c r="F650" s="26"/>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c r="AD650" s="23"/>
      <c r="BB650" s="29" t="str" cm="1">
        <f t="array" aca="1" ref="BB650" ca="1">IF(INDIRECT("B"&amp;ROW(BA650))="","",INDIRECT("B"&amp;ROW(BA650))&amp;" | "&amp;INDIRECT("C"&amp;ROW(BA650)))</f>
        <v/>
      </c>
    </row>
    <row r="651" spans="2:54" x14ac:dyDescent="0.35">
      <c r="B651" s="26"/>
      <c r="C651" s="23"/>
      <c r="D651" s="23"/>
      <c r="E651" s="23"/>
      <c r="F651" s="26"/>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c r="AD651" s="23"/>
      <c r="BB651" s="28" t="str" cm="1">
        <f t="array" aca="1" ref="BB651" ca="1">IF(INDIRECT("B"&amp;ROW(BA651))="","",INDIRECT("B"&amp;ROW(BA651))&amp;" | "&amp;INDIRECT("C"&amp;ROW(BA651)))</f>
        <v/>
      </c>
    </row>
    <row r="652" spans="2:54" x14ac:dyDescent="0.35">
      <c r="B652" s="26"/>
      <c r="C652" s="23"/>
      <c r="D652" s="23"/>
      <c r="E652" s="23"/>
      <c r="F652" s="26"/>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c r="AD652" s="23"/>
      <c r="BB652" s="29" t="str" cm="1">
        <f t="array" aca="1" ref="BB652" ca="1">IF(INDIRECT("B"&amp;ROW(BA652))="","",INDIRECT("B"&amp;ROW(BA652))&amp;" | "&amp;INDIRECT("C"&amp;ROW(BA652)))</f>
        <v/>
      </c>
    </row>
    <row r="653" spans="2:54" x14ac:dyDescent="0.35">
      <c r="B653" s="26"/>
      <c r="C653" s="23"/>
      <c r="D653" s="23"/>
      <c r="E653" s="23"/>
      <c r="F653" s="26"/>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c r="AD653" s="23"/>
      <c r="BB653" s="28" t="str" cm="1">
        <f t="array" aca="1" ref="BB653" ca="1">IF(INDIRECT("B"&amp;ROW(BA653))="","",INDIRECT("B"&amp;ROW(BA653))&amp;" | "&amp;INDIRECT("C"&amp;ROW(BA653)))</f>
        <v/>
      </c>
    </row>
    <row r="654" spans="2:54" x14ac:dyDescent="0.35">
      <c r="B654" s="26"/>
      <c r="C654" s="23"/>
      <c r="D654" s="23"/>
      <c r="E654" s="23"/>
      <c r="F654" s="26"/>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c r="AD654" s="23"/>
      <c r="BB654" s="29" t="str" cm="1">
        <f t="array" aca="1" ref="BB654" ca="1">IF(INDIRECT("B"&amp;ROW(BA654))="","",INDIRECT("B"&amp;ROW(BA654))&amp;" | "&amp;INDIRECT("C"&amp;ROW(BA654)))</f>
        <v/>
      </c>
    </row>
    <row r="655" spans="2:54" x14ac:dyDescent="0.35">
      <c r="B655" s="26"/>
      <c r="C655" s="23"/>
      <c r="D655" s="23"/>
      <c r="E655" s="23"/>
      <c r="F655" s="26"/>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c r="AD655" s="23"/>
      <c r="BB655" s="28" t="str" cm="1">
        <f t="array" aca="1" ref="BB655" ca="1">IF(INDIRECT("B"&amp;ROW(BA655))="","",INDIRECT("B"&amp;ROW(BA655))&amp;" | "&amp;INDIRECT("C"&amp;ROW(BA655)))</f>
        <v/>
      </c>
    </row>
    <row r="656" spans="2:54" x14ac:dyDescent="0.35">
      <c r="B656" s="26"/>
      <c r="C656" s="23"/>
      <c r="D656" s="23"/>
      <c r="E656" s="23"/>
      <c r="F656" s="26"/>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c r="AD656" s="23"/>
      <c r="BB656" s="29" t="str" cm="1">
        <f t="array" aca="1" ref="BB656" ca="1">IF(INDIRECT("B"&amp;ROW(BA656))="","",INDIRECT("B"&amp;ROW(BA656))&amp;" | "&amp;INDIRECT("C"&amp;ROW(BA656)))</f>
        <v/>
      </c>
    </row>
    <row r="657" spans="2:54" x14ac:dyDescent="0.35">
      <c r="B657" s="26"/>
      <c r="C657" s="23"/>
      <c r="D657" s="23"/>
      <c r="E657" s="23"/>
      <c r="F657" s="26"/>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c r="AD657" s="23"/>
      <c r="BB657" s="28" t="str" cm="1">
        <f t="array" aca="1" ref="BB657" ca="1">IF(INDIRECT("B"&amp;ROW(BA657))="","",INDIRECT("B"&amp;ROW(BA657))&amp;" | "&amp;INDIRECT("C"&amp;ROW(BA657)))</f>
        <v/>
      </c>
    </row>
    <row r="658" spans="2:54" x14ac:dyDescent="0.35">
      <c r="B658" s="26"/>
      <c r="C658" s="23"/>
      <c r="D658" s="23"/>
      <c r="E658" s="23"/>
      <c r="F658" s="26"/>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c r="AD658" s="23"/>
      <c r="BB658" s="29" t="str" cm="1">
        <f t="array" aca="1" ref="BB658" ca="1">IF(INDIRECT("B"&amp;ROW(BA658))="","",INDIRECT("B"&amp;ROW(BA658))&amp;" | "&amp;INDIRECT("C"&amp;ROW(BA658)))</f>
        <v/>
      </c>
    </row>
    <row r="659" spans="2:54" x14ac:dyDescent="0.35">
      <c r="B659" s="26"/>
      <c r="C659" s="23"/>
      <c r="D659" s="23"/>
      <c r="E659" s="23"/>
      <c r="F659" s="26"/>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c r="AD659" s="23"/>
      <c r="BB659" s="28" t="str" cm="1">
        <f t="array" aca="1" ref="BB659" ca="1">IF(INDIRECT("B"&amp;ROW(BA659))="","",INDIRECT("B"&amp;ROW(BA659))&amp;" | "&amp;INDIRECT("C"&amp;ROW(BA659)))</f>
        <v/>
      </c>
    </row>
    <row r="660" spans="2:54" x14ac:dyDescent="0.35">
      <c r="B660" s="26"/>
      <c r="C660" s="23"/>
      <c r="D660" s="23"/>
      <c r="E660" s="23"/>
      <c r="F660" s="26"/>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c r="AD660" s="23"/>
      <c r="BB660" s="29" t="str" cm="1">
        <f t="array" aca="1" ref="BB660" ca="1">IF(INDIRECT("B"&amp;ROW(BA660))="","",INDIRECT("B"&amp;ROW(BA660))&amp;" | "&amp;INDIRECT("C"&amp;ROW(BA660)))</f>
        <v/>
      </c>
    </row>
    <row r="661" spans="2:54" x14ac:dyDescent="0.35">
      <c r="B661" s="26"/>
      <c r="C661" s="23"/>
      <c r="D661" s="23"/>
      <c r="E661" s="23"/>
      <c r="F661" s="26"/>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c r="AD661" s="23"/>
      <c r="BB661" s="28" t="str" cm="1">
        <f t="array" aca="1" ref="BB661" ca="1">IF(INDIRECT("B"&amp;ROW(BA661))="","",INDIRECT("B"&amp;ROW(BA661))&amp;" | "&amp;INDIRECT("C"&amp;ROW(BA661)))</f>
        <v/>
      </c>
    </row>
    <row r="662" spans="2:54" x14ac:dyDescent="0.35">
      <c r="B662" s="26"/>
      <c r="C662" s="23"/>
      <c r="D662" s="23"/>
      <c r="E662" s="23"/>
      <c r="F662" s="26"/>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c r="AD662" s="23"/>
      <c r="BB662" s="29" t="str" cm="1">
        <f t="array" aca="1" ref="BB662" ca="1">IF(INDIRECT("B"&amp;ROW(BA662))="","",INDIRECT("B"&amp;ROW(BA662))&amp;" | "&amp;INDIRECT("C"&amp;ROW(BA662)))</f>
        <v/>
      </c>
    </row>
    <row r="663" spans="2:54" x14ac:dyDescent="0.35">
      <c r="B663" s="26"/>
      <c r="C663" s="23"/>
      <c r="D663" s="23"/>
      <c r="E663" s="23"/>
      <c r="F663" s="26"/>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c r="AD663" s="23"/>
      <c r="BB663" s="28" t="str" cm="1">
        <f t="array" aca="1" ref="BB663" ca="1">IF(INDIRECT("B"&amp;ROW(BA663))="","",INDIRECT("B"&amp;ROW(BA663))&amp;" | "&amp;INDIRECT("C"&amp;ROW(BA663)))</f>
        <v/>
      </c>
    </row>
    <row r="664" spans="2:54" x14ac:dyDescent="0.35">
      <c r="B664" s="26"/>
      <c r="C664" s="23"/>
      <c r="D664" s="23"/>
      <c r="E664" s="23"/>
      <c r="F664" s="26"/>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c r="AD664" s="23"/>
      <c r="BB664" s="29" t="str" cm="1">
        <f t="array" aca="1" ref="BB664" ca="1">IF(INDIRECT("B"&amp;ROW(BA664))="","",INDIRECT("B"&amp;ROW(BA664))&amp;" | "&amp;INDIRECT("C"&amp;ROW(BA664)))</f>
        <v/>
      </c>
    </row>
    <row r="665" spans="2:54" x14ac:dyDescent="0.35">
      <c r="B665" s="26"/>
      <c r="C665" s="23"/>
      <c r="D665" s="23"/>
      <c r="E665" s="23"/>
      <c r="F665" s="26"/>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c r="AD665" s="23"/>
      <c r="BB665" s="28" t="str" cm="1">
        <f t="array" aca="1" ref="BB665" ca="1">IF(INDIRECT("B"&amp;ROW(BA665))="","",INDIRECT("B"&amp;ROW(BA665))&amp;" | "&amp;INDIRECT("C"&amp;ROW(BA665)))</f>
        <v/>
      </c>
    </row>
    <row r="666" spans="2:54" x14ac:dyDescent="0.35">
      <c r="B666" s="26"/>
      <c r="C666" s="23"/>
      <c r="D666" s="23"/>
      <c r="E666" s="23"/>
      <c r="F666" s="26"/>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c r="AD666" s="23"/>
      <c r="BB666" s="29" t="str" cm="1">
        <f t="array" aca="1" ref="BB666" ca="1">IF(INDIRECT("B"&amp;ROW(BA666))="","",INDIRECT("B"&amp;ROW(BA666))&amp;" | "&amp;INDIRECT("C"&amp;ROW(BA666)))</f>
        <v/>
      </c>
    </row>
    <row r="667" spans="2:54" x14ac:dyDescent="0.35">
      <c r="B667" s="26"/>
      <c r="C667" s="23"/>
      <c r="D667" s="23"/>
      <c r="E667" s="23"/>
      <c r="F667" s="26"/>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c r="AD667" s="23"/>
      <c r="BB667" s="28" t="str" cm="1">
        <f t="array" aca="1" ref="BB667" ca="1">IF(INDIRECT("B"&amp;ROW(BA667))="","",INDIRECT("B"&amp;ROW(BA667))&amp;" | "&amp;INDIRECT("C"&amp;ROW(BA667)))</f>
        <v/>
      </c>
    </row>
    <row r="668" spans="2:54" x14ac:dyDescent="0.35">
      <c r="B668" s="26"/>
      <c r="C668" s="23"/>
      <c r="D668" s="23"/>
      <c r="E668" s="23"/>
      <c r="F668" s="26"/>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c r="AD668" s="23"/>
      <c r="BB668" s="29" t="str" cm="1">
        <f t="array" aca="1" ref="BB668" ca="1">IF(INDIRECT("B"&amp;ROW(BA668))="","",INDIRECT("B"&amp;ROW(BA668))&amp;" | "&amp;INDIRECT("C"&amp;ROW(BA668)))</f>
        <v/>
      </c>
    </row>
    <row r="669" spans="2:54" x14ac:dyDescent="0.35">
      <c r="B669" s="26"/>
      <c r="C669" s="23"/>
      <c r="D669" s="23"/>
      <c r="E669" s="23"/>
      <c r="F669" s="26"/>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c r="AD669" s="23"/>
      <c r="BB669" s="28" t="str" cm="1">
        <f t="array" aca="1" ref="BB669" ca="1">IF(INDIRECT("B"&amp;ROW(BA669))="","",INDIRECT("B"&amp;ROW(BA669))&amp;" | "&amp;INDIRECT("C"&amp;ROW(BA669)))</f>
        <v/>
      </c>
    </row>
    <row r="670" spans="2:54" x14ac:dyDescent="0.35">
      <c r="B670" s="26"/>
      <c r="C670" s="23"/>
      <c r="D670" s="23"/>
      <c r="E670" s="23"/>
      <c r="F670" s="26"/>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c r="AD670" s="23"/>
      <c r="BB670" s="29" t="str" cm="1">
        <f t="array" aca="1" ref="BB670" ca="1">IF(INDIRECT("B"&amp;ROW(BA670))="","",INDIRECT("B"&amp;ROW(BA670))&amp;" | "&amp;INDIRECT("C"&amp;ROW(BA670)))</f>
        <v/>
      </c>
    </row>
    <row r="671" spans="2:54" x14ac:dyDescent="0.35">
      <c r="B671" s="26"/>
      <c r="C671" s="23"/>
      <c r="D671" s="23"/>
      <c r="E671" s="23"/>
      <c r="F671" s="26"/>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c r="AD671" s="23"/>
      <c r="BB671" s="28" t="str" cm="1">
        <f t="array" aca="1" ref="BB671" ca="1">IF(INDIRECT("B"&amp;ROW(BA671))="","",INDIRECT("B"&amp;ROW(BA671))&amp;" | "&amp;INDIRECT("C"&amp;ROW(BA671)))</f>
        <v/>
      </c>
    </row>
    <row r="672" spans="2:54" x14ac:dyDescent="0.35">
      <c r="B672" s="26"/>
      <c r="C672" s="23"/>
      <c r="D672" s="23"/>
      <c r="E672" s="23"/>
      <c r="F672" s="26"/>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c r="AD672" s="23"/>
      <c r="BB672" s="29" t="str" cm="1">
        <f t="array" aca="1" ref="BB672" ca="1">IF(INDIRECT("B"&amp;ROW(BA672))="","",INDIRECT("B"&amp;ROW(BA672))&amp;" | "&amp;INDIRECT("C"&amp;ROW(BA672)))</f>
        <v/>
      </c>
    </row>
    <row r="673" spans="2:54" x14ac:dyDescent="0.35">
      <c r="B673" s="26"/>
      <c r="C673" s="23"/>
      <c r="D673" s="23"/>
      <c r="E673" s="23"/>
      <c r="F673" s="26"/>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c r="AD673" s="23"/>
      <c r="BB673" s="28" t="str" cm="1">
        <f t="array" aca="1" ref="BB673" ca="1">IF(INDIRECT("B"&amp;ROW(BA673))="","",INDIRECT("B"&amp;ROW(BA673))&amp;" | "&amp;INDIRECT("C"&amp;ROW(BA673)))</f>
        <v/>
      </c>
    </row>
    <row r="674" spans="2:54" x14ac:dyDescent="0.35">
      <c r="B674" s="26"/>
      <c r="C674" s="23"/>
      <c r="D674" s="23"/>
      <c r="E674" s="23"/>
      <c r="F674" s="26"/>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c r="AD674" s="23"/>
      <c r="BB674" s="29" t="str" cm="1">
        <f t="array" aca="1" ref="BB674" ca="1">IF(INDIRECT("B"&amp;ROW(BA674))="","",INDIRECT("B"&amp;ROW(BA674))&amp;" | "&amp;INDIRECT("C"&amp;ROW(BA674)))</f>
        <v/>
      </c>
    </row>
    <row r="675" spans="2:54" x14ac:dyDescent="0.35">
      <c r="B675" s="26"/>
      <c r="C675" s="23"/>
      <c r="D675" s="23"/>
      <c r="E675" s="23"/>
      <c r="F675" s="26"/>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c r="AD675" s="23"/>
      <c r="BB675" s="28" t="str" cm="1">
        <f t="array" aca="1" ref="BB675" ca="1">IF(INDIRECT("B"&amp;ROW(BA675))="","",INDIRECT("B"&amp;ROW(BA675))&amp;" | "&amp;INDIRECT("C"&amp;ROW(BA675)))</f>
        <v/>
      </c>
    </row>
    <row r="676" spans="2:54" x14ac:dyDescent="0.35">
      <c r="B676" s="26"/>
      <c r="C676" s="23"/>
      <c r="D676" s="23"/>
      <c r="E676" s="23"/>
      <c r="F676" s="26"/>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c r="AD676" s="23"/>
      <c r="BB676" s="29" t="str" cm="1">
        <f t="array" aca="1" ref="BB676" ca="1">IF(INDIRECT("B"&amp;ROW(BA676))="","",INDIRECT("B"&amp;ROW(BA676))&amp;" | "&amp;INDIRECT("C"&amp;ROW(BA676)))</f>
        <v/>
      </c>
    </row>
    <row r="677" spans="2:54" x14ac:dyDescent="0.35">
      <c r="B677" s="26"/>
      <c r="C677" s="23"/>
      <c r="D677" s="23"/>
      <c r="E677" s="23"/>
      <c r="F677" s="26"/>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c r="AD677" s="23"/>
      <c r="BB677" s="28" t="str" cm="1">
        <f t="array" aca="1" ref="BB677" ca="1">IF(INDIRECT("B"&amp;ROW(BA677))="","",INDIRECT("B"&amp;ROW(BA677))&amp;" | "&amp;INDIRECT("C"&amp;ROW(BA677)))</f>
        <v/>
      </c>
    </row>
    <row r="678" spans="2:54" x14ac:dyDescent="0.35">
      <c r="B678" s="26"/>
      <c r="C678" s="23"/>
      <c r="D678" s="23"/>
      <c r="E678" s="23"/>
      <c r="F678" s="26"/>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c r="AD678" s="23"/>
      <c r="BB678" s="29" t="str" cm="1">
        <f t="array" aca="1" ref="BB678" ca="1">IF(INDIRECT("B"&amp;ROW(BA678))="","",INDIRECT("B"&amp;ROW(BA678))&amp;" | "&amp;INDIRECT("C"&amp;ROW(BA678)))</f>
        <v/>
      </c>
    </row>
    <row r="679" spans="2:54" x14ac:dyDescent="0.35">
      <c r="B679" s="26"/>
      <c r="C679" s="23"/>
      <c r="D679" s="23"/>
      <c r="E679" s="23"/>
      <c r="F679" s="26"/>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c r="AD679" s="23"/>
      <c r="BB679" s="28" t="str" cm="1">
        <f t="array" aca="1" ref="BB679" ca="1">IF(INDIRECT("B"&amp;ROW(BA679))="","",INDIRECT("B"&amp;ROW(BA679))&amp;" | "&amp;INDIRECT("C"&amp;ROW(BA679)))</f>
        <v/>
      </c>
    </row>
    <row r="680" spans="2:54" x14ac:dyDescent="0.35">
      <c r="B680" s="26"/>
      <c r="C680" s="23"/>
      <c r="D680" s="23"/>
      <c r="E680" s="23"/>
      <c r="F680" s="26"/>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c r="AD680" s="23"/>
      <c r="BB680" s="29" t="str" cm="1">
        <f t="array" aca="1" ref="BB680" ca="1">IF(INDIRECT("B"&amp;ROW(BA680))="","",INDIRECT("B"&amp;ROW(BA680))&amp;" | "&amp;INDIRECT("C"&amp;ROW(BA680)))</f>
        <v/>
      </c>
    </row>
    <row r="681" spans="2:54" x14ac:dyDescent="0.35">
      <c r="B681" s="26"/>
      <c r="C681" s="23"/>
      <c r="D681" s="23"/>
      <c r="E681" s="23"/>
      <c r="F681" s="26"/>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c r="AD681" s="23"/>
      <c r="BB681" s="28" t="str" cm="1">
        <f t="array" aca="1" ref="BB681" ca="1">IF(INDIRECT("B"&amp;ROW(BA681))="","",INDIRECT("B"&amp;ROW(BA681))&amp;" | "&amp;INDIRECT("C"&amp;ROW(BA681)))</f>
        <v/>
      </c>
    </row>
    <row r="682" spans="2:54" x14ac:dyDescent="0.35">
      <c r="B682" s="26"/>
      <c r="C682" s="23"/>
      <c r="D682" s="23"/>
      <c r="E682" s="23"/>
      <c r="F682" s="26"/>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c r="AD682" s="23"/>
      <c r="BB682" s="29" t="str" cm="1">
        <f t="array" aca="1" ref="BB682" ca="1">IF(INDIRECT("B"&amp;ROW(BA682))="","",INDIRECT("B"&amp;ROW(BA682))&amp;" | "&amp;INDIRECT("C"&amp;ROW(BA682)))</f>
        <v/>
      </c>
    </row>
    <row r="683" spans="2:54" x14ac:dyDescent="0.35">
      <c r="B683" s="26"/>
      <c r="C683" s="23"/>
      <c r="D683" s="23"/>
      <c r="E683" s="23"/>
      <c r="F683" s="26"/>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c r="AD683" s="23"/>
      <c r="BB683" s="28" t="str" cm="1">
        <f t="array" aca="1" ref="BB683" ca="1">IF(INDIRECT("B"&amp;ROW(BA683))="","",INDIRECT("B"&amp;ROW(BA683))&amp;" | "&amp;INDIRECT("C"&amp;ROW(BA683)))</f>
        <v/>
      </c>
    </row>
    <row r="684" spans="2:54" x14ac:dyDescent="0.35">
      <c r="B684" s="26"/>
      <c r="C684" s="23"/>
      <c r="D684" s="23"/>
      <c r="E684" s="23"/>
      <c r="F684" s="26"/>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c r="AD684" s="23"/>
      <c r="BB684" s="29" t="str" cm="1">
        <f t="array" aca="1" ref="BB684" ca="1">IF(INDIRECT("B"&amp;ROW(BA684))="","",INDIRECT("B"&amp;ROW(BA684))&amp;" | "&amp;INDIRECT("C"&amp;ROW(BA684)))</f>
        <v/>
      </c>
    </row>
    <row r="685" spans="2:54" x14ac:dyDescent="0.35">
      <c r="B685" s="26"/>
      <c r="C685" s="23"/>
      <c r="D685" s="23"/>
      <c r="E685" s="23"/>
      <c r="F685" s="26"/>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c r="AD685" s="23"/>
      <c r="BB685" s="28" t="str" cm="1">
        <f t="array" aca="1" ref="BB685" ca="1">IF(INDIRECT("B"&amp;ROW(BA685))="","",INDIRECT("B"&amp;ROW(BA685))&amp;" | "&amp;INDIRECT("C"&amp;ROW(BA685)))</f>
        <v/>
      </c>
    </row>
    <row r="686" spans="2:54" x14ac:dyDescent="0.35">
      <c r="B686" s="26"/>
      <c r="C686" s="23"/>
      <c r="D686" s="23"/>
      <c r="E686" s="23"/>
      <c r="F686" s="26"/>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c r="AD686" s="23"/>
      <c r="BB686" s="29" t="str" cm="1">
        <f t="array" aca="1" ref="BB686" ca="1">IF(INDIRECT("B"&amp;ROW(BA686))="","",INDIRECT("B"&amp;ROW(BA686))&amp;" | "&amp;INDIRECT("C"&amp;ROW(BA686)))</f>
        <v/>
      </c>
    </row>
    <row r="687" spans="2:54" x14ac:dyDescent="0.35">
      <c r="B687" s="26"/>
      <c r="C687" s="23"/>
      <c r="D687" s="23"/>
      <c r="E687" s="23"/>
      <c r="F687" s="26"/>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c r="AD687" s="23"/>
      <c r="BB687" s="28" t="str" cm="1">
        <f t="array" aca="1" ref="BB687" ca="1">IF(INDIRECT("B"&amp;ROW(BA687))="","",INDIRECT("B"&amp;ROW(BA687))&amp;" | "&amp;INDIRECT("C"&amp;ROW(BA687)))</f>
        <v/>
      </c>
    </row>
    <row r="688" spans="2:54" x14ac:dyDescent="0.35">
      <c r="B688" s="26"/>
      <c r="C688" s="23"/>
      <c r="D688" s="23"/>
      <c r="E688" s="23"/>
      <c r="F688" s="26"/>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c r="AD688" s="23"/>
      <c r="BB688" s="29" t="str" cm="1">
        <f t="array" aca="1" ref="BB688" ca="1">IF(INDIRECT("B"&amp;ROW(BA688))="","",INDIRECT("B"&amp;ROW(BA688))&amp;" | "&amp;INDIRECT("C"&amp;ROW(BA688)))</f>
        <v/>
      </c>
    </row>
    <row r="689" spans="2:54" x14ac:dyDescent="0.35">
      <c r="B689" s="26"/>
      <c r="C689" s="23"/>
      <c r="D689" s="23"/>
      <c r="E689" s="23"/>
      <c r="F689" s="26"/>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c r="AD689" s="23"/>
      <c r="BB689" s="28" t="str" cm="1">
        <f t="array" aca="1" ref="BB689" ca="1">IF(INDIRECT("B"&amp;ROW(BA689))="","",INDIRECT("B"&amp;ROW(BA689))&amp;" | "&amp;INDIRECT("C"&amp;ROW(BA689)))</f>
        <v/>
      </c>
    </row>
    <row r="690" spans="2:54" x14ac:dyDescent="0.35">
      <c r="B690" s="26"/>
      <c r="C690" s="23"/>
      <c r="D690" s="23"/>
      <c r="E690" s="23"/>
      <c r="F690" s="26"/>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c r="AD690" s="23"/>
      <c r="BB690" s="29" t="str" cm="1">
        <f t="array" aca="1" ref="BB690" ca="1">IF(INDIRECT("B"&amp;ROW(BA690))="","",INDIRECT("B"&amp;ROW(BA690))&amp;" | "&amp;INDIRECT("C"&amp;ROW(BA690)))</f>
        <v/>
      </c>
    </row>
    <row r="691" spans="2:54" x14ac:dyDescent="0.35">
      <c r="B691" s="26"/>
      <c r="C691" s="23"/>
      <c r="D691" s="23"/>
      <c r="E691" s="23"/>
      <c r="F691" s="26"/>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c r="AD691" s="23"/>
      <c r="BB691" s="28" t="str" cm="1">
        <f t="array" aca="1" ref="BB691" ca="1">IF(INDIRECT("B"&amp;ROW(BA691))="","",INDIRECT("B"&amp;ROW(BA691))&amp;" | "&amp;INDIRECT("C"&amp;ROW(BA691)))</f>
        <v/>
      </c>
    </row>
    <row r="692" spans="2:54" x14ac:dyDescent="0.35">
      <c r="B692" s="26"/>
      <c r="C692" s="23"/>
      <c r="D692" s="23"/>
      <c r="E692" s="23"/>
      <c r="F692" s="26"/>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c r="AD692" s="23"/>
      <c r="BB692" s="29" t="str" cm="1">
        <f t="array" aca="1" ref="BB692" ca="1">IF(INDIRECT("B"&amp;ROW(BA692))="","",INDIRECT("B"&amp;ROW(BA692))&amp;" | "&amp;INDIRECT("C"&amp;ROW(BA692)))</f>
        <v/>
      </c>
    </row>
    <row r="693" spans="2:54" x14ac:dyDescent="0.35">
      <c r="B693" s="26"/>
      <c r="C693" s="23"/>
      <c r="D693" s="23"/>
      <c r="E693" s="23"/>
      <c r="F693" s="26"/>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c r="AD693" s="23"/>
      <c r="BB693" s="28" t="str" cm="1">
        <f t="array" aca="1" ref="BB693" ca="1">IF(INDIRECT("B"&amp;ROW(BA693))="","",INDIRECT("B"&amp;ROW(BA693))&amp;" | "&amp;INDIRECT("C"&amp;ROW(BA693)))</f>
        <v/>
      </c>
    </row>
    <row r="694" spans="2:54" x14ac:dyDescent="0.35">
      <c r="B694" s="26"/>
      <c r="C694" s="23"/>
      <c r="D694" s="23"/>
      <c r="E694" s="23"/>
      <c r="F694" s="26"/>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c r="AD694" s="23"/>
      <c r="BB694" s="29" t="str" cm="1">
        <f t="array" aca="1" ref="BB694" ca="1">IF(INDIRECT("B"&amp;ROW(BA694))="","",INDIRECT("B"&amp;ROW(BA694))&amp;" | "&amp;INDIRECT("C"&amp;ROW(BA694)))</f>
        <v/>
      </c>
    </row>
    <row r="695" spans="2:54" x14ac:dyDescent="0.35">
      <c r="B695" s="26"/>
      <c r="C695" s="23"/>
      <c r="D695" s="23"/>
      <c r="E695" s="23"/>
      <c r="F695" s="26"/>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c r="AD695" s="23"/>
      <c r="BB695" s="28" t="str" cm="1">
        <f t="array" aca="1" ref="BB695" ca="1">IF(INDIRECT("B"&amp;ROW(BA695))="","",INDIRECT("B"&amp;ROW(BA695))&amp;" | "&amp;INDIRECT("C"&amp;ROW(BA695)))</f>
        <v/>
      </c>
    </row>
    <row r="696" spans="2:54" x14ac:dyDescent="0.35">
      <c r="B696" s="26"/>
      <c r="C696" s="23"/>
      <c r="D696" s="23"/>
      <c r="E696" s="23"/>
      <c r="F696" s="26"/>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c r="AD696" s="23"/>
      <c r="BB696" s="29" t="str" cm="1">
        <f t="array" aca="1" ref="BB696" ca="1">IF(INDIRECT("B"&amp;ROW(BA696))="","",INDIRECT("B"&amp;ROW(BA696))&amp;" | "&amp;INDIRECT("C"&amp;ROW(BA696)))</f>
        <v/>
      </c>
    </row>
    <row r="697" spans="2:54" x14ac:dyDescent="0.35">
      <c r="B697" s="26"/>
      <c r="C697" s="23"/>
      <c r="D697" s="23"/>
      <c r="E697" s="23"/>
      <c r="F697" s="26"/>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c r="AD697" s="23"/>
      <c r="BB697" s="28" t="str" cm="1">
        <f t="array" aca="1" ref="BB697" ca="1">IF(INDIRECT("B"&amp;ROW(BA697))="","",INDIRECT("B"&amp;ROW(BA697))&amp;" | "&amp;INDIRECT("C"&amp;ROW(BA697)))</f>
        <v/>
      </c>
    </row>
    <row r="698" spans="2:54" x14ac:dyDescent="0.35">
      <c r="B698" s="26"/>
      <c r="C698" s="23"/>
      <c r="D698" s="23"/>
      <c r="E698" s="23"/>
      <c r="F698" s="26"/>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c r="AD698" s="23"/>
      <c r="BB698" s="29" t="str" cm="1">
        <f t="array" aca="1" ref="BB698" ca="1">IF(INDIRECT("B"&amp;ROW(BA698))="","",INDIRECT("B"&amp;ROW(BA698))&amp;" | "&amp;INDIRECT("C"&amp;ROW(BA698)))</f>
        <v/>
      </c>
    </row>
    <row r="699" spans="2:54" x14ac:dyDescent="0.35">
      <c r="B699" s="26"/>
      <c r="C699" s="23"/>
      <c r="D699" s="23"/>
      <c r="E699" s="23"/>
      <c r="F699" s="26"/>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c r="AD699" s="23"/>
      <c r="BB699" s="28" t="str" cm="1">
        <f t="array" aca="1" ref="BB699" ca="1">IF(INDIRECT("B"&amp;ROW(BA699))="","",INDIRECT("B"&amp;ROW(BA699))&amp;" | "&amp;INDIRECT("C"&amp;ROW(BA699)))</f>
        <v/>
      </c>
    </row>
    <row r="700" spans="2:54" x14ac:dyDescent="0.35">
      <c r="B700" s="26"/>
      <c r="C700" s="23"/>
      <c r="D700" s="23"/>
      <c r="E700" s="23"/>
      <c r="F700" s="26"/>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c r="AD700" s="23"/>
      <c r="BB700" s="29" t="str" cm="1">
        <f t="array" aca="1" ref="BB700" ca="1">IF(INDIRECT("B"&amp;ROW(BA700))="","",INDIRECT("B"&amp;ROW(BA700))&amp;" | "&amp;INDIRECT("C"&amp;ROW(BA700)))</f>
        <v/>
      </c>
    </row>
    <row r="701" spans="2:54" x14ac:dyDescent="0.35">
      <c r="B701" s="26"/>
      <c r="C701" s="23"/>
      <c r="D701" s="23"/>
      <c r="E701" s="23"/>
      <c r="F701" s="26"/>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c r="AD701" s="23"/>
      <c r="BB701" s="28" t="str" cm="1">
        <f t="array" aca="1" ref="BB701" ca="1">IF(INDIRECT("B"&amp;ROW(BA701))="","",INDIRECT("B"&amp;ROW(BA701))&amp;" | "&amp;INDIRECT("C"&amp;ROW(BA701)))</f>
        <v/>
      </c>
    </row>
    <row r="702" spans="2:54" x14ac:dyDescent="0.35">
      <c r="B702" s="26"/>
      <c r="C702" s="23"/>
      <c r="D702" s="23"/>
      <c r="E702" s="23"/>
      <c r="F702" s="26"/>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c r="AD702" s="23"/>
      <c r="BB702" s="29" t="str" cm="1">
        <f t="array" aca="1" ref="BB702" ca="1">IF(INDIRECT("B"&amp;ROW(BA702))="","",INDIRECT("B"&amp;ROW(BA702))&amp;" | "&amp;INDIRECT("C"&amp;ROW(BA702)))</f>
        <v/>
      </c>
    </row>
    <row r="703" spans="2:54" x14ac:dyDescent="0.35">
      <c r="B703" s="26"/>
      <c r="C703" s="23"/>
      <c r="D703" s="23"/>
      <c r="E703" s="23"/>
      <c r="F703" s="26"/>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c r="AD703" s="23"/>
      <c r="BB703" s="28" t="str" cm="1">
        <f t="array" aca="1" ref="BB703" ca="1">IF(INDIRECT("B"&amp;ROW(BA703))="","",INDIRECT("B"&amp;ROW(BA703))&amp;" | "&amp;INDIRECT("C"&amp;ROW(BA703)))</f>
        <v/>
      </c>
    </row>
    <row r="704" spans="2:54" x14ac:dyDescent="0.35">
      <c r="B704" s="26"/>
      <c r="C704" s="23"/>
      <c r="D704" s="23"/>
      <c r="E704" s="23"/>
      <c r="F704" s="26"/>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c r="AD704" s="23"/>
      <c r="BB704" s="29" t="str" cm="1">
        <f t="array" aca="1" ref="BB704" ca="1">IF(INDIRECT("B"&amp;ROW(BA704))="","",INDIRECT("B"&amp;ROW(BA704))&amp;" | "&amp;INDIRECT("C"&amp;ROW(BA704)))</f>
        <v/>
      </c>
    </row>
    <row r="705" spans="2:54" x14ac:dyDescent="0.35">
      <c r="B705" s="26"/>
      <c r="C705" s="23"/>
      <c r="D705" s="23"/>
      <c r="E705" s="23"/>
      <c r="F705" s="26"/>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c r="AD705" s="23"/>
      <c r="BB705" s="28" t="str" cm="1">
        <f t="array" aca="1" ref="BB705" ca="1">IF(INDIRECT("B"&amp;ROW(BA705))="","",INDIRECT("B"&amp;ROW(BA705))&amp;" | "&amp;INDIRECT("C"&amp;ROW(BA705)))</f>
        <v/>
      </c>
    </row>
    <row r="706" spans="2:54" x14ac:dyDescent="0.35">
      <c r="B706" s="26"/>
      <c r="C706" s="23"/>
      <c r="D706" s="23"/>
      <c r="E706" s="23"/>
      <c r="F706" s="26"/>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c r="AD706" s="23"/>
      <c r="BB706" s="29" t="str" cm="1">
        <f t="array" aca="1" ref="BB706" ca="1">IF(INDIRECT("B"&amp;ROW(BA706))="","",INDIRECT("B"&amp;ROW(BA706))&amp;" | "&amp;INDIRECT("C"&amp;ROW(BA706)))</f>
        <v/>
      </c>
    </row>
    <row r="707" spans="2:54" x14ac:dyDescent="0.35">
      <c r="B707" s="26"/>
      <c r="C707" s="23"/>
      <c r="D707" s="23"/>
      <c r="E707" s="23"/>
      <c r="F707" s="26"/>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c r="AD707" s="23"/>
      <c r="BB707" s="28" t="str" cm="1">
        <f t="array" aca="1" ref="BB707" ca="1">IF(INDIRECT("B"&amp;ROW(BA707))="","",INDIRECT("B"&amp;ROW(BA707))&amp;" | "&amp;INDIRECT("C"&amp;ROW(BA707)))</f>
        <v/>
      </c>
    </row>
    <row r="708" spans="2:54" x14ac:dyDescent="0.35">
      <c r="B708" s="26"/>
      <c r="C708" s="23"/>
      <c r="D708" s="23"/>
      <c r="E708" s="23"/>
      <c r="F708" s="26"/>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c r="AD708" s="23"/>
      <c r="BB708" s="29" t="str" cm="1">
        <f t="array" aca="1" ref="BB708" ca="1">IF(INDIRECT("B"&amp;ROW(BA708))="","",INDIRECT("B"&amp;ROW(BA708))&amp;" | "&amp;INDIRECT("C"&amp;ROW(BA708)))</f>
        <v/>
      </c>
    </row>
    <row r="709" spans="2:54" x14ac:dyDescent="0.35">
      <c r="B709" s="26"/>
      <c r="C709" s="23"/>
      <c r="D709" s="23"/>
      <c r="E709" s="23"/>
      <c r="F709" s="26"/>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c r="AD709" s="23"/>
      <c r="BB709" s="28" t="str" cm="1">
        <f t="array" aca="1" ref="BB709" ca="1">IF(INDIRECT("B"&amp;ROW(BA709))="","",INDIRECT("B"&amp;ROW(BA709))&amp;" | "&amp;INDIRECT("C"&amp;ROW(BA709)))</f>
        <v/>
      </c>
    </row>
    <row r="710" spans="2:54" x14ac:dyDescent="0.35">
      <c r="B710" s="26"/>
      <c r="C710" s="23"/>
      <c r="D710" s="23"/>
      <c r="E710" s="23"/>
      <c r="F710" s="26"/>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c r="AD710" s="23"/>
      <c r="BB710" s="29" t="str" cm="1">
        <f t="array" aca="1" ref="BB710" ca="1">IF(INDIRECT("B"&amp;ROW(BA710))="","",INDIRECT("B"&amp;ROW(BA710))&amp;" | "&amp;INDIRECT("C"&amp;ROW(BA710)))</f>
        <v/>
      </c>
    </row>
    <row r="711" spans="2:54" x14ac:dyDescent="0.35">
      <c r="B711" s="26"/>
      <c r="C711" s="23"/>
      <c r="D711" s="23"/>
      <c r="E711" s="23"/>
      <c r="F711" s="26"/>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c r="AD711" s="23"/>
      <c r="BB711" s="28" t="str" cm="1">
        <f t="array" aca="1" ref="BB711" ca="1">IF(INDIRECT("B"&amp;ROW(BA711))="","",INDIRECT("B"&amp;ROW(BA711))&amp;" | "&amp;INDIRECT("C"&amp;ROW(BA711)))</f>
        <v/>
      </c>
    </row>
    <row r="712" spans="2:54" x14ac:dyDescent="0.35">
      <c r="B712" s="26"/>
      <c r="C712" s="23"/>
      <c r="D712" s="23"/>
      <c r="E712" s="23"/>
      <c r="F712" s="26"/>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c r="AD712" s="23"/>
      <c r="BB712" s="29" t="str" cm="1">
        <f t="array" aca="1" ref="BB712" ca="1">IF(INDIRECT("B"&amp;ROW(BA712))="","",INDIRECT("B"&amp;ROW(BA712))&amp;" | "&amp;INDIRECT("C"&amp;ROW(BA712)))</f>
        <v/>
      </c>
    </row>
    <row r="713" spans="2:54" x14ac:dyDescent="0.35">
      <c r="B713" s="26"/>
      <c r="C713" s="23"/>
      <c r="D713" s="23"/>
      <c r="E713" s="23"/>
      <c r="F713" s="26"/>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c r="AD713" s="23"/>
      <c r="BB713" s="28" t="str" cm="1">
        <f t="array" aca="1" ref="BB713" ca="1">IF(INDIRECT("B"&amp;ROW(BA713))="","",INDIRECT("B"&amp;ROW(BA713))&amp;" | "&amp;INDIRECT("C"&amp;ROW(BA713)))</f>
        <v/>
      </c>
    </row>
    <row r="714" spans="2:54" x14ac:dyDescent="0.35">
      <c r="B714" s="26"/>
      <c r="C714" s="23"/>
      <c r="D714" s="23"/>
      <c r="E714" s="23"/>
      <c r="F714" s="26"/>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c r="AD714" s="23"/>
      <c r="BB714" s="29" t="str" cm="1">
        <f t="array" aca="1" ref="BB714" ca="1">IF(INDIRECT("B"&amp;ROW(BA714))="","",INDIRECT("B"&amp;ROW(BA714))&amp;" | "&amp;INDIRECT("C"&amp;ROW(BA714)))</f>
        <v/>
      </c>
    </row>
    <row r="715" spans="2:54" x14ac:dyDescent="0.35">
      <c r="B715" s="26"/>
      <c r="C715" s="23"/>
      <c r="D715" s="23"/>
      <c r="E715" s="23"/>
      <c r="F715" s="26"/>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c r="AD715" s="23"/>
      <c r="BB715" s="28" t="str" cm="1">
        <f t="array" aca="1" ref="BB715" ca="1">IF(INDIRECT("B"&amp;ROW(BA715))="","",INDIRECT("B"&amp;ROW(BA715))&amp;" | "&amp;INDIRECT("C"&amp;ROW(BA715)))</f>
        <v/>
      </c>
    </row>
    <row r="716" spans="2:54" x14ac:dyDescent="0.35">
      <c r="B716" s="26"/>
      <c r="C716" s="23"/>
      <c r="D716" s="23"/>
      <c r="E716" s="23"/>
      <c r="F716" s="26"/>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c r="AD716" s="23"/>
      <c r="BB716" s="29" t="str" cm="1">
        <f t="array" aca="1" ref="BB716" ca="1">IF(INDIRECT("B"&amp;ROW(BA716))="","",INDIRECT("B"&amp;ROW(BA716))&amp;" | "&amp;INDIRECT("C"&amp;ROW(BA716)))</f>
        <v/>
      </c>
    </row>
    <row r="717" spans="2:54" x14ac:dyDescent="0.35">
      <c r="B717" s="26"/>
      <c r="C717" s="23"/>
      <c r="D717" s="23"/>
      <c r="E717" s="23"/>
      <c r="F717" s="26"/>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c r="AD717" s="23"/>
      <c r="BB717" s="28" t="str" cm="1">
        <f t="array" aca="1" ref="BB717" ca="1">IF(INDIRECT("B"&amp;ROW(BA717))="","",INDIRECT("B"&amp;ROW(BA717))&amp;" | "&amp;INDIRECT("C"&amp;ROW(BA717)))</f>
        <v/>
      </c>
    </row>
    <row r="718" spans="2:54" x14ac:dyDescent="0.35">
      <c r="B718" s="26"/>
      <c r="C718" s="23"/>
      <c r="D718" s="23"/>
      <c r="E718" s="23"/>
      <c r="F718" s="26"/>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c r="AD718" s="23"/>
      <c r="BB718" s="29" t="str" cm="1">
        <f t="array" aca="1" ref="BB718" ca="1">IF(INDIRECT("B"&amp;ROW(BA718))="","",INDIRECT("B"&amp;ROW(BA718))&amp;" | "&amp;INDIRECT("C"&amp;ROW(BA718)))</f>
        <v/>
      </c>
    </row>
    <row r="719" spans="2:54" x14ac:dyDescent="0.35">
      <c r="B719" s="26"/>
      <c r="C719" s="23"/>
      <c r="D719" s="23"/>
      <c r="E719" s="23"/>
      <c r="F719" s="26"/>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c r="AD719" s="23"/>
      <c r="BB719" s="28" t="str" cm="1">
        <f t="array" aca="1" ref="BB719" ca="1">IF(INDIRECT("B"&amp;ROW(BA719))="","",INDIRECT("B"&amp;ROW(BA719))&amp;" | "&amp;INDIRECT("C"&amp;ROW(BA719)))</f>
        <v/>
      </c>
    </row>
    <row r="720" spans="2:54" x14ac:dyDescent="0.35">
      <c r="B720" s="26"/>
      <c r="C720" s="23"/>
      <c r="D720" s="23"/>
      <c r="E720" s="23"/>
      <c r="F720" s="26"/>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c r="AD720" s="23"/>
      <c r="BB720" s="29" t="str" cm="1">
        <f t="array" aca="1" ref="BB720" ca="1">IF(INDIRECT("B"&amp;ROW(BA720))="","",INDIRECT("B"&amp;ROW(BA720))&amp;" | "&amp;INDIRECT("C"&amp;ROW(BA720)))</f>
        <v/>
      </c>
    </row>
    <row r="721" spans="2:54" x14ac:dyDescent="0.35">
      <c r="B721" s="26"/>
      <c r="C721" s="23"/>
      <c r="D721" s="23"/>
      <c r="E721" s="23"/>
      <c r="F721" s="26"/>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c r="AD721" s="23"/>
      <c r="BB721" s="28" t="str" cm="1">
        <f t="array" aca="1" ref="BB721" ca="1">IF(INDIRECT("B"&amp;ROW(BA721))="","",INDIRECT("B"&amp;ROW(BA721))&amp;" | "&amp;INDIRECT("C"&amp;ROW(BA721)))</f>
        <v/>
      </c>
    </row>
    <row r="722" spans="2:54" x14ac:dyDescent="0.35">
      <c r="B722" s="26"/>
      <c r="C722" s="23"/>
      <c r="D722" s="23"/>
      <c r="E722" s="23"/>
      <c r="F722" s="26"/>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c r="AD722" s="23"/>
      <c r="BB722" s="29" t="str" cm="1">
        <f t="array" aca="1" ref="BB722" ca="1">IF(INDIRECT("B"&amp;ROW(BA722))="","",INDIRECT("B"&amp;ROW(BA722))&amp;" | "&amp;INDIRECT("C"&amp;ROW(BA722)))</f>
        <v/>
      </c>
    </row>
    <row r="723" spans="2:54" x14ac:dyDescent="0.35">
      <c r="B723" s="26"/>
      <c r="C723" s="23"/>
      <c r="D723" s="23"/>
      <c r="E723" s="23"/>
      <c r="F723" s="26"/>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c r="AD723" s="23"/>
      <c r="BB723" s="28" t="str" cm="1">
        <f t="array" aca="1" ref="BB723" ca="1">IF(INDIRECT("B"&amp;ROW(BA723))="","",INDIRECT("B"&amp;ROW(BA723))&amp;" | "&amp;INDIRECT("C"&amp;ROW(BA723)))</f>
        <v/>
      </c>
    </row>
    <row r="724" spans="2:54" x14ac:dyDescent="0.35">
      <c r="B724" s="26"/>
      <c r="C724" s="23"/>
      <c r="D724" s="23"/>
      <c r="E724" s="23"/>
      <c r="F724" s="26"/>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c r="AD724" s="23"/>
      <c r="BB724" s="29" t="str" cm="1">
        <f t="array" aca="1" ref="BB724" ca="1">IF(INDIRECT("B"&amp;ROW(BA724))="","",INDIRECT("B"&amp;ROW(BA724))&amp;" | "&amp;INDIRECT("C"&amp;ROW(BA724)))</f>
        <v/>
      </c>
    </row>
    <row r="725" spans="2:54" x14ac:dyDescent="0.35">
      <c r="B725" s="26"/>
      <c r="C725" s="23"/>
      <c r="D725" s="23"/>
      <c r="E725" s="23"/>
      <c r="F725" s="26"/>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c r="AD725" s="23"/>
      <c r="BB725" s="28" t="str" cm="1">
        <f t="array" aca="1" ref="BB725" ca="1">IF(INDIRECT("B"&amp;ROW(BA725))="","",INDIRECT("B"&amp;ROW(BA725))&amp;" | "&amp;INDIRECT("C"&amp;ROW(BA725)))</f>
        <v/>
      </c>
    </row>
    <row r="726" spans="2:54" x14ac:dyDescent="0.35">
      <c r="B726" s="26"/>
      <c r="C726" s="23"/>
      <c r="D726" s="23"/>
      <c r="E726" s="23"/>
      <c r="F726" s="26"/>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c r="AD726" s="23"/>
      <c r="BB726" s="29" t="str" cm="1">
        <f t="array" aca="1" ref="BB726" ca="1">IF(INDIRECT("B"&amp;ROW(BA726))="","",INDIRECT("B"&amp;ROW(BA726))&amp;" | "&amp;INDIRECT("C"&amp;ROW(BA726)))</f>
        <v/>
      </c>
    </row>
    <row r="727" spans="2:54" x14ac:dyDescent="0.35">
      <c r="B727" s="26"/>
      <c r="C727" s="23"/>
      <c r="D727" s="23"/>
      <c r="E727" s="23"/>
      <c r="F727" s="26"/>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c r="AD727" s="23"/>
      <c r="BB727" s="28" t="str" cm="1">
        <f t="array" aca="1" ref="BB727" ca="1">IF(INDIRECT("B"&amp;ROW(BA727))="","",INDIRECT("B"&amp;ROW(BA727))&amp;" | "&amp;INDIRECT("C"&amp;ROW(BA727)))</f>
        <v/>
      </c>
    </row>
    <row r="728" spans="2:54" x14ac:dyDescent="0.35">
      <c r="B728" s="26"/>
      <c r="C728" s="23"/>
      <c r="D728" s="23"/>
      <c r="E728" s="23"/>
      <c r="F728" s="26"/>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c r="AD728" s="23"/>
      <c r="BB728" s="29" t="str" cm="1">
        <f t="array" aca="1" ref="BB728" ca="1">IF(INDIRECT("B"&amp;ROW(BA728))="","",INDIRECT("B"&amp;ROW(BA728))&amp;" | "&amp;INDIRECT("C"&amp;ROW(BA728)))</f>
        <v/>
      </c>
    </row>
    <row r="729" spans="2:54" x14ac:dyDescent="0.35">
      <c r="B729" s="26"/>
      <c r="C729" s="23"/>
      <c r="D729" s="23"/>
      <c r="E729" s="23"/>
      <c r="F729" s="26"/>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c r="AD729" s="23"/>
      <c r="BB729" s="28" t="str" cm="1">
        <f t="array" aca="1" ref="BB729" ca="1">IF(INDIRECT("B"&amp;ROW(BA729))="","",INDIRECT("B"&amp;ROW(BA729))&amp;" | "&amp;INDIRECT("C"&amp;ROW(BA729)))</f>
        <v/>
      </c>
    </row>
    <row r="730" spans="2:54" x14ac:dyDescent="0.35">
      <c r="B730" s="26"/>
      <c r="C730" s="23"/>
      <c r="D730" s="23"/>
      <c r="E730" s="23"/>
      <c r="F730" s="26"/>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c r="AD730" s="23"/>
      <c r="BB730" s="29" t="str" cm="1">
        <f t="array" aca="1" ref="BB730" ca="1">IF(INDIRECT("B"&amp;ROW(BA730))="","",INDIRECT("B"&amp;ROW(BA730))&amp;" | "&amp;INDIRECT("C"&amp;ROW(BA730)))</f>
        <v/>
      </c>
    </row>
    <row r="731" spans="2:54" x14ac:dyDescent="0.35">
      <c r="B731" s="26"/>
      <c r="C731" s="23"/>
      <c r="D731" s="23"/>
      <c r="E731" s="23"/>
      <c r="F731" s="26"/>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c r="AD731" s="23"/>
      <c r="BB731" s="28" t="str" cm="1">
        <f t="array" aca="1" ref="BB731" ca="1">IF(INDIRECT("B"&amp;ROW(BA731))="","",INDIRECT("B"&amp;ROW(BA731))&amp;" | "&amp;INDIRECT("C"&amp;ROW(BA731)))</f>
        <v/>
      </c>
    </row>
    <row r="732" spans="2:54" x14ac:dyDescent="0.35">
      <c r="B732" s="26"/>
      <c r="C732" s="23"/>
      <c r="D732" s="23"/>
      <c r="E732" s="23"/>
      <c r="F732" s="26"/>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c r="AD732" s="23"/>
      <c r="BB732" s="29" t="str" cm="1">
        <f t="array" aca="1" ref="BB732" ca="1">IF(INDIRECT("B"&amp;ROW(BA732))="","",INDIRECT("B"&amp;ROW(BA732))&amp;" | "&amp;INDIRECT("C"&amp;ROW(BA732)))</f>
        <v/>
      </c>
    </row>
    <row r="733" spans="2:54" x14ac:dyDescent="0.35">
      <c r="B733" s="26"/>
      <c r="C733" s="23"/>
      <c r="D733" s="23"/>
      <c r="E733" s="23"/>
      <c r="F733" s="26"/>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c r="AD733" s="23"/>
      <c r="BB733" s="28" t="str" cm="1">
        <f t="array" aca="1" ref="BB733" ca="1">IF(INDIRECT("B"&amp;ROW(BA733))="","",INDIRECT("B"&amp;ROW(BA733))&amp;" | "&amp;INDIRECT("C"&amp;ROW(BA733)))</f>
        <v/>
      </c>
    </row>
    <row r="734" spans="2:54" x14ac:dyDescent="0.35">
      <c r="B734" s="26"/>
      <c r="C734" s="23"/>
      <c r="D734" s="23"/>
      <c r="E734" s="23"/>
      <c r="F734" s="26"/>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c r="AD734" s="23"/>
      <c r="BB734" s="29" t="str" cm="1">
        <f t="array" aca="1" ref="BB734" ca="1">IF(INDIRECT("B"&amp;ROW(BA734))="","",INDIRECT("B"&amp;ROW(BA734))&amp;" | "&amp;INDIRECT("C"&amp;ROW(BA734)))</f>
        <v/>
      </c>
    </row>
    <row r="735" spans="2:54" x14ac:dyDescent="0.35">
      <c r="B735" s="26"/>
      <c r="C735" s="23"/>
      <c r="D735" s="23"/>
      <c r="E735" s="23"/>
      <c r="F735" s="26"/>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c r="AD735" s="23"/>
      <c r="BB735" s="28" t="str" cm="1">
        <f t="array" aca="1" ref="BB735" ca="1">IF(INDIRECT("B"&amp;ROW(BA735))="","",INDIRECT("B"&amp;ROW(BA735))&amp;" | "&amp;INDIRECT("C"&amp;ROW(BA735)))</f>
        <v/>
      </c>
    </row>
    <row r="736" spans="2:54" x14ac:dyDescent="0.35">
      <c r="B736" s="26"/>
      <c r="C736" s="23"/>
      <c r="D736" s="23"/>
      <c r="E736" s="23"/>
      <c r="F736" s="26"/>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c r="AD736" s="23"/>
      <c r="BB736" s="29" t="str" cm="1">
        <f t="array" aca="1" ref="BB736" ca="1">IF(INDIRECT("B"&amp;ROW(BA736))="","",INDIRECT("B"&amp;ROW(BA736))&amp;" | "&amp;INDIRECT("C"&amp;ROW(BA736)))</f>
        <v/>
      </c>
    </row>
    <row r="737" spans="2:54" x14ac:dyDescent="0.35">
      <c r="B737" s="26"/>
      <c r="C737" s="23"/>
      <c r="D737" s="23"/>
      <c r="E737" s="23"/>
      <c r="F737" s="26"/>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c r="AD737" s="23"/>
      <c r="BB737" s="28" t="str" cm="1">
        <f t="array" aca="1" ref="BB737" ca="1">IF(INDIRECT("B"&amp;ROW(BA737))="","",INDIRECT("B"&amp;ROW(BA737))&amp;" | "&amp;INDIRECT("C"&amp;ROW(BA737)))</f>
        <v/>
      </c>
    </row>
    <row r="738" spans="2:54" x14ac:dyDescent="0.35">
      <c r="B738" s="26"/>
      <c r="C738" s="23"/>
      <c r="D738" s="23"/>
      <c r="E738" s="23"/>
      <c r="F738" s="26"/>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c r="AD738" s="23"/>
      <c r="BB738" s="29" t="str" cm="1">
        <f t="array" aca="1" ref="BB738" ca="1">IF(INDIRECT("B"&amp;ROW(BA738))="","",INDIRECT("B"&amp;ROW(BA738))&amp;" | "&amp;INDIRECT("C"&amp;ROW(BA738)))</f>
        <v/>
      </c>
    </row>
    <row r="739" spans="2:54" x14ac:dyDescent="0.35">
      <c r="B739" s="26"/>
      <c r="C739" s="23"/>
      <c r="D739" s="23"/>
      <c r="E739" s="23"/>
      <c r="F739" s="26"/>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c r="AD739" s="23"/>
      <c r="BB739" s="28" t="str" cm="1">
        <f t="array" aca="1" ref="BB739" ca="1">IF(INDIRECT("B"&amp;ROW(BA739))="","",INDIRECT("B"&amp;ROW(BA739))&amp;" | "&amp;INDIRECT("C"&amp;ROW(BA739)))</f>
        <v/>
      </c>
    </row>
    <row r="740" spans="2:54" x14ac:dyDescent="0.35">
      <c r="B740" s="26"/>
      <c r="C740" s="23"/>
      <c r="D740" s="23"/>
      <c r="E740" s="23"/>
      <c r="F740" s="26"/>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c r="AD740" s="23"/>
      <c r="BB740" s="29" t="str" cm="1">
        <f t="array" aca="1" ref="BB740" ca="1">IF(INDIRECT("B"&amp;ROW(BA740))="","",INDIRECT("B"&amp;ROW(BA740))&amp;" | "&amp;INDIRECT("C"&amp;ROW(BA740)))</f>
        <v/>
      </c>
    </row>
    <row r="741" spans="2:54" x14ac:dyDescent="0.35">
      <c r="B741" s="26"/>
      <c r="C741" s="23"/>
      <c r="D741" s="23"/>
      <c r="E741" s="23"/>
      <c r="F741" s="26"/>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c r="AD741" s="23"/>
      <c r="BB741" s="28" t="str" cm="1">
        <f t="array" aca="1" ref="BB741" ca="1">IF(INDIRECT("B"&amp;ROW(BA741))="","",INDIRECT("B"&amp;ROW(BA741))&amp;" | "&amp;INDIRECT("C"&amp;ROW(BA741)))</f>
        <v/>
      </c>
    </row>
    <row r="742" spans="2:54" x14ac:dyDescent="0.35">
      <c r="B742" s="26"/>
      <c r="C742" s="23"/>
      <c r="D742" s="23"/>
      <c r="E742" s="23"/>
      <c r="F742" s="26"/>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c r="AD742" s="23"/>
      <c r="BB742" s="29" t="str" cm="1">
        <f t="array" aca="1" ref="BB742" ca="1">IF(INDIRECT("B"&amp;ROW(BA742))="","",INDIRECT("B"&amp;ROW(BA742))&amp;" | "&amp;INDIRECT("C"&amp;ROW(BA742)))</f>
        <v/>
      </c>
    </row>
    <row r="743" spans="2:54" x14ac:dyDescent="0.35">
      <c r="B743" s="26"/>
      <c r="C743" s="23"/>
      <c r="D743" s="23"/>
      <c r="E743" s="23"/>
      <c r="F743" s="26"/>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c r="AD743" s="23"/>
      <c r="BB743" s="28" t="str" cm="1">
        <f t="array" aca="1" ref="BB743" ca="1">IF(INDIRECT("B"&amp;ROW(BA743))="","",INDIRECT("B"&amp;ROW(BA743))&amp;" | "&amp;INDIRECT("C"&amp;ROW(BA743)))</f>
        <v/>
      </c>
    </row>
    <row r="744" spans="2:54" x14ac:dyDescent="0.35">
      <c r="B744" s="26"/>
      <c r="C744" s="23"/>
      <c r="D744" s="23"/>
      <c r="E744" s="23"/>
      <c r="F744" s="26"/>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c r="AD744" s="23"/>
      <c r="BB744" s="29" t="str" cm="1">
        <f t="array" aca="1" ref="BB744" ca="1">IF(INDIRECT("B"&amp;ROW(BA744))="","",INDIRECT("B"&amp;ROW(BA744))&amp;" | "&amp;INDIRECT("C"&amp;ROW(BA744)))</f>
        <v/>
      </c>
    </row>
    <row r="745" spans="2:54" x14ac:dyDescent="0.35">
      <c r="B745" s="26"/>
      <c r="C745" s="23"/>
      <c r="D745" s="23"/>
      <c r="E745" s="23"/>
      <c r="F745" s="26"/>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c r="AD745" s="23"/>
      <c r="BB745" s="28" t="str" cm="1">
        <f t="array" aca="1" ref="BB745" ca="1">IF(INDIRECT("B"&amp;ROW(BA745))="","",INDIRECT("B"&amp;ROW(BA745))&amp;" | "&amp;INDIRECT("C"&amp;ROW(BA745)))</f>
        <v/>
      </c>
    </row>
    <row r="746" spans="2:54" x14ac:dyDescent="0.35">
      <c r="B746" s="26"/>
      <c r="C746" s="23"/>
      <c r="D746" s="23"/>
      <c r="E746" s="23"/>
      <c r="F746" s="26"/>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c r="AD746" s="23"/>
      <c r="BB746" s="29" t="str" cm="1">
        <f t="array" aca="1" ref="BB746" ca="1">IF(INDIRECT("B"&amp;ROW(BA746))="","",INDIRECT("B"&amp;ROW(BA746))&amp;" | "&amp;INDIRECT("C"&amp;ROW(BA746)))</f>
        <v/>
      </c>
    </row>
    <row r="747" spans="2:54" x14ac:dyDescent="0.35">
      <c r="B747" s="26"/>
      <c r="C747" s="23"/>
      <c r="D747" s="23"/>
      <c r="E747" s="23"/>
      <c r="F747" s="26"/>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c r="AD747" s="23"/>
      <c r="BB747" s="28" t="str" cm="1">
        <f t="array" aca="1" ref="BB747" ca="1">IF(INDIRECT("B"&amp;ROW(BA747))="","",INDIRECT("B"&amp;ROW(BA747))&amp;" | "&amp;INDIRECT("C"&amp;ROW(BA747)))</f>
        <v/>
      </c>
    </row>
    <row r="748" spans="2:54" x14ac:dyDescent="0.35">
      <c r="B748" s="26"/>
      <c r="C748" s="23"/>
      <c r="D748" s="23"/>
      <c r="E748" s="23"/>
      <c r="F748" s="26"/>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c r="AD748" s="23"/>
      <c r="BB748" s="29" t="str" cm="1">
        <f t="array" aca="1" ref="BB748" ca="1">IF(INDIRECT("B"&amp;ROW(BA748))="","",INDIRECT("B"&amp;ROW(BA748))&amp;" | "&amp;INDIRECT("C"&amp;ROW(BA748)))</f>
        <v/>
      </c>
    </row>
    <row r="749" spans="2:54" x14ac:dyDescent="0.35">
      <c r="B749" s="26"/>
      <c r="C749" s="23"/>
      <c r="D749" s="23"/>
      <c r="E749" s="23"/>
      <c r="F749" s="26"/>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c r="AD749" s="23"/>
      <c r="BB749" s="28" t="str" cm="1">
        <f t="array" aca="1" ref="BB749" ca="1">IF(INDIRECT("B"&amp;ROW(BA749))="","",INDIRECT("B"&amp;ROW(BA749))&amp;" | "&amp;INDIRECT("C"&amp;ROW(BA749)))</f>
        <v/>
      </c>
    </row>
    <row r="750" spans="2:54" x14ac:dyDescent="0.35">
      <c r="B750" s="26"/>
      <c r="C750" s="23"/>
      <c r="D750" s="23"/>
      <c r="E750" s="23"/>
      <c r="F750" s="26"/>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c r="AD750" s="23"/>
      <c r="BB750" s="29" t="str" cm="1">
        <f t="array" aca="1" ref="BB750" ca="1">IF(INDIRECT("B"&amp;ROW(BA750))="","",INDIRECT("B"&amp;ROW(BA750))&amp;" | "&amp;INDIRECT("C"&amp;ROW(BA750)))</f>
        <v/>
      </c>
    </row>
    <row r="751" spans="2:54" x14ac:dyDescent="0.35">
      <c r="B751" s="26"/>
      <c r="C751" s="23"/>
      <c r="D751" s="23"/>
      <c r="E751" s="23"/>
      <c r="F751" s="26"/>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c r="AD751" s="23"/>
      <c r="BB751" s="28" t="str" cm="1">
        <f t="array" aca="1" ref="BB751" ca="1">IF(INDIRECT("B"&amp;ROW(BA751))="","",INDIRECT("B"&amp;ROW(BA751))&amp;" | "&amp;INDIRECT("C"&amp;ROW(BA751)))</f>
        <v/>
      </c>
    </row>
    <row r="752" spans="2:54" x14ac:dyDescent="0.35">
      <c r="B752" s="26"/>
      <c r="C752" s="23"/>
      <c r="D752" s="23"/>
      <c r="E752" s="23"/>
      <c r="F752" s="26"/>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c r="AD752" s="23"/>
      <c r="BB752" s="29" t="str" cm="1">
        <f t="array" aca="1" ref="BB752" ca="1">IF(INDIRECT("B"&amp;ROW(BA752))="","",INDIRECT("B"&amp;ROW(BA752))&amp;" | "&amp;INDIRECT("C"&amp;ROW(BA752)))</f>
        <v/>
      </c>
    </row>
    <row r="753" spans="2:54" x14ac:dyDescent="0.35">
      <c r="B753" s="26"/>
      <c r="C753" s="23"/>
      <c r="D753" s="23"/>
      <c r="E753" s="23"/>
      <c r="F753" s="26"/>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c r="AD753" s="23"/>
      <c r="BB753" s="28" t="str" cm="1">
        <f t="array" aca="1" ref="BB753" ca="1">IF(INDIRECT("B"&amp;ROW(BA753))="","",INDIRECT("B"&amp;ROW(BA753))&amp;" | "&amp;INDIRECT("C"&amp;ROW(BA753)))</f>
        <v/>
      </c>
    </row>
    <row r="754" spans="2:54" x14ac:dyDescent="0.35">
      <c r="B754" s="26"/>
      <c r="C754" s="23"/>
      <c r="D754" s="23"/>
      <c r="E754" s="23"/>
      <c r="F754" s="26"/>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c r="AD754" s="23"/>
      <c r="BB754" s="29" t="str" cm="1">
        <f t="array" aca="1" ref="BB754" ca="1">IF(INDIRECT("B"&amp;ROW(BA754))="","",INDIRECT("B"&amp;ROW(BA754))&amp;" | "&amp;INDIRECT("C"&amp;ROW(BA754)))</f>
        <v/>
      </c>
    </row>
    <row r="755" spans="2:54" x14ac:dyDescent="0.35">
      <c r="B755" s="26"/>
      <c r="C755" s="23"/>
      <c r="D755" s="23"/>
      <c r="E755" s="23"/>
      <c r="F755" s="26"/>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c r="AD755" s="23"/>
      <c r="BB755" s="28" t="str" cm="1">
        <f t="array" aca="1" ref="BB755" ca="1">IF(INDIRECT("B"&amp;ROW(BA755))="","",INDIRECT("B"&amp;ROW(BA755))&amp;" | "&amp;INDIRECT("C"&amp;ROW(BA755)))</f>
        <v/>
      </c>
    </row>
    <row r="756" spans="2:54" x14ac:dyDescent="0.35">
      <c r="B756" s="26"/>
      <c r="C756" s="23"/>
      <c r="D756" s="23"/>
      <c r="E756" s="23"/>
      <c r="F756" s="26"/>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c r="AD756" s="23"/>
      <c r="BB756" s="29" t="str" cm="1">
        <f t="array" aca="1" ref="BB756" ca="1">IF(INDIRECT("B"&amp;ROW(BA756))="","",INDIRECT("B"&amp;ROW(BA756))&amp;" | "&amp;INDIRECT("C"&amp;ROW(BA756)))</f>
        <v/>
      </c>
    </row>
    <row r="757" spans="2:54" x14ac:dyDescent="0.35">
      <c r="B757" s="26"/>
      <c r="C757" s="23"/>
      <c r="D757" s="23"/>
      <c r="E757" s="23"/>
      <c r="F757" s="26"/>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c r="AD757" s="23"/>
      <c r="BB757" s="28" t="str" cm="1">
        <f t="array" aca="1" ref="BB757" ca="1">IF(INDIRECT("B"&amp;ROW(BA757))="","",INDIRECT("B"&amp;ROW(BA757))&amp;" | "&amp;INDIRECT("C"&amp;ROW(BA757)))</f>
        <v/>
      </c>
    </row>
    <row r="758" spans="2:54" x14ac:dyDescent="0.35">
      <c r="B758" s="26"/>
      <c r="C758" s="23"/>
      <c r="D758" s="23"/>
      <c r="E758" s="23"/>
      <c r="F758" s="26"/>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c r="AD758" s="23"/>
      <c r="BB758" s="29" t="str" cm="1">
        <f t="array" aca="1" ref="BB758" ca="1">IF(INDIRECT("B"&amp;ROW(BA758))="","",INDIRECT("B"&amp;ROW(BA758))&amp;" | "&amp;INDIRECT("C"&amp;ROW(BA758)))</f>
        <v/>
      </c>
    </row>
    <row r="759" spans="2:54" x14ac:dyDescent="0.35">
      <c r="B759" s="26"/>
      <c r="C759" s="23"/>
      <c r="D759" s="23"/>
      <c r="E759" s="23"/>
      <c r="F759" s="26"/>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c r="AD759" s="23"/>
      <c r="BB759" s="28" t="str" cm="1">
        <f t="array" aca="1" ref="BB759" ca="1">IF(INDIRECT("B"&amp;ROW(BA759))="","",INDIRECT("B"&amp;ROW(BA759))&amp;" | "&amp;INDIRECT("C"&amp;ROW(BA759)))</f>
        <v/>
      </c>
    </row>
    <row r="760" spans="2:54" x14ac:dyDescent="0.35">
      <c r="B760" s="26"/>
      <c r="C760" s="23"/>
      <c r="D760" s="23"/>
      <c r="E760" s="23"/>
      <c r="F760" s="26"/>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c r="AD760" s="23"/>
      <c r="BB760" s="29" t="str" cm="1">
        <f t="array" aca="1" ref="BB760" ca="1">IF(INDIRECT("B"&amp;ROW(BA760))="","",INDIRECT("B"&amp;ROW(BA760))&amp;" | "&amp;INDIRECT("C"&amp;ROW(BA760)))</f>
        <v/>
      </c>
    </row>
    <row r="761" spans="2:54" x14ac:dyDescent="0.35">
      <c r="B761" s="26"/>
      <c r="C761" s="23"/>
      <c r="D761" s="23"/>
      <c r="E761" s="23"/>
      <c r="F761" s="26"/>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c r="AD761" s="23"/>
      <c r="BB761" s="28" t="str" cm="1">
        <f t="array" aca="1" ref="BB761" ca="1">IF(INDIRECT("B"&amp;ROW(BA761))="","",INDIRECT("B"&amp;ROW(BA761))&amp;" | "&amp;INDIRECT("C"&amp;ROW(BA761)))</f>
        <v/>
      </c>
    </row>
    <row r="762" spans="2:54" x14ac:dyDescent="0.35">
      <c r="B762" s="26"/>
      <c r="C762" s="23"/>
      <c r="D762" s="23"/>
      <c r="E762" s="23"/>
      <c r="F762" s="26"/>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c r="AD762" s="23"/>
      <c r="BB762" s="29" t="str" cm="1">
        <f t="array" aca="1" ref="BB762" ca="1">IF(INDIRECT("B"&amp;ROW(BA762))="","",INDIRECT("B"&amp;ROW(BA762))&amp;" | "&amp;INDIRECT("C"&amp;ROW(BA762)))</f>
        <v/>
      </c>
    </row>
    <row r="763" spans="2:54" x14ac:dyDescent="0.35">
      <c r="B763" s="26"/>
      <c r="C763" s="23"/>
      <c r="D763" s="23"/>
      <c r="E763" s="23"/>
      <c r="F763" s="26"/>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c r="AD763" s="23"/>
      <c r="BB763" s="28" t="str" cm="1">
        <f t="array" aca="1" ref="BB763" ca="1">IF(INDIRECT("B"&amp;ROW(BA763))="","",INDIRECT("B"&amp;ROW(BA763))&amp;" | "&amp;INDIRECT("C"&amp;ROW(BA763)))</f>
        <v/>
      </c>
    </row>
    <row r="764" spans="2:54" x14ac:dyDescent="0.35">
      <c r="B764" s="26"/>
      <c r="C764" s="23"/>
      <c r="D764" s="23"/>
      <c r="E764" s="23"/>
      <c r="F764" s="26"/>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c r="AD764" s="23"/>
      <c r="BB764" s="29" t="str" cm="1">
        <f t="array" aca="1" ref="BB764" ca="1">IF(INDIRECT("B"&amp;ROW(BA764))="","",INDIRECT("B"&amp;ROW(BA764))&amp;" | "&amp;INDIRECT("C"&amp;ROW(BA764)))</f>
        <v/>
      </c>
    </row>
    <row r="765" spans="2:54" x14ac:dyDescent="0.35">
      <c r="B765" s="26"/>
      <c r="C765" s="23"/>
      <c r="D765" s="23"/>
      <c r="E765" s="23"/>
      <c r="F765" s="26"/>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c r="AD765" s="23"/>
      <c r="BB765" s="28" t="str" cm="1">
        <f t="array" aca="1" ref="BB765" ca="1">IF(INDIRECT("B"&amp;ROW(BA765))="","",INDIRECT("B"&amp;ROW(BA765))&amp;" | "&amp;INDIRECT("C"&amp;ROW(BA765)))</f>
        <v/>
      </c>
    </row>
    <row r="766" spans="2:54" x14ac:dyDescent="0.35">
      <c r="B766" s="26"/>
      <c r="C766" s="23"/>
      <c r="D766" s="23"/>
      <c r="E766" s="23"/>
      <c r="F766" s="26"/>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c r="AD766" s="23"/>
      <c r="BB766" s="29" t="str" cm="1">
        <f t="array" aca="1" ref="BB766" ca="1">IF(INDIRECT("B"&amp;ROW(BA766))="","",INDIRECT("B"&amp;ROW(BA766))&amp;" | "&amp;INDIRECT("C"&amp;ROW(BA766)))</f>
        <v/>
      </c>
    </row>
    <row r="767" spans="2:54" x14ac:dyDescent="0.35">
      <c r="B767" s="26"/>
      <c r="C767" s="23"/>
      <c r="D767" s="23"/>
      <c r="E767" s="23"/>
      <c r="F767" s="26"/>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c r="AD767" s="23"/>
      <c r="BB767" s="28" t="str" cm="1">
        <f t="array" aca="1" ref="BB767" ca="1">IF(INDIRECT("B"&amp;ROW(BA767))="","",INDIRECT("B"&amp;ROW(BA767))&amp;" | "&amp;INDIRECT("C"&amp;ROW(BA767)))</f>
        <v/>
      </c>
    </row>
    <row r="768" spans="2:54" x14ac:dyDescent="0.35">
      <c r="B768" s="26"/>
      <c r="C768" s="23"/>
      <c r="D768" s="23"/>
      <c r="E768" s="23"/>
      <c r="F768" s="26"/>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c r="AD768" s="23"/>
      <c r="BB768" s="29" t="str" cm="1">
        <f t="array" aca="1" ref="BB768" ca="1">IF(INDIRECT("B"&amp;ROW(BA768))="","",INDIRECT("B"&amp;ROW(BA768))&amp;" | "&amp;INDIRECT("C"&amp;ROW(BA768)))</f>
        <v/>
      </c>
    </row>
    <row r="769" spans="2:54" x14ac:dyDescent="0.35">
      <c r="B769" s="26"/>
      <c r="C769" s="23"/>
      <c r="D769" s="23"/>
      <c r="E769" s="23"/>
      <c r="F769" s="26"/>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c r="AD769" s="23"/>
      <c r="BB769" s="28" t="str" cm="1">
        <f t="array" aca="1" ref="BB769" ca="1">IF(INDIRECT("B"&amp;ROW(BA769))="","",INDIRECT("B"&amp;ROW(BA769))&amp;" | "&amp;INDIRECT("C"&amp;ROW(BA769)))</f>
        <v/>
      </c>
    </row>
    <row r="770" spans="2:54" x14ac:dyDescent="0.35">
      <c r="B770" s="26"/>
      <c r="C770" s="23"/>
      <c r="D770" s="23"/>
      <c r="E770" s="23"/>
      <c r="F770" s="26"/>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c r="AD770" s="23"/>
      <c r="BB770" s="29" t="str" cm="1">
        <f t="array" aca="1" ref="BB770" ca="1">IF(INDIRECT("B"&amp;ROW(BA770))="","",INDIRECT("B"&amp;ROW(BA770))&amp;" | "&amp;INDIRECT("C"&amp;ROW(BA770)))</f>
        <v/>
      </c>
    </row>
    <row r="771" spans="2:54" x14ac:dyDescent="0.35">
      <c r="B771" s="26"/>
      <c r="C771" s="23"/>
      <c r="D771" s="23"/>
      <c r="E771" s="23"/>
      <c r="F771" s="26"/>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c r="AD771" s="23"/>
      <c r="BB771" s="28" t="str" cm="1">
        <f t="array" aca="1" ref="BB771" ca="1">IF(INDIRECT("B"&amp;ROW(BA771))="","",INDIRECT("B"&amp;ROW(BA771))&amp;" | "&amp;INDIRECT("C"&amp;ROW(BA771)))</f>
        <v/>
      </c>
    </row>
    <row r="772" spans="2:54" x14ac:dyDescent="0.35">
      <c r="B772" s="26"/>
      <c r="C772" s="23"/>
      <c r="D772" s="23"/>
      <c r="E772" s="23"/>
      <c r="F772" s="26"/>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c r="AD772" s="23"/>
      <c r="BB772" s="29" t="str" cm="1">
        <f t="array" aca="1" ref="BB772" ca="1">IF(INDIRECT("B"&amp;ROW(BA772))="","",INDIRECT("B"&amp;ROW(BA772))&amp;" | "&amp;INDIRECT("C"&amp;ROW(BA772)))</f>
        <v/>
      </c>
    </row>
    <row r="773" spans="2:54" x14ac:dyDescent="0.35">
      <c r="B773" s="26"/>
      <c r="C773" s="23"/>
      <c r="D773" s="23"/>
      <c r="E773" s="23"/>
      <c r="F773" s="26"/>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c r="AD773" s="23"/>
      <c r="BB773" s="28" t="str" cm="1">
        <f t="array" aca="1" ref="BB773" ca="1">IF(INDIRECT("B"&amp;ROW(BA773))="","",INDIRECT("B"&amp;ROW(BA773))&amp;" | "&amp;INDIRECT("C"&amp;ROW(BA773)))</f>
        <v/>
      </c>
    </row>
    <row r="774" spans="2:54" x14ac:dyDescent="0.35">
      <c r="B774" s="26"/>
      <c r="C774" s="23"/>
      <c r="D774" s="23"/>
      <c r="E774" s="23"/>
      <c r="F774" s="26"/>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c r="AD774" s="23"/>
      <c r="BB774" s="29" t="str" cm="1">
        <f t="array" aca="1" ref="BB774" ca="1">IF(INDIRECT("B"&amp;ROW(BA774))="","",INDIRECT("B"&amp;ROW(BA774))&amp;" | "&amp;INDIRECT("C"&amp;ROW(BA774)))</f>
        <v/>
      </c>
    </row>
    <row r="775" spans="2:54" x14ac:dyDescent="0.35">
      <c r="B775" s="26"/>
      <c r="C775" s="23"/>
      <c r="D775" s="23"/>
      <c r="E775" s="23"/>
      <c r="F775" s="26"/>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c r="AD775" s="23"/>
      <c r="BB775" s="28" t="str" cm="1">
        <f t="array" aca="1" ref="BB775" ca="1">IF(INDIRECT("B"&amp;ROW(BA775))="","",INDIRECT("B"&amp;ROW(BA775))&amp;" | "&amp;INDIRECT("C"&amp;ROW(BA775)))</f>
        <v/>
      </c>
    </row>
    <row r="776" spans="2:54" x14ac:dyDescent="0.35">
      <c r="B776" s="26"/>
      <c r="C776" s="23"/>
      <c r="D776" s="23"/>
      <c r="E776" s="23"/>
      <c r="F776" s="26"/>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c r="AD776" s="23"/>
      <c r="BB776" s="29" t="str" cm="1">
        <f t="array" aca="1" ref="BB776" ca="1">IF(INDIRECT("B"&amp;ROW(BA776))="","",INDIRECT("B"&amp;ROW(BA776))&amp;" | "&amp;INDIRECT("C"&amp;ROW(BA776)))</f>
        <v/>
      </c>
    </row>
    <row r="777" spans="2:54" x14ac:dyDescent="0.35">
      <c r="B777" s="26"/>
      <c r="C777" s="23"/>
      <c r="D777" s="23"/>
      <c r="E777" s="23"/>
      <c r="F777" s="26"/>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c r="AD777" s="23"/>
      <c r="BB777" s="28" t="str" cm="1">
        <f t="array" aca="1" ref="BB777" ca="1">IF(INDIRECT("B"&amp;ROW(BA777))="","",INDIRECT("B"&amp;ROW(BA777))&amp;" | "&amp;INDIRECT("C"&amp;ROW(BA777)))</f>
        <v/>
      </c>
    </row>
    <row r="778" spans="2:54" x14ac:dyDescent="0.35">
      <c r="B778" s="26"/>
      <c r="C778" s="23"/>
      <c r="D778" s="23"/>
      <c r="E778" s="23"/>
      <c r="F778" s="26"/>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c r="AD778" s="23"/>
      <c r="BB778" s="29" t="str" cm="1">
        <f t="array" aca="1" ref="BB778" ca="1">IF(INDIRECT("B"&amp;ROW(BA778))="","",INDIRECT("B"&amp;ROW(BA778))&amp;" | "&amp;INDIRECT("C"&amp;ROW(BA778)))</f>
        <v/>
      </c>
    </row>
    <row r="779" spans="2:54" x14ac:dyDescent="0.35">
      <c r="B779" s="26"/>
      <c r="C779" s="23"/>
      <c r="D779" s="23"/>
      <c r="E779" s="23"/>
      <c r="F779" s="26"/>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c r="AD779" s="23"/>
      <c r="BB779" s="28" t="str" cm="1">
        <f t="array" aca="1" ref="BB779" ca="1">IF(INDIRECT("B"&amp;ROW(BA779))="","",INDIRECT("B"&amp;ROW(BA779))&amp;" | "&amp;INDIRECT("C"&amp;ROW(BA779)))</f>
        <v/>
      </c>
    </row>
    <row r="780" spans="2:54" x14ac:dyDescent="0.35">
      <c r="B780" s="26"/>
      <c r="C780" s="23"/>
      <c r="D780" s="23"/>
      <c r="E780" s="23"/>
      <c r="F780" s="26"/>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c r="AD780" s="23"/>
      <c r="BB780" s="29" t="str" cm="1">
        <f t="array" aca="1" ref="BB780" ca="1">IF(INDIRECT("B"&amp;ROW(BA780))="","",INDIRECT("B"&amp;ROW(BA780))&amp;" | "&amp;INDIRECT("C"&amp;ROW(BA780)))</f>
        <v/>
      </c>
    </row>
    <row r="781" spans="2:54" x14ac:dyDescent="0.35">
      <c r="B781" s="26"/>
      <c r="C781" s="23"/>
      <c r="D781" s="23"/>
      <c r="E781" s="23"/>
      <c r="F781" s="26"/>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c r="AD781" s="23"/>
      <c r="BB781" s="28" t="str" cm="1">
        <f t="array" aca="1" ref="BB781" ca="1">IF(INDIRECT("B"&amp;ROW(BA781))="","",INDIRECT("B"&amp;ROW(BA781))&amp;" | "&amp;INDIRECT("C"&amp;ROW(BA781)))</f>
        <v/>
      </c>
    </row>
    <row r="782" spans="2:54" x14ac:dyDescent="0.35">
      <c r="B782" s="26"/>
      <c r="C782" s="23"/>
      <c r="D782" s="23"/>
      <c r="E782" s="23"/>
      <c r="F782" s="26"/>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c r="AD782" s="23"/>
      <c r="BB782" s="29" t="str" cm="1">
        <f t="array" aca="1" ref="BB782" ca="1">IF(INDIRECT("B"&amp;ROW(BA782))="","",INDIRECT("B"&amp;ROW(BA782))&amp;" | "&amp;INDIRECT("C"&amp;ROW(BA782)))</f>
        <v/>
      </c>
    </row>
    <row r="783" spans="2:54" x14ac:dyDescent="0.35">
      <c r="B783" s="26"/>
      <c r="C783" s="23"/>
      <c r="D783" s="23"/>
      <c r="E783" s="23"/>
      <c r="F783" s="26"/>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c r="AD783" s="23"/>
      <c r="BB783" s="28" t="str" cm="1">
        <f t="array" aca="1" ref="BB783" ca="1">IF(INDIRECT("B"&amp;ROW(BA783))="","",INDIRECT("B"&amp;ROW(BA783))&amp;" | "&amp;INDIRECT("C"&amp;ROW(BA783)))</f>
        <v/>
      </c>
    </row>
    <row r="784" spans="2:54" x14ac:dyDescent="0.35">
      <c r="B784" s="26"/>
      <c r="C784" s="23"/>
      <c r="D784" s="23"/>
      <c r="E784" s="23"/>
      <c r="F784" s="26"/>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c r="AD784" s="23"/>
      <c r="BB784" s="29" t="str" cm="1">
        <f t="array" aca="1" ref="BB784" ca="1">IF(INDIRECT("B"&amp;ROW(BA784))="","",INDIRECT("B"&amp;ROW(BA784))&amp;" | "&amp;INDIRECT("C"&amp;ROW(BA784)))</f>
        <v/>
      </c>
    </row>
    <row r="785" spans="2:54" x14ac:dyDescent="0.35">
      <c r="B785" s="26"/>
      <c r="C785" s="23"/>
      <c r="D785" s="23"/>
      <c r="E785" s="23"/>
      <c r="F785" s="26"/>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c r="AD785" s="23"/>
      <c r="BB785" s="28" t="str" cm="1">
        <f t="array" aca="1" ref="BB785" ca="1">IF(INDIRECT("B"&amp;ROW(BA785))="","",INDIRECT("B"&amp;ROW(BA785))&amp;" | "&amp;INDIRECT("C"&amp;ROW(BA785)))</f>
        <v/>
      </c>
    </row>
    <row r="786" spans="2:54" x14ac:dyDescent="0.35">
      <c r="B786" s="26"/>
      <c r="C786" s="23"/>
      <c r="D786" s="23"/>
      <c r="E786" s="23"/>
      <c r="F786" s="26"/>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c r="AD786" s="23"/>
      <c r="BB786" s="29" t="str" cm="1">
        <f t="array" aca="1" ref="BB786" ca="1">IF(INDIRECT("B"&amp;ROW(BA786))="","",INDIRECT("B"&amp;ROW(BA786))&amp;" | "&amp;INDIRECT("C"&amp;ROW(BA786)))</f>
        <v/>
      </c>
    </row>
    <row r="787" spans="2:54" x14ac:dyDescent="0.35">
      <c r="B787" s="26"/>
      <c r="C787" s="23"/>
      <c r="D787" s="23"/>
      <c r="E787" s="23"/>
      <c r="F787" s="26"/>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c r="AD787" s="23"/>
      <c r="BB787" s="28" t="str" cm="1">
        <f t="array" aca="1" ref="BB787" ca="1">IF(INDIRECT("B"&amp;ROW(BA787))="","",INDIRECT("B"&amp;ROW(BA787))&amp;" | "&amp;INDIRECT("C"&amp;ROW(BA787)))</f>
        <v/>
      </c>
    </row>
    <row r="788" spans="2:54" x14ac:dyDescent="0.35">
      <c r="B788" s="26"/>
      <c r="C788" s="23"/>
      <c r="D788" s="23"/>
      <c r="E788" s="23"/>
      <c r="F788" s="26"/>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c r="AD788" s="23"/>
      <c r="BB788" s="29" t="str" cm="1">
        <f t="array" aca="1" ref="BB788" ca="1">IF(INDIRECT("B"&amp;ROW(BA788))="","",INDIRECT("B"&amp;ROW(BA788))&amp;" | "&amp;INDIRECT("C"&amp;ROW(BA788)))</f>
        <v/>
      </c>
    </row>
    <row r="789" spans="2:54" x14ac:dyDescent="0.35">
      <c r="B789" s="26"/>
      <c r="C789" s="23"/>
      <c r="D789" s="23"/>
      <c r="E789" s="23"/>
      <c r="F789" s="26"/>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c r="AD789" s="23"/>
      <c r="BB789" s="28" t="str" cm="1">
        <f t="array" aca="1" ref="BB789" ca="1">IF(INDIRECT("B"&amp;ROW(BA789))="","",INDIRECT("B"&amp;ROW(BA789))&amp;" | "&amp;INDIRECT("C"&amp;ROW(BA789)))</f>
        <v/>
      </c>
    </row>
    <row r="790" spans="2:54" x14ac:dyDescent="0.35">
      <c r="B790" s="26"/>
      <c r="C790" s="23"/>
      <c r="D790" s="23"/>
      <c r="E790" s="23"/>
      <c r="F790" s="26"/>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c r="AD790" s="23"/>
      <c r="BB790" s="29" t="str" cm="1">
        <f t="array" aca="1" ref="BB790" ca="1">IF(INDIRECT("B"&amp;ROW(BA790))="","",INDIRECT("B"&amp;ROW(BA790))&amp;" | "&amp;INDIRECT("C"&amp;ROW(BA790)))</f>
        <v/>
      </c>
    </row>
    <row r="791" spans="2:54" x14ac:dyDescent="0.35">
      <c r="B791" s="26"/>
      <c r="C791" s="23"/>
      <c r="D791" s="23"/>
      <c r="E791" s="23"/>
      <c r="F791" s="26"/>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c r="AD791" s="23"/>
      <c r="BB791" s="28" t="str" cm="1">
        <f t="array" aca="1" ref="BB791" ca="1">IF(INDIRECT("B"&amp;ROW(BA791))="","",INDIRECT("B"&amp;ROW(BA791))&amp;" | "&amp;INDIRECT("C"&amp;ROW(BA791)))</f>
        <v/>
      </c>
    </row>
    <row r="792" spans="2:54" x14ac:dyDescent="0.35">
      <c r="B792" s="26"/>
      <c r="C792" s="23"/>
      <c r="D792" s="23"/>
      <c r="E792" s="23"/>
      <c r="F792" s="26"/>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c r="AD792" s="23"/>
      <c r="BB792" s="29" t="str" cm="1">
        <f t="array" aca="1" ref="BB792" ca="1">IF(INDIRECT("B"&amp;ROW(BA792))="","",INDIRECT("B"&amp;ROW(BA792))&amp;" | "&amp;INDIRECT("C"&amp;ROW(BA792)))</f>
        <v/>
      </c>
    </row>
    <row r="793" spans="2:54" x14ac:dyDescent="0.35">
      <c r="B793" s="26"/>
      <c r="C793" s="23"/>
      <c r="D793" s="23"/>
      <c r="E793" s="23"/>
      <c r="F793" s="26"/>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c r="AD793" s="23"/>
      <c r="BB793" s="28" t="str" cm="1">
        <f t="array" aca="1" ref="BB793" ca="1">IF(INDIRECT("B"&amp;ROW(BA793))="","",INDIRECT("B"&amp;ROW(BA793))&amp;" | "&amp;INDIRECT("C"&amp;ROW(BA793)))</f>
        <v/>
      </c>
    </row>
    <row r="794" spans="2:54" x14ac:dyDescent="0.35">
      <c r="B794" s="26"/>
      <c r="C794" s="23"/>
      <c r="D794" s="23"/>
      <c r="E794" s="23"/>
      <c r="F794" s="26"/>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c r="AD794" s="23"/>
      <c r="BB794" s="29" t="str" cm="1">
        <f t="array" aca="1" ref="BB794" ca="1">IF(INDIRECT("B"&amp;ROW(BA794))="","",INDIRECT("B"&amp;ROW(BA794))&amp;" | "&amp;INDIRECT("C"&amp;ROW(BA794)))</f>
        <v/>
      </c>
    </row>
    <row r="795" spans="2:54" x14ac:dyDescent="0.35">
      <c r="B795" s="26"/>
      <c r="C795" s="23"/>
      <c r="D795" s="23"/>
      <c r="E795" s="23"/>
      <c r="F795" s="26"/>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c r="AD795" s="23"/>
      <c r="BB795" s="28" t="str" cm="1">
        <f t="array" aca="1" ref="BB795" ca="1">IF(INDIRECT("B"&amp;ROW(BA795))="","",INDIRECT("B"&amp;ROW(BA795))&amp;" | "&amp;INDIRECT("C"&amp;ROW(BA795)))</f>
        <v/>
      </c>
    </row>
    <row r="796" spans="2:54" x14ac:dyDescent="0.35">
      <c r="B796" s="26"/>
      <c r="C796" s="23"/>
      <c r="D796" s="23"/>
      <c r="E796" s="23"/>
      <c r="F796" s="26"/>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c r="AD796" s="23"/>
      <c r="BB796" s="29" t="str" cm="1">
        <f t="array" aca="1" ref="BB796" ca="1">IF(INDIRECT("B"&amp;ROW(BA796))="","",INDIRECT("B"&amp;ROW(BA796))&amp;" | "&amp;INDIRECT("C"&amp;ROW(BA796)))</f>
        <v/>
      </c>
    </row>
    <row r="797" spans="2:54" x14ac:dyDescent="0.35">
      <c r="B797" s="26"/>
      <c r="C797" s="23"/>
      <c r="D797" s="23"/>
      <c r="E797" s="23"/>
      <c r="F797" s="26"/>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c r="AD797" s="23"/>
      <c r="BB797" s="28" t="str" cm="1">
        <f t="array" aca="1" ref="BB797" ca="1">IF(INDIRECT("B"&amp;ROW(BA797))="","",INDIRECT("B"&amp;ROW(BA797))&amp;" | "&amp;INDIRECT("C"&amp;ROW(BA797)))</f>
        <v/>
      </c>
    </row>
    <row r="798" spans="2:54" x14ac:dyDescent="0.35">
      <c r="B798" s="26"/>
      <c r="C798" s="23"/>
      <c r="D798" s="23"/>
      <c r="E798" s="23"/>
      <c r="F798" s="26"/>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c r="AD798" s="23"/>
      <c r="BB798" s="29" t="str" cm="1">
        <f t="array" aca="1" ref="BB798" ca="1">IF(INDIRECT("B"&amp;ROW(BA798))="","",INDIRECT("B"&amp;ROW(BA798))&amp;" | "&amp;INDIRECT("C"&amp;ROW(BA798)))</f>
        <v/>
      </c>
    </row>
    <row r="799" spans="2:54" x14ac:dyDescent="0.35">
      <c r="B799" s="26"/>
      <c r="C799" s="23"/>
      <c r="D799" s="23"/>
      <c r="E799" s="23"/>
      <c r="F799" s="26"/>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c r="AD799" s="23"/>
      <c r="BB799" s="28" t="str" cm="1">
        <f t="array" aca="1" ref="BB799" ca="1">IF(INDIRECT("B"&amp;ROW(BA799))="","",INDIRECT("B"&amp;ROW(BA799))&amp;" | "&amp;INDIRECT("C"&amp;ROW(BA799)))</f>
        <v/>
      </c>
    </row>
    <row r="800" spans="2:54" x14ac:dyDescent="0.35">
      <c r="B800" s="26"/>
      <c r="C800" s="23"/>
      <c r="D800" s="23"/>
      <c r="E800" s="23"/>
      <c r="F800" s="26"/>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c r="AD800" s="23"/>
      <c r="BB800" s="29" t="str" cm="1">
        <f t="array" aca="1" ref="BB800" ca="1">IF(INDIRECT("B"&amp;ROW(BA800))="","",INDIRECT("B"&amp;ROW(BA800))&amp;" | "&amp;INDIRECT("C"&amp;ROW(BA800)))</f>
        <v/>
      </c>
    </row>
    <row r="801" spans="2:54" x14ac:dyDescent="0.35">
      <c r="B801" s="26"/>
      <c r="C801" s="23"/>
      <c r="D801" s="23"/>
      <c r="E801" s="23"/>
      <c r="F801" s="26"/>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c r="AD801" s="23"/>
      <c r="BB801" s="28" t="str" cm="1">
        <f t="array" aca="1" ref="BB801" ca="1">IF(INDIRECT("B"&amp;ROW(BA801))="","",INDIRECT("B"&amp;ROW(BA801))&amp;" | "&amp;INDIRECT("C"&amp;ROW(BA801)))</f>
        <v/>
      </c>
    </row>
    <row r="802" spans="2:54" x14ac:dyDescent="0.35">
      <c r="B802" s="26"/>
      <c r="C802" s="23"/>
      <c r="D802" s="23"/>
      <c r="E802" s="23"/>
      <c r="F802" s="26"/>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c r="AD802" s="23"/>
      <c r="BB802" s="29" t="str" cm="1">
        <f t="array" aca="1" ref="BB802" ca="1">IF(INDIRECT("B"&amp;ROW(BA802))="","",INDIRECT("B"&amp;ROW(BA802))&amp;" | "&amp;INDIRECT("C"&amp;ROW(BA802)))</f>
        <v/>
      </c>
    </row>
    <row r="803" spans="2:54" x14ac:dyDescent="0.35">
      <c r="B803" s="26"/>
      <c r="C803" s="23"/>
      <c r="D803" s="23"/>
      <c r="E803" s="23"/>
      <c r="F803" s="26"/>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c r="AD803" s="23"/>
      <c r="BB803" s="28" t="str" cm="1">
        <f t="array" aca="1" ref="BB803" ca="1">IF(INDIRECT("B"&amp;ROW(BA803))="","",INDIRECT("B"&amp;ROW(BA803))&amp;" | "&amp;INDIRECT("C"&amp;ROW(BA803)))</f>
        <v/>
      </c>
    </row>
    <row r="804" spans="2:54" x14ac:dyDescent="0.35">
      <c r="B804" s="26"/>
      <c r="C804" s="23"/>
      <c r="D804" s="23"/>
      <c r="E804" s="23"/>
      <c r="F804" s="26"/>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c r="AD804" s="23"/>
      <c r="BB804" s="29" t="str" cm="1">
        <f t="array" aca="1" ref="BB804" ca="1">IF(INDIRECT("B"&amp;ROW(BA804))="","",INDIRECT("B"&amp;ROW(BA804))&amp;" | "&amp;INDIRECT("C"&amp;ROW(BA804)))</f>
        <v/>
      </c>
    </row>
    <row r="805" spans="2:54" x14ac:dyDescent="0.35">
      <c r="B805" s="26"/>
      <c r="C805" s="23"/>
      <c r="D805" s="23"/>
      <c r="E805" s="23"/>
      <c r="F805" s="26"/>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c r="AD805" s="23"/>
      <c r="BB805" s="28" t="str" cm="1">
        <f t="array" aca="1" ref="BB805" ca="1">IF(INDIRECT("B"&amp;ROW(BA805))="","",INDIRECT("B"&amp;ROW(BA805))&amp;" | "&amp;INDIRECT("C"&amp;ROW(BA805)))</f>
        <v/>
      </c>
    </row>
    <row r="806" spans="2:54" x14ac:dyDescent="0.35">
      <c r="B806" s="26"/>
      <c r="C806" s="23"/>
      <c r="D806" s="23"/>
      <c r="E806" s="23"/>
      <c r="F806" s="26"/>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c r="AD806" s="23"/>
      <c r="BB806" s="29" t="str" cm="1">
        <f t="array" aca="1" ref="BB806" ca="1">IF(INDIRECT("B"&amp;ROW(BA806))="","",INDIRECT("B"&amp;ROW(BA806))&amp;" | "&amp;INDIRECT("C"&amp;ROW(BA806)))</f>
        <v/>
      </c>
    </row>
    <row r="807" spans="2:54" x14ac:dyDescent="0.35">
      <c r="B807" s="26"/>
      <c r="C807" s="23"/>
      <c r="D807" s="23"/>
      <c r="E807" s="23"/>
      <c r="F807" s="26"/>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c r="AD807" s="23"/>
      <c r="BB807" s="28" t="str" cm="1">
        <f t="array" aca="1" ref="BB807" ca="1">IF(INDIRECT("B"&amp;ROW(BA807))="","",INDIRECT("B"&amp;ROW(BA807))&amp;" | "&amp;INDIRECT("C"&amp;ROW(BA807)))</f>
        <v/>
      </c>
    </row>
    <row r="808" spans="2:54" x14ac:dyDescent="0.35">
      <c r="B808" s="26"/>
      <c r="C808" s="23"/>
      <c r="D808" s="23"/>
      <c r="E808" s="23"/>
      <c r="F808" s="26"/>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c r="AD808" s="23"/>
      <c r="BB808" s="29" t="str" cm="1">
        <f t="array" aca="1" ref="BB808" ca="1">IF(INDIRECT("B"&amp;ROW(BA808))="","",INDIRECT("B"&amp;ROW(BA808))&amp;" | "&amp;INDIRECT("C"&amp;ROW(BA808)))</f>
        <v/>
      </c>
    </row>
    <row r="809" spans="2:54" x14ac:dyDescent="0.35">
      <c r="B809" s="26"/>
      <c r="C809" s="23"/>
      <c r="D809" s="23"/>
      <c r="E809" s="23"/>
      <c r="F809" s="26"/>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c r="AD809" s="23"/>
      <c r="BB809" s="28" t="str" cm="1">
        <f t="array" aca="1" ref="BB809" ca="1">IF(INDIRECT("B"&amp;ROW(BA809))="","",INDIRECT("B"&amp;ROW(BA809))&amp;" | "&amp;INDIRECT("C"&amp;ROW(BA809)))</f>
        <v/>
      </c>
    </row>
    <row r="810" spans="2:54" x14ac:dyDescent="0.35">
      <c r="B810" s="26"/>
      <c r="C810" s="23"/>
      <c r="D810" s="23"/>
      <c r="E810" s="23"/>
      <c r="F810" s="26"/>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c r="AD810" s="23"/>
      <c r="BB810" s="29" t="str" cm="1">
        <f t="array" aca="1" ref="BB810" ca="1">IF(INDIRECT("B"&amp;ROW(BA810))="","",INDIRECT("B"&amp;ROW(BA810))&amp;" | "&amp;INDIRECT("C"&amp;ROW(BA810)))</f>
        <v/>
      </c>
    </row>
    <row r="811" spans="2:54" x14ac:dyDescent="0.35">
      <c r="B811" s="26"/>
      <c r="C811" s="23"/>
      <c r="D811" s="23"/>
      <c r="E811" s="23"/>
      <c r="F811" s="26"/>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c r="AD811" s="23"/>
      <c r="BB811" s="28" t="str" cm="1">
        <f t="array" aca="1" ref="BB811" ca="1">IF(INDIRECT("B"&amp;ROW(BA811))="","",INDIRECT("B"&amp;ROW(BA811))&amp;" | "&amp;INDIRECT("C"&amp;ROW(BA811)))</f>
        <v/>
      </c>
    </row>
    <row r="812" spans="2:54" x14ac:dyDescent="0.35">
      <c r="B812" s="26"/>
      <c r="C812" s="23"/>
      <c r="D812" s="23"/>
      <c r="E812" s="23"/>
      <c r="F812" s="26"/>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c r="AD812" s="23"/>
      <c r="BB812" s="29" t="str" cm="1">
        <f t="array" aca="1" ref="BB812" ca="1">IF(INDIRECT("B"&amp;ROW(BA812))="","",INDIRECT("B"&amp;ROW(BA812))&amp;" | "&amp;INDIRECT("C"&amp;ROW(BA812)))</f>
        <v/>
      </c>
    </row>
    <row r="813" spans="2:54" x14ac:dyDescent="0.35">
      <c r="B813" s="26"/>
      <c r="C813" s="23"/>
      <c r="D813" s="23"/>
      <c r="E813" s="23"/>
      <c r="F813" s="26"/>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c r="AD813" s="23"/>
      <c r="BB813" s="28" t="str" cm="1">
        <f t="array" aca="1" ref="BB813" ca="1">IF(INDIRECT("B"&amp;ROW(BA813))="","",INDIRECT("B"&amp;ROW(BA813))&amp;" | "&amp;INDIRECT("C"&amp;ROW(BA813)))</f>
        <v/>
      </c>
    </row>
    <row r="814" spans="2:54" x14ac:dyDescent="0.35">
      <c r="B814" s="26"/>
      <c r="C814" s="23"/>
      <c r="D814" s="23"/>
      <c r="E814" s="23"/>
      <c r="F814" s="26"/>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c r="AD814" s="23"/>
      <c r="BB814" s="29" t="str" cm="1">
        <f t="array" aca="1" ref="BB814" ca="1">IF(INDIRECT("B"&amp;ROW(BA814))="","",INDIRECT("B"&amp;ROW(BA814))&amp;" | "&amp;INDIRECT("C"&amp;ROW(BA814)))</f>
        <v/>
      </c>
    </row>
    <row r="815" spans="2:54" x14ac:dyDescent="0.35">
      <c r="B815" s="26"/>
      <c r="C815" s="23"/>
      <c r="D815" s="23"/>
      <c r="E815" s="23"/>
      <c r="F815" s="26"/>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c r="AD815" s="23"/>
      <c r="BB815" s="28" t="str" cm="1">
        <f t="array" aca="1" ref="BB815" ca="1">IF(INDIRECT("B"&amp;ROW(BA815))="","",INDIRECT("B"&amp;ROW(BA815))&amp;" | "&amp;INDIRECT("C"&amp;ROW(BA815)))</f>
        <v/>
      </c>
    </row>
    <row r="816" spans="2:54" x14ac:dyDescent="0.35">
      <c r="B816" s="26"/>
      <c r="C816" s="23"/>
      <c r="D816" s="23"/>
      <c r="E816" s="23"/>
      <c r="F816" s="26"/>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c r="AD816" s="23"/>
      <c r="BB816" s="29" t="str" cm="1">
        <f t="array" aca="1" ref="BB816" ca="1">IF(INDIRECT("B"&amp;ROW(BA816))="","",INDIRECT("B"&amp;ROW(BA816))&amp;" | "&amp;INDIRECT("C"&amp;ROW(BA816)))</f>
        <v/>
      </c>
    </row>
    <row r="817" spans="2:54" x14ac:dyDescent="0.35">
      <c r="B817" s="26"/>
      <c r="C817" s="23"/>
      <c r="D817" s="23"/>
      <c r="E817" s="23"/>
      <c r="F817" s="26"/>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c r="AD817" s="23"/>
      <c r="BB817" s="28" t="str" cm="1">
        <f t="array" aca="1" ref="BB817" ca="1">IF(INDIRECT("B"&amp;ROW(BA817))="","",INDIRECT("B"&amp;ROW(BA817))&amp;" | "&amp;INDIRECT("C"&amp;ROW(BA817)))</f>
        <v/>
      </c>
    </row>
    <row r="818" spans="2:54" x14ac:dyDescent="0.35">
      <c r="B818" s="26"/>
      <c r="C818" s="23"/>
      <c r="D818" s="23"/>
      <c r="E818" s="23"/>
      <c r="F818" s="26"/>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c r="AD818" s="23"/>
      <c r="BB818" s="29" t="str" cm="1">
        <f t="array" aca="1" ref="BB818" ca="1">IF(INDIRECT("B"&amp;ROW(BA818))="","",INDIRECT("B"&amp;ROW(BA818))&amp;" | "&amp;INDIRECT("C"&amp;ROW(BA818)))</f>
        <v/>
      </c>
    </row>
    <row r="819" spans="2:54" x14ac:dyDescent="0.35">
      <c r="B819" s="26"/>
      <c r="C819" s="23"/>
      <c r="D819" s="23"/>
      <c r="E819" s="23"/>
      <c r="F819" s="26"/>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c r="AD819" s="23"/>
      <c r="BB819" s="28" t="str" cm="1">
        <f t="array" aca="1" ref="BB819" ca="1">IF(INDIRECT("B"&amp;ROW(BA819))="","",INDIRECT("B"&amp;ROW(BA819))&amp;" | "&amp;INDIRECT("C"&amp;ROW(BA819)))</f>
        <v/>
      </c>
    </row>
    <row r="820" spans="2:54" x14ac:dyDescent="0.35">
      <c r="B820" s="26"/>
      <c r="C820" s="23"/>
      <c r="D820" s="23"/>
      <c r="E820" s="23"/>
      <c r="F820" s="26"/>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c r="AD820" s="23"/>
      <c r="BB820" s="29" t="str" cm="1">
        <f t="array" aca="1" ref="BB820" ca="1">IF(INDIRECT("B"&amp;ROW(BA820))="","",INDIRECT("B"&amp;ROW(BA820))&amp;" | "&amp;INDIRECT("C"&amp;ROW(BA820)))</f>
        <v/>
      </c>
    </row>
    <row r="821" spans="2:54" x14ac:dyDescent="0.35">
      <c r="B821" s="26"/>
      <c r="C821" s="23"/>
      <c r="D821" s="23"/>
      <c r="E821" s="23"/>
      <c r="F821" s="26"/>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c r="AD821" s="23"/>
      <c r="BB821" s="28" t="str" cm="1">
        <f t="array" aca="1" ref="BB821" ca="1">IF(INDIRECT("B"&amp;ROW(BA821))="","",INDIRECT("B"&amp;ROW(BA821))&amp;" | "&amp;INDIRECT("C"&amp;ROW(BA821)))</f>
        <v/>
      </c>
    </row>
    <row r="822" spans="2:54" x14ac:dyDescent="0.35">
      <c r="B822" s="26"/>
      <c r="C822" s="23"/>
      <c r="D822" s="23"/>
      <c r="E822" s="23"/>
      <c r="F822" s="26"/>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c r="AD822" s="23"/>
      <c r="BB822" s="29" t="str" cm="1">
        <f t="array" aca="1" ref="BB822" ca="1">IF(INDIRECT("B"&amp;ROW(BA822))="","",INDIRECT("B"&amp;ROW(BA822))&amp;" | "&amp;INDIRECT("C"&amp;ROW(BA822)))</f>
        <v/>
      </c>
    </row>
    <row r="823" spans="2:54" x14ac:dyDescent="0.35">
      <c r="B823" s="26"/>
      <c r="C823" s="23"/>
      <c r="D823" s="23"/>
      <c r="E823" s="23"/>
      <c r="F823" s="26"/>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c r="AD823" s="23"/>
      <c r="BB823" s="28" t="str" cm="1">
        <f t="array" aca="1" ref="BB823" ca="1">IF(INDIRECT("B"&amp;ROW(BA823))="","",INDIRECT("B"&amp;ROW(BA823))&amp;" | "&amp;INDIRECT("C"&amp;ROW(BA823)))</f>
        <v/>
      </c>
    </row>
    <row r="824" spans="2:54" x14ac:dyDescent="0.35">
      <c r="B824" s="26"/>
      <c r="C824" s="23"/>
      <c r="D824" s="23"/>
      <c r="E824" s="23"/>
      <c r="F824" s="26"/>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c r="AD824" s="23"/>
      <c r="BB824" s="29" t="str" cm="1">
        <f t="array" aca="1" ref="BB824" ca="1">IF(INDIRECT("B"&amp;ROW(BA824))="","",INDIRECT("B"&amp;ROW(BA824))&amp;" | "&amp;INDIRECT("C"&amp;ROW(BA824)))</f>
        <v/>
      </c>
    </row>
    <row r="825" spans="2:54" x14ac:dyDescent="0.35">
      <c r="B825" s="26"/>
      <c r="C825" s="23"/>
      <c r="D825" s="23"/>
      <c r="E825" s="23"/>
      <c r="F825" s="26"/>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c r="AD825" s="23"/>
      <c r="BB825" s="28" t="str" cm="1">
        <f t="array" aca="1" ref="BB825" ca="1">IF(INDIRECT("B"&amp;ROW(BA825))="","",INDIRECT("B"&amp;ROW(BA825))&amp;" | "&amp;INDIRECT("C"&amp;ROW(BA825)))</f>
        <v/>
      </c>
    </row>
    <row r="826" spans="2:54" x14ac:dyDescent="0.35">
      <c r="B826" s="26"/>
      <c r="C826" s="23"/>
      <c r="D826" s="23"/>
      <c r="E826" s="23"/>
      <c r="F826" s="26"/>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c r="AD826" s="23"/>
      <c r="BB826" s="29" t="str" cm="1">
        <f t="array" aca="1" ref="BB826" ca="1">IF(INDIRECT("B"&amp;ROW(BA826))="","",INDIRECT("B"&amp;ROW(BA826))&amp;" | "&amp;INDIRECT("C"&amp;ROW(BA826)))</f>
        <v/>
      </c>
    </row>
    <row r="827" spans="2:54" x14ac:dyDescent="0.35">
      <c r="B827" s="26"/>
      <c r="C827" s="23"/>
      <c r="D827" s="23"/>
      <c r="E827" s="23"/>
      <c r="F827" s="26"/>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c r="AD827" s="23"/>
      <c r="BB827" s="28" t="str" cm="1">
        <f t="array" aca="1" ref="BB827" ca="1">IF(INDIRECT("B"&amp;ROW(BA827))="","",INDIRECT("B"&amp;ROW(BA827))&amp;" | "&amp;INDIRECT("C"&amp;ROW(BA827)))</f>
        <v/>
      </c>
    </row>
    <row r="828" spans="2:54" x14ac:dyDescent="0.35">
      <c r="B828" s="26"/>
      <c r="C828" s="23"/>
      <c r="D828" s="23"/>
      <c r="E828" s="23"/>
      <c r="F828" s="26"/>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c r="AD828" s="23"/>
      <c r="BB828" s="29" t="str" cm="1">
        <f t="array" aca="1" ref="BB828" ca="1">IF(INDIRECT("B"&amp;ROW(BA828))="","",INDIRECT("B"&amp;ROW(BA828))&amp;" | "&amp;INDIRECT("C"&amp;ROW(BA828)))</f>
        <v/>
      </c>
    </row>
    <row r="829" spans="2:54" x14ac:dyDescent="0.35">
      <c r="B829" s="26"/>
      <c r="C829" s="23"/>
      <c r="D829" s="23"/>
      <c r="E829" s="23"/>
      <c r="F829" s="26"/>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c r="AD829" s="23"/>
      <c r="BB829" s="28" t="str" cm="1">
        <f t="array" aca="1" ref="BB829" ca="1">IF(INDIRECT("B"&amp;ROW(BA829))="","",INDIRECT("B"&amp;ROW(BA829))&amp;" | "&amp;INDIRECT("C"&amp;ROW(BA829)))</f>
        <v/>
      </c>
    </row>
    <row r="830" spans="2:54" x14ac:dyDescent="0.35">
      <c r="B830" s="26"/>
      <c r="C830" s="23"/>
      <c r="D830" s="23"/>
      <c r="E830" s="23"/>
      <c r="F830" s="26"/>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c r="AD830" s="23"/>
      <c r="BB830" s="29" t="str" cm="1">
        <f t="array" aca="1" ref="BB830" ca="1">IF(INDIRECT("B"&amp;ROW(BA830))="","",INDIRECT("B"&amp;ROW(BA830))&amp;" | "&amp;INDIRECT("C"&amp;ROW(BA830)))</f>
        <v/>
      </c>
    </row>
    <row r="831" spans="2:54" x14ac:dyDescent="0.35">
      <c r="B831" s="26"/>
      <c r="C831" s="23"/>
      <c r="D831" s="23"/>
      <c r="E831" s="23"/>
      <c r="F831" s="26"/>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c r="AD831" s="23"/>
      <c r="BB831" s="28" t="str" cm="1">
        <f t="array" aca="1" ref="BB831" ca="1">IF(INDIRECT("B"&amp;ROW(BA831))="","",INDIRECT("B"&amp;ROW(BA831))&amp;" | "&amp;INDIRECT("C"&amp;ROW(BA831)))</f>
        <v/>
      </c>
    </row>
    <row r="832" spans="2:54" x14ac:dyDescent="0.35">
      <c r="B832" s="26"/>
      <c r="C832" s="23"/>
      <c r="D832" s="23"/>
      <c r="E832" s="23"/>
      <c r="F832" s="26"/>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c r="AD832" s="23"/>
      <c r="BB832" s="29" t="str" cm="1">
        <f t="array" aca="1" ref="BB832" ca="1">IF(INDIRECT("B"&amp;ROW(BA832))="","",INDIRECT("B"&amp;ROW(BA832))&amp;" | "&amp;INDIRECT("C"&amp;ROW(BA832)))</f>
        <v/>
      </c>
    </row>
    <row r="833" spans="2:54" x14ac:dyDescent="0.35">
      <c r="B833" s="26"/>
      <c r="C833" s="23"/>
      <c r="D833" s="23"/>
      <c r="E833" s="23"/>
      <c r="F833" s="26"/>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c r="AD833" s="23"/>
      <c r="BB833" s="28" t="str" cm="1">
        <f t="array" aca="1" ref="BB833" ca="1">IF(INDIRECT("B"&amp;ROW(BA833))="","",INDIRECT("B"&amp;ROW(BA833))&amp;" | "&amp;INDIRECT("C"&amp;ROW(BA833)))</f>
        <v/>
      </c>
    </row>
    <row r="834" spans="2:54" x14ac:dyDescent="0.35">
      <c r="B834" s="26"/>
      <c r="C834" s="23"/>
      <c r="D834" s="23"/>
      <c r="E834" s="23"/>
      <c r="F834" s="26"/>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c r="AD834" s="23"/>
      <c r="BB834" s="29" t="str" cm="1">
        <f t="array" aca="1" ref="BB834" ca="1">IF(INDIRECT("B"&amp;ROW(BA834))="","",INDIRECT("B"&amp;ROW(BA834))&amp;" | "&amp;INDIRECT("C"&amp;ROW(BA834)))</f>
        <v/>
      </c>
    </row>
    <row r="835" spans="2:54" x14ac:dyDescent="0.35">
      <c r="B835" s="26"/>
      <c r="C835" s="23"/>
      <c r="D835" s="23"/>
      <c r="E835" s="23"/>
      <c r="F835" s="26"/>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c r="AD835" s="23"/>
      <c r="BB835" s="28" t="str" cm="1">
        <f t="array" aca="1" ref="BB835" ca="1">IF(INDIRECT("B"&amp;ROW(BA835))="","",INDIRECT("B"&amp;ROW(BA835))&amp;" | "&amp;INDIRECT("C"&amp;ROW(BA835)))</f>
        <v/>
      </c>
    </row>
    <row r="836" spans="2:54" x14ac:dyDescent="0.35">
      <c r="B836" s="26"/>
      <c r="C836" s="23"/>
      <c r="D836" s="23"/>
      <c r="E836" s="23"/>
      <c r="F836" s="26"/>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c r="AD836" s="23"/>
      <c r="BB836" s="29" t="str" cm="1">
        <f t="array" aca="1" ref="BB836" ca="1">IF(INDIRECT("B"&amp;ROW(BA836))="","",INDIRECT("B"&amp;ROW(BA836))&amp;" | "&amp;INDIRECT("C"&amp;ROW(BA836)))</f>
        <v/>
      </c>
    </row>
    <row r="837" spans="2:54" x14ac:dyDescent="0.35">
      <c r="B837" s="26"/>
      <c r="C837" s="23"/>
      <c r="D837" s="23"/>
      <c r="E837" s="23"/>
      <c r="F837" s="26"/>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c r="AD837" s="23"/>
      <c r="BB837" s="28" t="str" cm="1">
        <f t="array" aca="1" ref="BB837" ca="1">IF(INDIRECT("B"&amp;ROW(BA837))="","",INDIRECT("B"&amp;ROW(BA837))&amp;" | "&amp;INDIRECT("C"&amp;ROW(BA837)))</f>
        <v/>
      </c>
    </row>
    <row r="838" spans="2:54" x14ac:dyDescent="0.35">
      <c r="B838" s="26"/>
      <c r="C838" s="23"/>
      <c r="D838" s="23"/>
      <c r="E838" s="23"/>
      <c r="F838" s="26"/>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c r="AD838" s="23"/>
      <c r="BB838" s="29" t="str" cm="1">
        <f t="array" aca="1" ref="BB838" ca="1">IF(INDIRECT("B"&amp;ROW(BA838))="","",INDIRECT("B"&amp;ROW(BA838))&amp;" | "&amp;INDIRECT("C"&amp;ROW(BA838)))</f>
        <v/>
      </c>
    </row>
    <row r="839" spans="2:54" x14ac:dyDescent="0.35">
      <c r="B839" s="26"/>
      <c r="C839" s="23"/>
      <c r="D839" s="23"/>
      <c r="E839" s="23"/>
      <c r="F839" s="26"/>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c r="AD839" s="23"/>
      <c r="BB839" s="28" t="str" cm="1">
        <f t="array" aca="1" ref="BB839" ca="1">IF(INDIRECT("B"&amp;ROW(BA839))="","",INDIRECT("B"&amp;ROW(BA839))&amp;" | "&amp;INDIRECT("C"&amp;ROW(BA839)))</f>
        <v/>
      </c>
    </row>
    <row r="840" spans="2:54" x14ac:dyDescent="0.35">
      <c r="B840" s="26"/>
      <c r="C840" s="23"/>
      <c r="D840" s="23"/>
      <c r="E840" s="23"/>
      <c r="F840" s="26"/>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c r="AD840" s="23"/>
      <c r="BB840" s="29" t="str" cm="1">
        <f t="array" aca="1" ref="BB840" ca="1">IF(INDIRECT("B"&amp;ROW(BA840))="","",INDIRECT("B"&amp;ROW(BA840))&amp;" | "&amp;INDIRECT("C"&amp;ROW(BA840)))</f>
        <v/>
      </c>
    </row>
    <row r="841" spans="2:54" x14ac:dyDescent="0.35">
      <c r="B841" s="26"/>
      <c r="C841" s="23"/>
      <c r="D841" s="23"/>
      <c r="E841" s="23"/>
      <c r="F841" s="26"/>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c r="AD841" s="23"/>
      <c r="BB841" s="28" t="str" cm="1">
        <f t="array" aca="1" ref="BB841" ca="1">IF(INDIRECT("B"&amp;ROW(BA841))="","",INDIRECT("B"&amp;ROW(BA841))&amp;" | "&amp;INDIRECT("C"&amp;ROW(BA841)))</f>
        <v/>
      </c>
    </row>
    <row r="842" spans="2:54" x14ac:dyDescent="0.35">
      <c r="B842" s="26"/>
      <c r="C842" s="23"/>
      <c r="D842" s="23"/>
      <c r="E842" s="23"/>
      <c r="F842" s="26"/>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c r="AD842" s="23"/>
      <c r="BB842" s="29" t="str" cm="1">
        <f t="array" aca="1" ref="BB842" ca="1">IF(INDIRECT("B"&amp;ROW(BA842))="","",INDIRECT("B"&amp;ROW(BA842))&amp;" | "&amp;INDIRECT("C"&amp;ROW(BA842)))</f>
        <v/>
      </c>
    </row>
    <row r="843" spans="2:54" x14ac:dyDescent="0.35">
      <c r="B843" s="26"/>
      <c r="C843" s="23"/>
      <c r="D843" s="23"/>
      <c r="E843" s="23"/>
      <c r="F843" s="26"/>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c r="AD843" s="23"/>
      <c r="BB843" s="28" t="str" cm="1">
        <f t="array" aca="1" ref="BB843" ca="1">IF(INDIRECT("B"&amp;ROW(BA843))="","",INDIRECT("B"&amp;ROW(BA843))&amp;" | "&amp;INDIRECT("C"&amp;ROW(BA843)))</f>
        <v/>
      </c>
    </row>
    <row r="844" spans="2:54" x14ac:dyDescent="0.35">
      <c r="B844" s="26"/>
      <c r="C844" s="23"/>
      <c r="D844" s="23"/>
      <c r="E844" s="23"/>
      <c r="F844" s="26"/>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c r="AD844" s="23"/>
      <c r="BB844" s="29" t="str" cm="1">
        <f t="array" aca="1" ref="BB844" ca="1">IF(INDIRECT("B"&amp;ROW(BA844))="","",INDIRECT("B"&amp;ROW(BA844))&amp;" | "&amp;INDIRECT("C"&amp;ROW(BA844)))</f>
        <v/>
      </c>
    </row>
    <row r="845" spans="2:54" x14ac:dyDescent="0.35">
      <c r="B845" s="26"/>
      <c r="C845" s="23"/>
      <c r="D845" s="23"/>
      <c r="E845" s="23"/>
      <c r="F845" s="26"/>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c r="AD845" s="23"/>
      <c r="BB845" s="28" t="str" cm="1">
        <f t="array" aca="1" ref="BB845" ca="1">IF(INDIRECT("B"&amp;ROW(BA845))="","",INDIRECT("B"&amp;ROW(BA845))&amp;" | "&amp;INDIRECT("C"&amp;ROW(BA845)))</f>
        <v/>
      </c>
    </row>
    <row r="846" spans="2:54" x14ac:dyDescent="0.35">
      <c r="B846" s="26"/>
      <c r="C846" s="23"/>
      <c r="D846" s="23"/>
      <c r="E846" s="23"/>
      <c r="F846" s="26"/>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c r="AD846" s="23"/>
      <c r="BB846" s="29" t="str" cm="1">
        <f t="array" aca="1" ref="BB846" ca="1">IF(INDIRECT("B"&amp;ROW(BA846))="","",INDIRECT("B"&amp;ROW(BA846))&amp;" | "&amp;INDIRECT("C"&amp;ROW(BA846)))</f>
        <v/>
      </c>
    </row>
    <row r="847" spans="2:54" x14ac:dyDescent="0.35">
      <c r="B847" s="26"/>
      <c r="C847" s="23"/>
      <c r="D847" s="23"/>
      <c r="E847" s="23"/>
      <c r="F847" s="26"/>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c r="AD847" s="23"/>
      <c r="BB847" s="28" t="str" cm="1">
        <f t="array" aca="1" ref="BB847" ca="1">IF(INDIRECT("B"&amp;ROW(BA847))="","",INDIRECT("B"&amp;ROW(BA847))&amp;" | "&amp;INDIRECT("C"&amp;ROW(BA847)))</f>
        <v/>
      </c>
    </row>
    <row r="848" spans="2:54" x14ac:dyDescent="0.35">
      <c r="B848" s="26"/>
      <c r="C848" s="23"/>
      <c r="D848" s="23"/>
      <c r="E848" s="23"/>
      <c r="F848" s="26"/>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c r="AD848" s="23"/>
      <c r="BB848" s="29" t="str" cm="1">
        <f t="array" aca="1" ref="BB848" ca="1">IF(INDIRECT("B"&amp;ROW(BA848))="","",INDIRECT("B"&amp;ROW(BA848))&amp;" | "&amp;INDIRECT("C"&amp;ROW(BA848)))</f>
        <v/>
      </c>
    </row>
    <row r="849" spans="2:54" x14ac:dyDescent="0.35">
      <c r="B849" s="26"/>
      <c r="C849" s="23"/>
      <c r="D849" s="23"/>
      <c r="E849" s="23"/>
      <c r="F849" s="26"/>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c r="AD849" s="23"/>
      <c r="BB849" s="28" t="str" cm="1">
        <f t="array" aca="1" ref="BB849" ca="1">IF(INDIRECT("B"&amp;ROW(BA849))="","",INDIRECT("B"&amp;ROW(BA849))&amp;" | "&amp;INDIRECT("C"&amp;ROW(BA849)))</f>
        <v/>
      </c>
    </row>
    <row r="850" spans="2:54" x14ac:dyDescent="0.35">
      <c r="B850" s="26"/>
      <c r="C850" s="23"/>
      <c r="D850" s="23"/>
      <c r="E850" s="23"/>
      <c r="F850" s="26"/>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c r="AD850" s="23"/>
      <c r="BB850" s="29" t="str" cm="1">
        <f t="array" aca="1" ref="BB850" ca="1">IF(INDIRECT("B"&amp;ROW(BA850))="","",INDIRECT("B"&amp;ROW(BA850))&amp;" | "&amp;INDIRECT("C"&amp;ROW(BA850)))</f>
        <v/>
      </c>
    </row>
    <row r="851" spans="2:54" x14ac:dyDescent="0.35">
      <c r="B851" s="26"/>
      <c r="C851" s="23"/>
      <c r="D851" s="23"/>
      <c r="E851" s="23"/>
      <c r="F851" s="26"/>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c r="AD851" s="23"/>
      <c r="BB851" s="28" t="str" cm="1">
        <f t="array" aca="1" ref="BB851" ca="1">IF(INDIRECT("B"&amp;ROW(BA851))="","",INDIRECT("B"&amp;ROW(BA851))&amp;" | "&amp;INDIRECT("C"&amp;ROW(BA851)))</f>
        <v/>
      </c>
    </row>
    <row r="852" spans="2:54" x14ac:dyDescent="0.35">
      <c r="B852" s="26"/>
      <c r="C852" s="23"/>
      <c r="D852" s="23"/>
      <c r="E852" s="23"/>
      <c r="F852" s="26"/>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c r="AD852" s="23"/>
      <c r="BB852" s="29" t="str" cm="1">
        <f t="array" aca="1" ref="BB852" ca="1">IF(INDIRECT("B"&amp;ROW(BA852))="","",INDIRECT("B"&amp;ROW(BA852))&amp;" | "&amp;INDIRECT("C"&amp;ROW(BA852)))</f>
        <v/>
      </c>
    </row>
    <row r="853" spans="2:54" x14ac:dyDescent="0.35">
      <c r="B853" s="26"/>
      <c r="C853" s="23"/>
      <c r="D853" s="23"/>
      <c r="E853" s="23"/>
      <c r="F853" s="26"/>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c r="AD853" s="23"/>
      <c r="BB853" s="28" t="str" cm="1">
        <f t="array" aca="1" ref="BB853" ca="1">IF(INDIRECT("B"&amp;ROW(BA853))="","",INDIRECT("B"&amp;ROW(BA853))&amp;" | "&amp;INDIRECT("C"&amp;ROW(BA853)))</f>
        <v/>
      </c>
    </row>
    <row r="854" spans="2:54" x14ac:dyDescent="0.35">
      <c r="B854" s="26"/>
      <c r="C854" s="23"/>
      <c r="D854" s="23"/>
      <c r="E854" s="23"/>
      <c r="F854" s="26"/>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c r="AD854" s="23"/>
      <c r="BB854" s="29" t="str" cm="1">
        <f t="array" aca="1" ref="BB854" ca="1">IF(INDIRECT("B"&amp;ROW(BA854))="","",INDIRECT("B"&amp;ROW(BA854))&amp;" | "&amp;INDIRECT("C"&amp;ROW(BA854)))</f>
        <v/>
      </c>
    </row>
    <row r="855" spans="2:54" x14ac:dyDescent="0.35">
      <c r="B855" s="26"/>
      <c r="C855" s="23"/>
      <c r="D855" s="23"/>
      <c r="E855" s="23"/>
      <c r="F855" s="26"/>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c r="AD855" s="23"/>
      <c r="BB855" s="28" t="str" cm="1">
        <f t="array" aca="1" ref="BB855" ca="1">IF(INDIRECT("B"&amp;ROW(BA855))="","",INDIRECT("B"&amp;ROW(BA855))&amp;" | "&amp;INDIRECT("C"&amp;ROW(BA855)))</f>
        <v/>
      </c>
    </row>
    <row r="856" spans="2:54" x14ac:dyDescent="0.35">
      <c r="B856" s="26"/>
      <c r="C856" s="23"/>
      <c r="D856" s="23"/>
      <c r="E856" s="23"/>
      <c r="F856" s="26"/>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c r="AD856" s="23"/>
      <c r="BB856" s="29" t="str" cm="1">
        <f t="array" aca="1" ref="BB856" ca="1">IF(INDIRECT("B"&amp;ROW(BA856))="","",INDIRECT("B"&amp;ROW(BA856))&amp;" | "&amp;INDIRECT("C"&amp;ROW(BA856)))</f>
        <v/>
      </c>
    </row>
    <row r="857" spans="2:54" x14ac:dyDescent="0.35">
      <c r="B857" s="26"/>
      <c r="C857" s="23"/>
      <c r="D857" s="23"/>
      <c r="E857" s="23"/>
      <c r="F857" s="26"/>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c r="AD857" s="23"/>
      <c r="BB857" s="28" t="str" cm="1">
        <f t="array" aca="1" ref="BB857" ca="1">IF(INDIRECT("B"&amp;ROW(BA857))="","",INDIRECT("B"&amp;ROW(BA857))&amp;" | "&amp;INDIRECT("C"&amp;ROW(BA857)))</f>
        <v/>
      </c>
    </row>
    <row r="858" spans="2:54" x14ac:dyDescent="0.35">
      <c r="B858" s="26"/>
      <c r="C858" s="23"/>
      <c r="D858" s="23"/>
      <c r="E858" s="23"/>
      <c r="F858" s="26"/>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c r="AD858" s="23"/>
      <c r="BB858" s="29" t="str" cm="1">
        <f t="array" aca="1" ref="BB858" ca="1">IF(INDIRECT("B"&amp;ROW(BA858))="","",INDIRECT("B"&amp;ROW(BA858))&amp;" | "&amp;INDIRECT("C"&amp;ROW(BA858)))</f>
        <v/>
      </c>
    </row>
    <row r="859" spans="2:54" x14ac:dyDescent="0.35">
      <c r="B859" s="26"/>
      <c r="C859" s="23"/>
      <c r="D859" s="23"/>
      <c r="E859" s="23"/>
      <c r="F859" s="26"/>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c r="AD859" s="23"/>
      <c r="BB859" s="28" t="str" cm="1">
        <f t="array" aca="1" ref="BB859" ca="1">IF(INDIRECT("B"&amp;ROW(BA859))="","",INDIRECT("B"&amp;ROW(BA859))&amp;" | "&amp;INDIRECT("C"&amp;ROW(BA859)))</f>
        <v/>
      </c>
    </row>
    <row r="860" spans="2:54" x14ac:dyDescent="0.35">
      <c r="B860" s="26"/>
      <c r="C860" s="23"/>
      <c r="D860" s="23"/>
      <c r="E860" s="23"/>
      <c r="F860" s="26"/>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c r="AD860" s="23"/>
      <c r="BB860" s="29" t="str" cm="1">
        <f t="array" aca="1" ref="BB860" ca="1">IF(INDIRECT("B"&amp;ROW(BA860))="","",INDIRECT("B"&amp;ROW(BA860))&amp;" | "&amp;INDIRECT("C"&amp;ROW(BA860)))</f>
        <v/>
      </c>
    </row>
    <row r="861" spans="2:54" x14ac:dyDescent="0.35">
      <c r="B861" s="26"/>
      <c r="C861" s="23"/>
      <c r="D861" s="23"/>
      <c r="E861" s="23"/>
      <c r="F861" s="26"/>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c r="AD861" s="23"/>
      <c r="BB861" s="28" t="str" cm="1">
        <f t="array" aca="1" ref="BB861" ca="1">IF(INDIRECT("B"&amp;ROW(BA861))="","",INDIRECT("B"&amp;ROW(BA861))&amp;" | "&amp;INDIRECT("C"&amp;ROW(BA861)))</f>
        <v/>
      </c>
    </row>
    <row r="862" spans="2:54" x14ac:dyDescent="0.35">
      <c r="B862" s="26"/>
      <c r="C862" s="23"/>
      <c r="D862" s="23"/>
      <c r="E862" s="23"/>
      <c r="F862" s="26"/>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c r="AD862" s="23"/>
      <c r="BB862" s="29" t="str" cm="1">
        <f t="array" aca="1" ref="BB862" ca="1">IF(INDIRECT("B"&amp;ROW(BA862))="","",INDIRECT("B"&amp;ROW(BA862))&amp;" | "&amp;INDIRECT("C"&amp;ROW(BA862)))</f>
        <v/>
      </c>
    </row>
    <row r="863" spans="2:54" x14ac:dyDescent="0.35">
      <c r="B863" s="26"/>
      <c r="C863" s="23"/>
      <c r="D863" s="23"/>
      <c r="E863" s="23"/>
      <c r="F863" s="26"/>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c r="AD863" s="23"/>
      <c r="BB863" s="28" t="str" cm="1">
        <f t="array" aca="1" ref="BB863" ca="1">IF(INDIRECT("B"&amp;ROW(BA863))="","",INDIRECT("B"&amp;ROW(BA863))&amp;" | "&amp;INDIRECT("C"&amp;ROW(BA863)))</f>
        <v/>
      </c>
    </row>
    <row r="864" spans="2:54" x14ac:dyDescent="0.35">
      <c r="B864" s="26"/>
      <c r="C864" s="23"/>
      <c r="D864" s="23"/>
      <c r="E864" s="23"/>
      <c r="F864" s="26"/>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c r="AD864" s="23"/>
      <c r="BB864" s="29" t="str" cm="1">
        <f t="array" aca="1" ref="BB864" ca="1">IF(INDIRECT("B"&amp;ROW(BA864))="","",INDIRECT("B"&amp;ROW(BA864))&amp;" | "&amp;INDIRECT("C"&amp;ROW(BA864)))</f>
        <v/>
      </c>
    </row>
    <row r="865" spans="2:54" x14ac:dyDescent="0.35">
      <c r="B865" s="26"/>
      <c r="C865" s="23"/>
      <c r="D865" s="23"/>
      <c r="E865" s="23"/>
      <c r="F865" s="26"/>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c r="AD865" s="23"/>
      <c r="BB865" s="28" t="str" cm="1">
        <f t="array" aca="1" ref="BB865" ca="1">IF(INDIRECT("B"&amp;ROW(BA865))="","",INDIRECT("B"&amp;ROW(BA865))&amp;" | "&amp;INDIRECT("C"&amp;ROW(BA865)))</f>
        <v/>
      </c>
    </row>
    <row r="866" spans="2:54" x14ac:dyDescent="0.35">
      <c r="B866" s="26"/>
      <c r="C866" s="23"/>
      <c r="D866" s="23"/>
      <c r="E866" s="23"/>
      <c r="F866" s="26"/>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c r="AD866" s="23"/>
      <c r="BB866" s="29" t="str" cm="1">
        <f t="array" aca="1" ref="BB866" ca="1">IF(INDIRECT("B"&amp;ROW(BA866))="","",INDIRECT("B"&amp;ROW(BA866))&amp;" | "&amp;INDIRECT("C"&amp;ROW(BA866)))</f>
        <v/>
      </c>
    </row>
    <row r="867" spans="2:54" x14ac:dyDescent="0.35">
      <c r="B867" s="26"/>
      <c r="C867" s="23"/>
      <c r="D867" s="23"/>
      <c r="E867" s="23"/>
      <c r="F867" s="26"/>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c r="AD867" s="23"/>
      <c r="BB867" s="28" t="str" cm="1">
        <f t="array" aca="1" ref="BB867" ca="1">IF(INDIRECT("B"&amp;ROW(BA867))="","",INDIRECT("B"&amp;ROW(BA867))&amp;" | "&amp;INDIRECT("C"&amp;ROW(BA867)))</f>
        <v/>
      </c>
    </row>
    <row r="868" spans="2:54" x14ac:dyDescent="0.35">
      <c r="B868" s="26"/>
      <c r="C868" s="23"/>
      <c r="D868" s="23"/>
      <c r="E868" s="23"/>
      <c r="F868" s="26"/>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c r="AD868" s="23"/>
      <c r="BB868" s="29" t="str" cm="1">
        <f t="array" aca="1" ref="BB868" ca="1">IF(INDIRECT("B"&amp;ROW(BA868))="","",INDIRECT("B"&amp;ROW(BA868))&amp;" | "&amp;INDIRECT("C"&amp;ROW(BA868)))</f>
        <v/>
      </c>
    </row>
    <row r="869" spans="2:54" x14ac:dyDescent="0.35">
      <c r="B869" s="26"/>
      <c r="C869" s="23"/>
      <c r="D869" s="23"/>
      <c r="E869" s="23"/>
      <c r="F869" s="26"/>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c r="AD869" s="23"/>
      <c r="BB869" s="28" t="str" cm="1">
        <f t="array" aca="1" ref="BB869" ca="1">IF(INDIRECT("B"&amp;ROW(BA869))="","",INDIRECT("B"&amp;ROW(BA869))&amp;" | "&amp;INDIRECT("C"&amp;ROW(BA869)))</f>
        <v/>
      </c>
    </row>
    <row r="870" spans="2:54" x14ac:dyDescent="0.35">
      <c r="B870" s="26"/>
      <c r="C870" s="23"/>
      <c r="D870" s="23"/>
      <c r="E870" s="23"/>
      <c r="F870" s="26"/>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c r="AD870" s="23"/>
      <c r="BB870" s="29" t="str" cm="1">
        <f t="array" aca="1" ref="BB870" ca="1">IF(INDIRECT("B"&amp;ROW(BA870))="","",INDIRECT("B"&amp;ROW(BA870))&amp;" | "&amp;INDIRECT("C"&amp;ROW(BA870)))</f>
        <v/>
      </c>
    </row>
    <row r="871" spans="2:54" x14ac:dyDescent="0.35">
      <c r="B871" s="26"/>
      <c r="C871" s="23"/>
      <c r="D871" s="23"/>
      <c r="E871" s="23"/>
      <c r="F871" s="26"/>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c r="AD871" s="23"/>
      <c r="BB871" s="28" t="str" cm="1">
        <f t="array" aca="1" ref="BB871" ca="1">IF(INDIRECT("B"&amp;ROW(BA871))="","",INDIRECT("B"&amp;ROW(BA871))&amp;" | "&amp;INDIRECT("C"&amp;ROW(BA871)))</f>
        <v/>
      </c>
    </row>
    <row r="872" spans="2:54" x14ac:dyDescent="0.35">
      <c r="B872" s="26"/>
      <c r="C872" s="23"/>
      <c r="D872" s="23"/>
      <c r="E872" s="23"/>
      <c r="F872" s="26"/>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c r="AD872" s="23"/>
      <c r="BB872" s="29" t="str" cm="1">
        <f t="array" aca="1" ref="BB872" ca="1">IF(INDIRECT("B"&amp;ROW(BA872))="","",INDIRECT("B"&amp;ROW(BA872))&amp;" | "&amp;INDIRECT("C"&amp;ROW(BA872)))</f>
        <v/>
      </c>
    </row>
    <row r="873" spans="2:54" x14ac:dyDescent="0.35">
      <c r="B873" s="26"/>
      <c r="C873" s="23"/>
      <c r="D873" s="23"/>
      <c r="E873" s="23"/>
      <c r="F873" s="26"/>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c r="AD873" s="23"/>
      <c r="BB873" s="28" t="str" cm="1">
        <f t="array" aca="1" ref="BB873" ca="1">IF(INDIRECT("B"&amp;ROW(BA873))="","",INDIRECT("B"&amp;ROW(BA873))&amp;" | "&amp;INDIRECT("C"&amp;ROW(BA873)))</f>
        <v/>
      </c>
    </row>
    <row r="874" spans="2:54" x14ac:dyDescent="0.35">
      <c r="B874" s="26"/>
      <c r="C874" s="23"/>
      <c r="D874" s="23"/>
      <c r="E874" s="23"/>
      <c r="F874" s="26"/>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c r="AD874" s="23"/>
      <c r="BB874" s="29" t="str" cm="1">
        <f t="array" aca="1" ref="BB874" ca="1">IF(INDIRECT("B"&amp;ROW(BA874))="","",INDIRECT("B"&amp;ROW(BA874))&amp;" | "&amp;INDIRECT("C"&amp;ROW(BA874)))</f>
        <v/>
      </c>
    </row>
    <row r="875" spans="2:54" x14ac:dyDescent="0.35">
      <c r="B875" s="26"/>
      <c r="C875" s="23"/>
      <c r="D875" s="23"/>
      <c r="E875" s="23"/>
      <c r="F875" s="26"/>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c r="AD875" s="23"/>
      <c r="BB875" s="28" t="str" cm="1">
        <f t="array" aca="1" ref="BB875" ca="1">IF(INDIRECT("B"&amp;ROW(BA875))="","",INDIRECT("B"&amp;ROW(BA875))&amp;" | "&amp;INDIRECT("C"&amp;ROW(BA875)))</f>
        <v/>
      </c>
    </row>
    <row r="876" spans="2:54" x14ac:dyDescent="0.35">
      <c r="B876" s="26"/>
      <c r="C876" s="23"/>
      <c r="D876" s="23"/>
      <c r="E876" s="23"/>
      <c r="F876" s="26"/>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c r="AD876" s="23"/>
      <c r="BB876" s="29" t="str" cm="1">
        <f t="array" aca="1" ref="BB876" ca="1">IF(INDIRECT("B"&amp;ROW(BA876))="","",INDIRECT("B"&amp;ROW(BA876))&amp;" | "&amp;INDIRECT("C"&amp;ROW(BA876)))</f>
        <v/>
      </c>
    </row>
    <row r="877" spans="2:54" x14ac:dyDescent="0.35">
      <c r="B877" s="26"/>
      <c r="C877" s="23"/>
      <c r="D877" s="23"/>
      <c r="E877" s="23"/>
      <c r="F877" s="26"/>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c r="AD877" s="23"/>
      <c r="BB877" s="28" t="str" cm="1">
        <f t="array" aca="1" ref="BB877" ca="1">IF(INDIRECT("B"&amp;ROW(BA877))="","",INDIRECT("B"&amp;ROW(BA877))&amp;" | "&amp;INDIRECT("C"&amp;ROW(BA877)))</f>
        <v/>
      </c>
    </row>
    <row r="878" spans="2:54" x14ac:dyDescent="0.35">
      <c r="B878" s="26"/>
      <c r="C878" s="23"/>
      <c r="D878" s="23"/>
      <c r="E878" s="23"/>
      <c r="F878" s="26"/>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c r="AD878" s="23"/>
      <c r="BB878" s="29" t="str" cm="1">
        <f t="array" aca="1" ref="BB878" ca="1">IF(INDIRECT("B"&amp;ROW(BA878))="","",INDIRECT("B"&amp;ROW(BA878))&amp;" | "&amp;INDIRECT("C"&amp;ROW(BA878)))</f>
        <v/>
      </c>
    </row>
    <row r="879" spans="2:54" x14ac:dyDescent="0.35">
      <c r="B879" s="26"/>
      <c r="C879" s="23"/>
      <c r="D879" s="23"/>
      <c r="E879" s="23"/>
      <c r="F879" s="26"/>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c r="AD879" s="23"/>
      <c r="BB879" s="28" t="str" cm="1">
        <f t="array" aca="1" ref="BB879" ca="1">IF(INDIRECT("B"&amp;ROW(BA879))="","",INDIRECT("B"&amp;ROW(BA879))&amp;" | "&amp;INDIRECT("C"&amp;ROW(BA879)))</f>
        <v/>
      </c>
    </row>
    <row r="880" spans="2:54" x14ac:dyDescent="0.35">
      <c r="B880" s="26"/>
      <c r="C880" s="23"/>
      <c r="D880" s="23"/>
      <c r="E880" s="23"/>
      <c r="F880" s="26"/>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c r="AD880" s="23"/>
      <c r="BB880" s="29" t="str" cm="1">
        <f t="array" aca="1" ref="BB880" ca="1">IF(INDIRECT("B"&amp;ROW(BA880))="","",INDIRECT("B"&amp;ROW(BA880))&amp;" | "&amp;INDIRECT("C"&amp;ROW(BA880)))</f>
        <v/>
      </c>
    </row>
    <row r="881" spans="2:54" x14ac:dyDescent="0.35">
      <c r="B881" s="26"/>
      <c r="C881" s="23"/>
      <c r="D881" s="23"/>
      <c r="E881" s="23"/>
      <c r="F881" s="26"/>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c r="AD881" s="23"/>
      <c r="BB881" s="28" t="str" cm="1">
        <f t="array" aca="1" ref="BB881" ca="1">IF(INDIRECT("B"&amp;ROW(BA881))="","",INDIRECT("B"&amp;ROW(BA881))&amp;" | "&amp;INDIRECT("C"&amp;ROW(BA881)))</f>
        <v/>
      </c>
    </row>
    <row r="882" spans="2:54" x14ac:dyDescent="0.35">
      <c r="B882" s="26"/>
      <c r="C882" s="23"/>
      <c r="D882" s="23"/>
      <c r="E882" s="23"/>
      <c r="F882" s="26"/>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c r="AD882" s="23"/>
      <c r="BB882" s="29" t="str" cm="1">
        <f t="array" aca="1" ref="BB882" ca="1">IF(INDIRECT("B"&amp;ROW(BA882))="","",INDIRECT("B"&amp;ROW(BA882))&amp;" | "&amp;INDIRECT("C"&amp;ROW(BA882)))</f>
        <v/>
      </c>
    </row>
    <row r="883" spans="2:54" x14ac:dyDescent="0.35">
      <c r="B883" s="26"/>
      <c r="C883" s="23"/>
      <c r="D883" s="23"/>
      <c r="E883" s="23"/>
      <c r="F883" s="26"/>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c r="AD883" s="23"/>
      <c r="BB883" s="28" t="str" cm="1">
        <f t="array" aca="1" ref="BB883" ca="1">IF(INDIRECT("B"&amp;ROW(BA883))="","",INDIRECT("B"&amp;ROW(BA883))&amp;" | "&amp;INDIRECT("C"&amp;ROW(BA883)))</f>
        <v/>
      </c>
    </row>
    <row r="884" spans="2:54" x14ac:dyDescent="0.35">
      <c r="B884" s="26"/>
      <c r="C884" s="23"/>
      <c r="D884" s="23"/>
      <c r="E884" s="23"/>
      <c r="F884" s="26"/>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c r="AD884" s="23"/>
      <c r="BB884" s="29" t="str" cm="1">
        <f t="array" aca="1" ref="BB884" ca="1">IF(INDIRECT("B"&amp;ROW(BA884))="","",INDIRECT("B"&amp;ROW(BA884))&amp;" | "&amp;INDIRECT("C"&amp;ROW(BA884)))</f>
        <v/>
      </c>
    </row>
    <row r="885" spans="2:54" x14ac:dyDescent="0.35">
      <c r="B885" s="26"/>
      <c r="C885" s="23"/>
      <c r="D885" s="23"/>
      <c r="E885" s="23"/>
      <c r="F885" s="26"/>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c r="AD885" s="23"/>
      <c r="BB885" s="28" t="str" cm="1">
        <f t="array" aca="1" ref="BB885" ca="1">IF(INDIRECT("B"&amp;ROW(BA885))="","",INDIRECT("B"&amp;ROW(BA885))&amp;" | "&amp;INDIRECT("C"&amp;ROW(BA885)))</f>
        <v/>
      </c>
    </row>
    <row r="886" spans="2:54" x14ac:dyDescent="0.35">
      <c r="B886" s="26"/>
      <c r="C886" s="23"/>
      <c r="D886" s="23"/>
      <c r="E886" s="23"/>
      <c r="F886" s="26"/>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c r="AD886" s="23"/>
      <c r="BB886" s="29" t="str" cm="1">
        <f t="array" aca="1" ref="BB886" ca="1">IF(INDIRECT("B"&amp;ROW(BA886))="","",INDIRECT("B"&amp;ROW(BA886))&amp;" | "&amp;INDIRECT("C"&amp;ROW(BA886)))</f>
        <v/>
      </c>
    </row>
    <row r="887" spans="2:54" x14ac:dyDescent="0.35">
      <c r="B887" s="26"/>
      <c r="C887" s="23"/>
      <c r="D887" s="23"/>
      <c r="E887" s="23"/>
      <c r="F887" s="26"/>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c r="AD887" s="23"/>
      <c r="BB887" s="28" t="str" cm="1">
        <f t="array" aca="1" ref="BB887" ca="1">IF(INDIRECT("B"&amp;ROW(BA887))="","",INDIRECT("B"&amp;ROW(BA887))&amp;" | "&amp;INDIRECT("C"&amp;ROW(BA887)))</f>
        <v/>
      </c>
    </row>
    <row r="888" spans="2:54" x14ac:dyDescent="0.35">
      <c r="B888" s="26"/>
      <c r="C888" s="23"/>
      <c r="D888" s="23"/>
      <c r="E888" s="23"/>
      <c r="F888" s="26"/>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c r="AD888" s="23"/>
      <c r="BB888" s="29" t="str" cm="1">
        <f t="array" aca="1" ref="BB888" ca="1">IF(INDIRECT("B"&amp;ROW(BA888))="","",INDIRECT("B"&amp;ROW(BA888))&amp;" | "&amp;INDIRECT("C"&amp;ROW(BA888)))</f>
        <v/>
      </c>
    </row>
    <row r="889" spans="2:54" x14ac:dyDescent="0.35">
      <c r="B889" s="26"/>
      <c r="C889" s="23"/>
      <c r="D889" s="23"/>
      <c r="E889" s="23"/>
      <c r="F889" s="26"/>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c r="AD889" s="23"/>
      <c r="BB889" s="28" t="str" cm="1">
        <f t="array" aca="1" ref="BB889" ca="1">IF(INDIRECT("B"&amp;ROW(BA889))="","",INDIRECT("B"&amp;ROW(BA889))&amp;" | "&amp;INDIRECT("C"&amp;ROW(BA889)))</f>
        <v/>
      </c>
    </row>
    <row r="890" spans="2:54" x14ac:dyDescent="0.35">
      <c r="B890" s="26"/>
      <c r="C890" s="23"/>
      <c r="D890" s="23"/>
      <c r="E890" s="23"/>
      <c r="F890" s="26"/>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c r="AD890" s="23"/>
      <c r="BB890" s="29" t="str" cm="1">
        <f t="array" aca="1" ref="BB890" ca="1">IF(INDIRECT("B"&amp;ROW(BA890))="","",INDIRECT("B"&amp;ROW(BA890))&amp;" | "&amp;INDIRECT("C"&amp;ROW(BA890)))</f>
        <v/>
      </c>
    </row>
    <row r="891" spans="2:54" x14ac:dyDescent="0.35">
      <c r="B891" s="26"/>
      <c r="C891" s="23"/>
      <c r="D891" s="23"/>
      <c r="E891" s="23"/>
      <c r="F891" s="26"/>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c r="AD891" s="23"/>
      <c r="BB891" s="28" t="str" cm="1">
        <f t="array" aca="1" ref="BB891" ca="1">IF(INDIRECT("B"&amp;ROW(BA891))="","",INDIRECT("B"&amp;ROW(BA891))&amp;" | "&amp;INDIRECT("C"&amp;ROW(BA891)))</f>
        <v/>
      </c>
    </row>
    <row r="892" spans="2:54" x14ac:dyDescent="0.35">
      <c r="B892" s="26"/>
      <c r="C892" s="23"/>
      <c r="D892" s="23"/>
      <c r="E892" s="23"/>
      <c r="F892" s="26"/>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c r="AD892" s="23"/>
      <c r="BB892" s="29" t="str" cm="1">
        <f t="array" aca="1" ref="BB892" ca="1">IF(INDIRECT("B"&amp;ROW(BA892))="","",INDIRECT("B"&amp;ROW(BA892))&amp;" | "&amp;INDIRECT("C"&amp;ROW(BA892)))</f>
        <v/>
      </c>
    </row>
    <row r="893" spans="2:54" x14ac:dyDescent="0.35">
      <c r="B893" s="26"/>
      <c r="C893" s="23"/>
      <c r="D893" s="23"/>
      <c r="E893" s="23"/>
      <c r="F893" s="26"/>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c r="AD893" s="23"/>
      <c r="BB893" s="28" t="str" cm="1">
        <f t="array" aca="1" ref="BB893" ca="1">IF(INDIRECT("B"&amp;ROW(BA893))="","",INDIRECT("B"&amp;ROW(BA893))&amp;" | "&amp;INDIRECT("C"&amp;ROW(BA893)))</f>
        <v/>
      </c>
    </row>
    <row r="894" spans="2:54" x14ac:dyDescent="0.35">
      <c r="B894" s="26"/>
      <c r="C894" s="23"/>
      <c r="D894" s="23"/>
      <c r="E894" s="23"/>
      <c r="F894" s="26"/>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c r="AD894" s="23"/>
      <c r="BB894" s="29" t="str" cm="1">
        <f t="array" aca="1" ref="BB894" ca="1">IF(INDIRECT("B"&amp;ROW(BA894))="","",INDIRECT("B"&amp;ROW(BA894))&amp;" | "&amp;INDIRECT("C"&amp;ROW(BA894)))</f>
        <v/>
      </c>
    </row>
    <row r="895" spans="2:54" x14ac:dyDescent="0.35">
      <c r="B895" s="26"/>
      <c r="C895" s="23"/>
      <c r="D895" s="23"/>
      <c r="E895" s="23"/>
      <c r="F895" s="26"/>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c r="AD895" s="23"/>
      <c r="BB895" s="28" t="str" cm="1">
        <f t="array" aca="1" ref="BB895" ca="1">IF(INDIRECT("B"&amp;ROW(BA895))="","",INDIRECT("B"&amp;ROW(BA895))&amp;" | "&amp;INDIRECT("C"&amp;ROW(BA895)))</f>
        <v/>
      </c>
    </row>
    <row r="896" spans="2:54" x14ac:dyDescent="0.35">
      <c r="B896" s="26"/>
      <c r="C896" s="23"/>
      <c r="D896" s="23"/>
      <c r="E896" s="23"/>
      <c r="F896" s="26"/>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c r="AD896" s="23"/>
      <c r="BB896" s="29" t="str" cm="1">
        <f t="array" aca="1" ref="BB896" ca="1">IF(INDIRECT("B"&amp;ROW(BA896))="","",INDIRECT("B"&amp;ROW(BA896))&amp;" | "&amp;INDIRECT("C"&amp;ROW(BA896)))</f>
        <v/>
      </c>
    </row>
    <row r="897" spans="2:54" x14ac:dyDescent="0.35">
      <c r="B897" s="26"/>
      <c r="C897" s="23"/>
      <c r="D897" s="23"/>
      <c r="E897" s="23"/>
      <c r="F897" s="26"/>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c r="AD897" s="23"/>
      <c r="BB897" s="28" t="str" cm="1">
        <f t="array" aca="1" ref="BB897" ca="1">IF(INDIRECT("B"&amp;ROW(BA897))="","",INDIRECT("B"&amp;ROW(BA897))&amp;" | "&amp;INDIRECT("C"&amp;ROW(BA897)))</f>
        <v/>
      </c>
    </row>
    <row r="898" spans="2:54" x14ac:dyDescent="0.35">
      <c r="B898" s="26"/>
      <c r="C898" s="23"/>
      <c r="D898" s="23"/>
      <c r="E898" s="23"/>
      <c r="F898" s="26"/>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c r="AD898" s="23"/>
      <c r="BB898" s="29" t="str" cm="1">
        <f t="array" aca="1" ref="BB898" ca="1">IF(INDIRECT("B"&amp;ROW(BA898))="","",INDIRECT("B"&amp;ROW(BA898))&amp;" | "&amp;INDIRECT("C"&amp;ROW(BA898)))</f>
        <v/>
      </c>
    </row>
    <row r="899" spans="2:54" x14ac:dyDescent="0.35">
      <c r="B899" s="26"/>
      <c r="C899" s="23"/>
      <c r="D899" s="23"/>
      <c r="E899" s="23"/>
      <c r="F899" s="26"/>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c r="AD899" s="23"/>
      <c r="BB899" s="28" t="str" cm="1">
        <f t="array" aca="1" ref="BB899" ca="1">IF(INDIRECT("B"&amp;ROW(BA899))="","",INDIRECT("B"&amp;ROW(BA899))&amp;" | "&amp;INDIRECT("C"&amp;ROW(BA899)))</f>
        <v/>
      </c>
    </row>
    <row r="900" spans="2:54" x14ac:dyDescent="0.35">
      <c r="B900" s="26"/>
      <c r="C900" s="23"/>
      <c r="D900" s="23"/>
      <c r="E900" s="23"/>
      <c r="F900" s="26"/>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c r="AD900" s="23"/>
      <c r="BB900" s="29" t="str" cm="1">
        <f t="array" aca="1" ref="BB900" ca="1">IF(INDIRECT("B"&amp;ROW(BA900))="","",INDIRECT("B"&amp;ROW(BA900))&amp;" | "&amp;INDIRECT("C"&amp;ROW(BA900)))</f>
        <v/>
      </c>
    </row>
    <row r="901" spans="2:54" x14ac:dyDescent="0.35">
      <c r="B901" s="26"/>
      <c r="C901" s="23"/>
      <c r="D901" s="23"/>
      <c r="E901" s="23"/>
      <c r="F901" s="26"/>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c r="AD901" s="23"/>
      <c r="BB901" s="28" t="str" cm="1">
        <f t="array" aca="1" ref="BB901" ca="1">IF(INDIRECT("B"&amp;ROW(BA901))="","",INDIRECT("B"&amp;ROW(BA901))&amp;" | "&amp;INDIRECT("C"&amp;ROW(BA901)))</f>
        <v/>
      </c>
    </row>
    <row r="902" spans="2:54" x14ac:dyDescent="0.35">
      <c r="B902" s="26"/>
      <c r="C902" s="23"/>
      <c r="D902" s="23"/>
      <c r="E902" s="23"/>
      <c r="F902" s="26"/>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c r="AD902" s="23"/>
      <c r="BB902" s="29" t="str" cm="1">
        <f t="array" aca="1" ref="BB902" ca="1">IF(INDIRECT("B"&amp;ROW(BA902))="","",INDIRECT("B"&amp;ROW(BA902))&amp;" | "&amp;INDIRECT("C"&amp;ROW(BA902)))</f>
        <v/>
      </c>
    </row>
    <row r="903" spans="2:54" x14ac:dyDescent="0.35">
      <c r="B903" s="26"/>
      <c r="C903" s="23"/>
      <c r="D903" s="23"/>
      <c r="E903" s="23"/>
      <c r="F903" s="26"/>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c r="AD903" s="23"/>
      <c r="BB903" s="28" t="str" cm="1">
        <f t="array" aca="1" ref="BB903" ca="1">IF(INDIRECT("B"&amp;ROW(BA903))="","",INDIRECT("B"&amp;ROW(BA903))&amp;" | "&amp;INDIRECT("C"&amp;ROW(BA903)))</f>
        <v/>
      </c>
    </row>
    <row r="904" spans="2:54" x14ac:dyDescent="0.35">
      <c r="B904" s="26"/>
      <c r="C904" s="23"/>
      <c r="D904" s="23"/>
      <c r="E904" s="23"/>
      <c r="F904" s="26"/>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c r="AD904" s="23"/>
      <c r="BB904" s="29" t="str" cm="1">
        <f t="array" aca="1" ref="BB904" ca="1">IF(INDIRECT("B"&amp;ROW(BA904))="","",INDIRECT("B"&amp;ROW(BA904))&amp;" | "&amp;INDIRECT("C"&amp;ROW(BA904)))</f>
        <v/>
      </c>
    </row>
    <row r="905" spans="2:54" x14ac:dyDescent="0.35">
      <c r="B905" s="26"/>
      <c r="C905" s="23"/>
      <c r="D905" s="23"/>
      <c r="E905" s="23"/>
      <c r="F905" s="26"/>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c r="AD905" s="23"/>
      <c r="BB905" s="28" t="str" cm="1">
        <f t="array" aca="1" ref="BB905" ca="1">IF(INDIRECT("B"&amp;ROW(BA905))="","",INDIRECT("B"&amp;ROW(BA905))&amp;" | "&amp;INDIRECT("C"&amp;ROW(BA905)))</f>
        <v/>
      </c>
    </row>
    <row r="906" spans="2:54" x14ac:dyDescent="0.35">
      <c r="B906" s="26"/>
      <c r="C906" s="23"/>
      <c r="D906" s="23"/>
      <c r="E906" s="23"/>
      <c r="F906" s="26"/>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c r="AD906" s="23"/>
      <c r="BB906" s="29" t="str" cm="1">
        <f t="array" aca="1" ref="BB906" ca="1">IF(INDIRECT("B"&amp;ROW(BA906))="","",INDIRECT("B"&amp;ROW(BA906))&amp;" | "&amp;INDIRECT("C"&amp;ROW(BA906)))</f>
        <v/>
      </c>
    </row>
    <row r="907" spans="2:54" x14ac:dyDescent="0.35">
      <c r="B907" s="26"/>
      <c r="C907" s="23"/>
      <c r="D907" s="23"/>
      <c r="E907" s="23"/>
      <c r="F907" s="26"/>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c r="AD907" s="23"/>
      <c r="BB907" s="28" t="str" cm="1">
        <f t="array" aca="1" ref="BB907" ca="1">IF(INDIRECT("B"&amp;ROW(BA907))="","",INDIRECT("B"&amp;ROW(BA907))&amp;" | "&amp;INDIRECT("C"&amp;ROW(BA907)))</f>
        <v/>
      </c>
    </row>
    <row r="908" spans="2:54" x14ac:dyDescent="0.35">
      <c r="B908" s="26"/>
      <c r="C908" s="23"/>
      <c r="D908" s="23"/>
      <c r="E908" s="23"/>
      <c r="F908" s="26"/>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c r="AD908" s="23"/>
      <c r="BB908" s="29" t="str" cm="1">
        <f t="array" aca="1" ref="BB908" ca="1">IF(INDIRECT("B"&amp;ROW(BA908))="","",INDIRECT("B"&amp;ROW(BA908))&amp;" | "&amp;INDIRECT("C"&amp;ROW(BA908)))</f>
        <v/>
      </c>
    </row>
    <row r="909" spans="2:54" x14ac:dyDescent="0.35">
      <c r="B909" s="26"/>
      <c r="C909" s="23"/>
      <c r="D909" s="23"/>
      <c r="E909" s="23"/>
      <c r="F909" s="26"/>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c r="AD909" s="23"/>
      <c r="BB909" s="28" t="str" cm="1">
        <f t="array" aca="1" ref="BB909" ca="1">IF(INDIRECT("B"&amp;ROW(BA909))="","",INDIRECT("B"&amp;ROW(BA909))&amp;" | "&amp;INDIRECT("C"&amp;ROW(BA909)))</f>
        <v/>
      </c>
    </row>
    <row r="910" spans="2:54" x14ac:dyDescent="0.35">
      <c r="B910" s="26"/>
      <c r="C910" s="23"/>
      <c r="D910" s="23"/>
      <c r="E910" s="23"/>
      <c r="F910" s="26"/>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c r="AD910" s="23"/>
      <c r="BB910" s="29" t="str" cm="1">
        <f t="array" aca="1" ref="BB910" ca="1">IF(INDIRECT("B"&amp;ROW(BA910))="","",INDIRECT("B"&amp;ROW(BA910))&amp;" | "&amp;INDIRECT("C"&amp;ROW(BA910)))</f>
        <v/>
      </c>
    </row>
    <row r="911" spans="2:54" x14ac:dyDescent="0.35">
      <c r="B911" s="26"/>
      <c r="C911" s="23"/>
      <c r="D911" s="23"/>
      <c r="E911" s="23"/>
      <c r="F911" s="26"/>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c r="AD911" s="23"/>
      <c r="BB911" s="28" t="str" cm="1">
        <f t="array" aca="1" ref="BB911" ca="1">IF(INDIRECT("B"&amp;ROW(BA911))="","",INDIRECT("B"&amp;ROW(BA911))&amp;" | "&amp;INDIRECT("C"&amp;ROW(BA911)))</f>
        <v/>
      </c>
    </row>
    <row r="912" spans="2:54" x14ac:dyDescent="0.35">
      <c r="B912" s="26"/>
      <c r="C912" s="23"/>
      <c r="D912" s="23"/>
      <c r="E912" s="23"/>
      <c r="F912" s="26"/>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c r="AD912" s="23"/>
      <c r="BB912" s="29" t="str" cm="1">
        <f t="array" aca="1" ref="BB912" ca="1">IF(INDIRECT("B"&amp;ROW(BA912))="","",INDIRECT("B"&amp;ROW(BA912))&amp;" | "&amp;INDIRECT("C"&amp;ROW(BA912)))</f>
        <v/>
      </c>
    </row>
    <row r="913" spans="2:54" x14ac:dyDescent="0.35">
      <c r="B913" s="26"/>
      <c r="C913" s="23"/>
      <c r="D913" s="23"/>
      <c r="E913" s="23"/>
      <c r="F913" s="26"/>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c r="AD913" s="23"/>
      <c r="BB913" s="28" t="str" cm="1">
        <f t="array" aca="1" ref="BB913" ca="1">IF(INDIRECT("B"&amp;ROW(BA913))="","",INDIRECT("B"&amp;ROW(BA913))&amp;" | "&amp;INDIRECT("C"&amp;ROW(BA913)))</f>
        <v/>
      </c>
    </row>
    <row r="914" spans="2:54" x14ac:dyDescent="0.35">
      <c r="B914" s="26"/>
      <c r="C914" s="23"/>
      <c r="D914" s="23"/>
      <c r="E914" s="23"/>
      <c r="F914" s="26"/>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c r="AD914" s="23"/>
      <c r="BB914" s="29" t="str" cm="1">
        <f t="array" aca="1" ref="BB914" ca="1">IF(INDIRECT("B"&amp;ROW(BA914))="","",INDIRECT("B"&amp;ROW(BA914))&amp;" | "&amp;INDIRECT("C"&amp;ROW(BA914)))</f>
        <v/>
      </c>
    </row>
    <row r="915" spans="2:54" x14ac:dyDescent="0.35">
      <c r="B915" s="26"/>
      <c r="C915" s="23"/>
      <c r="D915" s="23"/>
      <c r="E915" s="23"/>
      <c r="F915" s="26"/>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c r="AD915" s="23"/>
      <c r="BB915" s="28" t="str" cm="1">
        <f t="array" aca="1" ref="BB915" ca="1">IF(INDIRECT("B"&amp;ROW(BA915))="","",INDIRECT("B"&amp;ROW(BA915))&amp;" | "&amp;INDIRECT("C"&amp;ROW(BA915)))</f>
        <v/>
      </c>
    </row>
    <row r="916" spans="2:54" x14ac:dyDescent="0.35">
      <c r="B916" s="26"/>
      <c r="C916" s="23"/>
      <c r="D916" s="23"/>
      <c r="E916" s="23"/>
      <c r="F916" s="26"/>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c r="AD916" s="23"/>
      <c r="BB916" s="29" t="str" cm="1">
        <f t="array" aca="1" ref="BB916" ca="1">IF(INDIRECT("B"&amp;ROW(BA916))="","",INDIRECT("B"&amp;ROW(BA916))&amp;" | "&amp;INDIRECT("C"&amp;ROW(BA916)))</f>
        <v/>
      </c>
    </row>
    <row r="917" spans="2:54" x14ac:dyDescent="0.35">
      <c r="B917" s="26"/>
      <c r="C917" s="23"/>
      <c r="D917" s="23"/>
      <c r="E917" s="23"/>
      <c r="F917" s="26"/>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c r="AD917" s="23"/>
      <c r="BB917" s="28" t="str" cm="1">
        <f t="array" aca="1" ref="BB917" ca="1">IF(INDIRECT("B"&amp;ROW(BA917))="","",INDIRECT("B"&amp;ROW(BA917))&amp;" | "&amp;INDIRECT("C"&amp;ROW(BA917)))</f>
        <v/>
      </c>
    </row>
    <row r="918" spans="2:54" x14ac:dyDescent="0.35">
      <c r="B918" s="26"/>
      <c r="C918" s="23"/>
      <c r="D918" s="23"/>
      <c r="E918" s="23"/>
      <c r="F918" s="26"/>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c r="AD918" s="23"/>
      <c r="BB918" s="29" t="str" cm="1">
        <f t="array" aca="1" ref="BB918" ca="1">IF(INDIRECT("B"&amp;ROW(BA918))="","",INDIRECT("B"&amp;ROW(BA918))&amp;" | "&amp;INDIRECT("C"&amp;ROW(BA918)))</f>
        <v/>
      </c>
    </row>
    <row r="919" spans="2:54" x14ac:dyDescent="0.35">
      <c r="B919" s="26"/>
      <c r="C919" s="23"/>
      <c r="D919" s="23"/>
      <c r="E919" s="23"/>
      <c r="F919" s="26"/>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c r="AD919" s="23"/>
      <c r="BB919" s="28" t="str" cm="1">
        <f t="array" aca="1" ref="BB919" ca="1">IF(INDIRECT("B"&amp;ROW(BA919))="","",INDIRECT("B"&amp;ROW(BA919))&amp;" | "&amp;INDIRECT("C"&amp;ROW(BA919)))</f>
        <v/>
      </c>
    </row>
    <row r="920" spans="2:54" x14ac:dyDescent="0.35">
      <c r="B920" s="26"/>
      <c r="C920" s="23"/>
      <c r="D920" s="23"/>
      <c r="E920" s="23"/>
      <c r="F920" s="26"/>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c r="AD920" s="23"/>
      <c r="BB920" s="29" t="str" cm="1">
        <f t="array" aca="1" ref="BB920" ca="1">IF(INDIRECT("B"&amp;ROW(BA920))="","",INDIRECT("B"&amp;ROW(BA920))&amp;" | "&amp;INDIRECT("C"&amp;ROW(BA920)))</f>
        <v/>
      </c>
    </row>
    <row r="921" spans="2:54" x14ac:dyDescent="0.35">
      <c r="B921" s="26"/>
      <c r="C921" s="23"/>
      <c r="D921" s="23"/>
      <c r="E921" s="23"/>
      <c r="F921" s="26"/>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c r="AD921" s="23"/>
      <c r="BB921" s="28" t="str" cm="1">
        <f t="array" aca="1" ref="BB921" ca="1">IF(INDIRECT("B"&amp;ROW(BA921))="","",INDIRECT("B"&amp;ROW(BA921))&amp;" | "&amp;INDIRECT("C"&amp;ROW(BA921)))</f>
        <v/>
      </c>
    </row>
    <row r="922" spans="2:54" x14ac:dyDescent="0.35">
      <c r="B922" s="26"/>
      <c r="C922" s="23"/>
      <c r="D922" s="23"/>
      <c r="E922" s="23"/>
      <c r="F922" s="26"/>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c r="AD922" s="23"/>
      <c r="BB922" s="29" t="str" cm="1">
        <f t="array" aca="1" ref="BB922" ca="1">IF(INDIRECT("B"&amp;ROW(BA922))="","",INDIRECT("B"&amp;ROW(BA922))&amp;" | "&amp;INDIRECT("C"&amp;ROW(BA922)))</f>
        <v/>
      </c>
    </row>
    <row r="923" spans="2:54" x14ac:dyDescent="0.35">
      <c r="B923" s="26"/>
      <c r="C923" s="23"/>
      <c r="D923" s="23"/>
      <c r="E923" s="23"/>
      <c r="F923" s="26"/>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c r="AD923" s="23"/>
      <c r="BB923" s="28" t="str" cm="1">
        <f t="array" aca="1" ref="BB923" ca="1">IF(INDIRECT("B"&amp;ROW(BA923))="","",INDIRECT("B"&amp;ROW(BA923))&amp;" | "&amp;INDIRECT("C"&amp;ROW(BA923)))</f>
        <v/>
      </c>
    </row>
    <row r="924" spans="2:54" x14ac:dyDescent="0.35">
      <c r="B924" s="26"/>
      <c r="C924" s="23"/>
      <c r="D924" s="23"/>
      <c r="E924" s="23"/>
      <c r="F924" s="26"/>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c r="AD924" s="23"/>
      <c r="BB924" s="29" t="str" cm="1">
        <f t="array" aca="1" ref="BB924" ca="1">IF(INDIRECT("B"&amp;ROW(BA924))="","",INDIRECT("B"&amp;ROW(BA924))&amp;" | "&amp;INDIRECT("C"&amp;ROW(BA924)))</f>
        <v/>
      </c>
    </row>
    <row r="925" spans="2:54" x14ac:dyDescent="0.35">
      <c r="B925" s="26"/>
      <c r="C925" s="23"/>
      <c r="D925" s="23"/>
      <c r="E925" s="23"/>
      <c r="F925" s="26"/>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c r="AD925" s="23"/>
      <c r="BB925" s="28" t="str" cm="1">
        <f t="array" aca="1" ref="BB925" ca="1">IF(INDIRECT("B"&amp;ROW(BA925))="","",INDIRECT("B"&amp;ROW(BA925))&amp;" | "&amp;INDIRECT("C"&amp;ROW(BA925)))</f>
        <v/>
      </c>
    </row>
    <row r="926" spans="2:54" x14ac:dyDescent="0.35">
      <c r="B926" s="26"/>
      <c r="C926" s="23"/>
      <c r="D926" s="23"/>
      <c r="E926" s="23"/>
      <c r="F926" s="26"/>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c r="AD926" s="23"/>
      <c r="BB926" s="29" t="str" cm="1">
        <f t="array" aca="1" ref="BB926" ca="1">IF(INDIRECT("B"&amp;ROW(BA926))="","",INDIRECT("B"&amp;ROW(BA926))&amp;" | "&amp;INDIRECT("C"&amp;ROW(BA926)))</f>
        <v/>
      </c>
    </row>
    <row r="927" spans="2:54" x14ac:dyDescent="0.35">
      <c r="B927" s="26"/>
      <c r="C927" s="23"/>
      <c r="D927" s="23"/>
      <c r="E927" s="23"/>
      <c r="F927" s="26"/>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c r="AD927" s="23"/>
      <c r="BB927" s="28" t="str" cm="1">
        <f t="array" aca="1" ref="BB927" ca="1">IF(INDIRECT("B"&amp;ROW(BA927))="","",INDIRECT("B"&amp;ROW(BA927))&amp;" | "&amp;INDIRECT("C"&amp;ROW(BA927)))</f>
        <v/>
      </c>
    </row>
    <row r="928" spans="2:54" x14ac:dyDescent="0.35">
      <c r="B928" s="26"/>
      <c r="C928" s="23"/>
      <c r="D928" s="23"/>
      <c r="E928" s="23"/>
      <c r="F928" s="26"/>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c r="AD928" s="23"/>
      <c r="BB928" s="29" t="str" cm="1">
        <f t="array" aca="1" ref="BB928" ca="1">IF(INDIRECT("B"&amp;ROW(BA928))="","",INDIRECT("B"&amp;ROW(BA928))&amp;" | "&amp;INDIRECT("C"&amp;ROW(BA928)))</f>
        <v/>
      </c>
    </row>
    <row r="929" spans="2:54" x14ac:dyDescent="0.35">
      <c r="B929" s="26"/>
      <c r="C929" s="23"/>
      <c r="D929" s="23"/>
      <c r="E929" s="23"/>
      <c r="F929" s="26"/>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c r="AD929" s="23"/>
      <c r="BB929" s="28" t="str" cm="1">
        <f t="array" aca="1" ref="BB929" ca="1">IF(INDIRECT("B"&amp;ROW(BA929))="","",INDIRECT("B"&amp;ROW(BA929))&amp;" | "&amp;INDIRECT("C"&amp;ROW(BA929)))</f>
        <v/>
      </c>
    </row>
    <row r="930" spans="2:54" x14ac:dyDescent="0.35">
      <c r="B930" s="26"/>
      <c r="C930" s="23"/>
      <c r="D930" s="23"/>
      <c r="E930" s="23"/>
      <c r="F930" s="26"/>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c r="AD930" s="23"/>
      <c r="BB930" s="29" t="str" cm="1">
        <f t="array" aca="1" ref="BB930" ca="1">IF(INDIRECT("B"&amp;ROW(BA930))="","",INDIRECT("B"&amp;ROW(BA930))&amp;" | "&amp;INDIRECT("C"&amp;ROW(BA930)))</f>
        <v/>
      </c>
    </row>
    <row r="931" spans="2:54" x14ac:dyDescent="0.35">
      <c r="B931" s="26"/>
      <c r="C931" s="23"/>
      <c r="D931" s="23"/>
      <c r="E931" s="23"/>
      <c r="F931" s="26"/>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c r="AD931" s="23"/>
      <c r="BB931" s="28" t="str" cm="1">
        <f t="array" aca="1" ref="BB931" ca="1">IF(INDIRECT("B"&amp;ROW(BA931))="","",INDIRECT("B"&amp;ROW(BA931))&amp;" | "&amp;INDIRECT("C"&amp;ROW(BA931)))</f>
        <v/>
      </c>
    </row>
    <row r="932" spans="2:54" x14ac:dyDescent="0.35">
      <c r="B932" s="26"/>
      <c r="C932" s="23"/>
      <c r="D932" s="23"/>
      <c r="E932" s="23"/>
      <c r="F932" s="26"/>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c r="AD932" s="23"/>
      <c r="BB932" s="29" t="str" cm="1">
        <f t="array" aca="1" ref="BB932" ca="1">IF(INDIRECT("B"&amp;ROW(BA932))="","",INDIRECT("B"&amp;ROW(BA932))&amp;" | "&amp;INDIRECT("C"&amp;ROW(BA932)))</f>
        <v/>
      </c>
    </row>
    <row r="933" spans="2:54" x14ac:dyDescent="0.35">
      <c r="B933" s="26"/>
      <c r="C933" s="23"/>
      <c r="D933" s="23"/>
      <c r="E933" s="23"/>
      <c r="F933" s="26"/>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c r="AD933" s="23"/>
      <c r="BB933" s="28" t="str" cm="1">
        <f t="array" aca="1" ref="BB933" ca="1">IF(INDIRECT("B"&amp;ROW(BA933))="","",INDIRECT("B"&amp;ROW(BA933))&amp;" | "&amp;INDIRECT("C"&amp;ROW(BA933)))</f>
        <v/>
      </c>
    </row>
    <row r="934" spans="2:54" x14ac:dyDescent="0.35">
      <c r="B934" s="26"/>
      <c r="C934" s="23"/>
      <c r="D934" s="23"/>
      <c r="E934" s="23"/>
      <c r="F934" s="26"/>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c r="AD934" s="23"/>
      <c r="BB934" s="29" t="str" cm="1">
        <f t="array" aca="1" ref="BB934" ca="1">IF(INDIRECT("B"&amp;ROW(BA934))="","",INDIRECT("B"&amp;ROW(BA934))&amp;" | "&amp;INDIRECT("C"&amp;ROW(BA934)))</f>
        <v/>
      </c>
    </row>
    <row r="935" spans="2:54" x14ac:dyDescent="0.35">
      <c r="B935" s="26"/>
      <c r="C935" s="23"/>
      <c r="D935" s="23"/>
      <c r="E935" s="23"/>
      <c r="F935" s="26"/>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c r="AD935" s="23"/>
      <c r="BB935" s="28" t="str" cm="1">
        <f t="array" aca="1" ref="BB935" ca="1">IF(INDIRECT("B"&amp;ROW(BA935))="","",INDIRECT("B"&amp;ROW(BA935))&amp;" | "&amp;INDIRECT("C"&amp;ROW(BA935)))</f>
        <v/>
      </c>
    </row>
    <row r="936" spans="2:54" x14ac:dyDescent="0.35">
      <c r="B936" s="26"/>
      <c r="C936" s="23"/>
      <c r="D936" s="23"/>
      <c r="E936" s="23"/>
      <c r="F936" s="26"/>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c r="AD936" s="23"/>
      <c r="BB936" s="29" t="str" cm="1">
        <f t="array" aca="1" ref="BB936" ca="1">IF(INDIRECT("B"&amp;ROW(BA936))="","",INDIRECT("B"&amp;ROW(BA936))&amp;" | "&amp;INDIRECT("C"&amp;ROW(BA936)))</f>
        <v/>
      </c>
    </row>
    <row r="937" spans="2:54" x14ac:dyDescent="0.35">
      <c r="B937" s="26"/>
      <c r="C937" s="23"/>
      <c r="D937" s="23"/>
      <c r="E937" s="23"/>
      <c r="F937" s="26"/>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c r="AD937" s="23"/>
      <c r="BB937" s="28" t="str" cm="1">
        <f t="array" aca="1" ref="BB937" ca="1">IF(INDIRECT("B"&amp;ROW(BA937))="","",INDIRECT("B"&amp;ROW(BA937))&amp;" | "&amp;INDIRECT("C"&amp;ROW(BA937)))</f>
        <v/>
      </c>
    </row>
    <row r="938" spans="2:54" x14ac:dyDescent="0.35">
      <c r="B938" s="26"/>
      <c r="C938" s="23"/>
      <c r="D938" s="23"/>
      <c r="E938" s="23"/>
      <c r="F938" s="26"/>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c r="AD938" s="23"/>
      <c r="BB938" s="29" t="str" cm="1">
        <f t="array" aca="1" ref="BB938" ca="1">IF(INDIRECT("B"&amp;ROW(BA938))="","",INDIRECT("B"&amp;ROW(BA938))&amp;" | "&amp;INDIRECT("C"&amp;ROW(BA938)))</f>
        <v/>
      </c>
    </row>
    <row r="939" spans="2:54" x14ac:dyDescent="0.35">
      <c r="B939" s="26"/>
      <c r="C939" s="23"/>
      <c r="D939" s="23"/>
      <c r="E939" s="23"/>
      <c r="F939" s="26"/>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c r="AD939" s="23"/>
      <c r="BB939" s="28" t="str" cm="1">
        <f t="array" aca="1" ref="BB939" ca="1">IF(INDIRECT("B"&amp;ROW(BA939))="","",INDIRECT("B"&amp;ROW(BA939))&amp;" | "&amp;INDIRECT("C"&amp;ROW(BA939)))</f>
        <v/>
      </c>
    </row>
    <row r="940" spans="2:54" x14ac:dyDescent="0.35">
      <c r="B940" s="26"/>
      <c r="C940" s="23"/>
      <c r="D940" s="23"/>
      <c r="E940" s="23"/>
      <c r="F940" s="26"/>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c r="AD940" s="23"/>
      <c r="BB940" s="29" t="str" cm="1">
        <f t="array" aca="1" ref="BB940" ca="1">IF(INDIRECT("B"&amp;ROW(BA940))="","",INDIRECT("B"&amp;ROW(BA940))&amp;" | "&amp;INDIRECT("C"&amp;ROW(BA940)))</f>
        <v/>
      </c>
    </row>
    <row r="941" spans="2:54" x14ac:dyDescent="0.35">
      <c r="B941" s="26"/>
      <c r="C941" s="23"/>
      <c r="D941" s="23"/>
      <c r="E941" s="23"/>
      <c r="F941" s="26"/>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c r="AD941" s="23"/>
      <c r="BB941" s="28" t="str" cm="1">
        <f t="array" aca="1" ref="BB941" ca="1">IF(INDIRECT("B"&amp;ROW(BA941))="","",INDIRECT("B"&amp;ROW(BA941))&amp;" | "&amp;INDIRECT("C"&amp;ROW(BA941)))</f>
        <v/>
      </c>
    </row>
    <row r="942" spans="2:54" x14ac:dyDescent="0.35">
      <c r="B942" s="26"/>
      <c r="C942" s="23"/>
      <c r="D942" s="23"/>
      <c r="E942" s="23"/>
      <c r="F942" s="26"/>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c r="AD942" s="23"/>
      <c r="BB942" s="29" t="str" cm="1">
        <f t="array" aca="1" ref="BB942" ca="1">IF(INDIRECT("B"&amp;ROW(BA942))="","",INDIRECT("B"&amp;ROW(BA942))&amp;" | "&amp;INDIRECT("C"&amp;ROW(BA942)))</f>
        <v/>
      </c>
    </row>
    <row r="943" spans="2:54" x14ac:dyDescent="0.35">
      <c r="B943" s="26"/>
      <c r="C943" s="23"/>
      <c r="D943" s="23"/>
      <c r="E943" s="23"/>
      <c r="F943" s="26"/>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c r="AD943" s="23"/>
      <c r="BB943" s="28" t="str" cm="1">
        <f t="array" aca="1" ref="BB943" ca="1">IF(INDIRECT("B"&amp;ROW(BA943))="","",INDIRECT("B"&amp;ROW(BA943))&amp;" | "&amp;INDIRECT("C"&amp;ROW(BA943)))</f>
        <v/>
      </c>
    </row>
    <row r="944" spans="2:54" x14ac:dyDescent="0.35">
      <c r="B944" s="26"/>
      <c r="C944" s="23"/>
      <c r="D944" s="23"/>
      <c r="E944" s="23"/>
      <c r="F944" s="26"/>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c r="AD944" s="23"/>
      <c r="BB944" s="29" t="str" cm="1">
        <f t="array" aca="1" ref="BB944" ca="1">IF(INDIRECT("B"&amp;ROW(BA944))="","",INDIRECT("B"&amp;ROW(BA944))&amp;" | "&amp;INDIRECT("C"&amp;ROW(BA944)))</f>
        <v/>
      </c>
    </row>
    <row r="945" spans="2:54" x14ac:dyDescent="0.35">
      <c r="B945" s="26"/>
      <c r="C945" s="23"/>
      <c r="D945" s="23"/>
      <c r="E945" s="23"/>
      <c r="F945" s="26"/>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c r="AD945" s="23"/>
      <c r="BB945" s="28" t="str" cm="1">
        <f t="array" aca="1" ref="BB945" ca="1">IF(INDIRECT("B"&amp;ROW(BA945))="","",INDIRECT("B"&amp;ROW(BA945))&amp;" | "&amp;INDIRECT("C"&amp;ROW(BA945)))</f>
        <v/>
      </c>
    </row>
    <row r="946" spans="2:54" x14ac:dyDescent="0.35">
      <c r="B946" s="26"/>
      <c r="C946" s="23"/>
      <c r="D946" s="23"/>
      <c r="E946" s="23"/>
      <c r="F946" s="26"/>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c r="AD946" s="23"/>
      <c r="BB946" s="29" t="str" cm="1">
        <f t="array" aca="1" ref="BB946" ca="1">IF(INDIRECT("B"&amp;ROW(BA946))="","",INDIRECT("B"&amp;ROW(BA946))&amp;" | "&amp;INDIRECT("C"&amp;ROW(BA946)))</f>
        <v/>
      </c>
    </row>
    <row r="947" spans="2:54" x14ac:dyDescent="0.35">
      <c r="B947" s="26"/>
      <c r="C947" s="23"/>
      <c r="D947" s="23"/>
      <c r="E947" s="23"/>
      <c r="F947" s="26"/>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c r="AD947" s="23"/>
      <c r="BB947" s="28" t="str" cm="1">
        <f t="array" aca="1" ref="BB947" ca="1">IF(INDIRECT("B"&amp;ROW(BA947))="","",INDIRECT("B"&amp;ROW(BA947))&amp;" | "&amp;INDIRECT("C"&amp;ROW(BA947)))</f>
        <v/>
      </c>
    </row>
    <row r="948" spans="2:54" x14ac:dyDescent="0.35">
      <c r="B948" s="26"/>
      <c r="C948" s="23"/>
      <c r="D948" s="23"/>
      <c r="E948" s="23"/>
      <c r="F948" s="26"/>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c r="AD948" s="23"/>
      <c r="BB948" s="29" t="str" cm="1">
        <f t="array" aca="1" ref="BB948" ca="1">IF(INDIRECT("B"&amp;ROW(BA948))="","",INDIRECT("B"&amp;ROW(BA948))&amp;" | "&amp;INDIRECT("C"&amp;ROW(BA948)))</f>
        <v/>
      </c>
    </row>
    <row r="949" spans="2:54" x14ac:dyDescent="0.35">
      <c r="B949" s="26"/>
      <c r="C949" s="23"/>
      <c r="D949" s="23"/>
      <c r="E949" s="23"/>
      <c r="F949" s="26"/>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c r="AD949" s="23"/>
      <c r="BB949" s="28" t="str" cm="1">
        <f t="array" aca="1" ref="BB949" ca="1">IF(INDIRECT("B"&amp;ROW(BA949))="","",INDIRECT("B"&amp;ROW(BA949))&amp;" | "&amp;INDIRECT("C"&amp;ROW(BA949)))</f>
        <v/>
      </c>
    </row>
    <row r="950" spans="2:54" x14ac:dyDescent="0.35">
      <c r="B950" s="26"/>
      <c r="C950" s="23"/>
      <c r="D950" s="23"/>
      <c r="E950" s="23"/>
      <c r="F950" s="26"/>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c r="AD950" s="23"/>
      <c r="BB950" s="29" t="str" cm="1">
        <f t="array" aca="1" ref="BB950" ca="1">IF(INDIRECT("B"&amp;ROW(BA950))="","",INDIRECT("B"&amp;ROW(BA950))&amp;" | "&amp;INDIRECT("C"&amp;ROW(BA950)))</f>
        <v/>
      </c>
    </row>
    <row r="951" spans="2:54" x14ac:dyDescent="0.35">
      <c r="B951" s="26"/>
      <c r="C951" s="23"/>
      <c r="D951" s="23"/>
      <c r="E951" s="23"/>
      <c r="F951" s="26"/>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c r="AD951" s="23"/>
      <c r="BB951" s="28" t="str" cm="1">
        <f t="array" aca="1" ref="BB951" ca="1">IF(INDIRECT("B"&amp;ROW(BA951))="","",INDIRECT("B"&amp;ROW(BA951))&amp;" | "&amp;INDIRECT("C"&amp;ROW(BA951)))</f>
        <v/>
      </c>
    </row>
    <row r="952" spans="2:54" x14ac:dyDescent="0.35">
      <c r="B952" s="26"/>
      <c r="C952" s="23"/>
      <c r="D952" s="23"/>
      <c r="E952" s="23"/>
      <c r="F952" s="26"/>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c r="AD952" s="23"/>
      <c r="BB952" s="29" t="str" cm="1">
        <f t="array" aca="1" ref="BB952" ca="1">IF(INDIRECT("B"&amp;ROW(BA952))="","",INDIRECT("B"&amp;ROW(BA952))&amp;" | "&amp;INDIRECT("C"&amp;ROW(BA952)))</f>
        <v/>
      </c>
    </row>
    <row r="953" spans="2:54" x14ac:dyDescent="0.35">
      <c r="B953" s="26"/>
      <c r="C953" s="23"/>
      <c r="D953" s="23"/>
      <c r="E953" s="23"/>
      <c r="F953" s="26"/>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c r="AD953" s="23"/>
      <c r="BB953" s="28" t="str" cm="1">
        <f t="array" aca="1" ref="BB953" ca="1">IF(INDIRECT("B"&amp;ROW(BA953))="","",INDIRECT("B"&amp;ROW(BA953))&amp;" | "&amp;INDIRECT("C"&amp;ROW(BA953)))</f>
        <v/>
      </c>
    </row>
    <row r="954" spans="2:54" x14ac:dyDescent="0.35">
      <c r="B954" s="26"/>
      <c r="C954" s="23"/>
      <c r="D954" s="23"/>
      <c r="E954" s="23"/>
      <c r="F954" s="26"/>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c r="AD954" s="23"/>
      <c r="BB954" s="29" t="str" cm="1">
        <f t="array" aca="1" ref="BB954" ca="1">IF(INDIRECT("B"&amp;ROW(BA954))="","",INDIRECT("B"&amp;ROW(BA954))&amp;" | "&amp;INDIRECT("C"&amp;ROW(BA954)))</f>
        <v/>
      </c>
    </row>
    <row r="955" spans="2:54" x14ac:dyDescent="0.35">
      <c r="B955" s="26"/>
      <c r="C955" s="23"/>
      <c r="D955" s="23"/>
      <c r="E955" s="23"/>
      <c r="F955" s="26"/>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c r="AD955" s="23"/>
      <c r="BB955" s="28" t="str" cm="1">
        <f t="array" aca="1" ref="BB955" ca="1">IF(INDIRECT("B"&amp;ROW(BA955))="","",INDIRECT("B"&amp;ROW(BA955))&amp;" | "&amp;INDIRECT("C"&amp;ROW(BA955)))</f>
        <v/>
      </c>
    </row>
    <row r="956" spans="2:54" x14ac:dyDescent="0.35">
      <c r="B956" s="26"/>
      <c r="C956" s="23"/>
      <c r="D956" s="23"/>
      <c r="E956" s="23"/>
      <c r="F956" s="26"/>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c r="AD956" s="23"/>
      <c r="BB956" s="29" t="str" cm="1">
        <f t="array" aca="1" ref="BB956" ca="1">IF(INDIRECT("B"&amp;ROW(BA956))="","",INDIRECT("B"&amp;ROW(BA956))&amp;" | "&amp;INDIRECT("C"&amp;ROW(BA956)))</f>
        <v/>
      </c>
    </row>
    <row r="957" spans="2:54" x14ac:dyDescent="0.35">
      <c r="B957" s="26"/>
      <c r="C957" s="23"/>
      <c r="D957" s="23"/>
      <c r="E957" s="23"/>
      <c r="F957" s="26"/>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c r="AD957" s="23"/>
      <c r="BB957" s="28" t="str" cm="1">
        <f t="array" aca="1" ref="BB957" ca="1">IF(INDIRECT("B"&amp;ROW(BA957))="","",INDIRECT("B"&amp;ROW(BA957))&amp;" | "&amp;INDIRECT("C"&amp;ROW(BA957)))</f>
        <v/>
      </c>
    </row>
    <row r="958" spans="2:54" x14ac:dyDescent="0.35">
      <c r="B958" s="26"/>
      <c r="C958" s="23"/>
      <c r="D958" s="23"/>
      <c r="E958" s="23"/>
      <c r="F958" s="26"/>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c r="AD958" s="23"/>
      <c r="BB958" s="29" t="str" cm="1">
        <f t="array" aca="1" ref="BB958" ca="1">IF(INDIRECT("B"&amp;ROW(BA958))="","",INDIRECT("B"&amp;ROW(BA958))&amp;" | "&amp;INDIRECT("C"&amp;ROW(BA958)))</f>
        <v/>
      </c>
    </row>
    <row r="959" spans="2:54" x14ac:dyDescent="0.35">
      <c r="B959" s="26"/>
      <c r="C959" s="23"/>
      <c r="D959" s="23"/>
      <c r="E959" s="23"/>
      <c r="F959" s="26"/>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c r="AD959" s="23"/>
      <c r="BB959" s="28" t="str" cm="1">
        <f t="array" aca="1" ref="BB959" ca="1">IF(INDIRECT("B"&amp;ROW(BA959))="","",INDIRECT("B"&amp;ROW(BA959))&amp;" | "&amp;INDIRECT("C"&amp;ROW(BA959)))</f>
        <v/>
      </c>
    </row>
    <row r="960" spans="2:54" x14ac:dyDescent="0.35">
      <c r="B960" s="26"/>
      <c r="C960" s="23"/>
      <c r="D960" s="23"/>
      <c r="E960" s="23"/>
      <c r="F960" s="26"/>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c r="AD960" s="23"/>
      <c r="BB960" s="29" t="str" cm="1">
        <f t="array" aca="1" ref="BB960" ca="1">IF(INDIRECT("B"&amp;ROW(BA960))="","",INDIRECT("B"&amp;ROW(BA960))&amp;" | "&amp;INDIRECT("C"&amp;ROW(BA960)))</f>
        <v/>
      </c>
    </row>
    <row r="961" spans="2:54" x14ac:dyDescent="0.35">
      <c r="B961" s="26"/>
      <c r="C961" s="23"/>
      <c r="D961" s="23"/>
      <c r="E961" s="23"/>
      <c r="F961" s="26"/>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c r="AD961" s="23"/>
      <c r="BB961" s="28" t="str" cm="1">
        <f t="array" aca="1" ref="BB961" ca="1">IF(INDIRECT("B"&amp;ROW(BA961))="","",INDIRECT("B"&amp;ROW(BA961))&amp;" | "&amp;INDIRECT("C"&amp;ROW(BA961)))</f>
        <v/>
      </c>
    </row>
    <row r="962" spans="2:54" x14ac:dyDescent="0.35">
      <c r="B962" s="26"/>
      <c r="C962" s="23"/>
      <c r="D962" s="23"/>
      <c r="E962" s="23"/>
      <c r="F962" s="26"/>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c r="AD962" s="23"/>
      <c r="BB962" s="29" t="str" cm="1">
        <f t="array" aca="1" ref="BB962" ca="1">IF(INDIRECT("B"&amp;ROW(BA962))="","",INDIRECT("B"&amp;ROW(BA962))&amp;" | "&amp;INDIRECT("C"&amp;ROW(BA962)))</f>
        <v/>
      </c>
    </row>
    <row r="963" spans="2:54" x14ac:dyDescent="0.35">
      <c r="B963" s="26"/>
      <c r="C963" s="23"/>
      <c r="D963" s="23"/>
      <c r="E963" s="23"/>
      <c r="F963" s="26"/>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c r="AD963" s="23"/>
      <c r="BB963" s="28" t="str" cm="1">
        <f t="array" aca="1" ref="BB963" ca="1">IF(INDIRECT("B"&amp;ROW(BA963))="","",INDIRECT("B"&amp;ROW(BA963))&amp;" | "&amp;INDIRECT("C"&amp;ROW(BA963)))</f>
        <v/>
      </c>
    </row>
    <row r="964" spans="2:54" x14ac:dyDescent="0.35">
      <c r="B964" s="26"/>
      <c r="C964" s="23"/>
      <c r="D964" s="23"/>
      <c r="E964" s="23"/>
      <c r="F964" s="26"/>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c r="AD964" s="23"/>
      <c r="BB964" s="29" t="str" cm="1">
        <f t="array" aca="1" ref="BB964" ca="1">IF(INDIRECT("B"&amp;ROW(BA964))="","",INDIRECT("B"&amp;ROW(BA964))&amp;" | "&amp;INDIRECT("C"&amp;ROW(BA964)))</f>
        <v/>
      </c>
    </row>
    <row r="965" spans="2:54" x14ac:dyDescent="0.35">
      <c r="B965" s="26"/>
      <c r="C965" s="23"/>
      <c r="D965" s="23"/>
      <c r="E965" s="23"/>
      <c r="F965" s="26"/>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c r="AD965" s="23"/>
      <c r="BB965" s="28" t="str" cm="1">
        <f t="array" aca="1" ref="BB965" ca="1">IF(INDIRECT("B"&amp;ROW(BA965))="","",INDIRECT("B"&amp;ROW(BA965))&amp;" | "&amp;INDIRECT("C"&amp;ROW(BA965)))</f>
        <v/>
      </c>
    </row>
    <row r="966" spans="2:54" x14ac:dyDescent="0.35">
      <c r="B966" s="26"/>
      <c r="C966" s="23"/>
      <c r="D966" s="23"/>
      <c r="E966" s="23"/>
      <c r="F966" s="26"/>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c r="AD966" s="23"/>
      <c r="BB966" s="29" t="str" cm="1">
        <f t="array" aca="1" ref="BB966" ca="1">IF(INDIRECT("B"&amp;ROW(BA966))="","",INDIRECT("B"&amp;ROW(BA966))&amp;" | "&amp;INDIRECT("C"&amp;ROW(BA966)))</f>
        <v/>
      </c>
    </row>
    <row r="967" spans="2:54" x14ac:dyDescent="0.35">
      <c r="B967" s="26"/>
      <c r="C967" s="23"/>
      <c r="D967" s="23"/>
      <c r="E967" s="23"/>
      <c r="F967" s="26"/>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c r="AD967" s="23"/>
      <c r="BB967" s="28" t="str" cm="1">
        <f t="array" aca="1" ref="BB967" ca="1">IF(INDIRECT("B"&amp;ROW(BA967))="","",INDIRECT("B"&amp;ROW(BA967))&amp;" | "&amp;INDIRECT("C"&amp;ROW(BA967)))</f>
        <v/>
      </c>
    </row>
    <row r="968" spans="2:54" x14ac:dyDescent="0.35">
      <c r="B968" s="26"/>
      <c r="C968" s="23"/>
      <c r="D968" s="23"/>
      <c r="E968" s="23"/>
      <c r="F968" s="26"/>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c r="AD968" s="23"/>
      <c r="BB968" s="29" t="str" cm="1">
        <f t="array" aca="1" ref="BB968" ca="1">IF(INDIRECT("B"&amp;ROW(BA968))="","",INDIRECT("B"&amp;ROW(BA968))&amp;" | "&amp;INDIRECT("C"&amp;ROW(BA968)))</f>
        <v/>
      </c>
    </row>
    <row r="969" spans="2:54" x14ac:dyDescent="0.35">
      <c r="B969" s="26"/>
      <c r="C969" s="23"/>
      <c r="D969" s="23"/>
      <c r="E969" s="23"/>
      <c r="F969" s="26"/>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c r="AD969" s="23"/>
      <c r="BB969" s="28" t="str" cm="1">
        <f t="array" aca="1" ref="BB969" ca="1">IF(INDIRECT("B"&amp;ROW(BA969))="","",INDIRECT("B"&amp;ROW(BA969))&amp;" | "&amp;INDIRECT("C"&amp;ROW(BA969)))</f>
        <v/>
      </c>
    </row>
    <row r="970" spans="2:54" x14ac:dyDescent="0.35">
      <c r="B970" s="26"/>
      <c r="C970" s="23"/>
      <c r="D970" s="23"/>
      <c r="E970" s="23"/>
      <c r="F970" s="26"/>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c r="AD970" s="23"/>
      <c r="BB970" s="29" t="str" cm="1">
        <f t="array" aca="1" ref="BB970" ca="1">IF(INDIRECT("B"&amp;ROW(BA970))="","",INDIRECT("B"&amp;ROW(BA970))&amp;" | "&amp;INDIRECT("C"&amp;ROW(BA970)))</f>
        <v/>
      </c>
    </row>
    <row r="971" spans="2:54" x14ac:dyDescent="0.35">
      <c r="B971" s="26"/>
      <c r="C971" s="23"/>
      <c r="D971" s="23"/>
      <c r="E971" s="23"/>
      <c r="F971" s="26"/>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c r="AD971" s="23"/>
      <c r="BB971" s="28" t="str" cm="1">
        <f t="array" aca="1" ref="BB971" ca="1">IF(INDIRECT("B"&amp;ROW(BA971))="","",INDIRECT("B"&amp;ROW(BA971))&amp;" | "&amp;INDIRECT("C"&amp;ROW(BA971)))</f>
        <v/>
      </c>
    </row>
    <row r="972" spans="2:54" x14ac:dyDescent="0.35">
      <c r="B972" s="26"/>
      <c r="C972" s="23"/>
      <c r="D972" s="23"/>
      <c r="E972" s="23"/>
      <c r="F972" s="26"/>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c r="AD972" s="23"/>
      <c r="BB972" s="29" t="str" cm="1">
        <f t="array" aca="1" ref="BB972" ca="1">IF(INDIRECT("B"&amp;ROW(BA972))="","",INDIRECT("B"&amp;ROW(BA972))&amp;" | "&amp;INDIRECT("C"&amp;ROW(BA972)))</f>
        <v/>
      </c>
    </row>
    <row r="973" spans="2:54" x14ac:dyDescent="0.35">
      <c r="B973" s="26"/>
      <c r="C973" s="23"/>
      <c r="D973" s="23"/>
      <c r="E973" s="23"/>
      <c r="F973" s="26"/>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c r="AD973" s="23"/>
      <c r="BB973" s="28" t="str" cm="1">
        <f t="array" aca="1" ref="BB973" ca="1">IF(INDIRECT("B"&amp;ROW(BA973))="","",INDIRECT("B"&amp;ROW(BA973))&amp;" | "&amp;INDIRECT("C"&amp;ROW(BA973)))</f>
        <v/>
      </c>
    </row>
    <row r="974" spans="2:54" x14ac:dyDescent="0.35">
      <c r="B974" s="26"/>
      <c r="C974" s="23"/>
      <c r="D974" s="23"/>
      <c r="E974" s="23"/>
      <c r="F974" s="26"/>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c r="AD974" s="23"/>
      <c r="BB974" s="29" t="str" cm="1">
        <f t="array" aca="1" ref="BB974" ca="1">IF(INDIRECT("B"&amp;ROW(BA974))="","",INDIRECT("B"&amp;ROW(BA974))&amp;" | "&amp;INDIRECT("C"&amp;ROW(BA974)))</f>
        <v/>
      </c>
    </row>
    <row r="975" spans="2:54" x14ac:dyDescent="0.35">
      <c r="B975" s="26"/>
      <c r="C975" s="23"/>
      <c r="D975" s="23"/>
      <c r="E975" s="23"/>
      <c r="F975" s="26"/>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c r="AD975" s="23"/>
      <c r="BB975" s="28" t="str" cm="1">
        <f t="array" aca="1" ref="BB975" ca="1">IF(INDIRECT("B"&amp;ROW(BA975))="","",INDIRECT("B"&amp;ROW(BA975))&amp;" | "&amp;INDIRECT("C"&amp;ROW(BA975)))</f>
        <v/>
      </c>
    </row>
    <row r="976" spans="2:54" x14ac:dyDescent="0.35">
      <c r="B976" s="26"/>
      <c r="C976" s="23"/>
      <c r="D976" s="23"/>
      <c r="E976" s="23"/>
      <c r="F976" s="26"/>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c r="AD976" s="23"/>
      <c r="BB976" s="29" t="str" cm="1">
        <f t="array" aca="1" ref="BB976" ca="1">IF(INDIRECT("B"&amp;ROW(BA976))="","",INDIRECT("B"&amp;ROW(BA976))&amp;" | "&amp;INDIRECT("C"&amp;ROW(BA976)))</f>
        <v/>
      </c>
    </row>
    <row r="977" spans="2:54" x14ac:dyDescent="0.35">
      <c r="B977" s="26"/>
      <c r="C977" s="23"/>
      <c r="D977" s="23"/>
      <c r="E977" s="23"/>
      <c r="F977" s="26"/>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c r="AD977" s="23"/>
      <c r="BB977" s="28" t="str" cm="1">
        <f t="array" aca="1" ref="BB977" ca="1">IF(INDIRECT("B"&amp;ROW(BA977))="","",INDIRECT("B"&amp;ROW(BA977))&amp;" | "&amp;INDIRECT("C"&amp;ROW(BA977)))</f>
        <v/>
      </c>
    </row>
    <row r="978" spans="2:54" x14ac:dyDescent="0.35">
      <c r="B978" s="26"/>
      <c r="C978" s="23"/>
      <c r="D978" s="23"/>
      <c r="E978" s="23"/>
      <c r="F978" s="26"/>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c r="AD978" s="23"/>
      <c r="BB978" s="29" t="str" cm="1">
        <f t="array" aca="1" ref="BB978" ca="1">IF(INDIRECT("B"&amp;ROW(BA978))="","",INDIRECT("B"&amp;ROW(BA978))&amp;" | "&amp;INDIRECT("C"&amp;ROW(BA978)))</f>
        <v/>
      </c>
    </row>
    <row r="979" spans="2:54" x14ac:dyDescent="0.35">
      <c r="B979" s="26"/>
      <c r="C979" s="23"/>
      <c r="D979" s="23"/>
      <c r="E979" s="23"/>
      <c r="F979" s="26"/>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c r="AD979" s="23"/>
      <c r="BB979" s="28" t="str" cm="1">
        <f t="array" aca="1" ref="BB979" ca="1">IF(INDIRECT("B"&amp;ROW(BA979))="","",INDIRECT("B"&amp;ROW(BA979))&amp;" | "&amp;INDIRECT("C"&amp;ROW(BA979)))</f>
        <v/>
      </c>
    </row>
    <row r="980" spans="2:54" x14ac:dyDescent="0.35">
      <c r="B980" s="26"/>
      <c r="C980" s="23"/>
      <c r="D980" s="23"/>
      <c r="E980" s="23"/>
      <c r="F980" s="26"/>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c r="AD980" s="23"/>
      <c r="BB980" s="29" t="str" cm="1">
        <f t="array" aca="1" ref="BB980" ca="1">IF(INDIRECT("B"&amp;ROW(BA980))="","",INDIRECT("B"&amp;ROW(BA980))&amp;" | "&amp;INDIRECT("C"&amp;ROW(BA980)))</f>
        <v/>
      </c>
    </row>
    <row r="981" spans="2:54" x14ac:dyDescent="0.35">
      <c r="B981" s="26"/>
      <c r="C981" s="23"/>
      <c r="D981" s="23"/>
      <c r="E981" s="23"/>
      <c r="F981" s="26"/>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c r="AD981" s="23"/>
      <c r="BB981" s="28" t="str" cm="1">
        <f t="array" aca="1" ref="BB981" ca="1">IF(INDIRECT("B"&amp;ROW(BA981))="","",INDIRECT("B"&amp;ROW(BA981))&amp;" | "&amp;INDIRECT("C"&amp;ROW(BA981)))</f>
        <v/>
      </c>
    </row>
    <row r="982" spans="2:54" x14ac:dyDescent="0.35">
      <c r="B982" s="26"/>
      <c r="C982" s="23"/>
      <c r="D982" s="23"/>
      <c r="E982" s="23"/>
      <c r="F982" s="26"/>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c r="AD982" s="23"/>
      <c r="BB982" s="29" t="str" cm="1">
        <f t="array" aca="1" ref="BB982" ca="1">IF(INDIRECT("B"&amp;ROW(BA982))="","",INDIRECT("B"&amp;ROW(BA982))&amp;" | "&amp;INDIRECT("C"&amp;ROW(BA982)))</f>
        <v/>
      </c>
    </row>
    <row r="983" spans="2:54" x14ac:dyDescent="0.35">
      <c r="B983" s="26"/>
      <c r="C983" s="23"/>
      <c r="D983" s="23"/>
      <c r="E983" s="23"/>
      <c r="F983" s="26"/>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c r="AD983" s="23"/>
      <c r="BB983" s="28" t="str" cm="1">
        <f t="array" aca="1" ref="BB983" ca="1">IF(INDIRECT("B"&amp;ROW(BA983))="","",INDIRECT("B"&amp;ROW(BA983))&amp;" | "&amp;INDIRECT("C"&amp;ROW(BA983)))</f>
        <v/>
      </c>
    </row>
    <row r="984" spans="2:54" x14ac:dyDescent="0.35">
      <c r="B984" s="26"/>
      <c r="C984" s="23"/>
      <c r="D984" s="23"/>
      <c r="E984" s="23"/>
      <c r="F984" s="26"/>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c r="AD984" s="23"/>
      <c r="BB984" s="29" t="str" cm="1">
        <f t="array" aca="1" ref="BB984" ca="1">IF(INDIRECT("B"&amp;ROW(BA984))="","",INDIRECT("B"&amp;ROW(BA984))&amp;" | "&amp;INDIRECT("C"&amp;ROW(BA984)))</f>
        <v/>
      </c>
    </row>
    <row r="985" spans="2:54" x14ac:dyDescent="0.35">
      <c r="B985" s="26"/>
      <c r="C985" s="23"/>
      <c r="D985" s="23"/>
      <c r="E985" s="23"/>
      <c r="F985" s="26"/>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c r="AD985" s="23"/>
      <c r="BB985" s="28" t="str" cm="1">
        <f t="array" aca="1" ref="BB985" ca="1">IF(INDIRECT("B"&amp;ROW(BA985))="","",INDIRECT("B"&amp;ROW(BA985))&amp;" | "&amp;INDIRECT("C"&amp;ROW(BA985)))</f>
        <v/>
      </c>
    </row>
    <row r="986" spans="2:54" x14ac:dyDescent="0.35">
      <c r="B986" s="26"/>
      <c r="C986" s="23"/>
      <c r="D986" s="23"/>
      <c r="E986" s="23"/>
      <c r="F986" s="26"/>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c r="AD986" s="23"/>
      <c r="BB986" s="29" t="str" cm="1">
        <f t="array" aca="1" ref="BB986" ca="1">IF(INDIRECT("B"&amp;ROW(BA986))="","",INDIRECT("B"&amp;ROW(BA986))&amp;" | "&amp;INDIRECT("C"&amp;ROW(BA986)))</f>
        <v/>
      </c>
    </row>
    <row r="987" spans="2:54" x14ac:dyDescent="0.35">
      <c r="B987" s="26"/>
      <c r="C987" s="23"/>
      <c r="D987" s="23"/>
      <c r="E987" s="23"/>
      <c r="F987" s="26"/>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c r="AD987" s="23"/>
      <c r="BB987" s="28" t="str" cm="1">
        <f t="array" aca="1" ref="BB987" ca="1">IF(INDIRECT("B"&amp;ROW(BA987))="","",INDIRECT("B"&amp;ROW(BA987))&amp;" | "&amp;INDIRECT("C"&amp;ROW(BA987)))</f>
        <v/>
      </c>
    </row>
    <row r="988" spans="2:54" x14ac:dyDescent="0.35">
      <c r="B988" s="26"/>
      <c r="C988" s="23"/>
      <c r="D988" s="23"/>
      <c r="E988" s="23"/>
      <c r="F988" s="26"/>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c r="AD988" s="23"/>
      <c r="BB988" s="29" t="str" cm="1">
        <f t="array" aca="1" ref="BB988" ca="1">IF(INDIRECT("B"&amp;ROW(BA988))="","",INDIRECT("B"&amp;ROW(BA988))&amp;" | "&amp;INDIRECT("C"&amp;ROW(BA988)))</f>
        <v/>
      </c>
    </row>
    <row r="989" spans="2:54" x14ac:dyDescent="0.35">
      <c r="B989" s="26"/>
      <c r="C989" s="23"/>
      <c r="D989" s="23"/>
      <c r="E989" s="23"/>
      <c r="F989" s="26"/>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c r="AD989" s="23"/>
      <c r="BB989" s="28" t="str" cm="1">
        <f t="array" aca="1" ref="BB989" ca="1">IF(INDIRECT("B"&amp;ROW(BA989))="","",INDIRECT("B"&amp;ROW(BA989))&amp;" | "&amp;INDIRECT("C"&amp;ROW(BA989)))</f>
        <v/>
      </c>
    </row>
    <row r="990" spans="2:54" x14ac:dyDescent="0.35">
      <c r="B990" s="26"/>
      <c r="C990" s="23"/>
      <c r="D990" s="23"/>
      <c r="E990" s="23"/>
      <c r="F990" s="26"/>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c r="AD990" s="23"/>
      <c r="BB990" s="29" t="str" cm="1">
        <f t="array" aca="1" ref="BB990" ca="1">IF(INDIRECT("B"&amp;ROW(BA990))="","",INDIRECT("B"&amp;ROW(BA990))&amp;" | "&amp;INDIRECT("C"&amp;ROW(BA990)))</f>
        <v/>
      </c>
    </row>
    <row r="991" spans="2:54" x14ac:dyDescent="0.35">
      <c r="B991" s="26"/>
      <c r="C991" s="23"/>
      <c r="D991" s="23"/>
      <c r="E991" s="23"/>
      <c r="F991" s="26"/>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c r="AD991" s="23"/>
      <c r="BB991" s="28" t="str" cm="1">
        <f t="array" aca="1" ref="BB991" ca="1">IF(INDIRECT("B"&amp;ROW(BA991))="","",INDIRECT("B"&amp;ROW(BA991))&amp;" | "&amp;INDIRECT("C"&amp;ROW(BA991)))</f>
        <v/>
      </c>
    </row>
    <row r="992" spans="2:54" x14ac:dyDescent="0.35">
      <c r="B992" s="26"/>
      <c r="C992" s="23"/>
      <c r="D992" s="23"/>
      <c r="E992" s="23"/>
      <c r="F992" s="26"/>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c r="AD992" s="23"/>
      <c r="BB992" s="29" t="str" cm="1">
        <f t="array" aca="1" ref="BB992" ca="1">IF(INDIRECT("B"&amp;ROW(BA992))="","",INDIRECT("B"&amp;ROW(BA992))&amp;" | "&amp;INDIRECT("C"&amp;ROW(BA992)))</f>
        <v/>
      </c>
    </row>
    <row r="993" spans="2:54" x14ac:dyDescent="0.35">
      <c r="B993" s="26"/>
      <c r="C993" s="23"/>
      <c r="D993" s="23"/>
      <c r="E993" s="23"/>
      <c r="F993" s="26"/>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c r="AD993" s="23"/>
      <c r="BB993" s="28" t="str" cm="1">
        <f t="array" aca="1" ref="BB993" ca="1">IF(INDIRECT("B"&amp;ROW(BA993))="","",INDIRECT("B"&amp;ROW(BA993))&amp;" | "&amp;INDIRECT("C"&amp;ROW(BA993)))</f>
        <v/>
      </c>
    </row>
    <row r="994" spans="2:54" x14ac:dyDescent="0.35">
      <c r="B994" s="26"/>
      <c r="C994" s="23"/>
      <c r="D994" s="23"/>
      <c r="E994" s="23"/>
      <c r="F994" s="26"/>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c r="AD994" s="23"/>
      <c r="BB994" s="29" t="str" cm="1">
        <f t="array" aca="1" ref="BB994" ca="1">IF(INDIRECT("B"&amp;ROW(BA994))="","",INDIRECT("B"&amp;ROW(BA994))&amp;" | "&amp;INDIRECT("C"&amp;ROW(BA994)))</f>
        <v/>
      </c>
    </row>
    <row r="995" spans="2:54" x14ac:dyDescent="0.35">
      <c r="B995" s="26"/>
      <c r="C995" s="23"/>
      <c r="D995" s="23"/>
      <c r="E995" s="23"/>
      <c r="F995" s="26"/>
      <c r="G995" s="23"/>
      <c r="H995" s="23"/>
      <c r="I995" s="23"/>
      <c r="J995" s="23"/>
      <c r="K995" s="23"/>
      <c r="L995" s="23"/>
      <c r="M995" s="23"/>
      <c r="N995" s="23"/>
      <c r="O995" s="23"/>
      <c r="P995" s="23"/>
      <c r="Q995" s="23"/>
      <c r="R995" s="23"/>
      <c r="S995" s="23"/>
      <c r="T995" s="23"/>
      <c r="U995" s="23"/>
      <c r="V995" s="23"/>
      <c r="W995" s="23"/>
      <c r="X995" s="23"/>
      <c r="Y995" s="23"/>
      <c r="Z995" s="23"/>
      <c r="AA995" s="23"/>
      <c r="AB995" s="23"/>
      <c r="AC995" s="23"/>
      <c r="AD995" s="23"/>
      <c r="BB995" s="28" t="str" cm="1">
        <f t="array" aca="1" ref="BB995" ca="1">IF(INDIRECT("B"&amp;ROW(BA995))="","",INDIRECT("B"&amp;ROW(BA995))&amp;" | "&amp;INDIRECT("C"&amp;ROW(BA995)))</f>
        <v/>
      </c>
    </row>
    <row r="996" spans="2:54" x14ac:dyDescent="0.35">
      <c r="B996" s="26"/>
      <c r="C996" s="23"/>
      <c r="D996" s="23"/>
      <c r="E996" s="23"/>
      <c r="F996" s="26"/>
      <c r="G996" s="23"/>
      <c r="H996" s="23"/>
      <c r="I996" s="23"/>
      <c r="J996" s="23"/>
      <c r="K996" s="23"/>
      <c r="L996" s="23"/>
      <c r="M996" s="23"/>
      <c r="N996" s="23"/>
      <c r="O996" s="23"/>
      <c r="P996" s="23"/>
      <c r="Q996" s="23"/>
      <c r="R996" s="23"/>
      <c r="S996" s="23"/>
      <c r="T996" s="23"/>
      <c r="U996" s="23"/>
      <c r="V996" s="23"/>
      <c r="W996" s="23"/>
      <c r="X996" s="23"/>
      <c r="Y996" s="23"/>
      <c r="Z996" s="23"/>
      <c r="AA996" s="23"/>
      <c r="AB996" s="23"/>
      <c r="AC996" s="23"/>
      <c r="AD996" s="23"/>
      <c r="BB996" s="29" t="str" cm="1">
        <f t="array" aca="1" ref="BB996" ca="1">IF(INDIRECT("B"&amp;ROW(BA996))="","",INDIRECT("B"&amp;ROW(BA996))&amp;" | "&amp;INDIRECT("C"&amp;ROW(BA996)))</f>
        <v/>
      </c>
    </row>
    <row r="997" spans="2:54" x14ac:dyDescent="0.35">
      <c r="B997" s="26"/>
      <c r="C997" s="23"/>
      <c r="D997" s="23"/>
      <c r="E997" s="23"/>
      <c r="F997" s="26"/>
      <c r="G997" s="23"/>
      <c r="H997" s="23"/>
      <c r="I997" s="23"/>
      <c r="J997" s="23"/>
      <c r="K997" s="23"/>
      <c r="L997" s="23"/>
      <c r="M997" s="23"/>
      <c r="N997" s="23"/>
      <c r="O997" s="23"/>
      <c r="P997" s="23"/>
      <c r="Q997" s="23"/>
      <c r="R997" s="23"/>
      <c r="S997" s="23"/>
      <c r="T997" s="23"/>
      <c r="U997" s="23"/>
      <c r="V997" s="23"/>
      <c r="W997" s="23"/>
      <c r="X997" s="23"/>
      <c r="Y997" s="23"/>
      <c r="Z997" s="23"/>
      <c r="AA997" s="23"/>
      <c r="AB997" s="23"/>
      <c r="AC997" s="23"/>
      <c r="AD997" s="23"/>
      <c r="BB997" s="28" t="str" cm="1">
        <f t="array" aca="1" ref="BB997" ca="1">IF(INDIRECT("B"&amp;ROW(BA997))="","",INDIRECT("B"&amp;ROW(BA997))&amp;" | "&amp;INDIRECT("C"&amp;ROW(BA997)))</f>
        <v/>
      </c>
    </row>
    <row r="998" spans="2:54" x14ac:dyDescent="0.35">
      <c r="B998" s="26"/>
      <c r="C998" s="23"/>
      <c r="D998" s="23"/>
      <c r="E998" s="23"/>
      <c r="F998" s="26"/>
      <c r="G998" s="23"/>
      <c r="H998" s="23"/>
      <c r="I998" s="23"/>
      <c r="J998" s="23"/>
      <c r="K998" s="23"/>
      <c r="L998" s="23"/>
      <c r="M998" s="23"/>
      <c r="N998" s="23"/>
      <c r="O998" s="23"/>
      <c r="P998" s="23"/>
      <c r="Q998" s="23"/>
      <c r="R998" s="23"/>
      <c r="S998" s="23"/>
      <c r="T998" s="23"/>
      <c r="U998" s="23"/>
      <c r="V998" s="23"/>
      <c r="W998" s="23"/>
      <c r="X998" s="23"/>
      <c r="Y998" s="23"/>
      <c r="Z998" s="23"/>
      <c r="AA998" s="23"/>
      <c r="AB998" s="23"/>
      <c r="AC998" s="23"/>
      <c r="AD998" s="23"/>
      <c r="BB998" s="29" t="str" cm="1">
        <f t="array" aca="1" ref="BB998" ca="1">IF(INDIRECT("B"&amp;ROW(BA998))="","",INDIRECT("B"&amp;ROW(BA998))&amp;" | "&amp;INDIRECT("C"&amp;ROW(BA998)))</f>
        <v/>
      </c>
    </row>
    <row r="999" spans="2:54" x14ac:dyDescent="0.35">
      <c r="B999" s="26"/>
      <c r="C999" s="23"/>
      <c r="D999" s="23"/>
      <c r="E999" s="23"/>
      <c r="F999" s="26"/>
      <c r="G999" s="23"/>
      <c r="H999" s="23"/>
      <c r="I999" s="23"/>
      <c r="J999" s="23"/>
      <c r="K999" s="23"/>
      <c r="L999" s="23"/>
      <c r="M999" s="23"/>
      <c r="N999" s="23"/>
      <c r="O999" s="23"/>
      <c r="P999" s="23"/>
      <c r="Q999" s="23"/>
      <c r="R999" s="23"/>
      <c r="S999" s="23"/>
      <c r="T999" s="23"/>
      <c r="U999" s="23"/>
      <c r="V999" s="23"/>
      <c r="W999" s="23"/>
      <c r="X999" s="23"/>
      <c r="Y999" s="23"/>
      <c r="Z999" s="23"/>
      <c r="AA999" s="23"/>
      <c r="AB999" s="23"/>
      <c r="AC999" s="23"/>
      <c r="AD999" s="23"/>
      <c r="BB999" s="28" t="str" cm="1">
        <f t="array" aca="1" ref="BB999" ca="1">IF(INDIRECT("B"&amp;ROW(BA999))="","",INDIRECT("B"&amp;ROW(BA999))&amp;" | "&amp;INDIRECT("C"&amp;ROW(BA999)))</f>
        <v/>
      </c>
    </row>
    <row r="1000" spans="2:54" x14ac:dyDescent="0.35">
      <c r="B1000" s="26"/>
      <c r="C1000" s="23"/>
      <c r="D1000" s="23"/>
      <c r="E1000" s="23"/>
      <c r="F1000" s="26"/>
      <c r="G1000" s="23"/>
      <c r="H1000" s="23"/>
      <c r="I1000" s="23"/>
      <c r="J1000" s="23"/>
      <c r="K1000" s="23"/>
      <c r="L1000" s="23"/>
      <c r="M1000" s="23"/>
      <c r="N1000" s="23"/>
      <c r="O1000" s="23"/>
      <c r="P1000" s="23"/>
      <c r="Q1000" s="23"/>
      <c r="R1000" s="23"/>
      <c r="S1000" s="23"/>
      <c r="T1000" s="23"/>
      <c r="U1000" s="23"/>
      <c r="V1000" s="23"/>
      <c r="W1000" s="23"/>
      <c r="X1000" s="23"/>
      <c r="Y1000" s="23"/>
      <c r="Z1000" s="23"/>
      <c r="AA1000" s="23"/>
      <c r="AB1000" s="23"/>
      <c r="AC1000" s="23"/>
      <c r="AD1000" s="23"/>
      <c r="BB1000" s="29" t="str" cm="1">
        <f t="array" aca="1" ref="BB1000" ca="1">IF(INDIRECT("B"&amp;ROW(BA1000))="","",INDIRECT("B"&amp;ROW(BA1000))&amp;" | "&amp;INDIRECT("C"&amp;ROW(BA1000)))</f>
        <v/>
      </c>
    </row>
    <row r="1001" spans="2:54" x14ac:dyDescent="0.35">
      <c r="B1001" s="26"/>
      <c r="C1001" s="23"/>
      <c r="D1001" s="23"/>
      <c r="E1001" s="23"/>
      <c r="F1001" s="26"/>
      <c r="G1001" s="23"/>
      <c r="H1001" s="23"/>
      <c r="I1001" s="23"/>
      <c r="J1001" s="23"/>
      <c r="K1001" s="23"/>
      <c r="L1001" s="23"/>
      <c r="M1001" s="23"/>
      <c r="N1001" s="23"/>
      <c r="O1001" s="23"/>
      <c r="P1001" s="23"/>
      <c r="Q1001" s="23"/>
      <c r="R1001" s="23"/>
      <c r="S1001" s="23"/>
      <c r="T1001" s="23"/>
      <c r="U1001" s="23"/>
      <c r="V1001" s="23"/>
      <c r="W1001" s="23"/>
      <c r="X1001" s="23"/>
      <c r="Y1001" s="23"/>
      <c r="Z1001" s="23"/>
      <c r="AA1001" s="23"/>
      <c r="AB1001" s="23"/>
      <c r="AC1001" s="23"/>
      <c r="AD1001" s="23"/>
      <c r="BB1001" s="28" t="str" cm="1">
        <f t="array" aca="1" ref="BB1001" ca="1">IF(INDIRECT("B"&amp;ROW(BA1001))="","",INDIRECT("B"&amp;ROW(BA1001))&amp;" | "&amp;INDIRECT("C"&amp;ROW(BA1001)))</f>
        <v/>
      </c>
    </row>
    <row r="1002" spans="2:54" x14ac:dyDescent="0.35">
      <c r="B1002" s="26"/>
      <c r="C1002" s="23"/>
      <c r="D1002" s="23"/>
      <c r="E1002" s="23"/>
      <c r="F1002" s="26"/>
      <c r="G1002" s="23"/>
      <c r="H1002" s="23"/>
      <c r="I1002" s="23"/>
      <c r="J1002" s="23"/>
      <c r="K1002" s="23"/>
      <c r="L1002" s="23"/>
      <c r="M1002" s="23"/>
      <c r="N1002" s="23"/>
      <c r="O1002" s="23"/>
      <c r="P1002" s="23"/>
      <c r="Q1002" s="23"/>
      <c r="R1002" s="23"/>
      <c r="S1002" s="23"/>
      <c r="T1002" s="23"/>
      <c r="U1002" s="23"/>
      <c r="V1002" s="23"/>
      <c r="W1002" s="23"/>
      <c r="X1002" s="23"/>
      <c r="Y1002" s="23"/>
      <c r="Z1002" s="23"/>
      <c r="AA1002" s="23"/>
      <c r="AB1002" s="23"/>
      <c r="AC1002" s="23"/>
      <c r="AD1002" s="23"/>
      <c r="BB1002" s="29" t="str" cm="1">
        <f t="array" aca="1" ref="BB1002" ca="1">IF(INDIRECT("B"&amp;ROW(BA1002))="","",INDIRECT("B"&amp;ROW(BA1002))&amp;" | "&amp;INDIRECT("C"&amp;ROW(BA1002)))</f>
        <v/>
      </c>
    </row>
    <row r="1003" spans="2:54" x14ac:dyDescent="0.35">
      <c r="B1003" s="26"/>
      <c r="C1003" s="23"/>
      <c r="D1003" s="23"/>
      <c r="E1003" s="23"/>
      <c r="F1003" s="26"/>
      <c r="G1003" s="23"/>
      <c r="H1003" s="23"/>
      <c r="I1003" s="23"/>
      <c r="J1003" s="23"/>
      <c r="K1003" s="23"/>
      <c r="L1003" s="23"/>
      <c r="M1003" s="23"/>
      <c r="N1003" s="23"/>
      <c r="O1003" s="23"/>
      <c r="P1003" s="23"/>
      <c r="Q1003" s="23"/>
      <c r="R1003" s="23"/>
      <c r="S1003" s="23"/>
      <c r="T1003" s="23"/>
      <c r="U1003" s="23"/>
      <c r="V1003" s="23"/>
      <c r="W1003" s="23"/>
      <c r="X1003" s="23"/>
      <c r="Y1003" s="23"/>
      <c r="Z1003" s="23"/>
      <c r="AA1003" s="23"/>
      <c r="AB1003" s="23"/>
      <c r="AC1003" s="23"/>
      <c r="AD1003" s="23"/>
      <c r="BB1003" s="28" t="str" cm="1">
        <f t="array" aca="1" ref="BB1003" ca="1">IF(INDIRECT("B"&amp;ROW(BA1003))="","",INDIRECT("B"&amp;ROW(BA1003))&amp;" | "&amp;INDIRECT("C"&amp;ROW(BA1003)))</f>
        <v/>
      </c>
    </row>
    <row r="1004" spans="2:54" x14ac:dyDescent="0.35">
      <c r="B1004" s="26"/>
      <c r="C1004" s="23"/>
      <c r="D1004" s="23"/>
      <c r="E1004" s="23"/>
      <c r="F1004" s="26"/>
      <c r="G1004" s="23"/>
      <c r="H1004" s="23"/>
      <c r="I1004" s="23"/>
      <c r="J1004" s="23"/>
      <c r="K1004" s="23"/>
      <c r="L1004" s="23"/>
      <c r="M1004" s="23"/>
      <c r="N1004" s="23"/>
      <c r="O1004" s="23"/>
      <c r="P1004" s="23"/>
      <c r="Q1004" s="23"/>
      <c r="R1004" s="23"/>
      <c r="S1004" s="23"/>
      <c r="T1004" s="23"/>
      <c r="U1004" s="23"/>
      <c r="V1004" s="23"/>
      <c r="W1004" s="23"/>
      <c r="X1004" s="23"/>
      <c r="Y1004" s="23"/>
      <c r="Z1004" s="23"/>
      <c r="AA1004" s="23"/>
      <c r="AB1004" s="23"/>
      <c r="AC1004" s="23"/>
      <c r="AD1004" s="23"/>
      <c r="BB1004" s="29" t="str" cm="1">
        <f t="array" aca="1" ref="BB1004" ca="1">IF(INDIRECT("B"&amp;ROW(BA1004))="","",INDIRECT("B"&amp;ROW(BA1004))&amp;" | "&amp;INDIRECT("C"&amp;ROW(BA1004)))</f>
        <v/>
      </c>
    </row>
    <row r="1005" spans="2:54" x14ac:dyDescent="0.35">
      <c r="B1005" s="26"/>
      <c r="C1005" s="23"/>
      <c r="D1005" s="23"/>
      <c r="E1005" s="23"/>
      <c r="F1005" s="26"/>
      <c r="G1005" s="23"/>
      <c r="H1005" s="23"/>
      <c r="I1005" s="23"/>
      <c r="J1005" s="23"/>
      <c r="K1005" s="23"/>
      <c r="L1005" s="23"/>
      <c r="M1005" s="23"/>
      <c r="N1005" s="23"/>
      <c r="O1005" s="23"/>
      <c r="P1005" s="23"/>
      <c r="Q1005" s="23"/>
      <c r="R1005" s="23"/>
      <c r="S1005" s="23"/>
      <c r="T1005" s="23"/>
      <c r="U1005" s="23"/>
      <c r="V1005" s="23"/>
      <c r="W1005" s="23"/>
      <c r="X1005" s="23"/>
      <c r="Y1005" s="23"/>
      <c r="Z1005" s="23"/>
      <c r="AA1005" s="23"/>
      <c r="AB1005" s="23"/>
      <c r="AC1005" s="23"/>
      <c r="AD1005" s="23"/>
      <c r="BB1005" s="28" t="str" cm="1">
        <f t="array" aca="1" ref="BB1005" ca="1">IF(INDIRECT("B"&amp;ROW(BA1005))="","",INDIRECT("B"&amp;ROW(BA1005))&amp;" | "&amp;INDIRECT("C"&amp;ROW(BA1005)))</f>
        <v/>
      </c>
    </row>
    <row r="1006" spans="2:54" x14ac:dyDescent="0.35">
      <c r="B1006" s="26"/>
      <c r="C1006" s="23"/>
      <c r="D1006" s="23"/>
      <c r="E1006" s="23"/>
      <c r="F1006" s="26"/>
      <c r="G1006" s="23"/>
      <c r="H1006" s="23"/>
      <c r="I1006" s="23"/>
      <c r="J1006" s="23"/>
      <c r="K1006" s="23"/>
      <c r="L1006" s="23"/>
      <c r="M1006" s="23"/>
      <c r="N1006" s="23"/>
      <c r="O1006" s="23"/>
      <c r="P1006" s="23"/>
      <c r="Q1006" s="23"/>
      <c r="R1006" s="23"/>
      <c r="S1006" s="23"/>
      <c r="T1006" s="23"/>
      <c r="U1006" s="23"/>
      <c r="V1006" s="23"/>
      <c r="W1006" s="23"/>
      <c r="X1006" s="23"/>
      <c r="Y1006" s="23"/>
      <c r="Z1006" s="23"/>
      <c r="AA1006" s="23"/>
      <c r="AB1006" s="23"/>
      <c r="AC1006" s="23"/>
      <c r="AD1006" s="23"/>
      <c r="BB1006" s="29" t="str" cm="1">
        <f t="array" aca="1" ref="BB1006" ca="1">IF(INDIRECT("B"&amp;ROW(BA1006))="","",INDIRECT("B"&amp;ROW(BA1006))&amp;" | "&amp;INDIRECT("C"&amp;ROW(BA1006)))</f>
        <v/>
      </c>
    </row>
    <row r="1007" spans="2:54" x14ac:dyDescent="0.35">
      <c r="B1007" s="26"/>
      <c r="C1007" s="23"/>
      <c r="D1007" s="23"/>
      <c r="E1007" s="23"/>
      <c r="F1007" s="26"/>
      <c r="G1007" s="23"/>
      <c r="H1007" s="23"/>
      <c r="I1007" s="23"/>
      <c r="J1007" s="23"/>
      <c r="K1007" s="23"/>
      <c r="L1007" s="23"/>
      <c r="M1007" s="23"/>
      <c r="N1007" s="23"/>
      <c r="O1007" s="23"/>
      <c r="P1007" s="23"/>
      <c r="Q1007" s="23"/>
      <c r="R1007" s="23"/>
      <c r="S1007" s="23"/>
      <c r="T1007" s="23"/>
      <c r="U1007" s="23"/>
      <c r="V1007" s="23"/>
      <c r="W1007" s="23"/>
      <c r="X1007" s="23"/>
      <c r="Y1007" s="23"/>
      <c r="Z1007" s="23"/>
      <c r="AA1007" s="23"/>
      <c r="AB1007" s="23"/>
      <c r="AC1007" s="23"/>
      <c r="AD1007" s="23"/>
      <c r="BB1007" s="28" t="str" cm="1">
        <f t="array" aca="1" ref="BB1007" ca="1">IF(INDIRECT("B"&amp;ROW(BA1007))="","",INDIRECT("B"&amp;ROW(BA1007))&amp;" | "&amp;INDIRECT("C"&amp;ROW(BA1007)))</f>
        <v/>
      </c>
    </row>
    <row r="1008" spans="2:54" x14ac:dyDescent="0.35">
      <c r="B1008" s="26"/>
      <c r="C1008" s="23"/>
      <c r="D1008" s="23"/>
      <c r="E1008" s="23"/>
      <c r="F1008" s="26"/>
      <c r="G1008" s="23"/>
      <c r="H1008" s="23"/>
      <c r="I1008" s="23"/>
      <c r="J1008" s="23"/>
      <c r="K1008" s="23"/>
      <c r="L1008" s="23"/>
      <c r="M1008" s="23"/>
      <c r="N1008" s="23"/>
      <c r="O1008" s="23"/>
      <c r="P1008" s="23"/>
      <c r="Q1008" s="23"/>
      <c r="R1008" s="23"/>
      <c r="S1008" s="23"/>
      <c r="T1008" s="23"/>
      <c r="U1008" s="23"/>
      <c r="V1008" s="23"/>
      <c r="W1008" s="23"/>
      <c r="X1008" s="23"/>
      <c r="Y1008" s="23"/>
      <c r="Z1008" s="23"/>
      <c r="AA1008" s="23"/>
      <c r="AB1008" s="23"/>
      <c r="AC1008" s="23"/>
      <c r="AD1008" s="23"/>
      <c r="BB1008" s="29" t="str" cm="1">
        <f t="array" aca="1" ref="BB1008" ca="1">IF(INDIRECT("B"&amp;ROW(BA1008))="","",INDIRECT("B"&amp;ROW(BA1008))&amp;" | "&amp;INDIRECT("C"&amp;ROW(BA1008)))</f>
        <v/>
      </c>
    </row>
    <row r="1009" spans="2:54" x14ac:dyDescent="0.35">
      <c r="B1009" s="26"/>
      <c r="C1009" s="23"/>
      <c r="D1009" s="23"/>
      <c r="E1009" s="23"/>
      <c r="F1009" s="26"/>
      <c r="G1009" s="23"/>
      <c r="H1009" s="23"/>
      <c r="I1009" s="23"/>
      <c r="J1009" s="23"/>
      <c r="K1009" s="23"/>
      <c r="L1009" s="23"/>
      <c r="M1009" s="23"/>
      <c r="N1009" s="23"/>
      <c r="O1009" s="23"/>
      <c r="P1009" s="23"/>
      <c r="Q1009" s="23"/>
      <c r="R1009" s="23"/>
      <c r="S1009" s="23"/>
      <c r="T1009" s="23"/>
      <c r="U1009" s="23"/>
      <c r="V1009" s="23"/>
      <c r="W1009" s="23"/>
      <c r="X1009" s="23"/>
      <c r="Y1009" s="23"/>
      <c r="Z1009" s="23"/>
      <c r="AA1009" s="23"/>
      <c r="AB1009" s="23"/>
      <c r="AC1009" s="23"/>
      <c r="AD1009" s="23"/>
      <c r="BB1009" s="28" t="str" cm="1">
        <f t="array" aca="1" ref="BB1009" ca="1">IF(INDIRECT("B"&amp;ROW(BA1009))="","",INDIRECT("B"&amp;ROW(BA1009))&amp;" | "&amp;INDIRECT("C"&amp;ROW(BA1009)))</f>
        <v/>
      </c>
    </row>
    <row r="1010" spans="2:54" x14ac:dyDescent="0.35">
      <c r="B1010" s="26"/>
      <c r="C1010" s="23"/>
      <c r="D1010" s="23"/>
      <c r="E1010" s="23"/>
      <c r="F1010" s="26"/>
      <c r="G1010" s="23"/>
      <c r="H1010" s="23"/>
      <c r="I1010" s="23"/>
      <c r="J1010" s="23"/>
      <c r="K1010" s="23"/>
      <c r="L1010" s="23"/>
      <c r="M1010" s="23"/>
      <c r="N1010" s="23"/>
      <c r="O1010" s="23"/>
      <c r="P1010" s="23"/>
      <c r="Q1010" s="23"/>
      <c r="R1010" s="23"/>
      <c r="S1010" s="23"/>
      <c r="T1010" s="23"/>
      <c r="U1010" s="23"/>
      <c r="V1010" s="23"/>
      <c r="W1010" s="23"/>
      <c r="X1010" s="23"/>
      <c r="Y1010" s="23"/>
      <c r="Z1010" s="23"/>
      <c r="AA1010" s="23"/>
      <c r="AB1010" s="23"/>
      <c r="AC1010" s="23"/>
      <c r="AD1010" s="23"/>
      <c r="BB1010" s="29" t="str" cm="1">
        <f t="array" aca="1" ref="BB1010" ca="1">IF(INDIRECT("B"&amp;ROW(BA1010))="","",INDIRECT("B"&amp;ROW(BA1010))&amp;" | "&amp;INDIRECT("C"&amp;ROW(BA1010)))</f>
        <v/>
      </c>
    </row>
    <row r="1011" spans="2:54" x14ac:dyDescent="0.35">
      <c r="B1011" s="26"/>
      <c r="C1011" s="23"/>
      <c r="D1011" s="23"/>
      <c r="E1011" s="23"/>
      <c r="F1011" s="26"/>
      <c r="G1011" s="23"/>
      <c r="H1011" s="23"/>
      <c r="I1011" s="23"/>
      <c r="J1011" s="23"/>
      <c r="K1011" s="23"/>
      <c r="L1011" s="23"/>
      <c r="M1011" s="23"/>
      <c r="N1011" s="23"/>
      <c r="O1011" s="23"/>
      <c r="P1011" s="23"/>
      <c r="Q1011" s="23"/>
      <c r="R1011" s="23"/>
      <c r="S1011" s="23"/>
      <c r="T1011" s="23"/>
      <c r="U1011" s="23"/>
      <c r="V1011" s="23"/>
      <c r="W1011" s="23"/>
      <c r="X1011" s="23"/>
      <c r="Y1011" s="23"/>
      <c r="Z1011" s="23"/>
      <c r="AA1011" s="23"/>
      <c r="AB1011" s="23"/>
      <c r="AC1011" s="23"/>
      <c r="AD1011" s="23"/>
      <c r="BB1011" s="28" t="str" cm="1">
        <f t="array" aca="1" ref="BB1011" ca="1">IF(INDIRECT("B"&amp;ROW(BA1011))="","",INDIRECT("B"&amp;ROW(BA1011))&amp;" | "&amp;INDIRECT("C"&amp;ROW(BA1011)))</f>
        <v/>
      </c>
    </row>
    <row r="1012" spans="2:54" x14ac:dyDescent="0.35">
      <c r="B1012" s="26"/>
      <c r="C1012" s="23"/>
      <c r="D1012" s="23"/>
      <c r="E1012" s="23"/>
      <c r="F1012" s="26"/>
      <c r="G1012" s="23"/>
      <c r="H1012" s="23"/>
      <c r="I1012" s="23"/>
      <c r="J1012" s="23"/>
      <c r="K1012" s="23"/>
      <c r="L1012" s="23"/>
      <c r="M1012" s="23"/>
      <c r="N1012" s="23"/>
      <c r="O1012" s="23"/>
      <c r="P1012" s="23"/>
      <c r="Q1012" s="23"/>
      <c r="R1012" s="23"/>
      <c r="S1012" s="23"/>
      <c r="T1012" s="23"/>
      <c r="U1012" s="23"/>
      <c r="V1012" s="23"/>
      <c r="W1012" s="23"/>
      <c r="X1012" s="23"/>
      <c r="Y1012" s="23"/>
      <c r="Z1012" s="23"/>
      <c r="AA1012" s="23"/>
      <c r="AB1012" s="23"/>
      <c r="AC1012" s="23"/>
      <c r="AD1012" s="23"/>
      <c r="BB1012" s="29" t="str" cm="1">
        <f t="array" aca="1" ref="BB1012" ca="1">IF(INDIRECT("B"&amp;ROW(BA1012))="","",INDIRECT("B"&amp;ROW(BA1012))&amp;" | "&amp;INDIRECT("C"&amp;ROW(BA1012)))</f>
        <v/>
      </c>
    </row>
    <row r="1013" spans="2:54" x14ac:dyDescent="0.35">
      <c r="B1013" s="26"/>
      <c r="C1013" s="23"/>
      <c r="D1013" s="23"/>
      <c r="E1013" s="23"/>
      <c r="F1013" s="26"/>
      <c r="G1013" s="23"/>
      <c r="H1013" s="23"/>
      <c r="I1013" s="23"/>
      <c r="J1013" s="23"/>
      <c r="K1013" s="23"/>
      <c r="L1013" s="23"/>
      <c r="M1013" s="23"/>
      <c r="N1013" s="23"/>
      <c r="O1013" s="23"/>
      <c r="P1013" s="23"/>
      <c r="Q1013" s="23"/>
      <c r="R1013" s="23"/>
      <c r="S1013" s="23"/>
      <c r="T1013" s="23"/>
      <c r="U1013" s="23"/>
      <c r="V1013" s="23"/>
      <c r="W1013" s="23"/>
      <c r="X1013" s="23"/>
      <c r="Y1013" s="23"/>
      <c r="Z1013" s="23"/>
      <c r="AA1013" s="23"/>
      <c r="AB1013" s="23"/>
      <c r="AC1013" s="23"/>
      <c r="AD1013" s="23"/>
      <c r="BB1013" s="28" t="str" cm="1">
        <f t="array" aca="1" ref="BB1013" ca="1">IF(INDIRECT("B"&amp;ROW(BA1013))="","",INDIRECT("B"&amp;ROW(BA1013))&amp;" | "&amp;INDIRECT("C"&amp;ROW(BA1013)))</f>
        <v/>
      </c>
    </row>
    <row r="1014" spans="2:54" x14ac:dyDescent="0.35">
      <c r="B1014" s="26"/>
      <c r="C1014" s="23"/>
      <c r="D1014" s="23"/>
      <c r="E1014" s="23"/>
      <c r="F1014" s="26"/>
      <c r="G1014" s="23"/>
      <c r="H1014" s="23"/>
      <c r="I1014" s="23"/>
      <c r="J1014" s="23"/>
      <c r="K1014" s="23"/>
      <c r="L1014" s="23"/>
      <c r="M1014" s="23"/>
      <c r="N1014" s="23"/>
      <c r="O1014" s="23"/>
      <c r="P1014" s="23"/>
      <c r="Q1014" s="23"/>
      <c r="R1014" s="23"/>
      <c r="S1014" s="23"/>
      <c r="T1014" s="23"/>
      <c r="U1014" s="23"/>
      <c r="V1014" s="23"/>
      <c r="W1014" s="23"/>
      <c r="X1014" s="23"/>
      <c r="Y1014" s="23"/>
      <c r="Z1014" s="23"/>
      <c r="AA1014" s="23"/>
      <c r="AB1014" s="23"/>
      <c r="AC1014" s="23"/>
      <c r="AD1014" s="23"/>
      <c r="BB1014" s="29" t="str" cm="1">
        <f t="array" aca="1" ref="BB1014" ca="1">IF(INDIRECT("B"&amp;ROW(BA1014))="","",INDIRECT("B"&amp;ROW(BA1014))&amp;" | "&amp;INDIRECT("C"&amp;ROW(BA1014)))</f>
        <v/>
      </c>
    </row>
    <row r="1015" spans="2:54" x14ac:dyDescent="0.35">
      <c r="B1015" s="26"/>
      <c r="C1015" s="23"/>
      <c r="D1015" s="23"/>
      <c r="E1015" s="23"/>
      <c r="F1015" s="26"/>
      <c r="G1015" s="23"/>
      <c r="H1015" s="23"/>
      <c r="I1015" s="23"/>
      <c r="J1015" s="23"/>
      <c r="K1015" s="23"/>
      <c r="L1015" s="23"/>
      <c r="M1015" s="23"/>
      <c r="N1015" s="23"/>
      <c r="O1015" s="23"/>
      <c r="P1015" s="23"/>
      <c r="Q1015" s="23"/>
      <c r="R1015" s="23"/>
      <c r="S1015" s="23"/>
      <c r="T1015" s="23"/>
      <c r="U1015" s="23"/>
      <c r="V1015" s="23"/>
      <c r="W1015" s="23"/>
      <c r="X1015" s="23"/>
      <c r="Y1015" s="23"/>
      <c r="Z1015" s="23"/>
      <c r="AA1015" s="23"/>
      <c r="AB1015" s="23"/>
      <c r="AC1015" s="23"/>
      <c r="AD1015" s="23"/>
      <c r="BB1015" s="28" t="str" cm="1">
        <f t="array" aca="1" ref="BB1015" ca="1">IF(INDIRECT("B"&amp;ROW(BA1015))="","",INDIRECT("B"&amp;ROW(BA1015))&amp;" | "&amp;INDIRECT("C"&amp;ROW(BA1015)))</f>
        <v/>
      </c>
    </row>
    <row r="1016" spans="2:54" x14ac:dyDescent="0.35">
      <c r="B1016" s="26"/>
      <c r="C1016" s="23"/>
      <c r="D1016" s="23"/>
      <c r="E1016" s="23"/>
      <c r="F1016" s="26"/>
      <c r="G1016" s="23"/>
      <c r="H1016" s="23"/>
      <c r="I1016" s="23"/>
      <c r="J1016" s="23"/>
      <c r="K1016" s="23"/>
      <c r="L1016" s="23"/>
      <c r="M1016" s="23"/>
      <c r="N1016" s="23"/>
      <c r="O1016" s="23"/>
      <c r="P1016" s="23"/>
      <c r="Q1016" s="23"/>
      <c r="R1016" s="23"/>
      <c r="S1016" s="23"/>
      <c r="T1016" s="23"/>
      <c r="U1016" s="23"/>
      <c r="V1016" s="23"/>
      <c r="W1016" s="23"/>
      <c r="X1016" s="23"/>
      <c r="Y1016" s="23"/>
      <c r="Z1016" s="23"/>
      <c r="AA1016" s="23"/>
      <c r="AB1016" s="23"/>
      <c r="AC1016" s="23"/>
      <c r="AD1016" s="23"/>
      <c r="BB1016" s="29" t="str" cm="1">
        <f t="array" aca="1" ref="BB1016" ca="1">IF(INDIRECT("B"&amp;ROW(BA1016))="","",INDIRECT("B"&amp;ROW(BA1016))&amp;" | "&amp;INDIRECT("C"&amp;ROW(BA1016)))</f>
        <v/>
      </c>
    </row>
    <row r="1017" spans="2:54" x14ac:dyDescent="0.35">
      <c r="B1017" s="26"/>
      <c r="C1017" s="23"/>
      <c r="D1017" s="23"/>
      <c r="E1017" s="23"/>
      <c r="F1017" s="26"/>
      <c r="G1017" s="23"/>
      <c r="H1017" s="23"/>
      <c r="I1017" s="23"/>
      <c r="J1017" s="23"/>
      <c r="K1017" s="23"/>
      <c r="L1017" s="23"/>
      <c r="M1017" s="23"/>
      <c r="N1017" s="23"/>
      <c r="O1017" s="23"/>
      <c r="P1017" s="23"/>
      <c r="Q1017" s="23"/>
      <c r="R1017" s="23"/>
      <c r="S1017" s="23"/>
      <c r="T1017" s="23"/>
      <c r="U1017" s="23"/>
      <c r="V1017" s="23"/>
      <c r="W1017" s="23"/>
      <c r="X1017" s="23"/>
      <c r="Y1017" s="23"/>
      <c r="Z1017" s="23"/>
      <c r="AA1017" s="23"/>
      <c r="AB1017" s="23"/>
      <c r="AC1017" s="23"/>
      <c r="AD1017" s="23"/>
      <c r="BB1017" s="28" t="str" cm="1">
        <f t="array" aca="1" ref="BB1017" ca="1">IF(INDIRECT("B"&amp;ROW(BA1017))="","",INDIRECT("B"&amp;ROW(BA1017))&amp;" | "&amp;INDIRECT("C"&amp;ROW(BA1017)))</f>
        <v/>
      </c>
    </row>
    <row r="1018" spans="2:54" x14ac:dyDescent="0.35">
      <c r="B1018" s="26"/>
      <c r="C1018" s="23"/>
      <c r="D1018" s="23"/>
      <c r="E1018" s="23"/>
      <c r="F1018" s="26"/>
      <c r="G1018" s="23"/>
      <c r="H1018" s="23"/>
      <c r="I1018" s="23"/>
      <c r="J1018" s="23"/>
      <c r="K1018" s="23"/>
      <c r="L1018" s="23"/>
      <c r="M1018" s="23"/>
      <c r="N1018" s="23"/>
      <c r="O1018" s="23"/>
      <c r="P1018" s="23"/>
      <c r="Q1018" s="23"/>
      <c r="R1018" s="23"/>
      <c r="S1018" s="23"/>
      <c r="T1018" s="23"/>
      <c r="U1018" s="23"/>
      <c r="V1018" s="23"/>
      <c r="W1018" s="23"/>
      <c r="X1018" s="23"/>
      <c r="Y1018" s="23"/>
      <c r="Z1018" s="23"/>
      <c r="AA1018" s="23"/>
      <c r="AB1018" s="23"/>
      <c r="AC1018" s="23"/>
      <c r="AD1018" s="23"/>
      <c r="BB1018" s="29" t="str" cm="1">
        <f t="array" aca="1" ref="BB1018" ca="1">IF(INDIRECT("B"&amp;ROW(BA1018))="","",INDIRECT("B"&amp;ROW(BA1018))&amp;" | "&amp;INDIRECT("C"&amp;ROW(BA1018)))</f>
        <v/>
      </c>
    </row>
    <row r="1019" spans="2:54" x14ac:dyDescent="0.35">
      <c r="B1019" s="26"/>
      <c r="C1019" s="23"/>
      <c r="D1019" s="23"/>
      <c r="E1019" s="23"/>
      <c r="F1019" s="26"/>
      <c r="G1019" s="23"/>
      <c r="H1019" s="23"/>
      <c r="I1019" s="23"/>
      <c r="J1019" s="23"/>
      <c r="K1019" s="23"/>
      <c r="L1019" s="23"/>
      <c r="M1019" s="23"/>
      <c r="N1019" s="23"/>
      <c r="O1019" s="23"/>
      <c r="P1019" s="23"/>
      <c r="Q1019" s="23"/>
      <c r="R1019" s="23"/>
      <c r="S1019" s="23"/>
      <c r="T1019" s="23"/>
      <c r="U1019" s="23"/>
      <c r="V1019" s="23"/>
      <c r="W1019" s="23"/>
      <c r="X1019" s="23"/>
      <c r="Y1019" s="23"/>
      <c r="Z1019" s="23"/>
      <c r="AA1019" s="23"/>
      <c r="AB1019" s="23"/>
      <c r="AC1019" s="23"/>
      <c r="AD1019" s="23"/>
      <c r="BB1019" s="28" t="str" cm="1">
        <f t="array" aca="1" ref="BB1019" ca="1">IF(INDIRECT("B"&amp;ROW(BA1019))="","",INDIRECT("B"&amp;ROW(BA1019))&amp;" | "&amp;INDIRECT("C"&amp;ROW(BA1019)))</f>
        <v/>
      </c>
    </row>
    <row r="1020" spans="2:54" x14ac:dyDescent="0.35">
      <c r="B1020" s="26"/>
      <c r="C1020" s="23"/>
      <c r="D1020" s="23"/>
      <c r="E1020" s="23"/>
      <c r="F1020" s="26"/>
      <c r="G1020" s="23"/>
      <c r="H1020" s="23"/>
      <c r="I1020" s="23"/>
      <c r="J1020" s="23"/>
      <c r="K1020" s="23"/>
      <c r="L1020" s="23"/>
      <c r="M1020" s="23"/>
      <c r="N1020" s="23"/>
      <c r="O1020" s="23"/>
      <c r="P1020" s="23"/>
      <c r="Q1020" s="23"/>
      <c r="R1020" s="23"/>
      <c r="S1020" s="23"/>
      <c r="T1020" s="23"/>
      <c r="U1020" s="23"/>
      <c r="V1020" s="23"/>
      <c r="W1020" s="23"/>
      <c r="X1020" s="23"/>
      <c r="Y1020" s="23"/>
      <c r="Z1020" s="23"/>
      <c r="AA1020" s="23"/>
      <c r="AB1020" s="23"/>
      <c r="AC1020" s="23"/>
      <c r="AD1020" s="23"/>
      <c r="BB1020" s="29" t="str" cm="1">
        <f t="array" aca="1" ref="BB1020" ca="1">IF(INDIRECT("B"&amp;ROW(BA1020))="","",INDIRECT("B"&amp;ROW(BA1020))&amp;" | "&amp;INDIRECT("C"&amp;ROW(BA1020)))</f>
        <v/>
      </c>
    </row>
    <row r="1021" spans="2:54" x14ac:dyDescent="0.35">
      <c r="B1021" s="26"/>
      <c r="C1021" s="23"/>
      <c r="D1021" s="23"/>
      <c r="E1021" s="23"/>
      <c r="F1021" s="26"/>
      <c r="G1021" s="23"/>
      <c r="H1021" s="23"/>
      <c r="I1021" s="23"/>
      <c r="J1021" s="23"/>
      <c r="K1021" s="23"/>
      <c r="L1021" s="23"/>
      <c r="M1021" s="23"/>
      <c r="N1021" s="23"/>
      <c r="O1021" s="23"/>
      <c r="P1021" s="23"/>
      <c r="Q1021" s="23"/>
      <c r="R1021" s="23"/>
      <c r="S1021" s="23"/>
      <c r="T1021" s="23"/>
      <c r="U1021" s="23"/>
      <c r="V1021" s="23"/>
      <c r="W1021" s="23"/>
      <c r="X1021" s="23"/>
      <c r="Y1021" s="23"/>
      <c r="Z1021" s="23"/>
      <c r="AA1021" s="23"/>
      <c r="AB1021" s="23"/>
      <c r="AC1021" s="23"/>
      <c r="AD1021" s="23"/>
      <c r="BB1021" s="28" t="str" cm="1">
        <f t="array" aca="1" ref="BB1021" ca="1">IF(INDIRECT("B"&amp;ROW(BA1021))="","",INDIRECT("B"&amp;ROW(BA1021))&amp;" | "&amp;INDIRECT("C"&amp;ROW(BA1021)))</f>
        <v/>
      </c>
    </row>
    <row r="1022" spans="2:54" x14ac:dyDescent="0.35">
      <c r="B1022" s="26"/>
      <c r="C1022" s="23"/>
      <c r="D1022" s="23"/>
      <c r="E1022" s="23"/>
      <c r="F1022" s="26"/>
      <c r="G1022" s="23"/>
      <c r="H1022" s="23"/>
      <c r="I1022" s="23"/>
      <c r="J1022" s="23"/>
      <c r="K1022" s="23"/>
      <c r="L1022" s="23"/>
      <c r="M1022" s="23"/>
      <c r="N1022" s="23"/>
      <c r="O1022" s="23"/>
      <c r="P1022" s="23"/>
      <c r="Q1022" s="23"/>
      <c r="R1022" s="23"/>
      <c r="S1022" s="23"/>
      <c r="T1022" s="23"/>
      <c r="U1022" s="23"/>
      <c r="V1022" s="23"/>
      <c r="W1022" s="23"/>
      <c r="X1022" s="23"/>
      <c r="Y1022" s="23"/>
      <c r="Z1022" s="23"/>
      <c r="AA1022" s="23"/>
      <c r="AB1022" s="23"/>
      <c r="AC1022" s="23"/>
      <c r="AD1022" s="23"/>
      <c r="BB1022" s="29" t="str" cm="1">
        <f t="array" aca="1" ref="BB1022" ca="1">IF(INDIRECT("B"&amp;ROW(BA1022))="","",INDIRECT("B"&amp;ROW(BA1022))&amp;" | "&amp;INDIRECT("C"&amp;ROW(BA1022)))</f>
        <v/>
      </c>
    </row>
    <row r="1023" spans="2:54" x14ac:dyDescent="0.35">
      <c r="B1023" s="26"/>
      <c r="C1023" s="23"/>
      <c r="D1023" s="23"/>
      <c r="E1023" s="23"/>
      <c r="F1023" s="26"/>
      <c r="G1023" s="23"/>
      <c r="H1023" s="23"/>
      <c r="I1023" s="23"/>
      <c r="J1023" s="23"/>
      <c r="K1023" s="23"/>
      <c r="L1023" s="23"/>
      <c r="M1023" s="23"/>
      <c r="N1023" s="23"/>
      <c r="O1023" s="23"/>
      <c r="P1023" s="23"/>
      <c r="Q1023" s="23"/>
      <c r="R1023" s="23"/>
      <c r="S1023" s="23"/>
      <c r="T1023" s="23"/>
      <c r="U1023" s="23"/>
      <c r="V1023" s="23"/>
      <c r="W1023" s="23"/>
      <c r="X1023" s="23"/>
      <c r="Y1023" s="23"/>
      <c r="Z1023" s="23"/>
      <c r="AA1023" s="23"/>
      <c r="AB1023" s="23"/>
      <c r="AC1023" s="23"/>
      <c r="AD1023" s="23"/>
      <c r="BB1023" s="28" t="str" cm="1">
        <f t="array" aca="1" ref="BB1023" ca="1">IF(INDIRECT("B"&amp;ROW(BA1023))="","",INDIRECT("B"&amp;ROW(BA1023))&amp;" | "&amp;INDIRECT("C"&amp;ROW(BA1023)))</f>
        <v/>
      </c>
    </row>
    <row r="1024" spans="2:54" x14ac:dyDescent="0.35">
      <c r="B1024" s="26"/>
      <c r="C1024" s="23"/>
      <c r="D1024" s="23"/>
      <c r="E1024" s="23"/>
      <c r="F1024" s="26"/>
      <c r="G1024" s="23"/>
      <c r="H1024" s="23"/>
      <c r="I1024" s="23"/>
      <c r="J1024" s="23"/>
      <c r="K1024" s="23"/>
      <c r="L1024" s="23"/>
      <c r="M1024" s="23"/>
      <c r="N1024" s="23"/>
      <c r="O1024" s="23"/>
      <c r="P1024" s="23"/>
      <c r="Q1024" s="23"/>
      <c r="R1024" s="23"/>
      <c r="S1024" s="23"/>
      <c r="T1024" s="23"/>
      <c r="U1024" s="23"/>
      <c r="V1024" s="23"/>
      <c r="W1024" s="23"/>
      <c r="X1024" s="23"/>
      <c r="Y1024" s="23"/>
      <c r="Z1024" s="23"/>
      <c r="AA1024" s="23"/>
      <c r="AB1024" s="23"/>
      <c r="AC1024" s="23"/>
      <c r="AD1024" s="23"/>
      <c r="BB1024" s="29" t="str" cm="1">
        <f t="array" aca="1" ref="BB1024" ca="1">IF(INDIRECT("B"&amp;ROW(BA1024))="","",INDIRECT("B"&amp;ROW(BA1024))&amp;" | "&amp;INDIRECT("C"&amp;ROW(BA1024)))</f>
        <v/>
      </c>
    </row>
    <row r="1025" spans="2:54" x14ac:dyDescent="0.35">
      <c r="B1025" s="26"/>
      <c r="C1025" s="23"/>
      <c r="D1025" s="23"/>
      <c r="E1025" s="23"/>
      <c r="F1025" s="26"/>
      <c r="G1025" s="23"/>
      <c r="H1025" s="23"/>
      <c r="I1025" s="23"/>
      <c r="J1025" s="23"/>
      <c r="K1025" s="23"/>
      <c r="L1025" s="23"/>
      <c r="M1025" s="23"/>
      <c r="N1025" s="23"/>
      <c r="O1025" s="23"/>
      <c r="P1025" s="23"/>
      <c r="Q1025" s="23"/>
      <c r="R1025" s="23"/>
      <c r="S1025" s="23"/>
      <c r="T1025" s="23"/>
      <c r="U1025" s="23"/>
      <c r="V1025" s="23"/>
      <c r="W1025" s="23"/>
      <c r="X1025" s="23"/>
      <c r="Y1025" s="23"/>
      <c r="Z1025" s="23"/>
      <c r="AA1025" s="23"/>
      <c r="AB1025" s="23"/>
      <c r="AC1025" s="23"/>
      <c r="AD1025" s="23"/>
      <c r="BB1025" s="28" t="str" cm="1">
        <f t="array" aca="1" ref="BB1025" ca="1">IF(INDIRECT("B"&amp;ROW(BA1025))="","",INDIRECT("B"&amp;ROW(BA1025))&amp;" | "&amp;INDIRECT("C"&amp;ROW(BA1025)))</f>
        <v/>
      </c>
    </row>
    <row r="1026" spans="2:54" x14ac:dyDescent="0.35">
      <c r="B1026" s="26"/>
      <c r="C1026" s="23"/>
      <c r="D1026" s="23"/>
      <c r="E1026" s="23"/>
      <c r="F1026" s="26"/>
      <c r="G1026" s="23"/>
      <c r="H1026" s="23"/>
      <c r="I1026" s="23"/>
      <c r="J1026" s="23"/>
      <c r="K1026" s="23"/>
      <c r="L1026" s="23"/>
      <c r="M1026" s="23"/>
      <c r="N1026" s="23"/>
      <c r="O1026" s="23"/>
      <c r="P1026" s="23"/>
      <c r="Q1026" s="23"/>
      <c r="R1026" s="23"/>
      <c r="S1026" s="23"/>
      <c r="T1026" s="23"/>
      <c r="U1026" s="23"/>
      <c r="V1026" s="23"/>
      <c r="W1026" s="23"/>
      <c r="X1026" s="23"/>
      <c r="Y1026" s="23"/>
      <c r="Z1026" s="23"/>
      <c r="AA1026" s="23"/>
      <c r="AB1026" s="23"/>
      <c r="AC1026" s="23"/>
      <c r="AD1026" s="23"/>
      <c r="BB1026" s="29" t="str" cm="1">
        <f t="array" aca="1" ref="BB1026" ca="1">IF(INDIRECT("B"&amp;ROW(BA1026))="","",INDIRECT("B"&amp;ROW(BA1026))&amp;" | "&amp;INDIRECT("C"&amp;ROW(BA1026)))</f>
        <v/>
      </c>
    </row>
    <row r="1027" spans="2:54" x14ac:dyDescent="0.35">
      <c r="B1027" s="26"/>
      <c r="C1027" s="23"/>
      <c r="D1027" s="23"/>
      <c r="E1027" s="23"/>
      <c r="F1027" s="26"/>
      <c r="G1027" s="23"/>
      <c r="H1027" s="23"/>
      <c r="I1027" s="23"/>
      <c r="J1027" s="23"/>
      <c r="K1027" s="23"/>
      <c r="L1027" s="23"/>
      <c r="M1027" s="23"/>
      <c r="N1027" s="23"/>
      <c r="O1027" s="23"/>
      <c r="P1027" s="23"/>
      <c r="Q1027" s="23"/>
      <c r="R1027" s="23"/>
      <c r="S1027" s="23"/>
      <c r="T1027" s="23"/>
      <c r="U1027" s="23"/>
      <c r="V1027" s="23"/>
      <c r="W1027" s="23"/>
      <c r="X1027" s="23"/>
      <c r="Y1027" s="23"/>
      <c r="Z1027" s="23"/>
      <c r="AA1027" s="23"/>
      <c r="AB1027" s="23"/>
      <c r="AC1027" s="23"/>
      <c r="AD1027" s="23"/>
      <c r="BB1027" s="28" t="str" cm="1">
        <f t="array" aca="1" ref="BB1027" ca="1">IF(INDIRECT("B"&amp;ROW(BA1027))="","",INDIRECT("B"&amp;ROW(BA1027))&amp;" | "&amp;INDIRECT("C"&amp;ROW(BA1027)))</f>
        <v/>
      </c>
    </row>
    <row r="1028" spans="2:54" x14ac:dyDescent="0.35">
      <c r="B1028" s="26"/>
      <c r="C1028" s="23"/>
      <c r="D1028" s="23"/>
      <c r="E1028" s="23"/>
      <c r="F1028" s="26"/>
      <c r="G1028" s="23"/>
      <c r="H1028" s="23"/>
      <c r="I1028" s="23"/>
      <c r="J1028" s="23"/>
      <c r="K1028" s="23"/>
      <c r="L1028" s="23"/>
      <c r="M1028" s="23"/>
      <c r="N1028" s="23"/>
      <c r="O1028" s="23"/>
      <c r="P1028" s="23"/>
      <c r="Q1028" s="23"/>
      <c r="R1028" s="23"/>
      <c r="S1028" s="23"/>
      <c r="T1028" s="23"/>
      <c r="U1028" s="23"/>
      <c r="V1028" s="23"/>
      <c r="W1028" s="23"/>
      <c r="X1028" s="23"/>
      <c r="Y1028" s="23"/>
      <c r="Z1028" s="23"/>
      <c r="AA1028" s="23"/>
      <c r="AB1028" s="23"/>
      <c r="AC1028" s="23"/>
      <c r="AD1028" s="23"/>
      <c r="BB1028" s="29" t="str" cm="1">
        <f t="array" aca="1" ref="BB1028" ca="1">IF(INDIRECT("B"&amp;ROW(BA1028))="","",INDIRECT("B"&amp;ROW(BA1028))&amp;" | "&amp;INDIRECT("C"&amp;ROW(BA1028)))</f>
        <v/>
      </c>
    </row>
    <row r="1029" spans="2:54" x14ac:dyDescent="0.35">
      <c r="B1029" s="26"/>
      <c r="C1029" s="23"/>
      <c r="D1029" s="23"/>
      <c r="E1029" s="23"/>
      <c r="F1029" s="26"/>
      <c r="G1029" s="23"/>
      <c r="H1029" s="23"/>
      <c r="I1029" s="23"/>
      <c r="J1029" s="23"/>
      <c r="K1029" s="23"/>
      <c r="L1029" s="23"/>
      <c r="M1029" s="23"/>
      <c r="N1029" s="23"/>
      <c r="O1029" s="23"/>
      <c r="P1029" s="23"/>
      <c r="Q1029" s="23"/>
      <c r="R1029" s="23"/>
      <c r="S1029" s="23"/>
      <c r="T1029" s="23"/>
      <c r="U1029" s="23"/>
      <c r="V1029" s="23"/>
      <c r="W1029" s="23"/>
      <c r="X1029" s="23"/>
      <c r="Y1029" s="23"/>
      <c r="Z1029" s="23"/>
      <c r="AA1029" s="23"/>
      <c r="AB1029" s="23"/>
      <c r="AC1029" s="23"/>
      <c r="AD1029" s="23"/>
      <c r="BB1029" s="28" t="str" cm="1">
        <f t="array" aca="1" ref="BB1029" ca="1">IF(INDIRECT("B"&amp;ROW(BA1029))="","",INDIRECT("B"&amp;ROW(BA1029))&amp;" | "&amp;INDIRECT("C"&amp;ROW(BA1029)))</f>
        <v/>
      </c>
    </row>
    <row r="1030" spans="2:54" x14ac:dyDescent="0.35">
      <c r="B1030" s="26"/>
      <c r="C1030" s="23"/>
      <c r="D1030" s="23"/>
      <c r="E1030" s="23"/>
      <c r="F1030" s="26"/>
      <c r="G1030" s="23"/>
      <c r="H1030" s="23"/>
      <c r="I1030" s="23"/>
      <c r="J1030" s="23"/>
      <c r="K1030" s="23"/>
      <c r="L1030" s="23"/>
      <c r="M1030" s="23"/>
      <c r="N1030" s="23"/>
      <c r="O1030" s="23"/>
      <c r="P1030" s="23"/>
      <c r="Q1030" s="23"/>
      <c r="R1030" s="23"/>
      <c r="S1030" s="23"/>
      <c r="T1030" s="23"/>
      <c r="U1030" s="23"/>
      <c r="V1030" s="23"/>
      <c r="W1030" s="23"/>
      <c r="X1030" s="23"/>
      <c r="Y1030" s="23"/>
      <c r="Z1030" s="23"/>
      <c r="AA1030" s="23"/>
      <c r="AB1030" s="23"/>
      <c r="AC1030" s="23"/>
      <c r="AD1030" s="23"/>
      <c r="BB1030" s="29" t="str" cm="1">
        <f t="array" aca="1" ref="BB1030" ca="1">IF(INDIRECT("B"&amp;ROW(BA1030))="","",INDIRECT("B"&amp;ROW(BA1030))&amp;" | "&amp;INDIRECT("C"&amp;ROW(BA1030)))</f>
        <v/>
      </c>
    </row>
    <row r="1031" spans="2:54" x14ac:dyDescent="0.35">
      <c r="B1031" s="26"/>
      <c r="C1031" s="23"/>
      <c r="D1031" s="23"/>
      <c r="E1031" s="23"/>
      <c r="F1031" s="26"/>
      <c r="G1031" s="23"/>
      <c r="H1031" s="23"/>
      <c r="I1031" s="23"/>
      <c r="J1031" s="23"/>
      <c r="K1031" s="23"/>
      <c r="L1031" s="23"/>
      <c r="M1031" s="23"/>
      <c r="N1031" s="23"/>
      <c r="O1031" s="23"/>
      <c r="P1031" s="23"/>
      <c r="Q1031" s="23"/>
      <c r="R1031" s="23"/>
      <c r="S1031" s="23"/>
      <c r="T1031" s="23"/>
      <c r="U1031" s="23"/>
      <c r="V1031" s="23"/>
      <c r="W1031" s="23"/>
      <c r="X1031" s="23"/>
      <c r="Y1031" s="23"/>
      <c r="Z1031" s="23"/>
      <c r="AA1031" s="23"/>
      <c r="AB1031" s="23"/>
      <c r="AC1031" s="23"/>
      <c r="AD1031" s="23"/>
      <c r="BB1031" s="28" t="str" cm="1">
        <f t="array" aca="1" ref="BB1031" ca="1">IF(INDIRECT("B"&amp;ROW(BA1031))="","",INDIRECT("B"&amp;ROW(BA1031))&amp;" | "&amp;INDIRECT("C"&amp;ROW(BA1031)))</f>
        <v/>
      </c>
    </row>
    <row r="1032" spans="2:54" x14ac:dyDescent="0.35">
      <c r="B1032" s="26"/>
      <c r="C1032" s="23"/>
      <c r="D1032" s="23"/>
      <c r="E1032" s="23"/>
      <c r="F1032" s="26"/>
      <c r="G1032" s="23"/>
      <c r="H1032" s="23"/>
      <c r="I1032" s="23"/>
      <c r="J1032" s="23"/>
      <c r="K1032" s="23"/>
      <c r="L1032" s="23"/>
      <c r="M1032" s="23"/>
      <c r="N1032" s="23"/>
      <c r="O1032" s="23"/>
      <c r="P1032" s="23"/>
      <c r="Q1032" s="23"/>
      <c r="R1032" s="23"/>
      <c r="S1032" s="23"/>
      <c r="T1032" s="23"/>
      <c r="U1032" s="23"/>
      <c r="V1032" s="23"/>
      <c r="W1032" s="23"/>
      <c r="X1032" s="23"/>
      <c r="Y1032" s="23"/>
      <c r="Z1032" s="23"/>
      <c r="AA1032" s="23"/>
      <c r="AB1032" s="23"/>
      <c r="AC1032" s="23"/>
      <c r="AD1032" s="23"/>
      <c r="BB1032" s="29" t="str" cm="1">
        <f t="array" aca="1" ref="BB1032" ca="1">IF(INDIRECT("B"&amp;ROW(BA1032))="","",INDIRECT("B"&amp;ROW(BA1032))&amp;" | "&amp;INDIRECT("C"&amp;ROW(BA1032)))</f>
        <v/>
      </c>
    </row>
    <row r="1033" spans="2:54" x14ac:dyDescent="0.35">
      <c r="B1033" s="26"/>
      <c r="C1033" s="23"/>
      <c r="D1033" s="23"/>
      <c r="E1033" s="23"/>
      <c r="F1033" s="26"/>
      <c r="G1033" s="23"/>
      <c r="H1033" s="23"/>
      <c r="I1033" s="23"/>
      <c r="J1033" s="23"/>
      <c r="K1033" s="23"/>
      <c r="L1033" s="23"/>
      <c r="M1033" s="23"/>
      <c r="N1033" s="23"/>
      <c r="O1033" s="23"/>
      <c r="P1033" s="23"/>
      <c r="Q1033" s="23"/>
      <c r="R1033" s="23"/>
      <c r="S1033" s="23"/>
      <c r="T1033" s="23"/>
      <c r="U1033" s="23"/>
      <c r="V1033" s="23"/>
      <c r="W1033" s="23"/>
      <c r="X1033" s="23"/>
      <c r="Y1033" s="23"/>
      <c r="Z1033" s="23"/>
      <c r="AA1033" s="23"/>
      <c r="AB1033" s="23"/>
      <c r="AC1033" s="23"/>
      <c r="AD1033" s="23"/>
      <c r="BB1033" s="28" t="str" cm="1">
        <f t="array" aca="1" ref="BB1033" ca="1">IF(INDIRECT("B"&amp;ROW(BA1033))="","",INDIRECT("B"&amp;ROW(BA1033))&amp;" | "&amp;INDIRECT("C"&amp;ROW(BA1033)))</f>
        <v/>
      </c>
    </row>
    <row r="1034" spans="2:54" x14ac:dyDescent="0.35">
      <c r="B1034" s="26"/>
      <c r="C1034" s="23"/>
      <c r="D1034" s="23"/>
      <c r="E1034" s="23"/>
      <c r="F1034" s="26"/>
      <c r="G1034" s="23"/>
      <c r="H1034" s="23"/>
      <c r="I1034" s="23"/>
      <c r="J1034" s="23"/>
      <c r="K1034" s="23"/>
      <c r="L1034" s="23"/>
      <c r="M1034" s="23"/>
      <c r="N1034" s="23"/>
      <c r="O1034" s="23"/>
      <c r="P1034" s="23"/>
      <c r="Q1034" s="23"/>
      <c r="R1034" s="23"/>
      <c r="S1034" s="23"/>
      <c r="T1034" s="23"/>
      <c r="U1034" s="23"/>
      <c r="V1034" s="23"/>
      <c r="W1034" s="23"/>
      <c r="X1034" s="23"/>
      <c r="Y1034" s="23"/>
      <c r="Z1034" s="23"/>
      <c r="AA1034" s="23"/>
      <c r="AB1034" s="23"/>
      <c r="AC1034" s="23"/>
      <c r="AD1034" s="23"/>
      <c r="BB1034" s="29" t="str" cm="1">
        <f t="array" aca="1" ref="BB1034" ca="1">IF(INDIRECT("B"&amp;ROW(BA1034))="","",INDIRECT("B"&amp;ROW(BA1034))&amp;" | "&amp;INDIRECT("C"&amp;ROW(BA1034)))</f>
        <v/>
      </c>
    </row>
    <row r="1035" spans="2:54" x14ac:dyDescent="0.35">
      <c r="B1035" s="26"/>
      <c r="C1035" s="23"/>
      <c r="D1035" s="23"/>
      <c r="E1035" s="23"/>
      <c r="F1035" s="26"/>
      <c r="G1035" s="23"/>
      <c r="H1035" s="23"/>
      <c r="I1035" s="23"/>
      <c r="J1035" s="23"/>
      <c r="K1035" s="23"/>
      <c r="L1035" s="23"/>
      <c r="M1035" s="23"/>
      <c r="N1035" s="23"/>
      <c r="O1035" s="23"/>
      <c r="P1035" s="23"/>
      <c r="Q1035" s="23"/>
      <c r="R1035" s="23"/>
      <c r="S1035" s="23"/>
      <c r="T1035" s="23"/>
      <c r="U1035" s="23"/>
      <c r="V1035" s="23"/>
      <c r="W1035" s="23"/>
      <c r="X1035" s="23"/>
      <c r="Y1035" s="23"/>
      <c r="Z1035" s="23"/>
      <c r="AA1035" s="23"/>
      <c r="AB1035" s="23"/>
      <c r="AC1035" s="23"/>
      <c r="AD1035" s="23"/>
      <c r="BB1035" s="28" t="str" cm="1">
        <f t="array" aca="1" ref="BB1035" ca="1">IF(INDIRECT("B"&amp;ROW(BA1035))="","",INDIRECT("B"&amp;ROW(BA1035))&amp;" | "&amp;INDIRECT("C"&amp;ROW(BA1035)))</f>
        <v/>
      </c>
    </row>
    <row r="1036" spans="2:54" x14ac:dyDescent="0.35">
      <c r="B1036" s="26"/>
      <c r="C1036" s="23"/>
      <c r="D1036" s="23"/>
      <c r="E1036" s="23"/>
      <c r="F1036" s="26"/>
      <c r="G1036" s="23"/>
      <c r="H1036" s="23"/>
      <c r="I1036" s="23"/>
      <c r="J1036" s="23"/>
      <c r="K1036" s="23"/>
      <c r="L1036" s="23"/>
      <c r="M1036" s="23"/>
      <c r="N1036" s="23"/>
      <c r="O1036" s="23"/>
      <c r="P1036" s="23"/>
      <c r="Q1036" s="23"/>
      <c r="R1036" s="23"/>
      <c r="S1036" s="23"/>
      <c r="T1036" s="23"/>
      <c r="U1036" s="23"/>
      <c r="V1036" s="23"/>
      <c r="W1036" s="23"/>
      <c r="X1036" s="23"/>
      <c r="Y1036" s="23"/>
      <c r="Z1036" s="23"/>
      <c r="AA1036" s="23"/>
      <c r="AB1036" s="23"/>
      <c r="AC1036" s="23"/>
      <c r="AD1036" s="23"/>
      <c r="BB1036" s="29" t="str" cm="1">
        <f t="array" aca="1" ref="BB1036" ca="1">IF(INDIRECT("B"&amp;ROW(BA1036))="","",INDIRECT("B"&amp;ROW(BA1036))&amp;" | "&amp;INDIRECT("C"&amp;ROW(BA1036)))</f>
        <v/>
      </c>
    </row>
    <row r="1037" spans="2:54" x14ac:dyDescent="0.35">
      <c r="B1037" s="26"/>
      <c r="C1037" s="23"/>
      <c r="D1037" s="23"/>
      <c r="E1037" s="23"/>
      <c r="F1037" s="26"/>
      <c r="G1037" s="23"/>
      <c r="H1037" s="23"/>
      <c r="I1037" s="23"/>
      <c r="J1037" s="23"/>
      <c r="K1037" s="23"/>
      <c r="L1037" s="23"/>
      <c r="M1037" s="23"/>
      <c r="N1037" s="23"/>
      <c r="O1037" s="23"/>
      <c r="P1037" s="23"/>
      <c r="Q1037" s="23"/>
      <c r="R1037" s="23"/>
      <c r="S1037" s="23"/>
      <c r="T1037" s="23"/>
      <c r="U1037" s="23"/>
      <c r="V1037" s="23"/>
      <c r="W1037" s="23"/>
      <c r="X1037" s="23"/>
      <c r="Y1037" s="23"/>
      <c r="Z1037" s="23"/>
      <c r="AA1037" s="23"/>
      <c r="AB1037" s="23"/>
      <c r="AC1037" s="23"/>
      <c r="AD1037" s="23"/>
      <c r="BB1037" s="28" t="str" cm="1">
        <f t="array" aca="1" ref="BB1037" ca="1">IF(INDIRECT("B"&amp;ROW(BA1037))="","",INDIRECT("B"&amp;ROW(BA1037))&amp;" | "&amp;INDIRECT("C"&amp;ROW(BA1037)))</f>
        <v/>
      </c>
    </row>
    <row r="1038" spans="2:54" x14ac:dyDescent="0.35">
      <c r="B1038" s="26"/>
      <c r="C1038" s="23"/>
      <c r="D1038" s="23"/>
      <c r="E1038" s="23"/>
      <c r="F1038" s="26"/>
      <c r="G1038" s="23"/>
      <c r="H1038" s="23"/>
      <c r="I1038" s="23"/>
      <c r="J1038" s="23"/>
      <c r="K1038" s="23"/>
      <c r="L1038" s="23"/>
      <c r="M1038" s="23"/>
      <c r="N1038" s="23"/>
      <c r="O1038" s="23"/>
      <c r="P1038" s="23"/>
      <c r="Q1038" s="23"/>
      <c r="R1038" s="23"/>
      <c r="S1038" s="23"/>
      <c r="T1038" s="23"/>
      <c r="U1038" s="23"/>
      <c r="V1038" s="23"/>
      <c r="W1038" s="23"/>
      <c r="X1038" s="23"/>
      <c r="Y1038" s="23"/>
      <c r="Z1038" s="23"/>
      <c r="AA1038" s="23"/>
      <c r="AB1038" s="23"/>
      <c r="AC1038" s="23"/>
      <c r="AD1038" s="23"/>
      <c r="BB1038" s="29" t="str" cm="1">
        <f t="array" aca="1" ref="BB1038" ca="1">IF(INDIRECT("B"&amp;ROW(BA1038))="","",INDIRECT("B"&amp;ROW(BA1038))&amp;" | "&amp;INDIRECT("C"&amp;ROW(BA1038)))</f>
        <v/>
      </c>
    </row>
    <row r="1039" spans="2:54" x14ac:dyDescent="0.35">
      <c r="B1039" s="26"/>
      <c r="C1039" s="23"/>
      <c r="D1039" s="23"/>
      <c r="E1039" s="23"/>
      <c r="F1039" s="26"/>
      <c r="G1039" s="23"/>
      <c r="H1039" s="23"/>
      <c r="I1039" s="23"/>
      <c r="J1039" s="23"/>
      <c r="K1039" s="23"/>
      <c r="L1039" s="23"/>
      <c r="M1039" s="23"/>
      <c r="N1039" s="23"/>
      <c r="O1039" s="23"/>
      <c r="P1039" s="23"/>
      <c r="Q1039" s="23"/>
      <c r="R1039" s="23"/>
      <c r="S1039" s="23"/>
      <c r="T1039" s="23"/>
      <c r="U1039" s="23"/>
      <c r="V1039" s="23"/>
      <c r="W1039" s="23"/>
      <c r="X1039" s="23"/>
      <c r="Y1039" s="23"/>
      <c r="Z1039" s="23"/>
      <c r="AA1039" s="23"/>
      <c r="AB1039" s="23"/>
      <c r="AC1039" s="23"/>
      <c r="AD1039" s="23"/>
      <c r="BB1039" s="28" t="str" cm="1">
        <f t="array" aca="1" ref="BB1039" ca="1">IF(INDIRECT("B"&amp;ROW(BA1039))="","",INDIRECT("B"&amp;ROW(BA1039))&amp;" | "&amp;INDIRECT("C"&amp;ROW(BA1039)))</f>
        <v/>
      </c>
    </row>
    <row r="1040" spans="2:54" x14ac:dyDescent="0.35">
      <c r="B1040" s="26"/>
      <c r="C1040" s="23"/>
      <c r="D1040" s="23"/>
      <c r="E1040" s="23"/>
      <c r="F1040" s="26"/>
      <c r="G1040" s="23"/>
      <c r="H1040" s="23"/>
      <c r="I1040" s="23"/>
      <c r="J1040" s="23"/>
      <c r="K1040" s="23"/>
      <c r="L1040" s="23"/>
      <c r="M1040" s="23"/>
      <c r="N1040" s="23"/>
      <c r="O1040" s="23"/>
      <c r="P1040" s="23"/>
      <c r="Q1040" s="23"/>
      <c r="R1040" s="23"/>
      <c r="S1040" s="23"/>
      <c r="T1040" s="23"/>
      <c r="U1040" s="23"/>
      <c r="V1040" s="23"/>
      <c r="W1040" s="23"/>
      <c r="X1040" s="23"/>
      <c r="Y1040" s="23"/>
      <c r="Z1040" s="23"/>
      <c r="AA1040" s="23"/>
      <c r="AB1040" s="23"/>
      <c r="AC1040" s="23"/>
      <c r="AD1040" s="23"/>
      <c r="BB1040" s="29" t="str" cm="1">
        <f t="array" aca="1" ref="BB1040" ca="1">IF(INDIRECT("B"&amp;ROW(BA1040))="","",INDIRECT("B"&amp;ROW(BA1040))&amp;" | "&amp;INDIRECT("C"&amp;ROW(BA1040)))</f>
        <v/>
      </c>
    </row>
    <row r="1041" spans="2:54" x14ac:dyDescent="0.35">
      <c r="B1041" s="26"/>
      <c r="C1041" s="23"/>
      <c r="D1041" s="23"/>
      <c r="E1041" s="23"/>
      <c r="F1041" s="26"/>
      <c r="G1041" s="23"/>
      <c r="H1041" s="23"/>
      <c r="I1041" s="23"/>
      <c r="J1041" s="23"/>
      <c r="K1041" s="23"/>
      <c r="L1041" s="23"/>
      <c r="M1041" s="23"/>
      <c r="N1041" s="23"/>
      <c r="O1041" s="23"/>
      <c r="P1041" s="23"/>
      <c r="Q1041" s="23"/>
      <c r="R1041" s="23"/>
      <c r="S1041" s="23"/>
      <c r="T1041" s="23"/>
      <c r="U1041" s="23"/>
      <c r="V1041" s="23"/>
      <c r="W1041" s="23"/>
      <c r="X1041" s="23"/>
      <c r="Y1041" s="23"/>
      <c r="Z1041" s="23"/>
      <c r="AA1041" s="23"/>
      <c r="AB1041" s="23"/>
      <c r="AC1041" s="23"/>
      <c r="AD1041" s="23"/>
      <c r="BB1041" s="28" t="str" cm="1">
        <f t="array" aca="1" ref="BB1041" ca="1">IF(INDIRECT("B"&amp;ROW(BA1041))="","",INDIRECT("B"&amp;ROW(BA1041))&amp;" | "&amp;INDIRECT("C"&amp;ROW(BA1041)))</f>
        <v/>
      </c>
    </row>
    <row r="1042" spans="2:54" x14ac:dyDescent="0.35">
      <c r="B1042" s="26"/>
      <c r="C1042" s="23"/>
      <c r="D1042" s="23"/>
      <c r="E1042" s="23"/>
      <c r="F1042" s="26"/>
      <c r="G1042" s="23"/>
      <c r="H1042" s="23"/>
      <c r="I1042" s="23"/>
      <c r="J1042" s="23"/>
      <c r="K1042" s="23"/>
      <c r="L1042" s="23"/>
      <c r="M1042" s="23"/>
      <c r="N1042" s="23"/>
      <c r="O1042" s="23"/>
      <c r="P1042" s="23"/>
      <c r="Q1042" s="23"/>
      <c r="R1042" s="23"/>
      <c r="S1042" s="23"/>
      <c r="T1042" s="23"/>
      <c r="U1042" s="23"/>
      <c r="V1042" s="23"/>
      <c r="W1042" s="23"/>
      <c r="X1042" s="23"/>
      <c r="Y1042" s="23"/>
      <c r="Z1042" s="23"/>
      <c r="AA1042" s="23"/>
      <c r="AB1042" s="23"/>
      <c r="AC1042" s="23"/>
      <c r="AD1042" s="23"/>
      <c r="BB1042" s="29" t="str" cm="1">
        <f t="array" aca="1" ref="BB1042" ca="1">IF(INDIRECT("B"&amp;ROW(BA1042))="","",INDIRECT("B"&amp;ROW(BA1042))&amp;" | "&amp;INDIRECT("C"&amp;ROW(BA1042)))</f>
        <v/>
      </c>
    </row>
    <row r="1043" spans="2:54" x14ac:dyDescent="0.35">
      <c r="B1043" s="26"/>
      <c r="C1043" s="23"/>
      <c r="D1043" s="23"/>
      <c r="E1043" s="23"/>
      <c r="F1043" s="26"/>
      <c r="G1043" s="23"/>
      <c r="H1043" s="23"/>
      <c r="I1043" s="23"/>
      <c r="J1043" s="23"/>
      <c r="K1043" s="23"/>
      <c r="L1043" s="23"/>
      <c r="M1043" s="23"/>
      <c r="N1043" s="23"/>
      <c r="O1043" s="23"/>
      <c r="P1043" s="23"/>
      <c r="Q1043" s="23"/>
      <c r="R1043" s="23"/>
      <c r="S1043" s="23"/>
      <c r="T1043" s="23"/>
      <c r="U1043" s="23"/>
      <c r="V1043" s="23"/>
      <c r="W1043" s="23"/>
      <c r="X1043" s="23"/>
      <c r="Y1043" s="23"/>
      <c r="Z1043" s="23"/>
      <c r="AA1043" s="23"/>
      <c r="AB1043" s="23"/>
      <c r="AC1043" s="23"/>
      <c r="AD1043" s="23"/>
      <c r="BB1043" s="28" t="str" cm="1">
        <f t="array" aca="1" ref="BB1043" ca="1">IF(INDIRECT("B"&amp;ROW(BA1043))="","",INDIRECT("B"&amp;ROW(BA1043))&amp;" | "&amp;INDIRECT("C"&amp;ROW(BA1043)))</f>
        <v/>
      </c>
    </row>
    <row r="1044" spans="2:54" x14ac:dyDescent="0.35">
      <c r="B1044" s="26"/>
      <c r="C1044" s="23"/>
      <c r="D1044" s="23"/>
      <c r="E1044" s="23"/>
      <c r="F1044" s="26"/>
      <c r="G1044" s="23"/>
      <c r="H1044" s="23"/>
      <c r="I1044" s="23"/>
      <c r="J1044" s="23"/>
      <c r="K1044" s="23"/>
      <c r="L1044" s="23"/>
      <c r="M1044" s="23"/>
      <c r="N1044" s="23"/>
      <c r="O1044" s="23"/>
      <c r="P1044" s="23"/>
      <c r="Q1044" s="23"/>
      <c r="R1044" s="23"/>
      <c r="S1044" s="23"/>
      <c r="T1044" s="23"/>
      <c r="U1044" s="23"/>
      <c r="V1044" s="23"/>
      <c r="W1044" s="23"/>
      <c r="X1044" s="23"/>
      <c r="Y1044" s="23"/>
      <c r="Z1044" s="23"/>
      <c r="AA1044" s="23"/>
      <c r="AB1044" s="23"/>
      <c r="AC1044" s="23"/>
      <c r="AD1044" s="23"/>
      <c r="BB1044" s="29" t="str" cm="1">
        <f t="array" aca="1" ref="BB1044" ca="1">IF(INDIRECT("B"&amp;ROW(BA1044))="","",INDIRECT("B"&amp;ROW(BA1044))&amp;" | "&amp;INDIRECT("C"&amp;ROW(BA1044)))</f>
        <v/>
      </c>
    </row>
    <row r="1045" spans="2:54" x14ac:dyDescent="0.35">
      <c r="B1045" s="26"/>
      <c r="C1045" s="23"/>
      <c r="D1045" s="23"/>
      <c r="E1045" s="23"/>
      <c r="F1045" s="26"/>
      <c r="G1045" s="23"/>
      <c r="H1045" s="23"/>
      <c r="I1045" s="23"/>
      <c r="J1045" s="23"/>
      <c r="K1045" s="23"/>
      <c r="L1045" s="23"/>
      <c r="M1045" s="23"/>
      <c r="N1045" s="23"/>
      <c r="O1045" s="23"/>
      <c r="P1045" s="23"/>
      <c r="Q1045" s="23"/>
      <c r="R1045" s="23"/>
      <c r="S1045" s="23"/>
      <c r="T1045" s="23"/>
      <c r="U1045" s="23"/>
      <c r="V1045" s="23"/>
      <c r="W1045" s="23"/>
      <c r="X1045" s="23"/>
      <c r="Y1045" s="23"/>
      <c r="Z1045" s="23"/>
      <c r="AA1045" s="23"/>
      <c r="AB1045" s="23"/>
      <c r="AC1045" s="23"/>
      <c r="AD1045" s="23"/>
      <c r="BB1045" s="28" t="str" cm="1">
        <f t="array" aca="1" ref="BB1045" ca="1">IF(INDIRECT("B"&amp;ROW(BA1045))="","",INDIRECT("B"&amp;ROW(BA1045))&amp;" | "&amp;INDIRECT("C"&amp;ROW(BA1045)))</f>
        <v/>
      </c>
    </row>
    <row r="1046" spans="2:54" x14ac:dyDescent="0.35">
      <c r="B1046" s="26"/>
      <c r="C1046" s="23"/>
      <c r="D1046" s="23"/>
      <c r="E1046" s="23"/>
      <c r="F1046" s="26"/>
      <c r="G1046" s="23"/>
      <c r="H1046" s="23"/>
      <c r="I1046" s="23"/>
      <c r="J1046" s="23"/>
      <c r="K1046" s="23"/>
      <c r="L1046" s="23"/>
      <c r="M1046" s="23"/>
      <c r="N1046" s="23"/>
      <c r="O1046" s="23"/>
      <c r="P1046" s="23"/>
      <c r="Q1046" s="23"/>
      <c r="R1046" s="23"/>
      <c r="S1046" s="23"/>
      <c r="T1046" s="23"/>
      <c r="U1046" s="23"/>
      <c r="V1046" s="23"/>
      <c r="W1046" s="23"/>
      <c r="X1046" s="23"/>
      <c r="Y1046" s="23"/>
      <c r="Z1046" s="23"/>
      <c r="AA1046" s="23"/>
      <c r="AB1046" s="23"/>
      <c r="AC1046" s="23"/>
      <c r="AD1046" s="23"/>
      <c r="BB1046" s="29" t="str" cm="1">
        <f t="array" aca="1" ref="BB1046" ca="1">IF(INDIRECT("B"&amp;ROW(BA1046))="","",INDIRECT("B"&amp;ROW(BA1046))&amp;" | "&amp;INDIRECT("C"&amp;ROW(BA1046)))</f>
        <v/>
      </c>
    </row>
    <row r="1047" spans="2:54" x14ac:dyDescent="0.35">
      <c r="B1047" s="26"/>
      <c r="C1047" s="23"/>
      <c r="D1047" s="23"/>
      <c r="E1047" s="23"/>
      <c r="F1047" s="26"/>
      <c r="G1047" s="23"/>
      <c r="H1047" s="23"/>
      <c r="I1047" s="23"/>
      <c r="J1047" s="23"/>
      <c r="K1047" s="23"/>
      <c r="L1047" s="23"/>
      <c r="M1047" s="23"/>
      <c r="N1047" s="23"/>
      <c r="O1047" s="23"/>
      <c r="P1047" s="23"/>
      <c r="Q1047" s="23"/>
      <c r="R1047" s="23"/>
      <c r="S1047" s="23"/>
      <c r="T1047" s="23"/>
      <c r="U1047" s="23"/>
      <c r="V1047" s="23"/>
      <c r="W1047" s="23"/>
      <c r="X1047" s="23"/>
      <c r="Y1047" s="23"/>
      <c r="Z1047" s="23"/>
      <c r="AA1047" s="23"/>
      <c r="AB1047" s="23"/>
      <c r="AC1047" s="23"/>
      <c r="AD1047" s="23"/>
      <c r="BB1047" s="28" t="str" cm="1">
        <f t="array" aca="1" ref="BB1047" ca="1">IF(INDIRECT("B"&amp;ROW(BA1047))="","",INDIRECT("B"&amp;ROW(BA1047))&amp;" | "&amp;INDIRECT("C"&amp;ROW(BA1047)))</f>
        <v/>
      </c>
    </row>
    <row r="1048" spans="2:54" x14ac:dyDescent="0.35">
      <c r="B1048" s="26"/>
      <c r="C1048" s="23"/>
      <c r="D1048" s="23"/>
      <c r="E1048" s="23"/>
      <c r="F1048" s="26"/>
      <c r="G1048" s="23"/>
      <c r="H1048" s="23"/>
      <c r="I1048" s="23"/>
      <c r="J1048" s="23"/>
      <c r="K1048" s="23"/>
      <c r="L1048" s="23"/>
      <c r="M1048" s="23"/>
      <c r="N1048" s="23"/>
      <c r="O1048" s="23"/>
      <c r="P1048" s="23"/>
      <c r="Q1048" s="23"/>
      <c r="R1048" s="23"/>
      <c r="S1048" s="23"/>
      <c r="T1048" s="23"/>
      <c r="U1048" s="23"/>
      <c r="V1048" s="23"/>
      <c r="W1048" s="23"/>
      <c r="X1048" s="23"/>
      <c r="Y1048" s="23"/>
      <c r="Z1048" s="23"/>
      <c r="AA1048" s="23"/>
      <c r="AB1048" s="23"/>
      <c r="AC1048" s="23"/>
      <c r="AD1048" s="23"/>
      <c r="BB1048" s="29" t="str" cm="1">
        <f t="array" aca="1" ref="BB1048" ca="1">IF(INDIRECT("B"&amp;ROW(BA1048))="","",INDIRECT("B"&amp;ROW(BA1048))&amp;" | "&amp;INDIRECT("C"&amp;ROW(BA1048)))</f>
        <v/>
      </c>
    </row>
    <row r="1049" spans="2:54" x14ac:dyDescent="0.35">
      <c r="B1049" s="26"/>
      <c r="C1049" s="23"/>
      <c r="D1049" s="23"/>
      <c r="E1049" s="23"/>
      <c r="F1049" s="26"/>
      <c r="G1049" s="23"/>
      <c r="H1049" s="23"/>
      <c r="I1049" s="23"/>
      <c r="J1049" s="23"/>
      <c r="K1049" s="23"/>
      <c r="L1049" s="23"/>
      <c r="M1049" s="23"/>
      <c r="N1049" s="23"/>
      <c r="O1049" s="23"/>
      <c r="P1049" s="23"/>
      <c r="Q1049" s="23"/>
      <c r="R1049" s="23"/>
      <c r="S1049" s="23"/>
      <c r="T1049" s="23"/>
      <c r="U1049" s="23"/>
      <c r="V1049" s="23"/>
      <c r="W1049" s="23"/>
      <c r="X1049" s="23"/>
      <c r="Y1049" s="23"/>
      <c r="Z1049" s="23"/>
      <c r="AA1049" s="23"/>
      <c r="AB1049" s="23"/>
      <c r="AC1049" s="23"/>
      <c r="AD1049" s="23"/>
      <c r="BB1049" s="28" t="str" cm="1">
        <f t="array" aca="1" ref="BB1049" ca="1">IF(INDIRECT("B"&amp;ROW(BA1049))="","",INDIRECT("B"&amp;ROW(BA1049))&amp;" | "&amp;INDIRECT("C"&amp;ROW(BA1049)))</f>
        <v/>
      </c>
    </row>
    <row r="1050" spans="2:54" x14ac:dyDescent="0.35">
      <c r="B1050" s="26"/>
      <c r="C1050" s="23"/>
      <c r="D1050" s="23"/>
      <c r="E1050" s="23"/>
      <c r="F1050" s="26"/>
      <c r="G1050" s="23"/>
      <c r="H1050" s="23"/>
      <c r="I1050" s="23"/>
      <c r="J1050" s="23"/>
      <c r="K1050" s="23"/>
      <c r="L1050" s="23"/>
      <c r="M1050" s="23"/>
      <c r="N1050" s="23"/>
      <c r="O1050" s="23"/>
      <c r="P1050" s="23"/>
      <c r="Q1050" s="23"/>
      <c r="R1050" s="23"/>
      <c r="S1050" s="23"/>
      <c r="T1050" s="23"/>
      <c r="U1050" s="23"/>
      <c r="V1050" s="23"/>
      <c r="W1050" s="23"/>
      <c r="X1050" s="23"/>
      <c r="Y1050" s="23"/>
      <c r="Z1050" s="23"/>
      <c r="AA1050" s="23"/>
      <c r="AB1050" s="23"/>
      <c r="AC1050" s="23"/>
      <c r="AD1050" s="23"/>
      <c r="BB1050" s="29" t="str" cm="1">
        <f t="array" aca="1" ref="BB1050" ca="1">IF(INDIRECT("B"&amp;ROW(BA1050))="","",INDIRECT("B"&amp;ROW(BA1050))&amp;" | "&amp;INDIRECT("C"&amp;ROW(BA1050)))</f>
        <v/>
      </c>
    </row>
    <row r="1051" spans="2:54" x14ac:dyDescent="0.35">
      <c r="B1051" s="26"/>
      <c r="C1051" s="23"/>
      <c r="D1051" s="23"/>
      <c r="E1051" s="23"/>
      <c r="F1051" s="26"/>
      <c r="G1051" s="23"/>
      <c r="H1051" s="23"/>
      <c r="I1051" s="23"/>
      <c r="J1051" s="23"/>
      <c r="K1051" s="23"/>
      <c r="L1051" s="23"/>
      <c r="M1051" s="23"/>
      <c r="N1051" s="23"/>
      <c r="O1051" s="23"/>
      <c r="P1051" s="23"/>
      <c r="Q1051" s="23"/>
      <c r="R1051" s="23"/>
      <c r="S1051" s="23"/>
      <c r="T1051" s="23"/>
      <c r="U1051" s="23"/>
      <c r="V1051" s="23"/>
      <c r="W1051" s="23"/>
      <c r="X1051" s="23"/>
      <c r="Y1051" s="23"/>
      <c r="Z1051" s="23"/>
      <c r="AA1051" s="23"/>
      <c r="AB1051" s="23"/>
      <c r="AC1051" s="23"/>
      <c r="AD1051" s="23"/>
      <c r="BB1051" s="28" t="str" cm="1">
        <f t="array" aca="1" ref="BB1051" ca="1">IF(INDIRECT("B"&amp;ROW(BA1051))="","",INDIRECT("B"&amp;ROW(BA1051))&amp;" | "&amp;INDIRECT("C"&amp;ROW(BA1051)))</f>
        <v/>
      </c>
    </row>
    <row r="1052" spans="2:54" x14ac:dyDescent="0.35">
      <c r="B1052" s="26"/>
      <c r="C1052" s="23"/>
      <c r="D1052" s="23"/>
      <c r="E1052" s="23"/>
      <c r="F1052" s="26"/>
      <c r="G1052" s="23"/>
      <c r="H1052" s="23"/>
      <c r="I1052" s="23"/>
      <c r="J1052" s="23"/>
      <c r="K1052" s="23"/>
      <c r="L1052" s="23"/>
      <c r="M1052" s="23"/>
      <c r="N1052" s="23"/>
      <c r="O1052" s="23"/>
      <c r="P1052" s="23"/>
      <c r="Q1052" s="23"/>
      <c r="R1052" s="23"/>
      <c r="S1052" s="23"/>
      <c r="T1052" s="23"/>
      <c r="U1052" s="23"/>
      <c r="V1052" s="23"/>
      <c r="W1052" s="23"/>
      <c r="X1052" s="23"/>
      <c r="Y1052" s="23"/>
      <c r="Z1052" s="23"/>
      <c r="AA1052" s="23"/>
      <c r="AB1052" s="23"/>
      <c r="AC1052" s="23"/>
      <c r="AD1052" s="23"/>
      <c r="BB1052" s="29" t="str" cm="1">
        <f t="array" aca="1" ref="BB1052" ca="1">IF(INDIRECT("B"&amp;ROW(BA1052))="","",INDIRECT("B"&amp;ROW(BA1052))&amp;" | "&amp;INDIRECT("C"&amp;ROW(BA1052)))</f>
        <v/>
      </c>
    </row>
    <row r="1053" spans="2:54" x14ac:dyDescent="0.35">
      <c r="B1053" s="26"/>
      <c r="C1053" s="23"/>
      <c r="D1053" s="23"/>
      <c r="E1053" s="23"/>
      <c r="F1053" s="26"/>
      <c r="G1053" s="23"/>
      <c r="H1053" s="23"/>
      <c r="I1053" s="23"/>
      <c r="J1053" s="23"/>
      <c r="K1053" s="23"/>
      <c r="L1053" s="23"/>
      <c r="M1053" s="23"/>
      <c r="N1053" s="23"/>
      <c r="O1053" s="23"/>
      <c r="P1053" s="23"/>
      <c r="Q1053" s="23"/>
      <c r="R1053" s="23"/>
      <c r="S1053" s="23"/>
      <c r="T1053" s="23"/>
      <c r="U1053" s="23"/>
      <c r="V1053" s="23"/>
      <c r="W1053" s="23"/>
      <c r="X1053" s="23"/>
      <c r="Y1053" s="23"/>
      <c r="Z1053" s="23"/>
      <c r="AA1053" s="23"/>
      <c r="AB1053" s="23"/>
      <c r="AC1053" s="23"/>
      <c r="AD1053" s="23"/>
      <c r="BB1053" s="28" t="str" cm="1">
        <f t="array" aca="1" ref="BB1053" ca="1">IF(INDIRECT("B"&amp;ROW(BA1053))="","",INDIRECT("B"&amp;ROW(BA1053))&amp;" | "&amp;INDIRECT("C"&amp;ROW(BA1053)))</f>
        <v/>
      </c>
    </row>
    <row r="1054" spans="2:54" x14ac:dyDescent="0.35">
      <c r="B1054" s="26"/>
      <c r="C1054" s="23"/>
      <c r="D1054" s="23"/>
      <c r="E1054" s="23"/>
      <c r="F1054" s="26"/>
      <c r="G1054" s="23"/>
      <c r="H1054" s="23"/>
      <c r="I1054" s="23"/>
      <c r="J1054" s="23"/>
      <c r="K1054" s="23"/>
      <c r="L1054" s="23"/>
      <c r="M1054" s="23"/>
      <c r="N1054" s="23"/>
      <c r="O1054" s="23"/>
      <c r="P1054" s="23"/>
      <c r="Q1054" s="23"/>
      <c r="R1054" s="23"/>
      <c r="S1054" s="23"/>
      <c r="T1054" s="23"/>
      <c r="U1054" s="23"/>
      <c r="V1054" s="23"/>
      <c r="W1054" s="23"/>
      <c r="X1054" s="23"/>
      <c r="Y1054" s="23"/>
      <c r="Z1054" s="23"/>
      <c r="AA1054" s="23"/>
      <c r="AB1054" s="23"/>
      <c r="AC1054" s="23"/>
      <c r="AD1054" s="23"/>
      <c r="BB1054" s="29" t="str" cm="1">
        <f t="array" aca="1" ref="BB1054" ca="1">IF(INDIRECT("B"&amp;ROW(BA1054))="","",INDIRECT("B"&amp;ROW(BA1054))&amp;" | "&amp;INDIRECT("C"&amp;ROW(BA1054)))</f>
        <v/>
      </c>
    </row>
    <row r="1055" spans="2:54" x14ac:dyDescent="0.35">
      <c r="B1055" s="26"/>
      <c r="C1055" s="23"/>
      <c r="D1055" s="23"/>
      <c r="E1055" s="23"/>
      <c r="F1055" s="26"/>
      <c r="G1055" s="23"/>
      <c r="H1055" s="23"/>
      <c r="I1055" s="23"/>
      <c r="J1055" s="23"/>
      <c r="K1055" s="23"/>
      <c r="L1055" s="23"/>
      <c r="M1055" s="23"/>
      <c r="N1055" s="23"/>
      <c r="O1055" s="23"/>
      <c r="P1055" s="23"/>
      <c r="Q1055" s="23"/>
      <c r="R1055" s="23"/>
      <c r="S1055" s="23"/>
      <c r="T1055" s="23"/>
      <c r="U1055" s="23"/>
      <c r="V1055" s="23"/>
      <c r="W1055" s="23"/>
      <c r="X1055" s="23"/>
      <c r="Y1055" s="23"/>
      <c r="Z1055" s="23"/>
      <c r="AA1055" s="23"/>
      <c r="AB1055" s="23"/>
      <c r="AC1055" s="23"/>
      <c r="AD1055" s="23"/>
      <c r="BB1055" s="28" t="str" cm="1">
        <f t="array" aca="1" ref="BB1055" ca="1">IF(INDIRECT("B"&amp;ROW(BA1055))="","",INDIRECT("B"&amp;ROW(BA1055))&amp;" | "&amp;INDIRECT("C"&amp;ROW(BA1055)))</f>
        <v/>
      </c>
    </row>
    <row r="1056" spans="2:54" x14ac:dyDescent="0.35">
      <c r="B1056" s="26"/>
      <c r="C1056" s="23"/>
      <c r="D1056" s="23"/>
      <c r="E1056" s="23"/>
      <c r="F1056" s="26"/>
      <c r="G1056" s="23"/>
      <c r="H1056" s="23"/>
      <c r="I1056" s="23"/>
      <c r="J1056" s="23"/>
      <c r="K1056" s="23"/>
      <c r="L1056" s="23"/>
      <c r="M1056" s="23"/>
      <c r="N1056" s="23"/>
      <c r="O1056" s="23"/>
      <c r="P1056" s="23"/>
      <c r="Q1056" s="23"/>
      <c r="R1056" s="23"/>
      <c r="S1056" s="23"/>
      <c r="T1056" s="23"/>
      <c r="U1056" s="23"/>
      <c r="V1056" s="23"/>
      <c r="W1056" s="23"/>
      <c r="X1056" s="23"/>
      <c r="Y1056" s="23"/>
      <c r="Z1056" s="23"/>
      <c r="AA1056" s="23"/>
      <c r="AB1056" s="23"/>
      <c r="AC1056" s="23"/>
      <c r="AD1056" s="23"/>
      <c r="BB1056" s="29" t="str" cm="1">
        <f t="array" aca="1" ref="BB1056" ca="1">IF(INDIRECT("B"&amp;ROW(BA1056))="","",INDIRECT("B"&amp;ROW(BA1056))&amp;" | "&amp;INDIRECT("C"&amp;ROW(BA1056)))</f>
        <v/>
      </c>
    </row>
    <row r="1057" spans="2:54" x14ac:dyDescent="0.35">
      <c r="B1057" s="26"/>
      <c r="C1057" s="23"/>
      <c r="D1057" s="23"/>
      <c r="E1057" s="23"/>
      <c r="F1057" s="26"/>
      <c r="G1057" s="23"/>
      <c r="H1057" s="23"/>
      <c r="I1057" s="23"/>
      <c r="J1057" s="23"/>
      <c r="K1057" s="23"/>
      <c r="L1057" s="23"/>
      <c r="M1057" s="23"/>
      <c r="N1057" s="23"/>
      <c r="O1057" s="23"/>
      <c r="P1057" s="23"/>
      <c r="Q1057" s="23"/>
      <c r="R1057" s="23"/>
      <c r="S1057" s="23"/>
      <c r="T1057" s="23"/>
      <c r="U1057" s="23"/>
      <c r="V1057" s="23"/>
      <c r="W1057" s="23"/>
      <c r="X1057" s="23"/>
      <c r="Y1057" s="23"/>
      <c r="Z1057" s="23"/>
      <c r="AA1057" s="23"/>
      <c r="AB1057" s="23"/>
      <c r="AC1057" s="23"/>
      <c r="AD1057" s="23"/>
      <c r="BB1057" s="28" t="str" cm="1">
        <f t="array" aca="1" ref="BB1057" ca="1">IF(INDIRECT("B"&amp;ROW(BA1057))="","",INDIRECT("B"&amp;ROW(BA1057))&amp;" | "&amp;INDIRECT("C"&amp;ROW(BA1057)))</f>
        <v/>
      </c>
    </row>
    <row r="1058" spans="2:54" x14ac:dyDescent="0.35">
      <c r="B1058" s="26"/>
      <c r="C1058" s="23"/>
      <c r="D1058" s="23"/>
      <c r="E1058" s="23"/>
      <c r="F1058" s="26"/>
      <c r="G1058" s="23"/>
      <c r="H1058" s="23"/>
      <c r="I1058" s="23"/>
      <c r="J1058" s="23"/>
      <c r="K1058" s="23"/>
      <c r="L1058" s="23"/>
      <c r="M1058" s="23"/>
      <c r="N1058" s="23"/>
      <c r="O1058" s="23"/>
      <c r="P1058" s="23"/>
      <c r="Q1058" s="23"/>
      <c r="R1058" s="23"/>
      <c r="S1058" s="23"/>
      <c r="T1058" s="23"/>
      <c r="U1058" s="23"/>
      <c r="V1058" s="23"/>
      <c r="W1058" s="23"/>
      <c r="X1058" s="23"/>
      <c r="Y1058" s="23"/>
      <c r="Z1058" s="23"/>
      <c r="AA1058" s="23"/>
      <c r="AB1058" s="23"/>
      <c r="AC1058" s="23"/>
      <c r="AD1058" s="23"/>
      <c r="BB1058" s="29" t="str" cm="1">
        <f t="array" aca="1" ref="BB1058" ca="1">IF(INDIRECT("B"&amp;ROW(BA1058))="","",INDIRECT("B"&amp;ROW(BA1058))&amp;" | "&amp;INDIRECT("C"&amp;ROW(BA1058)))</f>
        <v/>
      </c>
    </row>
    <row r="1059" spans="2:54" x14ac:dyDescent="0.35">
      <c r="B1059" s="26"/>
      <c r="C1059" s="23"/>
      <c r="D1059" s="23"/>
      <c r="E1059" s="23"/>
      <c r="F1059" s="26"/>
      <c r="G1059" s="23"/>
      <c r="H1059" s="23"/>
      <c r="I1059" s="23"/>
      <c r="J1059" s="23"/>
      <c r="K1059" s="23"/>
      <c r="L1059" s="23"/>
      <c r="M1059" s="23"/>
      <c r="N1059" s="23"/>
      <c r="O1059" s="23"/>
      <c r="P1059" s="23"/>
      <c r="Q1059" s="23"/>
      <c r="R1059" s="23"/>
      <c r="S1059" s="23"/>
      <c r="T1059" s="23"/>
      <c r="U1059" s="23"/>
      <c r="V1059" s="23"/>
      <c r="W1059" s="23"/>
      <c r="X1059" s="23"/>
      <c r="Y1059" s="23"/>
      <c r="Z1059" s="23"/>
      <c r="AA1059" s="23"/>
      <c r="AB1059" s="23"/>
      <c r="AC1059" s="23"/>
      <c r="AD1059" s="23"/>
      <c r="BB1059" s="28" t="str" cm="1">
        <f t="array" aca="1" ref="BB1059" ca="1">IF(INDIRECT("B"&amp;ROW(BA1059))="","",INDIRECT("B"&amp;ROW(BA1059))&amp;" | "&amp;INDIRECT("C"&amp;ROW(BA1059)))</f>
        <v/>
      </c>
    </row>
    <row r="1060" spans="2:54" x14ac:dyDescent="0.35">
      <c r="B1060" s="26"/>
      <c r="C1060" s="23"/>
      <c r="D1060" s="23"/>
      <c r="E1060" s="23"/>
      <c r="F1060" s="26"/>
      <c r="G1060" s="23"/>
      <c r="H1060" s="23"/>
      <c r="I1060" s="23"/>
      <c r="J1060" s="23"/>
      <c r="K1060" s="23"/>
      <c r="L1060" s="23"/>
      <c r="M1060" s="23"/>
      <c r="N1060" s="23"/>
      <c r="O1060" s="23"/>
      <c r="P1060" s="23"/>
      <c r="Q1060" s="23"/>
      <c r="R1060" s="23"/>
      <c r="S1060" s="23"/>
      <c r="T1060" s="23"/>
      <c r="U1060" s="23"/>
      <c r="V1060" s="23"/>
      <c r="W1060" s="23"/>
      <c r="X1060" s="23"/>
      <c r="Y1060" s="23"/>
      <c r="Z1060" s="23"/>
      <c r="AA1060" s="23"/>
      <c r="AB1060" s="23"/>
      <c r="AC1060" s="23"/>
      <c r="AD1060" s="23"/>
      <c r="BB1060" s="29" t="str" cm="1">
        <f t="array" aca="1" ref="BB1060" ca="1">IF(INDIRECT("B"&amp;ROW(BA1060))="","",INDIRECT("B"&amp;ROW(BA1060))&amp;" | "&amp;INDIRECT("C"&amp;ROW(BA1060)))</f>
        <v/>
      </c>
    </row>
    <row r="1061" spans="2:54" x14ac:dyDescent="0.35">
      <c r="B1061" s="26"/>
      <c r="C1061" s="23"/>
      <c r="D1061" s="23"/>
      <c r="E1061" s="23"/>
      <c r="F1061" s="26"/>
      <c r="G1061" s="23"/>
      <c r="H1061" s="23"/>
      <c r="I1061" s="23"/>
      <c r="J1061" s="23"/>
      <c r="K1061" s="23"/>
      <c r="L1061" s="23"/>
      <c r="M1061" s="23"/>
      <c r="N1061" s="23"/>
      <c r="O1061" s="23"/>
      <c r="P1061" s="23"/>
      <c r="Q1061" s="23"/>
      <c r="R1061" s="23"/>
      <c r="S1061" s="23"/>
      <c r="T1061" s="23"/>
      <c r="U1061" s="23"/>
      <c r="V1061" s="23"/>
      <c r="W1061" s="23"/>
      <c r="X1061" s="23"/>
      <c r="Y1061" s="23"/>
      <c r="Z1061" s="23"/>
      <c r="AA1061" s="23"/>
      <c r="AB1061" s="23"/>
      <c r="AC1061" s="23"/>
      <c r="AD1061" s="23"/>
      <c r="BB1061" s="28" t="str" cm="1">
        <f t="array" aca="1" ref="BB1061" ca="1">IF(INDIRECT("B"&amp;ROW(BA1061))="","",INDIRECT("B"&amp;ROW(BA1061))&amp;" | "&amp;INDIRECT("C"&amp;ROW(BA1061)))</f>
        <v/>
      </c>
    </row>
    <row r="1062" spans="2:54" x14ac:dyDescent="0.35">
      <c r="B1062" s="26"/>
      <c r="C1062" s="23"/>
      <c r="D1062" s="23"/>
      <c r="E1062" s="23"/>
      <c r="F1062" s="26"/>
      <c r="G1062" s="23"/>
      <c r="H1062" s="23"/>
      <c r="I1062" s="23"/>
      <c r="J1062" s="23"/>
      <c r="K1062" s="23"/>
      <c r="L1062" s="23"/>
      <c r="M1062" s="23"/>
      <c r="N1062" s="23"/>
      <c r="O1062" s="23"/>
      <c r="P1062" s="23"/>
      <c r="Q1062" s="23"/>
      <c r="R1062" s="23"/>
      <c r="S1062" s="23"/>
      <c r="T1062" s="23"/>
      <c r="U1062" s="23"/>
      <c r="V1062" s="23"/>
      <c r="W1062" s="23"/>
      <c r="X1062" s="23"/>
      <c r="Y1062" s="23"/>
      <c r="Z1062" s="23"/>
      <c r="AA1062" s="23"/>
      <c r="AB1062" s="23"/>
      <c r="AC1062" s="23"/>
      <c r="AD1062" s="23"/>
      <c r="BB1062" s="29" t="str" cm="1">
        <f t="array" aca="1" ref="BB1062" ca="1">IF(INDIRECT("B"&amp;ROW(BA1062))="","",INDIRECT("B"&amp;ROW(BA1062))&amp;" | "&amp;INDIRECT("C"&amp;ROW(BA1062)))</f>
        <v/>
      </c>
    </row>
    <row r="1063" spans="2:54" x14ac:dyDescent="0.35">
      <c r="B1063" s="26"/>
      <c r="C1063" s="23"/>
      <c r="D1063" s="23"/>
      <c r="E1063" s="23"/>
      <c r="F1063" s="26"/>
      <c r="G1063" s="23"/>
      <c r="H1063" s="23"/>
      <c r="I1063" s="23"/>
      <c r="J1063" s="23"/>
      <c r="K1063" s="23"/>
      <c r="L1063" s="23"/>
      <c r="M1063" s="23"/>
      <c r="N1063" s="23"/>
      <c r="O1063" s="23"/>
      <c r="P1063" s="23"/>
      <c r="Q1063" s="23"/>
      <c r="R1063" s="23"/>
      <c r="S1063" s="23"/>
      <c r="T1063" s="23"/>
      <c r="U1063" s="23"/>
      <c r="V1063" s="23"/>
      <c r="W1063" s="23"/>
      <c r="X1063" s="23"/>
      <c r="Y1063" s="23"/>
      <c r="Z1063" s="23"/>
      <c r="AA1063" s="23"/>
      <c r="AB1063" s="23"/>
      <c r="AC1063" s="23"/>
      <c r="AD1063" s="23"/>
      <c r="BB1063" s="28" t="str" cm="1">
        <f t="array" aca="1" ref="BB1063" ca="1">IF(INDIRECT("B"&amp;ROW(BA1063))="","",INDIRECT("B"&amp;ROW(BA1063))&amp;" | "&amp;INDIRECT("C"&amp;ROW(BA1063)))</f>
        <v/>
      </c>
    </row>
    <row r="1064" spans="2:54" x14ac:dyDescent="0.35">
      <c r="B1064" s="26"/>
      <c r="C1064" s="23"/>
      <c r="D1064" s="23"/>
      <c r="E1064" s="23"/>
      <c r="F1064" s="26"/>
      <c r="G1064" s="23"/>
      <c r="H1064" s="23"/>
      <c r="I1064" s="23"/>
      <c r="J1064" s="23"/>
      <c r="K1064" s="23"/>
      <c r="L1064" s="23"/>
      <c r="M1064" s="23"/>
      <c r="N1064" s="23"/>
      <c r="O1064" s="23"/>
      <c r="P1064" s="23"/>
      <c r="Q1064" s="23"/>
      <c r="R1064" s="23"/>
      <c r="S1064" s="23"/>
      <c r="T1064" s="23"/>
      <c r="U1064" s="23"/>
      <c r="V1064" s="23"/>
      <c r="W1064" s="23"/>
      <c r="X1064" s="23"/>
      <c r="Y1064" s="23"/>
      <c r="Z1064" s="23"/>
      <c r="AA1064" s="23"/>
      <c r="AB1064" s="23"/>
      <c r="AC1064" s="23"/>
      <c r="AD1064" s="23"/>
      <c r="BB1064" s="29" t="str" cm="1">
        <f t="array" aca="1" ref="BB1064" ca="1">IF(INDIRECT("B"&amp;ROW(BA1064))="","",INDIRECT("B"&amp;ROW(BA1064))&amp;" | "&amp;INDIRECT("C"&amp;ROW(BA1064)))</f>
        <v/>
      </c>
    </row>
    <row r="1065" spans="2:54" x14ac:dyDescent="0.35">
      <c r="B1065" s="26"/>
      <c r="C1065" s="23"/>
      <c r="D1065" s="23"/>
      <c r="E1065" s="23"/>
      <c r="F1065" s="26"/>
      <c r="G1065" s="23"/>
      <c r="H1065" s="23"/>
      <c r="I1065" s="23"/>
      <c r="J1065" s="23"/>
      <c r="K1065" s="23"/>
      <c r="L1065" s="23"/>
      <c r="M1065" s="23"/>
      <c r="N1065" s="23"/>
      <c r="O1065" s="23"/>
      <c r="P1065" s="23"/>
      <c r="Q1065" s="23"/>
      <c r="R1065" s="23"/>
      <c r="S1065" s="23"/>
      <c r="T1065" s="23"/>
      <c r="U1065" s="23"/>
      <c r="V1065" s="23"/>
      <c r="W1065" s="23"/>
      <c r="X1065" s="23"/>
      <c r="Y1065" s="23"/>
      <c r="Z1065" s="23"/>
      <c r="AA1065" s="23"/>
      <c r="AB1065" s="23"/>
      <c r="AC1065" s="23"/>
      <c r="AD1065" s="23"/>
      <c r="BB1065" s="28" t="str" cm="1">
        <f t="array" aca="1" ref="BB1065" ca="1">IF(INDIRECT("B"&amp;ROW(BA1065))="","",INDIRECT("B"&amp;ROW(BA1065))&amp;" | "&amp;INDIRECT("C"&amp;ROW(BA1065)))</f>
        <v/>
      </c>
    </row>
    <row r="1066" spans="2:54" x14ac:dyDescent="0.35">
      <c r="B1066" s="26"/>
      <c r="C1066" s="23"/>
      <c r="D1066" s="23"/>
      <c r="E1066" s="23"/>
      <c r="F1066" s="26"/>
      <c r="G1066" s="23"/>
      <c r="H1066" s="23"/>
      <c r="I1066" s="23"/>
      <c r="J1066" s="23"/>
      <c r="K1066" s="23"/>
      <c r="L1066" s="23"/>
      <c r="M1066" s="23"/>
      <c r="N1066" s="23"/>
      <c r="O1066" s="23"/>
      <c r="P1066" s="23"/>
      <c r="Q1066" s="23"/>
      <c r="R1066" s="23"/>
      <c r="S1066" s="23"/>
      <c r="T1066" s="23"/>
      <c r="U1066" s="23"/>
      <c r="V1066" s="23"/>
      <c r="W1066" s="23"/>
      <c r="X1066" s="23"/>
      <c r="Y1066" s="23"/>
      <c r="Z1066" s="23"/>
      <c r="AA1066" s="23"/>
      <c r="AB1066" s="23"/>
      <c r="AC1066" s="23"/>
      <c r="AD1066" s="23"/>
      <c r="BB1066" s="29" t="str" cm="1">
        <f t="array" aca="1" ref="BB1066" ca="1">IF(INDIRECT("B"&amp;ROW(BA1066))="","",INDIRECT("B"&amp;ROW(BA1066))&amp;" | "&amp;INDIRECT("C"&amp;ROW(BA1066)))</f>
        <v/>
      </c>
    </row>
    <row r="1067" spans="2:54" x14ac:dyDescent="0.35">
      <c r="B1067" s="26"/>
      <c r="C1067" s="23"/>
      <c r="D1067" s="23"/>
      <c r="E1067" s="23"/>
      <c r="F1067" s="26"/>
      <c r="G1067" s="23"/>
      <c r="H1067" s="23"/>
      <c r="I1067" s="23"/>
      <c r="J1067" s="23"/>
      <c r="K1067" s="23"/>
      <c r="L1067" s="23"/>
      <c r="M1067" s="23"/>
      <c r="N1067" s="23"/>
      <c r="O1067" s="23"/>
      <c r="P1067" s="23"/>
      <c r="Q1067" s="23"/>
      <c r="R1067" s="23"/>
      <c r="S1067" s="23"/>
      <c r="T1067" s="23"/>
      <c r="U1067" s="23"/>
      <c r="V1067" s="23"/>
      <c r="W1067" s="23"/>
      <c r="X1067" s="23"/>
      <c r="Y1067" s="23"/>
      <c r="Z1067" s="23"/>
      <c r="AA1067" s="23"/>
      <c r="AB1067" s="23"/>
      <c r="AC1067" s="23"/>
      <c r="AD1067" s="23"/>
      <c r="BB1067" s="28" t="str" cm="1">
        <f t="array" aca="1" ref="BB1067" ca="1">IF(INDIRECT("B"&amp;ROW(BA1067))="","",INDIRECT("B"&amp;ROW(BA1067))&amp;" | "&amp;INDIRECT("C"&amp;ROW(BA1067)))</f>
        <v/>
      </c>
    </row>
    <row r="1068" spans="2:54" x14ac:dyDescent="0.35">
      <c r="B1068" s="26"/>
      <c r="C1068" s="23"/>
      <c r="D1068" s="23"/>
      <c r="E1068" s="23"/>
      <c r="F1068" s="26"/>
      <c r="G1068" s="23"/>
      <c r="H1068" s="23"/>
      <c r="I1068" s="23"/>
      <c r="J1068" s="23"/>
      <c r="K1068" s="23"/>
      <c r="L1068" s="23"/>
      <c r="M1068" s="23"/>
      <c r="N1068" s="23"/>
      <c r="O1068" s="23"/>
      <c r="P1068" s="23"/>
      <c r="Q1068" s="23"/>
      <c r="R1068" s="23"/>
      <c r="S1068" s="23"/>
      <c r="T1068" s="23"/>
      <c r="U1068" s="23"/>
      <c r="V1068" s="23"/>
      <c r="W1068" s="23"/>
      <c r="X1068" s="23"/>
      <c r="Y1068" s="23"/>
      <c r="Z1068" s="23"/>
      <c r="AA1068" s="23"/>
      <c r="AB1068" s="23"/>
      <c r="AC1068" s="23"/>
      <c r="AD1068" s="23"/>
      <c r="BB1068" s="29" t="str" cm="1">
        <f t="array" aca="1" ref="BB1068" ca="1">IF(INDIRECT("B"&amp;ROW(BA1068))="","",INDIRECT("B"&amp;ROW(BA1068))&amp;" | "&amp;INDIRECT("C"&amp;ROW(BA1068)))</f>
        <v/>
      </c>
    </row>
    <row r="1069" spans="2:54" x14ac:dyDescent="0.35">
      <c r="B1069" s="26"/>
      <c r="C1069" s="23"/>
      <c r="D1069" s="23"/>
      <c r="E1069" s="23"/>
      <c r="F1069" s="26"/>
      <c r="G1069" s="23"/>
      <c r="H1069" s="23"/>
      <c r="I1069" s="23"/>
      <c r="J1069" s="23"/>
      <c r="K1069" s="23"/>
      <c r="L1069" s="23"/>
      <c r="M1069" s="23"/>
      <c r="N1069" s="23"/>
      <c r="O1069" s="23"/>
      <c r="P1069" s="23"/>
      <c r="Q1069" s="23"/>
      <c r="R1069" s="23"/>
      <c r="S1069" s="23"/>
      <c r="T1069" s="23"/>
      <c r="U1069" s="23"/>
      <c r="V1069" s="23"/>
      <c r="W1069" s="23"/>
      <c r="X1069" s="23"/>
      <c r="Y1069" s="23"/>
      <c r="Z1069" s="23"/>
      <c r="AA1069" s="23"/>
      <c r="AB1069" s="23"/>
      <c r="AC1069" s="23"/>
      <c r="AD1069" s="23"/>
      <c r="BB1069" s="28" t="str" cm="1">
        <f t="array" aca="1" ref="BB1069" ca="1">IF(INDIRECT("B"&amp;ROW(BA1069))="","",INDIRECT("B"&amp;ROW(BA1069))&amp;" | "&amp;INDIRECT("C"&amp;ROW(BA1069)))</f>
        <v/>
      </c>
    </row>
    <row r="1070" spans="2:54" x14ac:dyDescent="0.35">
      <c r="B1070" s="26"/>
      <c r="C1070" s="23"/>
      <c r="D1070" s="23"/>
      <c r="E1070" s="23"/>
      <c r="F1070" s="26"/>
      <c r="G1070" s="23"/>
      <c r="H1070" s="23"/>
      <c r="I1070" s="23"/>
      <c r="J1070" s="23"/>
      <c r="K1070" s="23"/>
      <c r="L1070" s="23"/>
      <c r="M1070" s="23"/>
      <c r="N1070" s="23"/>
      <c r="O1070" s="23"/>
      <c r="P1070" s="23"/>
      <c r="Q1070" s="23"/>
      <c r="R1070" s="23"/>
      <c r="S1070" s="23"/>
      <c r="T1070" s="23"/>
      <c r="U1070" s="23"/>
      <c r="V1070" s="23"/>
      <c r="W1070" s="23"/>
      <c r="X1070" s="23"/>
      <c r="Y1070" s="23"/>
      <c r="Z1070" s="23"/>
      <c r="AA1070" s="23"/>
      <c r="AB1070" s="23"/>
      <c r="AC1070" s="23"/>
      <c r="AD1070" s="23"/>
      <c r="BB1070" s="29" t="str" cm="1">
        <f t="array" aca="1" ref="BB1070" ca="1">IF(INDIRECT("B"&amp;ROW(BA1070))="","",INDIRECT("B"&amp;ROW(BA1070))&amp;" | "&amp;INDIRECT("C"&amp;ROW(BA1070)))</f>
        <v/>
      </c>
    </row>
    <row r="1071" spans="2:54" x14ac:dyDescent="0.35">
      <c r="B1071" s="26"/>
      <c r="C1071" s="23"/>
      <c r="D1071" s="23"/>
      <c r="E1071" s="23"/>
      <c r="F1071" s="26"/>
      <c r="G1071" s="23"/>
      <c r="H1071" s="23"/>
      <c r="I1071" s="23"/>
      <c r="J1071" s="23"/>
      <c r="K1071" s="23"/>
      <c r="L1071" s="23"/>
      <c r="M1071" s="23"/>
      <c r="N1071" s="23"/>
      <c r="O1071" s="23"/>
      <c r="P1071" s="23"/>
      <c r="Q1071" s="23"/>
      <c r="R1071" s="23"/>
      <c r="S1071" s="23"/>
      <c r="T1071" s="23"/>
      <c r="U1071" s="23"/>
      <c r="V1071" s="23"/>
      <c r="W1071" s="23"/>
      <c r="X1071" s="23"/>
      <c r="Y1071" s="23"/>
      <c r="Z1071" s="23"/>
      <c r="AA1071" s="23"/>
      <c r="AB1071" s="23"/>
      <c r="AC1071" s="23"/>
      <c r="AD1071" s="23"/>
      <c r="BB1071" s="28" t="str" cm="1">
        <f t="array" aca="1" ref="BB1071" ca="1">IF(INDIRECT("B"&amp;ROW(BA1071))="","",INDIRECT("B"&amp;ROW(BA1071))&amp;" | "&amp;INDIRECT("C"&amp;ROW(BA1071)))</f>
        <v/>
      </c>
    </row>
    <row r="1072" spans="2:54" x14ac:dyDescent="0.35">
      <c r="B1072" s="26"/>
      <c r="C1072" s="23"/>
      <c r="D1072" s="23"/>
      <c r="E1072" s="23"/>
      <c r="F1072" s="26"/>
      <c r="G1072" s="23"/>
      <c r="H1072" s="23"/>
      <c r="I1072" s="23"/>
      <c r="J1072" s="23"/>
      <c r="K1072" s="23"/>
      <c r="L1072" s="23"/>
      <c r="M1072" s="23"/>
      <c r="N1072" s="23"/>
      <c r="O1072" s="23"/>
      <c r="P1072" s="23"/>
      <c r="Q1072" s="23"/>
      <c r="R1072" s="23"/>
      <c r="S1072" s="23"/>
      <c r="T1072" s="23"/>
      <c r="U1072" s="23"/>
      <c r="V1072" s="23"/>
      <c r="W1072" s="23"/>
      <c r="X1072" s="23"/>
      <c r="Y1072" s="23"/>
      <c r="Z1072" s="23"/>
      <c r="AA1072" s="23"/>
      <c r="AB1072" s="23"/>
      <c r="AC1072" s="23"/>
      <c r="AD1072" s="23"/>
      <c r="BB1072" s="29" t="str" cm="1">
        <f t="array" aca="1" ref="BB1072" ca="1">IF(INDIRECT("B"&amp;ROW(BA1072))="","",INDIRECT("B"&amp;ROW(BA1072))&amp;" | "&amp;INDIRECT("C"&amp;ROW(BA1072)))</f>
        <v/>
      </c>
    </row>
    <row r="1073" spans="2:54" x14ac:dyDescent="0.35">
      <c r="B1073" s="26"/>
      <c r="C1073" s="23"/>
      <c r="D1073" s="23"/>
      <c r="E1073" s="23"/>
      <c r="F1073" s="26"/>
      <c r="G1073" s="23"/>
      <c r="H1073" s="23"/>
      <c r="I1073" s="23"/>
      <c r="J1073" s="23"/>
      <c r="K1073" s="23"/>
      <c r="L1073" s="23"/>
      <c r="M1073" s="23"/>
      <c r="N1073" s="23"/>
      <c r="O1073" s="23"/>
      <c r="P1073" s="23"/>
      <c r="Q1073" s="23"/>
      <c r="R1073" s="23"/>
      <c r="S1073" s="23"/>
      <c r="T1073" s="23"/>
      <c r="U1073" s="23"/>
      <c r="V1073" s="23"/>
      <c r="W1073" s="23"/>
      <c r="X1073" s="23"/>
      <c r="Y1073" s="23"/>
      <c r="Z1073" s="23"/>
      <c r="AA1073" s="23"/>
      <c r="AB1073" s="23"/>
      <c r="AC1073" s="23"/>
      <c r="AD1073" s="23"/>
      <c r="BB1073" s="28" t="str" cm="1">
        <f t="array" aca="1" ref="BB1073" ca="1">IF(INDIRECT("B"&amp;ROW(BA1073))="","",INDIRECT("B"&amp;ROW(BA1073))&amp;" | "&amp;INDIRECT("C"&amp;ROW(BA1073)))</f>
        <v/>
      </c>
    </row>
    <row r="1074" spans="2:54" x14ac:dyDescent="0.35">
      <c r="B1074" s="26"/>
      <c r="C1074" s="23"/>
      <c r="D1074" s="23"/>
      <c r="E1074" s="23"/>
      <c r="F1074" s="26"/>
      <c r="G1074" s="23"/>
      <c r="H1074" s="23"/>
      <c r="I1074" s="23"/>
      <c r="J1074" s="23"/>
      <c r="K1074" s="23"/>
      <c r="L1074" s="23"/>
      <c r="M1074" s="23"/>
      <c r="N1074" s="23"/>
      <c r="O1074" s="23"/>
      <c r="P1074" s="23"/>
      <c r="Q1074" s="23"/>
      <c r="R1074" s="23"/>
      <c r="S1074" s="23"/>
      <c r="T1074" s="23"/>
      <c r="U1074" s="23"/>
      <c r="V1074" s="23"/>
      <c r="W1074" s="23"/>
      <c r="X1074" s="23"/>
      <c r="Y1074" s="23"/>
      <c r="Z1074" s="23"/>
      <c r="AA1074" s="23"/>
      <c r="AB1074" s="23"/>
      <c r="AC1074" s="23"/>
      <c r="AD1074" s="23"/>
      <c r="BB1074" s="29" t="str" cm="1">
        <f t="array" aca="1" ref="BB1074" ca="1">IF(INDIRECT("B"&amp;ROW(BA1074))="","",INDIRECT("B"&amp;ROW(BA1074))&amp;" | "&amp;INDIRECT("C"&amp;ROW(BA1074)))</f>
        <v/>
      </c>
    </row>
    <row r="1075" spans="2:54" x14ac:dyDescent="0.35">
      <c r="B1075" s="26"/>
      <c r="C1075" s="23"/>
      <c r="D1075" s="23"/>
      <c r="E1075" s="23"/>
      <c r="F1075" s="26"/>
      <c r="G1075" s="23"/>
      <c r="H1075" s="23"/>
      <c r="I1075" s="23"/>
      <c r="J1075" s="23"/>
      <c r="K1075" s="23"/>
      <c r="L1075" s="23"/>
      <c r="M1075" s="23"/>
      <c r="N1075" s="23"/>
      <c r="O1075" s="23"/>
      <c r="P1075" s="23"/>
      <c r="Q1075" s="23"/>
      <c r="R1075" s="23"/>
      <c r="S1075" s="23"/>
      <c r="T1075" s="23"/>
      <c r="U1075" s="23"/>
      <c r="V1075" s="23"/>
      <c r="W1075" s="23"/>
      <c r="X1075" s="23"/>
      <c r="Y1075" s="23"/>
      <c r="Z1075" s="23"/>
      <c r="AA1075" s="23"/>
      <c r="AB1075" s="23"/>
      <c r="AC1075" s="23"/>
      <c r="AD1075" s="23"/>
      <c r="BB1075" s="28" t="str" cm="1">
        <f t="array" aca="1" ref="BB1075" ca="1">IF(INDIRECT("B"&amp;ROW(BA1075))="","",INDIRECT("B"&amp;ROW(BA1075))&amp;" | "&amp;INDIRECT("C"&amp;ROW(BA1075)))</f>
        <v/>
      </c>
    </row>
    <row r="1076" spans="2:54" x14ac:dyDescent="0.35">
      <c r="B1076" s="26"/>
      <c r="C1076" s="23"/>
      <c r="D1076" s="23"/>
      <c r="E1076" s="23"/>
      <c r="F1076" s="26"/>
      <c r="G1076" s="23"/>
      <c r="H1076" s="23"/>
      <c r="I1076" s="23"/>
      <c r="J1076" s="23"/>
      <c r="K1076" s="23"/>
      <c r="L1076" s="23"/>
      <c r="M1076" s="23"/>
      <c r="N1076" s="23"/>
      <c r="O1076" s="23"/>
      <c r="P1076" s="23"/>
      <c r="Q1076" s="23"/>
      <c r="R1076" s="23"/>
      <c r="S1076" s="23"/>
      <c r="T1076" s="23"/>
      <c r="U1076" s="23"/>
      <c r="V1076" s="23"/>
      <c r="W1076" s="23"/>
      <c r="X1076" s="23"/>
      <c r="Y1076" s="23"/>
      <c r="Z1076" s="23"/>
      <c r="AA1076" s="23"/>
      <c r="AB1076" s="23"/>
      <c r="AC1076" s="23"/>
      <c r="AD1076" s="23"/>
      <c r="BB1076" s="29" t="str" cm="1">
        <f t="array" aca="1" ref="BB1076" ca="1">IF(INDIRECT("B"&amp;ROW(BA1076))="","",INDIRECT("B"&amp;ROW(BA1076))&amp;" | "&amp;INDIRECT("C"&amp;ROW(BA1076)))</f>
        <v/>
      </c>
    </row>
    <row r="1077" spans="2:54" x14ac:dyDescent="0.35">
      <c r="B1077" s="26"/>
      <c r="C1077" s="23"/>
      <c r="D1077" s="23"/>
      <c r="E1077" s="23"/>
      <c r="F1077" s="26"/>
      <c r="G1077" s="23"/>
      <c r="H1077" s="23"/>
      <c r="I1077" s="23"/>
      <c r="J1077" s="23"/>
      <c r="K1077" s="23"/>
      <c r="L1077" s="23"/>
      <c r="M1077" s="23"/>
      <c r="N1077" s="23"/>
      <c r="O1077" s="23"/>
      <c r="P1077" s="23"/>
      <c r="Q1077" s="23"/>
      <c r="R1077" s="23"/>
      <c r="S1077" s="23"/>
      <c r="T1077" s="23"/>
      <c r="U1077" s="23"/>
      <c r="V1077" s="23"/>
      <c r="W1077" s="23"/>
      <c r="X1077" s="23"/>
      <c r="Y1077" s="23"/>
      <c r="Z1077" s="23"/>
      <c r="AA1077" s="23"/>
      <c r="AB1077" s="23"/>
      <c r="AC1077" s="23"/>
      <c r="AD1077" s="23"/>
      <c r="BB1077" s="28" t="str" cm="1">
        <f t="array" aca="1" ref="BB1077" ca="1">IF(INDIRECT("B"&amp;ROW(BA1077))="","",INDIRECT("B"&amp;ROW(BA1077))&amp;" | "&amp;INDIRECT("C"&amp;ROW(BA1077)))</f>
        <v/>
      </c>
    </row>
    <row r="1078" spans="2:54" x14ac:dyDescent="0.35">
      <c r="B1078" s="26"/>
      <c r="C1078" s="23"/>
      <c r="D1078" s="23"/>
      <c r="E1078" s="23"/>
      <c r="F1078" s="26"/>
      <c r="G1078" s="23"/>
      <c r="H1078" s="23"/>
      <c r="I1078" s="23"/>
      <c r="J1078" s="23"/>
      <c r="K1078" s="23"/>
      <c r="L1078" s="23"/>
      <c r="M1078" s="23"/>
      <c r="N1078" s="23"/>
      <c r="O1078" s="23"/>
      <c r="P1078" s="23"/>
      <c r="Q1078" s="23"/>
      <c r="R1078" s="23"/>
      <c r="S1078" s="23"/>
      <c r="T1078" s="23"/>
      <c r="U1078" s="23"/>
      <c r="V1078" s="23"/>
      <c r="W1078" s="23"/>
      <c r="X1078" s="23"/>
      <c r="Y1078" s="23"/>
      <c r="Z1078" s="23"/>
      <c r="AA1078" s="23"/>
      <c r="AB1078" s="23"/>
      <c r="AC1078" s="23"/>
      <c r="AD1078" s="23"/>
      <c r="BB1078" s="29" t="str" cm="1">
        <f t="array" aca="1" ref="BB1078" ca="1">IF(INDIRECT("B"&amp;ROW(BA1078))="","",INDIRECT("B"&amp;ROW(BA1078))&amp;" | "&amp;INDIRECT("C"&amp;ROW(BA1078)))</f>
        <v/>
      </c>
    </row>
    <row r="1079" spans="2:54" x14ac:dyDescent="0.35">
      <c r="B1079" s="26"/>
      <c r="C1079" s="23"/>
      <c r="D1079" s="23"/>
      <c r="E1079" s="23"/>
      <c r="F1079" s="26"/>
      <c r="G1079" s="23"/>
      <c r="H1079" s="23"/>
      <c r="I1079" s="23"/>
      <c r="J1079" s="23"/>
      <c r="K1079" s="23"/>
      <c r="L1079" s="23"/>
      <c r="M1079" s="23"/>
      <c r="N1079" s="23"/>
      <c r="O1079" s="23"/>
      <c r="P1079" s="23"/>
      <c r="Q1079" s="23"/>
      <c r="R1079" s="23"/>
      <c r="S1079" s="23"/>
      <c r="T1079" s="23"/>
      <c r="U1079" s="23"/>
      <c r="V1079" s="23"/>
      <c r="W1079" s="23"/>
      <c r="X1079" s="23"/>
      <c r="Y1079" s="23"/>
      <c r="Z1079" s="23"/>
      <c r="AA1079" s="23"/>
      <c r="AB1079" s="23"/>
      <c r="AC1079" s="23"/>
      <c r="AD1079" s="23"/>
      <c r="BB1079" s="28" t="str" cm="1">
        <f t="array" aca="1" ref="BB1079" ca="1">IF(INDIRECT("B"&amp;ROW(BA1079))="","",INDIRECT("B"&amp;ROW(BA1079))&amp;" | "&amp;INDIRECT("C"&amp;ROW(BA1079)))</f>
        <v/>
      </c>
    </row>
    <row r="1080" spans="2:54" x14ac:dyDescent="0.35">
      <c r="B1080" s="26"/>
      <c r="C1080" s="23"/>
      <c r="D1080" s="23"/>
      <c r="E1080" s="23"/>
      <c r="F1080" s="26"/>
      <c r="G1080" s="23"/>
      <c r="H1080" s="23"/>
      <c r="I1080" s="23"/>
      <c r="J1080" s="23"/>
      <c r="K1080" s="23"/>
      <c r="L1080" s="23"/>
      <c r="M1080" s="23"/>
      <c r="N1080" s="23"/>
      <c r="O1080" s="23"/>
      <c r="P1080" s="23"/>
      <c r="Q1080" s="23"/>
      <c r="R1080" s="23"/>
      <c r="S1080" s="23"/>
      <c r="T1080" s="23"/>
      <c r="U1080" s="23"/>
      <c r="V1080" s="23"/>
      <c r="W1080" s="23"/>
      <c r="X1080" s="23"/>
      <c r="Y1080" s="23"/>
      <c r="Z1080" s="23"/>
      <c r="AA1080" s="23"/>
      <c r="AB1080" s="23"/>
      <c r="AC1080" s="23"/>
      <c r="AD1080" s="23"/>
      <c r="BB1080" s="29" t="str" cm="1">
        <f t="array" aca="1" ref="BB1080" ca="1">IF(INDIRECT("B"&amp;ROW(BA1080))="","",INDIRECT("B"&amp;ROW(BA1080))&amp;" | "&amp;INDIRECT("C"&amp;ROW(BA1080)))</f>
        <v/>
      </c>
    </row>
    <row r="1081" spans="2:54" x14ac:dyDescent="0.35">
      <c r="B1081" s="26"/>
      <c r="C1081" s="23"/>
      <c r="D1081" s="23"/>
      <c r="E1081" s="23"/>
      <c r="F1081" s="26"/>
      <c r="G1081" s="23"/>
      <c r="H1081" s="23"/>
      <c r="I1081" s="23"/>
      <c r="J1081" s="23"/>
      <c r="K1081" s="23"/>
      <c r="L1081" s="23"/>
      <c r="M1081" s="23"/>
      <c r="N1081" s="23"/>
      <c r="O1081" s="23"/>
      <c r="P1081" s="23"/>
      <c r="Q1081" s="23"/>
      <c r="R1081" s="23"/>
      <c r="S1081" s="23"/>
      <c r="T1081" s="23"/>
      <c r="U1081" s="23"/>
      <c r="V1081" s="23"/>
      <c r="W1081" s="23"/>
      <c r="X1081" s="23"/>
      <c r="Y1081" s="23"/>
      <c r="Z1081" s="23"/>
      <c r="AA1081" s="23"/>
      <c r="AB1081" s="23"/>
      <c r="AC1081" s="23"/>
      <c r="AD1081" s="23"/>
      <c r="BB1081" s="28" t="str" cm="1">
        <f t="array" aca="1" ref="BB1081" ca="1">IF(INDIRECT("B"&amp;ROW(BA1081))="","",INDIRECT("B"&amp;ROW(BA1081))&amp;" | "&amp;INDIRECT("C"&amp;ROW(BA1081)))</f>
        <v/>
      </c>
    </row>
    <row r="1082" spans="2:54" x14ac:dyDescent="0.35">
      <c r="B1082" s="26"/>
      <c r="C1082" s="23"/>
      <c r="D1082" s="23"/>
      <c r="E1082" s="23"/>
      <c r="F1082" s="26"/>
      <c r="G1082" s="23"/>
      <c r="H1082" s="23"/>
      <c r="I1082" s="23"/>
      <c r="J1082" s="23"/>
      <c r="K1082" s="23"/>
      <c r="L1082" s="23"/>
      <c r="M1082" s="23"/>
      <c r="N1082" s="23"/>
      <c r="O1082" s="23"/>
      <c r="P1082" s="23"/>
      <c r="Q1082" s="23"/>
      <c r="R1082" s="23"/>
      <c r="S1082" s="23"/>
      <c r="T1082" s="23"/>
      <c r="U1082" s="23"/>
      <c r="V1082" s="23"/>
      <c r="W1082" s="23"/>
      <c r="X1082" s="23"/>
      <c r="Y1082" s="23"/>
      <c r="Z1082" s="23"/>
      <c r="AA1082" s="23"/>
      <c r="AB1082" s="23"/>
      <c r="AC1082" s="23"/>
      <c r="AD1082" s="23"/>
      <c r="BB1082" s="29" t="str" cm="1">
        <f t="array" aca="1" ref="BB1082" ca="1">IF(INDIRECT("B"&amp;ROW(BA1082))="","",INDIRECT("B"&amp;ROW(BA1082))&amp;" | "&amp;INDIRECT("C"&amp;ROW(BA1082)))</f>
        <v/>
      </c>
    </row>
    <row r="1083" spans="2:54" x14ac:dyDescent="0.35">
      <c r="B1083" s="26"/>
      <c r="C1083" s="23"/>
      <c r="D1083" s="23"/>
      <c r="E1083" s="23"/>
      <c r="F1083" s="26"/>
      <c r="G1083" s="23"/>
      <c r="H1083" s="23"/>
      <c r="I1083" s="23"/>
      <c r="J1083" s="23"/>
      <c r="K1083" s="23"/>
      <c r="L1083" s="23"/>
      <c r="M1083" s="23"/>
      <c r="N1083" s="23"/>
      <c r="O1083" s="23"/>
      <c r="P1083" s="23"/>
      <c r="Q1083" s="23"/>
      <c r="R1083" s="23"/>
      <c r="S1083" s="23"/>
      <c r="T1083" s="23"/>
      <c r="U1083" s="23"/>
      <c r="V1083" s="23"/>
      <c r="W1083" s="23"/>
      <c r="X1083" s="23"/>
      <c r="Y1083" s="23"/>
      <c r="Z1083" s="23"/>
      <c r="AA1083" s="23"/>
      <c r="AB1083" s="23"/>
      <c r="AC1083" s="23"/>
      <c r="AD1083" s="23"/>
      <c r="BB1083" s="28" t="str" cm="1">
        <f t="array" aca="1" ref="BB1083" ca="1">IF(INDIRECT("B"&amp;ROW(BA1083))="","",INDIRECT("B"&amp;ROW(BA1083))&amp;" | "&amp;INDIRECT("C"&amp;ROW(BA1083)))</f>
        <v/>
      </c>
    </row>
    <row r="1084" spans="2:54" x14ac:dyDescent="0.35">
      <c r="B1084" s="26"/>
      <c r="C1084" s="23"/>
      <c r="D1084" s="23"/>
      <c r="E1084" s="23"/>
      <c r="F1084" s="26"/>
      <c r="G1084" s="23"/>
      <c r="H1084" s="23"/>
      <c r="I1084" s="23"/>
      <c r="J1084" s="23"/>
      <c r="K1084" s="23"/>
      <c r="L1084" s="23"/>
      <c r="M1084" s="23"/>
      <c r="N1084" s="23"/>
      <c r="O1084" s="23"/>
      <c r="P1084" s="23"/>
      <c r="Q1084" s="23"/>
      <c r="R1084" s="23"/>
      <c r="S1084" s="23"/>
      <c r="T1084" s="23"/>
      <c r="U1084" s="23"/>
      <c r="V1084" s="23"/>
      <c r="W1084" s="23"/>
      <c r="X1084" s="23"/>
      <c r="Y1084" s="23"/>
      <c r="Z1084" s="23"/>
      <c r="AA1084" s="23"/>
      <c r="AB1084" s="23"/>
      <c r="AC1084" s="23"/>
      <c r="AD1084" s="23"/>
      <c r="BB1084" s="29" t="str" cm="1">
        <f t="array" aca="1" ref="BB1084" ca="1">IF(INDIRECT("B"&amp;ROW(BA1084))="","",INDIRECT("B"&amp;ROW(BA1084))&amp;" | "&amp;INDIRECT("C"&amp;ROW(BA1084)))</f>
        <v/>
      </c>
    </row>
    <row r="1085" spans="2:54" x14ac:dyDescent="0.35">
      <c r="B1085" s="26"/>
      <c r="C1085" s="23"/>
      <c r="D1085" s="23"/>
      <c r="E1085" s="23"/>
      <c r="F1085" s="26"/>
      <c r="G1085" s="23"/>
      <c r="H1085" s="23"/>
      <c r="I1085" s="23"/>
      <c r="J1085" s="23"/>
      <c r="K1085" s="23"/>
      <c r="L1085" s="23"/>
      <c r="M1085" s="23"/>
      <c r="N1085" s="23"/>
      <c r="O1085" s="23"/>
      <c r="P1085" s="23"/>
      <c r="Q1085" s="23"/>
      <c r="R1085" s="23"/>
      <c r="S1085" s="23"/>
      <c r="T1085" s="23"/>
      <c r="U1085" s="23"/>
      <c r="V1085" s="23"/>
      <c r="W1085" s="23"/>
      <c r="X1085" s="23"/>
      <c r="Y1085" s="23"/>
      <c r="Z1085" s="23"/>
      <c r="AA1085" s="23"/>
      <c r="AB1085" s="23"/>
      <c r="AC1085" s="23"/>
      <c r="AD1085" s="23"/>
      <c r="BB1085" s="28" t="str" cm="1">
        <f t="array" aca="1" ref="BB1085" ca="1">IF(INDIRECT("B"&amp;ROW(BA1085))="","",INDIRECT("B"&amp;ROW(BA1085))&amp;" | "&amp;INDIRECT("C"&amp;ROW(BA1085)))</f>
        <v/>
      </c>
    </row>
    <row r="1086" spans="2:54" x14ac:dyDescent="0.35">
      <c r="B1086" s="26"/>
      <c r="C1086" s="23"/>
      <c r="D1086" s="23"/>
      <c r="E1086" s="23"/>
      <c r="F1086" s="26"/>
      <c r="G1086" s="23"/>
      <c r="H1086" s="23"/>
      <c r="I1086" s="23"/>
      <c r="J1086" s="23"/>
      <c r="K1086" s="23"/>
      <c r="L1086" s="23"/>
      <c r="M1086" s="23"/>
      <c r="N1086" s="23"/>
      <c r="O1086" s="23"/>
      <c r="P1086" s="23"/>
      <c r="Q1086" s="23"/>
      <c r="R1086" s="23"/>
      <c r="S1086" s="23"/>
      <c r="T1086" s="23"/>
      <c r="U1086" s="23"/>
      <c r="V1086" s="23"/>
      <c r="W1086" s="23"/>
      <c r="X1086" s="23"/>
      <c r="Y1086" s="23"/>
      <c r="Z1086" s="23"/>
      <c r="AA1086" s="23"/>
      <c r="AB1086" s="23"/>
      <c r="AC1086" s="23"/>
      <c r="AD1086" s="23"/>
      <c r="BB1086" s="29" t="str" cm="1">
        <f t="array" aca="1" ref="BB1086" ca="1">IF(INDIRECT("B"&amp;ROW(BA1086))="","",INDIRECT("B"&amp;ROW(BA1086))&amp;" | "&amp;INDIRECT("C"&amp;ROW(BA1086)))</f>
        <v/>
      </c>
    </row>
    <row r="1087" spans="2:54" x14ac:dyDescent="0.35">
      <c r="B1087" s="26"/>
      <c r="C1087" s="23"/>
      <c r="D1087" s="23"/>
      <c r="E1087" s="23"/>
      <c r="F1087" s="26"/>
      <c r="G1087" s="23"/>
      <c r="H1087" s="23"/>
      <c r="I1087" s="23"/>
      <c r="J1087" s="23"/>
      <c r="K1087" s="23"/>
      <c r="L1087" s="23"/>
      <c r="M1087" s="23"/>
      <c r="N1087" s="23"/>
      <c r="O1087" s="23"/>
      <c r="P1087" s="23"/>
      <c r="Q1087" s="23"/>
      <c r="R1087" s="23"/>
      <c r="S1087" s="23"/>
      <c r="T1087" s="23"/>
      <c r="U1087" s="23"/>
      <c r="V1087" s="23"/>
      <c r="W1087" s="23"/>
      <c r="X1087" s="23"/>
      <c r="Y1087" s="23"/>
      <c r="Z1087" s="23"/>
      <c r="AA1087" s="23"/>
      <c r="AB1087" s="23"/>
      <c r="AC1087" s="23"/>
      <c r="AD1087" s="23"/>
      <c r="BB1087" s="28" t="str" cm="1">
        <f t="array" aca="1" ref="BB1087" ca="1">IF(INDIRECT("B"&amp;ROW(BA1087))="","",INDIRECT("B"&amp;ROW(BA1087))&amp;" | "&amp;INDIRECT("C"&amp;ROW(BA1087)))</f>
        <v/>
      </c>
    </row>
    <row r="1088" spans="2:54" x14ac:dyDescent="0.35">
      <c r="B1088" s="26"/>
      <c r="C1088" s="23"/>
      <c r="D1088" s="23"/>
      <c r="E1088" s="23"/>
      <c r="F1088" s="26"/>
      <c r="G1088" s="23"/>
      <c r="H1088" s="23"/>
      <c r="I1088" s="23"/>
      <c r="J1088" s="23"/>
      <c r="K1088" s="23"/>
      <c r="L1088" s="23"/>
      <c r="M1088" s="23"/>
      <c r="N1088" s="23"/>
      <c r="O1088" s="23"/>
      <c r="P1088" s="23"/>
      <c r="Q1088" s="23"/>
      <c r="R1088" s="23"/>
      <c r="S1088" s="23"/>
      <c r="T1088" s="23"/>
      <c r="U1088" s="23"/>
      <c r="V1088" s="23"/>
      <c r="W1088" s="23"/>
      <c r="X1088" s="23"/>
      <c r="Y1088" s="23"/>
      <c r="Z1088" s="23"/>
      <c r="AA1088" s="23"/>
      <c r="AB1088" s="23"/>
      <c r="AC1088" s="23"/>
      <c r="AD1088" s="23"/>
      <c r="BB1088" s="29" t="str" cm="1">
        <f t="array" aca="1" ref="BB1088" ca="1">IF(INDIRECT("B"&amp;ROW(BA1088))="","",INDIRECT("B"&amp;ROW(BA1088))&amp;" | "&amp;INDIRECT("C"&amp;ROW(BA1088)))</f>
        <v/>
      </c>
    </row>
    <row r="1089" spans="2:54" x14ac:dyDescent="0.35">
      <c r="B1089" s="26"/>
      <c r="C1089" s="23"/>
      <c r="D1089" s="23"/>
      <c r="E1089" s="23"/>
      <c r="F1089" s="26"/>
      <c r="G1089" s="23"/>
      <c r="H1089" s="23"/>
      <c r="I1089" s="23"/>
      <c r="J1089" s="23"/>
      <c r="K1089" s="23"/>
      <c r="L1089" s="23"/>
      <c r="M1089" s="23"/>
      <c r="N1089" s="23"/>
      <c r="O1089" s="23"/>
      <c r="P1089" s="23"/>
      <c r="Q1089" s="23"/>
      <c r="R1089" s="23"/>
      <c r="S1089" s="23"/>
      <c r="T1089" s="23"/>
      <c r="U1089" s="23"/>
      <c r="V1089" s="23"/>
      <c r="W1089" s="23"/>
      <c r="X1089" s="23"/>
      <c r="Y1089" s="23"/>
      <c r="Z1089" s="23"/>
      <c r="AA1089" s="23"/>
      <c r="AB1089" s="23"/>
      <c r="AC1089" s="23"/>
      <c r="AD1089" s="23"/>
      <c r="BB1089" s="28" t="str" cm="1">
        <f t="array" aca="1" ref="BB1089" ca="1">IF(INDIRECT("B"&amp;ROW(BA1089))="","",INDIRECT("B"&amp;ROW(BA1089))&amp;" | "&amp;INDIRECT("C"&amp;ROW(BA1089)))</f>
        <v/>
      </c>
    </row>
    <row r="1090" spans="2:54" x14ac:dyDescent="0.35">
      <c r="B1090" s="26"/>
      <c r="C1090" s="23"/>
      <c r="D1090" s="23"/>
      <c r="E1090" s="23"/>
      <c r="F1090" s="26"/>
      <c r="G1090" s="23"/>
      <c r="H1090" s="23"/>
      <c r="I1090" s="23"/>
      <c r="J1090" s="23"/>
      <c r="K1090" s="23"/>
      <c r="L1090" s="23"/>
      <c r="M1090" s="23"/>
      <c r="N1090" s="23"/>
      <c r="O1090" s="23"/>
      <c r="P1090" s="23"/>
      <c r="Q1090" s="23"/>
      <c r="R1090" s="23"/>
      <c r="S1090" s="23"/>
      <c r="T1090" s="23"/>
      <c r="U1090" s="23"/>
      <c r="V1090" s="23"/>
      <c r="W1090" s="23"/>
      <c r="X1090" s="23"/>
      <c r="Y1090" s="23"/>
      <c r="Z1090" s="23"/>
      <c r="AA1090" s="23"/>
      <c r="AB1090" s="23"/>
      <c r="AC1090" s="23"/>
      <c r="AD1090" s="23"/>
      <c r="BB1090" s="29" t="str" cm="1">
        <f t="array" aca="1" ref="BB1090" ca="1">IF(INDIRECT("B"&amp;ROW(BA1090))="","",INDIRECT("B"&amp;ROW(BA1090))&amp;" | "&amp;INDIRECT("C"&amp;ROW(BA1090)))</f>
        <v/>
      </c>
    </row>
    <row r="1091" spans="2:54" x14ac:dyDescent="0.35">
      <c r="B1091" s="26"/>
      <c r="C1091" s="23"/>
      <c r="D1091" s="23"/>
      <c r="E1091" s="23"/>
      <c r="F1091" s="26"/>
      <c r="G1091" s="23"/>
      <c r="H1091" s="23"/>
      <c r="I1091" s="23"/>
      <c r="J1091" s="23"/>
      <c r="K1091" s="23"/>
      <c r="L1091" s="23"/>
      <c r="M1091" s="23"/>
      <c r="N1091" s="23"/>
      <c r="O1091" s="23"/>
      <c r="P1091" s="23"/>
      <c r="Q1091" s="23"/>
      <c r="R1091" s="23"/>
      <c r="S1091" s="23"/>
      <c r="T1091" s="23"/>
      <c r="U1091" s="23"/>
      <c r="V1091" s="23"/>
      <c r="W1091" s="23"/>
      <c r="X1091" s="23"/>
      <c r="Y1091" s="23"/>
      <c r="Z1091" s="23"/>
      <c r="AA1091" s="23"/>
      <c r="AB1091" s="23"/>
      <c r="AC1091" s="23"/>
      <c r="AD1091" s="23"/>
      <c r="BB1091" s="28" t="str" cm="1">
        <f t="array" aca="1" ref="BB1091" ca="1">IF(INDIRECT("B"&amp;ROW(BA1091))="","",INDIRECT("B"&amp;ROW(BA1091))&amp;" | "&amp;INDIRECT("C"&amp;ROW(BA1091)))</f>
        <v/>
      </c>
    </row>
    <row r="1092" spans="2:54" x14ac:dyDescent="0.35">
      <c r="B1092" s="26"/>
      <c r="C1092" s="23"/>
      <c r="D1092" s="23"/>
      <c r="E1092" s="23"/>
      <c r="F1092" s="26"/>
      <c r="G1092" s="23"/>
      <c r="H1092" s="23"/>
      <c r="I1092" s="23"/>
      <c r="J1092" s="23"/>
      <c r="K1092" s="23"/>
      <c r="L1092" s="23"/>
      <c r="M1092" s="23"/>
      <c r="N1092" s="23"/>
      <c r="O1092" s="23"/>
      <c r="P1092" s="23"/>
      <c r="Q1092" s="23"/>
      <c r="R1092" s="23"/>
      <c r="S1092" s="23"/>
      <c r="T1092" s="23"/>
      <c r="U1092" s="23"/>
      <c r="V1092" s="23"/>
      <c r="W1092" s="23"/>
      <c r="X1092" s="23"/>
      <c r="Y1092" s="23"/>
      <c r="Z1092" s="23"/>
      <c r="AA1092" s="23"/>
      <c r="AB1092" s="23"/>
      <c r="AC1092" s="23"/>
      <c r="AD1092" s="23"/>
      <c r="BB1092" s="29" t="str" cm="1">
        <f t="array" aca="1" ref="BB1092" ca="1">IF(INDIRECT("B"&amp;ROW(BA1092))="","",INDIRECT("B"&amp;ROW(BA1092))&amp;" | "&amp;INDIRECT("C"&amp;ROW(BA1092)))</f>
        <v/>
      </c>
    </row>
    <row r="1093" spans="2:54" x14ac:dyDescent="0.35">
      <c r="B1093" s="26"/>
      <c r="C1093" s="23"/>
      <c r="D1093" s="23"/>
      <c r="E1093" s="23"/>
      <c r="F1093" s="26"/>
      <c r="G1093" s="23"/>
      <c r="H1093" s="23"/>
      <c r="I1093" s="23"/>
      <c r="J1093" s="23"/>
      <c r="K1093" s="23"/>
      <c r="L1093" s="23"/>
      <c r="M1093" s="23"/>
      <c r="N1093" s="23"/>
      <c r="O1093" s="23"/>
      <c r="P1093" s="23"/>
      <c r="Q1093" s="23"/>
      <c r="R1093" s="23"/>
      <c r="S1093" s="23"/>
      <c r="T1093" s="23"/>
      <c r="U1093" s="23"/>
      <c r="V1093" s="23"/>
      <c r="W1093" s="23"/>
      <c r="X1093" s="23"/>
      <c r="Y1093" s="23"/>
      <c r="Z1093" s="23"/>
      <c r="AA1093" s="23"/>
      <c r="AB1093" s="23"/>
      <c r="AC1093" s="23"/>
      <c r="AD1093" s="23"/>
      <c r="BB1093" s="28" t="str" cm="1">
        <f t="array" aca="1" ref="BB1093" ca="1">IF(INDIRECT("B"&amp;ROW(BA1093))="","",INDIRECT("B"&amp;ROW(BA1093))&amp;" | "&amp;INDIRECT("C"&amp;ROW(BA1093)))</f>
        <v/>
      </c>
    </row>
    <row r="1094" spans="2:54" x14ac:dyDescent="0.35">
      <c r="B1094" s="26"/>
      <c r="C1094" s="23"/>
      <c r="D1094" s="23"/>
      <c r="E1094" s="23"/>
      <c r="F1094" s="26"/>
      <c r="G1094" s="23"/>
      <c r="H1094" s="23"/>
      <c r="I1094" s="23"/>
      <c r="J1094" s="23"/>
      <c r="K1094" s="23"/>
      <c r="L1094" s="23"/>
      <c r="M1094" s="23"/>
      <c r="N1094" s="23"/>
      <c r="O1094" s="23"/>
      <c r="P1094" s="23"/>
      <c r="Q1094" s="23"/>
      <c r="R1094" s="23"/>
      <c r="S1094" s="23"/>
      <c r="T1094" s="23"/>
      <c r="U1094" s="23"/>
      <c r="V1094" s="23"/>
      <c r="W1094" s="23"/>
      <c r="X1094" s="23"/>
      <c r="Y1094" s="23"/>
      <c r="Z1094" s="23"/>
      <c r="AA1094" s="23"/>
      <c r="AB1094" s="23"/>
      <c r="AC1094" s="23"/>
      <c r="AD1094" s="23"/>
      <c r="BB1094" s="29" t="str" cm="1">
        <f t="array" aca="1" ref="BB1094" ca="1">IF(INDIRECT("B"&amp;ROW(BA1094))="","",INDIRECT("B"&amp;ROW(BA1094))&amp;" | "&amp;INDIRECT("C"&amp;ROW(BA1094)))</f>
        <v/>
      </c>
    </row>
    <row r="1095" spans="2:54" x14ac:dyDescent="0.35">
      <c r="B1095" s="26"/>
      <c r="C1095" s="23"/>
      <c r="D1095" s="23"/>
      <c r="E1095" s="23"/>
      <c r="F1095" s="26"/>
      <c r="G1095" s="23"/>
      <c r="H1095" s="23"/>
      <c r="I1095" s="23"/>
      <c r="J1095" s="23"/>
      <c r="K1095" s="23"/>
      <c r="L1095" s="23"/>
      <c r="M1095" s="23"/>
      <c r="N1095" s="23"/>
      <c r="O1095" s="23"/>
      <c r="P1095" s="23"/>
      <c r="Q1095" s="23"/>
      <c r="R1095" s="23"/>
      <c r="S1095" s="23"/>
      <c r="T1095" s="23"/>
      <c r="U1095" s="23"/>
      <c r="V1095" s="23"/>
      <c r="W1095" s="23"/>
      <c r="X1095" s="23"/>
      <c r="Y1095" s="23"/>
      <c r="Z1095" s="23"/>
      <c r="AA1095" s="23"/>
      <c r="AB1095" s="23"/>
      <c r="AC1095" s="23"/>
      <c r="AD1095" s="23"/>
      <c r="BB1095" s="28" t="str" cm="1">
        <f t="array" aca="1" ref="BB1095" ca="1">IF(INDIRECT("B"&amp;ROW(BA1095))="","",INDIRECT("B"&amp;ROW(BA1095))&amp;" | "&amp;INDIRECT("C"&amp;ROW(BA1095)))</f>
        <v/>
      </c>
    </row>
    <row r="1096" spans="2:54" x14ac:dyDescent="0.35">
      <c r="B1096" s="26"/>
      <c r="C1096" s="23"/>
      <c r="D1096" s="23"/>
      <c r="E1096" s="23"/>
      <c r="F1096" s="26"/>
      <c r="G1096" s="23"/>
      <c r="H1096" s="23"/>
      <c r="I1096" s="23"/>
      <c r="J1096" s="23"/>
      <c r="K1096" s="23"/>
      <c r="L1096" s="23"/>
      <c r="M1096" s="23"/>
      <c r="N1096" s="23"/>
      <c r="O1096" s="23"/>
      <c r="P1096" s="23"/>
      <c r="Q1096" s="23"/>
      <c r="R1096" s="23"/>
      <c r="S1096" s="23"/>
      <c r="T1096" s="23"/>
      <c r="U1096" s="23"/>
      <c r="V1096" s="23"/>
      <c r="W1096" s="23"/>
      <c r="X1096" s="23"/>
      <c r="Y1096" s="23"/>
      <c r="Z1096" s="23"/>
      <c r="AA1096" s="23"/>
      <c r="AB1096" s="23"/>
      <c r="AC1096" s="23"/>
      <c r="AD1096" s="23"/>
      <c r="BB1096" s="29" t="str" cm="1">
        <f t="array" aca="1" ref="BB1096" ca="1">IF(INDIRECT("B"&amp;ROW(BA1096))="","",INDIRECT("B"&amp;ROW(BA1096))&amp;" | "&amp;INDIRECT("C"&amp;ROW(BA1096)))</f>
        <v/>
      </c>
    </row>
    <row r="1097" spans="2:54" x14ac:dyDescent="0.35">
      <c r="B1097" s="26"/>
      <c r="C1097" s="23"/>
      <c r="D1097" s="23"/>
      <c r="E1097" s="23"/>
      <c r="F1097" s="26"/>
      <c r="G1097" s="23"/>
      <c r="H1097" s="23"/>
      <c r="I1097" s="23"/>
      <c r="J1097" s="23"/>
      <c r="K1097" s="23"/>
      <c r="L1097" s="23"/>
      <c r="M1097" s="23"/>
      <c r="N1097" s="23"/>
      <c r="O1097" s="23"/>
      <c r="P1097" s="23"/>
      <c r="Q1097" s="23"/>
      <c r="R1097" s="23"/>
      <c r="S1097" s="23"/>
      <c r="T1097" s="23"/>
      <c r="U1097" s="23"/>
      <c r="V1097" s="23"/>
      <c r="W1097" s="23"/>
      <c r="X1097" s="23"/>
      <c r="Y1097" s="23"/>
      <c r="Z1097" s="23"/>
      <c r="AA1097" s="23"/>
      <c r="AB1097" s="23"/>
      <c r="AC1097" s="23"/>
      <c r="AD1097" s="23"/>
      <c r="BB1097" s="28" t="str" cm="1">
        <f t="array" aca="1" ref="BB1097" ca="1">IF(INDIRECT("B"&amp;ROW(BA1097))="","",INDIRECT("B"&amp;ROW(BA1097))&amp;" | "&amp;INDIRECT("C"&amp;ROW(BA1097)))</f>
        <v/>
      </c>
    </row>
    <row r="1098" spans="2:54" x14ac:dyDescent="0.35">
      <c r="B1098" s="26"/>
      <c r="C1098" s="23"/>
      <c r="D1098" s="23"/>
      <c r="E1098" s="23"/>
      <c r="F1098" s="26"/>
      <c r="G1098" s="23"/>
      <c r="H1098" s="23"/>
      <c r="I1098" s="23"/>
      <c r="J1098" s="23"/>
      <c r="K1098" s="23"/>
      <c r="L1098" s="23"/>
      <c r="M1098" s="23"/>
      <c r="N1098" s="23"/>
      <c r="O1098" s="23"/>
      <c r="P1098" s="23"/>
      <c r="Q1098" s="23"/>
      <c r="R1098" s="23"/>
      <c r="S1098" s="23"/>
      <c r="T1098" s="23"/>
      <c r="U1098" s="23"/>
      <c r="V1098" s="23"/>
      <c r="W1098" s="23"/>
      <c r="X1098" s="23"/>
      <c r="Y1098" s="23"/>
      <c r="Z1098" s="23"/>
      <c r="AA1098" s="23"/>
      <c r="AB1098" s="23"/>
      <c r="AC1098" s="23"/>
      <c r="AD1098" s="23"/>
      <c r="BB1098" s="29" t="str" cm="1">
        <f t="array" aca="1" ref="BB1098" ca="1">IF(INDIRECT("B"&amp;ROW(BA1098))="","",INDIRECT("B"&amp;ROW(BA1098))&amp;" | "&amp;INDIRECT("C"&amp;ROW(BA1098)))</f>
        <v/>
      </c>
    </row>
    <row r="1099" spans="2:54" x14ac:dyDescent="0.35">
      <c r="B1099" s="26"/>
      <c r="C1099" s="23"/>
      <c r="D1099" s="23"/>
      <c r="E1099" s="23"/>
      <c r="F1099" s="26"/>
      <c r="G1099" s="23"/>
      <c r="H1099" s="23"/>
      <c r="I1099" s="23"/>
      <c r="J1099" s="23"/>
      <c r="K1099" s="23"/>
      <c r="L1099" s="23"/>
      <c r="M1099" s="23"/>
      <c r="N1099" s="23"/>
      <c r="O1099" s="23"/>
      <c r="P1099" s="23"/>
      <c r="Q1099" s="23"/>
      <c r="R1099" s="23"/>
      <c r="S1099" s="23"/>
      <c r="T1099" s="23"/>
      <c r="U1099" s="23"/>
      <c r="V1099" s="23"/>
      <c r="W1099" s="23"/>
      <c r="X1099" s="23"/>
      <c r="Y1099" s="23"/>
      <c r="Z1099" s="23"/>
      <c r="AA1099" s="23"/>
      <c r="AB1099" s="23"/>
      <c r="AC1099" s="23"/>
      <c r="AD1099" s="23"/>
      <c r="BB1099" s="28" t="str" cm="1">
        <f t="array" aca="1" ref="BB1099" ca="1">IF(INDIRECT("B"&amp;ROW(BA1099))="","",INDIRECT("B"&amp;ROW(BA1099))&amp;" | "&amp;INDIRECT("C"&amp;ROW(BA1099)))</f>
        <v/>
      </c>
    </row>
    <row r="1100" spans="2:54" x14ac:dyDescent="0.35">
      <c r="B1100" s="26"/>
      <c r="C1100" s="23"/>
      <c r="D1100" s="23"/>
      <c r="E1100" s="23"/>
      <c r="F1100" s="26"/>
      <c r="G1100" s="23"/>
      <c r="H1100" s="23"/>
      <c r="I1100" s="23"/>
      <c r="J1100" s="23"/>
      <c r="K1100" s="23"/>
      <c r="L1100" s="23"/>
      <c r="M1100" s="23"/>
      <c r="N1100" s="23"/>
      <c r="O1100" s="23"/>
      <c r="P1100" s="23"/>
      <c r="Q1100" s="23"/>
      <c r="R1100" s="23"/>
      <c r="S1100" s="23"/>
      <c r="T1100" s="23"/>
      <c r="U1100" s="23"/>
      <c r="V1100" s="23"/>
      <c r="W1100" s="23"/>
      <c r="X1100" s="23"/>
      <c r="Y1100" s="23"/>
      <c r="Z1100" s="23"/>
      <c r="AA1100" s="23"/>
      <c r="AB1100" s="23"/>
      <c r="AC1100" s="23"/>
      <c r="AD1100" s="23"/>
      <c r="BB1100" s="29" t="str" cm="1">
        <f t="array" aca="1" ref="BB1100" ca="1">IF(INDIRECT("B"&amp;ROW(BA1100))="","",INDIRECT("B"&amp;ROW(BA1100))&amp;" | "&amp;INDIRECT("C"&amp;ROW(BA1100)))</f>
        <v/>
      </c>
    </row>
    <row r="1101" spans="2:54" x14ac:dyDescent="0.35">
      <c r="B1101" s="26"/>
      <c r="C1101" s="23"/>
      <c r="D1101" s="23"/>
      <c r="E1101" s="23"/>
      <c r="F1101" s="26"/>
      <c r="G1101" s="23"/>
      <c r="H1101" s="23"/>
      <c r="I1101" s="23"/>
      <c r="J1101" s="23"/>
      <c r="K1101" s="23"/>
      <c r="L1101" s="23"/>
      <c r="M1101" s="23"/>
      <c r="N1101" s="23"/>
      <c r="O1101" s="23"/>
      <c r="P1101" s="23"/>
      <c r="Q1101" s="23"/>
      <c r="R1101" s="23"/>
      <c r="S1101" s="23"/>
      <c r="T1101" s="23"/>
      <c r="U1101" s="23"/>
      <c r="V1101" s="23"/>
      <c r="W1101" s="23"/>
      <c r="X1101" s="23"/>
      <c r="Y1101" s="23"/>
      <c r="Z1101" s="23"/>
      <c r="AA1101" s="23"/>
      <c r="AB1101" s="23"/>
      <c r="AC1101" s="23"/>
      <c r="AD1101" s="23"/>
      <c r="BB1101" s="28" t="str" cm="1">
        <f t="array" aca="1" ref="BB1101" ca="1">IF(INDIRECT("B"&amp;ROW(BA1101))="","",INDIRECT("B"&amp;ROW(BA1101))&amp;" | "&amp;INDIRECT("C"&amp;ROW(BA1101)))</f>
        <v/>
      </c>
    </row>
    <row r="1102" spans="2:54" x14ac:dyDescent="0.35">
      <c r="B1102" s="26"/>
      <c r="C1102" s="23"/>
      <c r="D1102" s="23"/>
      <c r="E1102" s="23"/>
      <c r="F1102" s="26"/>
      <c r="G1102" s="23"/>
      <c r="H1102" s="23"/>
      <c r="I1102" s="23"/>
      <c r="J1102" s="23"/>
      <c r="K1102" s="23"/>
      <c r="L1102" s="23"/>
      <c r="M1102" s="23"/>
      <c r="N1102" s="23"/>
      <c r="O1102" s="23"/>
      <c r="P1102" s="23"/>
      <c r="Q1102" s="23"/>
      <c r="R1102" s="23"/>
      <c r="S1102" s="23"/>
      <c r="T1102" s="23"/>
      <c r="U1102" s="23"/>
      <c r="V1102" s="23"/>
      <c r="W1102" s="23"/>
      <c r="X1102" s="23"/>
      <c r="Y1102" s="23"/>
      <c r="Z1102" s="23"/>
      <c r="AA1102" s="23"/>
      <c r="AB1102" s="23"/>
      <c r="AC1102" s="23"/>
      <c r="AD1102" s="23"/>
      <c r="BB1102" s="29" t="str" cm="1">
        <f t="array" aca="1" ref="BB1102" ca="1">IF(INDIRECT("B"&amp;ROW(BA1102))="","",INDIRECT("B"&amp;ROW(BA1102))&amp;" | "&amp;INDIRECT("C"&amp;ROW(BA1102)))</f>
        <v/>
      </c>
    </row>
    <row r="1103" spans="2:54" x14ac:dyDescent="0.35">
      <c r="B1103" s="26"/>
      <c r="C1103" s="23"/>
      <c r="D1103" s="23"/>
      <c r="E1103" s="23"/>
      <c r="F1103" s="26"/>
      <c r="G1103" s="23"/>
      <c r="H1103" s="23"/>
      <c r="I1103" s="23"/>
      <c r="J1103" s="23"/>
      <c r="K1103" s="23"/>
      <c r="L1103" s="23"/>
      <c r="M1103" s="23"/>
      <c r="N1103" s="23"/>
      <c r="O1103" s="23"/>
      <c r="P1103" s="23"/>
      <c r="Q1103" s="23"/>
      <c r="R1103" s="23"/>
      <c r="S1103" s="23"/>
      <c r="T1103" s="23"/>
      <c r="U1103" s="23"/>
      <c r="V1103" s="23"/>
      <c r="W1103" s="23"/>
      <c r="X1103" s="23"/>
      <c r="Y1103" s="23"/>
      <c r="Z1103" s="23"/>
      <c r="AA1103" s="23"/>
      <c r="AB1103" s="23"/>
      <c r="AC1103" s="23"/>
      <c r="AD1103" s="23"/>
      <c r="BB1103" s="28" t="str" cm="1">
        <f t="array" aca="1" ref="BB1103" ca="1">IF(INDIRECT("B"&amp;ROW(BA1103))="","",INDIRECT("B"&amp;ROW(BA1103))&amp;" | "&amp;INDIRECT("C"&amp;ROW(BA1103)))</f>
        <v/>
      </c>
    </row>
    <row r="1104" spans="2:54" x14ac:dyDescent="0.35">
      <c r="B1104" s="26"/>
      <c r="C1104" s="23"/>
      <c r="D1104" s="23"/>
      <c r="E1104" s="23"/>
      <c r="F1104" s="26"/>
      <c r="G1104" s="23"/>
      <c r="H1104" s="23"/>
      <c r="I1104" s="23"/>
      <c r="J1104" s="23"/>
      <c r="K1104" s="23"/>
      <c r="L1104" s="23"/>
      <c r="M1104" s="23"/>
      <c r="N1104" s="23"/>
      <c r="O1104" s="23"/>
      <c r="P1104" s="23"/>
      <c r="Q1104" s="23"/>
      <c r="R1104" s="23"/>
      <c r="S1104" s="23"/>
      <c r="T1104" s="23"/>
      <c r="U1104" s="23"/>
      <c r="V1104" s="23"/>
      <c r="W1104" s="23"/>
      <c r="X1104" s="23"/>
      <c r="Y1104" s="23"/>
      <c r="Z1104" s="23"/>
      <c r="AA1104" s="23"/>
      <c r="AB1104" s="23"/>
      <c r="AC1104" s="23"/>
      <c r="AD1104" s="23"/>
      <c r="BB1104" s="29" t="str" cm="1">
        <f t="array" aca="1" ref="BB1104" ca="1">IF(INDIRECT("B"&amp;ROW(BA1104))="","",INDIRECT("B"&amp;ROW(BA1104))&amp;" | "&amp;INDIRECT("C"&amp;ROW(BA1104)))</f>
        <v/>
      </c>
    </row>
    <row r="1105" spans="2:54" x14ac:dyDescent="0.35">
      <c r="B1105" s="26"/>
      <c r="C1105" s="23"/>
      <c r="D1105" s="23"/>
      <c r="E1105" s="23"/>
      <c r="F1105" s="26"/>
      <c r="G1105" s="23"/>
      <c r="H1105" s="23"/>
      <c r="I1105" s="23"/>
      <c r="J1105" s="23"/>
      <c r="K1105" s="23"/>
      <c r="L1105" s="23"/>
      <c r="M1105" s="23"/>
      <c r="N1105" s="23"/>
      <c r="O1105" s="23"/>
      <c r="P1105" s="23"/>
      <c r="Q1105" s="23"/>
      <c r="R1105" s="23"/>
      <c r="S1105" s="23"/>
      <c r="T1105" s="23"/>
      <c r="U1105" s="23"/>
      <c r="V1105" s="23"/>
      <c r="W1105" s="23"/>
      <c r="X1105" s="23"/>
      <c r="Y1105" s="23"/>
      <c r="Z1105" s="23"/>
      <c r="AA1105" s="23"/>
      <c r="AB1105" s="23"/>
      <c r="AC1105" s="23"/>
      <c r="AD1105" s="23"/>
      <c r="BB1105" s="28" t="str" cm="1">
        <f t="array" aca="1" ref="BB1105" ca="1">IF(INDIRECT("B"&amp;ROW(BA1105))="","",INDIRECT("B"&amp;ROW(BA1105))&amp;" | "&amp;INDIRECT("C"&amp;ROW(BA1105)))</f>
        <v/>
      </c>
    </row>
    <row r="1106" spans="2:54" x14ac:dyDescent="0.35">
      <c r="B1106" s="26"/>
      <c r="C1106" s="23"/>
      <c r="D1106" s="23"/>
      <c r="E1106" s="23"/>
      <c r="F1106" s="26"/>
      <c r="G1106" s="23"/>
      <c r="H1106" s="23"/>
      <c r="I1106" s="23"/>
      <c r="J1106" s="23"/>
      <c r="K1106" s="23"/>
      <c r="L1106" s="23"/>
      <c r="M1106" s="23"/>
      <c r="N1106" s="23"/>
      <c r="O1106" s="23"/>
      <c r="P1106" s="23"/>
      <c r="Q1106" s="23"/>
      <c r="R1106" s="23"/>
      <c r="S1106" s="23"/>
      <c r="T1106" s="23"/>
      <c r="U1106" s="23"/>
      <c r="V1106" s="23"/>
      <c r="W1106" s="23"/>
      <c r="X1106" s="23"/>
      <c r="Y1106" s="23"/>
      <c r="Z1106" s="23"/>
      <c r="AA1106" s="23"/>
      <c r="AB1106" s="23"/>
      <c r="AC1106" s="23"/>
      <c r="AD1106" s="23"/>
      <c r="BB1106" s="29" t="str" cm="1">
        <f t="array" aca="1" ref="BB1106" ca="1">IF(INDIRECT("B"&amp;ROW(BA1106))="","",INDIRECT("B"&amp;ROW(BA1106))&amp;" | "&amp;INDIRECT("C"&amp;ROW(BA1106)))</f>
        <v/>
      </c>
    </row>
    <row r="1107" spans="2:54" x14ac:dyDescent="0.35">
      <c r="B1107" s="26"/>
      <c r="C1107" s="23"/>
      <c r="D1107" s="23"/>
      <c r="E1107" s="23"/>
      <c r="F1107" s="26"/>
      <c r="G1107" s="23"/>
      <c r="H1107" s="23"/>
      <c r="I1107" s="23"/>
      <c r="J1107" s="23"/>
      <c r="K1107" s="23"/>
      <c r="L1107" s="23"/>
      <c r="M1107" s="23"/>
      <c r="N1107" s="23"/>
      <c r="O1107" s="23"/>
      <c r="P1107" s="23"/>
      <c r="Q1107" s="23"/>
      <c r="R1107" s="23"/>
      <c r="S1107" s="23"/>
      <c r="T1107" s="23"/>
      <c r="U1107" s="23"/>
      <c r="V1107" s="23"/>
      <c r="W1107" s="23"/>
      <c r="X1107" s="23"/>
      <c r="Y1107" s="23"/>
      <c r="Z1107" s="23"/>
      <c r="AA1107" s="23"/>
      <c r="AB1107" s="23"/>
      <c r="AC1107" s="23"/>
      <c r="AD1107" s="23"/>
      <c r="BB1107" s="28" t="str" cm="1">
        <f t="array" aca="1" ref="BB1107" ca="1">IF(INDIRECT("B"&amp;ROW(BA1107))="","",INDIRECT("B"&amp;ROW(BA1107))&amp;" | "&amp;INDIRECT("C"&amp;ROW(BA1107)))</f>
        <v/>
      </c>
    </row>
    <row r="1108" spans="2:54" x14ac:dyDescent="0.35">
      <c r="B1108" s="26"/>
      <c r="C1108" s="23"/>
      <c r="D1108" s="23"/>
      <c r="E1108" s="23"/>
      <c r="F1108" s="26"/>
      <c r="G1108" s="23"/>
      <c r="H1108" s="23"/>
      <c r="I1108" s="23"/>
      <c r="J1108" s="23"/>
      <c r="K1108" s="23"/>
      <c r="L1108" s="23"/>
      <c r="M1108" s="23"/>
      <c r="N1108" s="23"/>
      <c r="O1108" s="23"/>
      <c r="P1108" s="23"/>
      <c r="Q1108" s="23"/>
      <c r="R1108" s="23"/>
      <c r="S1108" s="23"/>
      <c r="T1108" s="23"/>
      <c r="U1108" s="23"/>
      <c r="V1108" s="23"/>
      <c r="W1108" s="23"/>
      <c r="X1108" s="23"/>
      <c r="Y1108" s="23"/>
      <c r="Z1108" s="23"/>
      <c r="AA1108" s="23"/>
      <c r="AB1108" s="23"/>
      <c r="AC1108" s="23"/>
      <c r="AD1108" s="23"/>
      <c r="BB1108" s="29" t="str" cm="1">
        <f t="array" aca="1" ref="BB1108" ca="1">IF(INDIRECT("B"&amp;ROW(BA1108))="","",INDIRECT("B"&amp;ROW(BA1108))&amp;" | "&amp;INDIRECT("C"&amp;ROW(BA1108)))</f>
        <v/>
      </c>
    </row>
    <row r="1109" spans="2:54" x14ac:dyDescent="0.35">
      <c r="B1109" s="26"/>
      <c r="C1109" s="23"/>
      <c r="D1109" s="23"/>
      <c r="E1109" s="23"/>
      <c r="F1109" s="26"/>
      <c r="G1109" s="23"/>
      <c r="H1109" s="23"/>
      <c r="I1109" s="23"/>
      <c r="J1109" s="23"/>
      <c r="K1109" s="23"/>
      <c r="L1109" s="23"/>
      <c r="M1109" s="23"/>
      <c r="N1109" s="23"/>
      <c r="O1109" s="23"/>
      <c r="P1109" s="23"/>
      <c r="Q1109" s="23"/>
      <c r="R1109" s="23"/>
      <c r="S1109" s="23"/>
      <c r="T1109" s="23"/>
      <c r="U1109" s="23"/>
      <c r="V1109" s="23"/>
      <c r="W1109" s="23"/>
      <c r="X1109" s="23"/>
      <c r="Y1109" s="23"/>
      <c r="Z1109" s="23"/>
      <c r="AA1109" s="23"/>
      <c r="AB1109" s="23"/>
      <c r="AC1109" s="23"/>
      <c r="AD1109" s="23"/>
      <c r="BB1109" s="28" t="str" cm="1">
        <f t="array" aca="1" ref="BB1109" ca="1">IF(INDIRECT("B"&amp;ROW(BA1109))="","",INDIRECT("B"&amp;ROW(BA1109))&amp;" | "&amp;INDIRECT("C"&amp;ROW(BA1109)))</f>
        <v/>
      </c>
    </row>
    <row r="1110" spans="2:54" x14ac:dyDescent="0.35">
      <c r="B1110" s="26"/>
      <c r="C1110" s="23"/>
      <c r="D1110" s="23"/>
      <c r="E1110" s="23"/>
      <c r="F1110" s="26"/>
      <c r="G1110" s="23"/>
      <c r="H1110" s="23"/>
      <c r="I1110" s="23"/>
      <c r="J1110" s="23"/>
      <c r="K1110" s="23"/>
      <c r="L1110" s="23"/>
      <c r="M1110" s="23"/>
      <c r="N1110" s="23"/>
      <c r="O1110" s="23"/>
      <c r="P1110" s="23"/>
      <c r="Q1110" s="23"/>
      <c r="R1110" s="23"/>
      <c r="S1110" s="23"/>
      <c r="T1110" s="23"/>
      <c r="U1110" s="23"/>
      <c r="V1110" s="23"/>
      <c r="W1110" s="23"/>
      <c r="X1110" s="23"/>
      <c r="Y1110" s="23"/>
      <c r="Z1110" s="23"/>
      <c r="AA1110" s="23"/>
      <c r="AB1110" s="23"/>
      <c r="AC1110" s="23"/>
      <c r="AD1110" s="23"/>
      <c r="BB1110" s="29" t="str" cm="1">
        <f t="array" aca="1" ref="BB1110" ca="1">IF(INDIRECT("B"&amp;ROW(BA1110))="","",INDIRECT("B"&amp;ROW(BA1110))&amp;" | "&amp;INDIRECT("C"&amp;ROW(BA1110)))</f>
        <v/>
      </c>
    </row>
    <row r="1111" spans="2:54" x14ac:dyDescent="0.35">
      <c r="B1111" s="26"/>
      <c r="C1111" s="23"/>
      <c r="D1111" s="23"/>
      <c r="E1111" s="23"/>
      <c r="F1111" s="26"/>
      <c r="G1111" s="23"/>
      <c r="H1111" s="23"/>
      <c r="I1111" s="23"/>
      <c r="J1111" s="23"/>
      <c r="K1111" s="23"/>
      <c r="L1111" s="23"/>
      <c r="M1111" s="23"/>
      <c r="N1111" s="23"/>
      <c r="O1111" s="23"/>
      <c r="P1111" s="23"/>
      <c r="Q1111" s="23"/>
      <c r="R1111" s="23"/>
      <c r="S1111" s="23"/>
      <c r="T1111" s="23"/>
      <c r="U1111" s="23"/>
      <c r="V1111" s="23"/>
      <c r="W1111" s="23"/>
      <c r="X1111" s="23"/>
      <c r="Y1111" s="23"/>
      <c r="Z1111" s="23"/>
      <c r="AA1111" s="23"/>
      <c r="AB1111" s="23"/>
      <c r="AC1111" s="23"/>
      <c r="AD1111" s="23"/>
      <c r="BB1111" s="28" t="str" cm="1">
        <f t="array" aca="1" ref="BB1111" ca="1">IF(INDIRECT("B"&amp;ROW(BA1111))="","",INDIRECT("B"&amp;ROW(BA1111))&amp;" | "&amp;INDIRECT("C"&amp;ROW(BA1111)))</f>
        <v/>
      </c>
    </row>
    <row r="1112" spans="2:54" x14ac:dyDescent="0.35">
      <c r="B1112" s="26"/>
      <c r="C1112" s="23"/>
      <c r="D1112" s="23"/>
      <c r="E1112" s="23"/>
      <c r="F1112" s="26"/>
      <c r="G1112" s="23"/>
      <c r="H1112" s="23"/>
      <c r="I1112" s="23"/>
      <c r="J1112" s="23"/>
      <c r="K1112" s="23"/>
      <c r="L1112" s="23"/>
      <c r="M1112" s="23"/>
      <c r="N1112" s="23"/>
      <c r="O1112" s="23"/>
      <c r="P1112" s="23"/>
      <c r="Q1112" s="23"/>
      <c r="R1112" s="23"/>
      <c r="S1112" s="23"/>
      <c r="T1112" s="23"/>
      <c r="U1112" s="23"/>
      <c r="V1112" s="23"/>
      <c r="W1112" s="23"/>
      <c r="X1112" s="23"/>
      <c r="Y1112" s="23"/>
      <c r="Z1112" s="23"/>
      <c r="AA1112" s="23"/>
      <c r="AB1112" s="23"/>
      <c r="AC1112" s="23"/>
      <c r="AD1112" s="23"/>
      <c r="BB1112" s="29" t="str" cm="1">
        <f t="array" aca="1" ref="BB1112" ca="1">IF(INDIRECT("B"&amp;ROW(BA1112))="","",INDIRECT("B"&amp;ROW(BA1112))&amp;" | "&amp;INDIRECT("C"&amp;ROW(BA1112)))</f>
        <v/>
      </c>
    </row>
    <row r="1113" spans="2:54" x14ac:dyDescent="0.35">
      <c r="B1113" s="26"/>
      <c r="C1113" s="23"/>
      <c r="D1113" s="23"/>
      <c r="E1113" s="23"/>
      <c r="F1113" s="26"/>
      <c r="G1113" s="23"/>
      <c r="H1113" s="23"/>
      <c r="I1113" s="23"/>
      <c r="J1113" s="23"/>
      <c r="K1113" s="23"/>
      <c r="L1113" s="23"/>
      <c r="M1113" s="23"/>
      <c r="N1113" s="23"/>
      <c r="O1113" s="23"/>
      <c r="P1113" s="23"/>
      <c r="Q1113" s="23"/>
      <c r="R1113" s="23"/>
      <c r="S1113" s="23"/>
      <c r="T1113" s="23"/>
      <c r="U1113" s="23"/>
      <c r="V1113" s="23"/>
      <c r="W1113" s="23"/>
      <c r="X1113" s="23"/>
      <c r="Y1113" s="23"/>
      <c r="Z1113" s="23"/>
      <c r="AA1113" s="23"/>
      <c r="AB1113" s="23"/>
      <c r="AC1113" s="23"/>
      <c r="AD1113" s="23"/>
      <c r="BB1113" s="28" t="str" cm="1">
        <f t="array" aca="1" ref="BB1113" ca="1">IF(INDIRECT("B"&amp;ROW(BA1113))="","",INDIRECT("B"&amp;ROW(BA1113))&amp;" | "&amp;INDIRECT("C"&amp;ROW(BA1113)))</f>
        <v/>
      </c>
    </row>
    <row r="1114" spans="2:54" x14ac:dyDescent="0.35">
      <c r="B1114" s="26"/>
      <c r="C1114" s="23"/>
      <c r="D1114" s="23"/>
      <c r="E1114" s="23"/>
      <c r="F1114" s="26"/>
      <c r="G1114" s="23"/>
      <c r="H1114" s="23"/>
      <c r="I1114" s="23"/>
      <c r="J1114" s="23"/>
      <c r="K1114" s="23"/>
      <c r="L1114" s="23"/>
      <c r="M1114" s="23"/>
      <c r="N1114" s="23"/>
      <c r="O1114" s="23"/>
      <c r="P1114" s="23"/>
      <c r="Q1114" s="23"/>
      <c r="R1114" s="23"/>
      <c r="S1114" s="23"/>
      <c r="T1114" s="23"/>
      <c r="U1114" s="23"/>
      <c r="V1114" s="23"/>
      <c r="W1114" s="23"/>
      <c r="X1114" s="23"/>
      <c r="Y1114" s="23"/>
      <c r="Z1114" s="23"/>
      <c r="AA1114" s="23"/>
      <c r="AB1114" s="23"/>
      <c r="AC1114" s="23"/>
      <c r="AD1114" s="23"/>
      <c r="BB1114" s="29" t="str" cm="1">
        <f t="array" aca="1" ref="BB1114" ca="1">IF(INDIRECT("B"&amp;ROW(BA1114))="","",INDIRECT("B"&amp;ROW(BA1114))&amp;" | "&amp;INDIRECT("C"&amp;ROW(BA1114)))</f>
        <v/>
      </c>
    </row>
    <row r="1115" spans="2:54" x14ac:dyDescent="0.35">
      <c r="B1115" s="26"/>
      <c r="C1115" s="23"/>
      <c r="D1115" s="23"/>
      <c r="E1115" s="23"/>
      <c r="F1115" s="26"/>
      <c r="G1115" s="23"/>
      <c r="H1115" s="23"/>
      <c r="I1115" s="23"/>
      <c r="J1115" s="23"/>
      <c r="K1115" s="23"/>
      <c r="L1115" s="23"/>
      <c r="M1115" s="23"/>
      <c r="N1115" s="23"/>
      <c r="O1115" s="23"/>
      <c r="P1115" s="23"/>
      <c r="Q1115" s="23"/>
      <c r="R1115" s="23"/>
      <c r="S1115" s="23"/>
      <c r="T1115" s="23"/>
      <c r="U1115" s="23"/>
      <c r="V1115" s="23"/>
      <c r="W1115" s="23"/>
      <c r="X1115" s="23"/>
      <c r="Y1115" s="23"/>
      <c r="Z1115" s="23"/>
      <c r="AA1115" s="23"/>
      <c r="AB1115" s="23"/>
      <c r="AC1115" s="23"/>
      <c r="AD1115" s="23"/>
      <c r="BB1115" s="28" t="str" cm="1">
        <f t="array" aca="1" ref="BB1115" ca="1">IF(INDIRECT("B"&amp;ROW(BA1115))="","",INDIRECT("B"&amp;ROW(BA1115))&amp;" | "&amp;INDIRECT("C"&amp;ROW(BA1115)))</f>
        <v/>
      </c>
    </row>
    <row r="1116" spans="2:54" x14ac:dyDescent="0.35">
      <c r="B1116" s="26"/>
      <c r="C1116" s="23"/>
      <c r="D1116" s="23"/>
      <c r="E1116" s="23"/>
      <c r="F1116" s="26"/>
      <c r="G1116" s="23"/>
      <c r="H1116" s="23"/>
      <c r="I1116" s="23"/>
      <c r="J1116" s="23"/>
      <c r="K1116" s="23"/>
      <c r="L1116" s="23"/>
      <c r="M1116" s="23"/>
      <c r="N1116" s="23"/>
      <c r="O1116" s="23"/>
      <c r="P1116" s="23"/>
      <c r="Q1116" s="23"/>
      <c r="R1116" s="23"/>
      <c r="S1116" s="23"/>
      <c r="T1116" s="23"/>
      <c r="U1116" s="23"/>
      <c r="V1116" s="23"/>
      <c r="W1116" s="23"/>
      <c r="X1116" s="23"/>
      <c r="Y1116" s="23"/>
      <c r="Z1116" s="23"/>
      <c r="AA1116" s="23"/>
      <c r="AB1116" s="23"/>
      <c r="AC1116" s="23"/>
      <c r="AD1116" s="23"/>
      <c r="BB1116" s="29" t="str" cm="1">
        <f t="array" aca="1" ref="BB1116" ca="1">IF(INDIRECT("B"&amp;ROW(BA1116))="","",INDIRECT("B"&amp;ROW(BA1116))&amp;" | "&amp;INDIRECT("C"&amp;ROW(BA1116)))</f>
        <v/>
      </c>
    </row>
    <row r="1117" spans="2:54" x14ac:dyDescent="0.35">
      <c r="B1117" s="26"/>
      <c r="C1117" s="23"/>
      <c r="D1117" s="23"/>
      <c r="E1117" s="23"/>
      <c r="F1117" s="26"/>
      <c r="G1117" s="23"/>
      <c r="H1117" s="23"/>
      <c r="I1117" s="23"/>
      <c r="J1117" s="23"/>
      <c r="K1117" s="23"/>
      <c r="L1117" s="23"/>
      <c r="M1117" s="23"/>
      <c r="N1117" s="23"/>
      <c r="O1117" s="23"/>
      <c r="P1117" s="23"/>
      <c r="Q1117" s="23"/>
      <c r="R1117" s="23"/>
      <c r="S1117" s="23"/>
      <c r="T1117" s="23"/>
      <c r="U1117" s="23"/>
      <c r="V1117" s="23"/>
      <c r="W1117" s="23"/>
      <c r="X1117" s="23"/>
      <c r="Y1117" s="23"/>
      <c r="Z1117" s="23"/>
      <c r="AA1117" s="23"/>
      <c r="AB1117" s="23"/>
      <c r="AC1117" s="23"/>
      <c r="AD1117" s="23"/>
      <c r="BB1117" s="28" t="str" cm="1">
        <f t="array" aca="1" ref="BB1117" ca="1">IF(INDIRECT("B"&amp;ROW(BA1117))="","",INDIRECT("B"&amp;ROW(BA1117))&amp;" | "&amp;INDIRECT("C"&amp;ROW(BA1117)))</f>
        <v/>
      </c>
    </row>
    <row r="1118" spans="2:54" x14ac:dyDescent="0.35">
      <c r="B1118" s="26"/>
      <c r="C1118" s="23"/>
      <c r="D1118" s="23"/>
      <c r="E1118" s="23"/>
      <c r="F1118" s="26"/>
      <c r="G1118" s="23"/>
      <c r="H1118" s="23"/>
      <c r="I1118" s="23"/>
      <c r="J1118" s="23"/>
      <c r="K1118" s="23"/>
      <c r="L1118" s="23"/>
      <c r="M1118" s="23"/>
      <c r="N1118" s="23"/>
      <c r="O1118" s="23"/>
      <c r="P1118" s="23"/>
      <c r="Q1118" s="23"/>
      <c r="R1118" s="23"/>
      <c r="S1118" s="23"/>
      <c r="T1118" s="23"/>
      <c r="U1118" s="23"/>
      <c r="V1118" s="23"/>
      <c r="W1118" s="23"/>
      <c r="X1118" s="23"/>
      <c r="Y1118" s="23"/>
      <c r="Z1118" s="23"/>
      <c r="AA1118" s="23"/>
      <c r="AB1118" s="23"/>
      <c r="AC1118" s="23"/>
      <c r="AD1118" s="23"/>
      <c r="BB1118" s="29" t="str" cm="1">
        <f t="array" aca="1" ref="BB1118" ca="1">IF(INDIRECT("B"&amp;ROW(BA1118))="","",INDIRECT("B"&amp;ROW(BA1118))&amp;" | "&amp;INDIRECT("C"&amp;ROW(BA1118)))</f>
        <v/>
      </c>
    </row>
    <row r="1119" spans="2:54" x14ac:dyDescent="0.35">
      <c r="B1119" s="26"/>
      <c r="C1119" s="23"/>
      <c r="D1119" s="23"/>
      <c r="E1119" s="23"/>
      <c r="F1119" s="26"/>
      <c r="G1119" s="23"/>
      <c r="H1119" s="23"/>
      <c r="I1119" s="23"/>
      <c r="J1119" s="23"/>
      <c r="K1119" s="23"/>
      <c r="L1119" s="23"/>
      <c r="M1119" s="23"/>
      <c r="N1119" s="23"/>
      <c r="O1119" s="23"/>
      <c r="P1119" s="23"/>
      <c r="Q1119" s="23"/>
      <c r="R1119" s="23"/>
      <c r="S1119" s="23"/>
      <c r="T1119" s="23"/>
      <c r="U1119" s="23"/>
      <c r="V1119" s="23"/>
      <c r="W1119" s="23"/>
      <c r="X1119" s="23"/>
      <c r="Y1119" s="23"/>
      <c r="Z1119" s="23"/>
      <c r="AA1119" s="23"/>
      <c r="AB1119" s="23"/>
      <c r="AC1119" s="23"/>
      <c r="AD1119" s="23"/>
      <c r="BB1119" s="28" t="str" cm="1">
        <f t="array" aca="1" ref="BB1119" ca="1">IF(INDIRECT("B"&amp;ROW(BA1119))="","",INDIRECT("B"&amp;ROW(BA1119))&amp;" | "&amp;INDIRECT("C"&amp;ROW(BA1119)))</f>
        <v/>
      </c>
    </row>
    <row r="1120" spans="2:54" x14ac:dyDescent="0.35">
      <c r="B1120" s="26"/>
      <c r="C1120" s="23"/>
      <c r="D1120" s="23"/>
      <c r="E1120" s="23"/>
      <c r="F1120" s="26"/>
      <c r="G1120" s="23"/>
      <c r="H1120" s="23"/>
      <c r="I1120" s="23"/>
      <c r="J1120" s="23"/>
      <c r="K1120" s="23"/>
      <c r="L1120" s="23"/>
      <c r="M1120" s="23"/>
      <c r="N1120" s="23"/>
      <c r="O1120" s="23"/>
      <c r="P1120" s="23"/>
      <c r="Q1120" s="23"/>
      <c r="R1120" s="23"/>
      <c r="S1120" s="23"/>
      <c r="T1120" s="23"/>
      <c r="U1120" s="23"/>
      <c r="V1120" s="23"/>
      <c r="W1120" s="23"/>
      <c r="X1120" s="23"/>
      <c r="Y1120" s="23"/>
      <c r="Z1120" s="23"/>
      <c r="AA1120" s="23"/>
      <c r="AB1120" s="23"/>
      <c r="AC1120" s="23"/>
      <c r="AD1120" s="23"/>
      <c r="BB1120" s="29" t="str" cm="1">
        <f t="array" aca="1" ref="BB1120" ca="1">IF(INDIRECT("B"&amp;ROW(BA1120))="","",INDIRECT("B"&amp;ROW(BA1120))&amp;" | "&amp;INDIRECT("C"&amp;ROW(BA1120)))</f>
        <v/>
      </c>
    </row>
    <row r="1121" spans="2:54" x14ac:dyDescent="0.35">
      <c r="B1121" s="26"/>
      <c r="C1121" s="23"/>
      <c r="D1121" s="23"/>
      <c r="E1121" s="23"/>
      <c r="F1121" s="26"/>
      <c r="G1121" s="23"/>
      <c r="H1121" s="23"/>
      <c r="I1121" s="23"/>
      <c r="J1121" s="23"/>
      <c r="K1121" s="23"/>
      <c r="L1121" s="23"/>
      <c r="M1121" s="23"/>
      <c r="N1121" s="23"/>
      <c r="O1121" s="23"/>
      <c r="P1121" s="23"/>
      <c r="Q1121" s="23"/>
      <c r="R1121" s="23"/>
      <c r="S1121" s="23"/>
      <c r="T1121" s="23"/>
      <c r="U1121" s="23"/>
      <c r="V1121" s="23"/>
      <c r="W1121" s="23"/>
      <c r="X1121" s="23"/>
      <c r="Y1121" s="23"/>
      <c r="Z1121" s="23"/>
      <c r="AA1121" s="23"/>
      <c r="AB1121" s="23"/>
      <c r="AC1121" s="23"/>
      <c r="AD1121" s="23"/>
      <c r="BB1121" s="28" t="str" cm="1">
        <f t="array" aca="1" ref="BB1121" ca="1">IF(INDIRECT("B"&amp;ROW(BA1121))="","",INDIRECT("B"&amp;ROW(BA1121))&amp;" | "&amp;INDIRECT("C"&amp;ROW(BA1121)))</f>
        <v/>
      </c>
    </row>
    <row r="1122" spans="2:54" x14ac:dyDescent="0.35">
      <c r="B1122" s="26"/>
      <c r="C1122" s="23"/>
      <c r="D1122" s="23"/>
      <c r="E1122" s="23"/>
      <c r="F1122" s="26"/>
      <c r="G1122" s="23"/>
      <c r="H1122" s="23"/>
      <c r="I1122" s="23"/>
      <c r="J1122" s="23"/>
      <c r="K1122" s="23"/>
      <c r="L1122" s="23"/>
      <c r="M1122" s="23"/>
      <c r="N1122" s="23"/>
      <c r="O1122" s="23"/>
      <c r="P1122" s="23"/>
      <c r="Q1122" s="23"/>
      <c r="R1122" s="23"/>
      <c r="S1122" s="23"/>
      <c r="T1122" s="23"/>
      <c r="U1122" s="23"/>
      <c r="V1122" s="23"/>
      <c r="W1122" s="23"/>
      <c r="X1122" s="23"/>
      <c r="Y1122" s="23"/>
      <c r="Z1122" s="23"/>
      <c r="AA1122" s="23"/>
      <c r="AB1122" s="23"/>
      <c r="AC1122" s="23"/>
      <c r="AD1122" s="23"/>
      <c r="BB1122" s="29" t="str" cm="1">
        <f t="array" aca="1" ref="BB1122" ca="1">IF(INDIRECT("B"&amp;ROW(BA1122))="","",INDIRECT("B"&amp;ROW(BA1122))&amp;" | "&amp;INDIRECT("C"&amp;ROW(BA1122)))</f>
        <v/>
      </c>
    </row>
    <row r="1123" spans="2:54" x14ac:dyDescent="0.35">
      <c r="B1123" s="26"/>
      <c r="C1123" s="23"/>
      <c r="D1123" s="23"/>
      <c r="E1123" s="23"/>
      <c r="F1123" s="26"/>
      <c r="G1123" s="23"/>
      <c r="H1123" s="23"/>
      <c r="I1123" s="23"/>
      <c r="J1123" s="23"/>
      <c r="K1123" s="23"/>
      <c r="L1123" s="23"/>
      <c r="M1123" s="23"/>
      <c r="N1123" s="23"/>
      <c r="O1123" s="23"/>
      <c r="P1123" s="23"/>
      <c r="Q1123" s="23"/>
      <c r="R1123" s="23"/>
      <c r="S1123" s="23"/>
      <c r="T1123" s="23"/>
      <c r="U1123" s="23"/>
      <c r="V1123" s="23"/>
      <c r="W1123" s="23"/>
      <c r="X1123" s="23"/>
      <c r="Y1123" s="23"/>
      <c r="Z1123" s="23"/>
      <c r="AA1123" s="23"/>
      <c r="AB1123" s="23"/>
      <c r="AC1123" s="23"/>
      <c r="AD1123" s="23"/>
      <c r="BB1123" s="28" t="str" cm="1">
        <f t="array" aca="1" ref="BB1123" ca="1">IF(INDIRECT("B"&amp;ROW(BA1123))="","",INDIRECT("B"&amp;ROW(BA1123))&amp;" | "&amp;INDIRECT("C"&amp;ROW(BA1123)))</f>
        <v/>
      </c>
    </row>
    <row r="1124" spans="2:54" x14ac:dyDescent="0.35">
      <c r="B1124" s="26"/>
      <c r="C1124" s="23"/>
      <c r="D1124" s="23"/>
      <c r="E1124" s="23"/>
      <c r="F1124" s="26"/>
      <c r="G1124" s="23"/>
      <c r="H1124" s="23"/>
      <c r="I1124" s="23"/>
      <c r="J1124" s="23"/>
      <c r="K1124" s="23"/>
      <c r="L1124" s="23"/>
      <c r="M1124" s="23"/>
      <c r="N1124" s="23"/>
      <c r="O1124" s="23"/>
      <c r="P1124" s="23"/>
      <c r="Q1124" s="23"/>
      <c r="R1124" s="23"/>
      <c r="S1124" s="23"/>
      <c r="T1124" s="23"/>
      <c r="U1124" s="23"/>
      <c r="V1124" s="23"/>
      <c r="W1124" s="23"/>
      <c r="X1124" s="23"/>
      <c r="Y1124" s="23"/>
      <c r="Z1124" s="23"/>
      <c r="AA1124" s="23"/>
      <c r="AB1124" s="23"/>
      <c r="AC1124" s="23"/>
      <c r="AD1124" s="23"/>
      <c r="BB1124" s="29" t="str" cm="1">
        <f t="array" aca="1" ref="BB1124" ca="1">IF(INDIRECT("B"&amp;ROW(BA1124))="","",INDIRECT("B"&amp;ROW(BA1124))&amp;" | "&amp;INDIRECT("C"&amp;ROW(BA1124)))</f>
        <v/>
      </c>
    </row>
    <row r="1125" spans="2:54" x14ac:dyDescent="0.35">
      <c r="B1125" s="26"/>
      <c r="C1125" s="23"/>
      <c r="D1125" s="23"/>
      <c r="E1125" s="23"/>
      <c r="F1125" s="26"/>
      <c r="G1125" s="23"/>
      <c r="H1125" s="23"/>
      <c r="I1125" s="23"/>
      <c r="J1125" s="23"/>
      <c r="K1125" s="23"/>
      <c r="L1125" s="23"/>
      <c r="M1125" s="23"/>
      <c r="N1125" s="23"/>
      <c r="O1125" s="23"/>
      <c r="P1125" s="23"/>
      <c r="Q1125" s="23"/>
      <c r="R1125" s="23"/>
      <c r="S1125" s="23"/>
      <c r="T1125" s="23"/>
      <c r="U1125" s="23"/>
      <c r="V1125" s="23"/>
      <c r="W1125" s="23"/>
      <c r="X1125" s="23"/>
      <c r="Y1125" s="23"/>
      <c r="Z1125" s="23"/>
      <c r="AA1125" s="23"/>
      <c r="AB1125" s="23"/>
      <c r="AC1125" s="23"/>
      <c r="AD1125" s="23"/>
      <c r="BB1125" s="28" t="str" cm="1">
        <f t="array" aca="1" ref="BB1125" ca="1">IF(INDIRECT("B"&amp;ROW(BA1125))="","",INDIRECT("B"&amp;ROW(BA1125))&amp;" | "&amp;INDIRECT("C"&amp;ROW(BA1125)))</f>
        <v/>
      </c>
    </row>
    <row r="1126" spans="2:54" x14ac:dyDescent="0.35">
      <c r="B1126" s="26"/>
      <c r="C1126" s="23"/>
      <c r="D1126" s="23"/>
      <c r="E1126" s="23"/>
      <c r="F1126" s="26"/>
      <c r="G1126" s="23"/>
      <c r="H1126" s="23"/>
      <c r="I1126" s="23"/>
      <c r="J1126" s="23"/>
      <c r="K1126" s="23"/>
      <c r="L1126" s="23"/>
      <c r="M1126" s="23"/>
      <c r="N1126" s="23"/>
      <c r="O1126" s="23"/>
      <c r="P1126" s="23"/>
      <c r="Q1126" s="23"/>
      <c r="R1126" s="23"/>
      <c r="S1126" s="23"/>
      <c r="T1126" s="23"/>
      <c r="U1126" s="23"/>
      <c r="V1126" s="23"/>
      <c r="W1126" s="23"/>
      <c r="X1126" s="23"/>
      <c r="Y1126" s="23"/>
      <c r="Z1126" s="23"/>
      <c r="AA1126" s="23"/>
      <c r="AB1126" s="23"/>
      <c r="AC1126" s="23"/>
      <c r="AD1126" s="23"/>
      <c r="BB1126" s="29" t="str" cm="1">
        <f t="array" aca="1" ref="BB1126" ca="1">IF(INDIRECT("B"&amp;ROW(BA1126))="","",INDIRECT("B"&amp;ROW(BA1126))&amp;" | "&amp;INDIRECT("C"&amp;ROW(BA1126)))</f>
        <v/>
      </c>
    </row>
    <row r="1127" spans="2:54" x14ac:dyDescent="0.35">
      <c r="B1127" s="26"/>
      <c r="C1127" s="23"/>
      <c r="D1127" s="23"/>
      <c r="E1127" s="23"/>
      <c r="F1127" s="26"/>
      <c r="G1127" s="23"/>
      <c r="H1127" s="23"/>
      <c r="I1127" s="23"/>
      <c r="J1127" s="23"/>
      <c r="K1127" s="23"/>
      <c r="L1127" s="23"/>
      <c r="M1127" s="23"/>
      <c r="N1127" s="23"/>
      <c r="O1127" s="23"/>
      <c r="P1127" s="23"/>
      <c r="Q1127" s="23"/>
      <c r="R1127" s="23"/>
      <c r="S1127" s="23"/>
      <c r="T1127" s="23"/>
      <c r="U1127" s="23"/>
      <c r="V1127" s="23"/>
      <c r="W1127" s="23"/>
      <c r="X1127" s="23"/>
      <c r="Y1127" s="23"/>
      <c r="Z1127" s="23"/>
      <c r="AA1127" s="23"/>
      <c r="AB1127" s="23"/>
      <c r="AC1127" s="23"/>
      <c r="AD1127" s="23"/>
      <c r="BB1127" s="28" t="str" cm="1">
        <f t="array" aca="1" ref="BB1127" ca="1">IF(INDIRECT("B"&amp;ROW(BA1127))="","",INDIRECT("B"&amp;ROW(BA1127))&amp;" | "&amp;INDIRECT("C"&amp;ROW(BA1127)))</f>
        <v/>
      </c>
    </row>
    <row r="1128" spans="2:54" x14ac:dyDescent="0.35">
      <c r="B1128" s="26"/>
      <c r="C1128" s="23"/>
      <c r="D1128" s="23"/>
      <c r="E1128" s="23"/>
      <c r="F1128" s="26"/>
      <c r="G1128" s="23"/>
      <c r="H1128" s="23"/>
      <c r="I1128" s="23"/>
      <c r="J1128" s="23"/>
      <c r="K1128" s="23"/>
      <c r="L1128" s="23"/>
      <c r="M1128" s="23"/>
      <c r="N1128" s="23"/>
      <c r="O1128" s="23"/>
      <c r="P1128" s="23"/>
      <c r="Q1128" s="23"/>
      <c r="R1128" s="23"/>
      <c r="S1128" s="23"/>
      <c r="T1128" s="23"/>
      <c r="U1128" s="23"/>
      <c r="V1128" s="23"/>
      <c r="W1128" s="23"/>
      <c r="X1128" s="23"/>
      <c r="Y1128" s="23"/>
      <c r="Z1128" s="23"/>
      <c r="AA1128" s="23"/>
      <c r="AB1128" s="23"/>
      <c r="AC1128" s="23"/>
      <c r="AD1128" s="23"/>
      <c r="BB1128" s="29" t="str" cm="1">
        <f t="array" aca="1" ref="BB1128" ca="1">IF(INDIRECT("B"&amp;ROW(BA1128))="","",INDIRECT("B"&amp;ROW(BA1128))&amp;" | "&amp;INDIRECT("C"&amp;ROW(BA1128)))</f>
        <v/>
      </c>
    </row>
    <row r="1129" spans="2:54" x14ac:dyDescent="0.35">
      <c r="B1129" s="26"/>
      <c r="C1129" s="23"/>
      <c r="D1129" s="23"/>
      <c r="E1129" s="23"/>
      <c r="F1129" s="26"/>
      <c r="G1129" s="23"/>
      <c r="H1129" s="23"/>
      <c r="I1129" s="23"/>
      <c r="J1129" s="23"/>
      <c r="K1129" s="23"/>
      <c r="L1129" s="23"/>
      <c r="M1129" s="23"/>
      <c r="N1129" s="23"/>
      <c r="O1129" s="23"/>
      <c r="P1129" s="23"/>
      <c r="Q1129" s="23"/>
      <c r="R1129" s="23"/>
      <c r="S1129" s="23"/>
      <c r="T1129" s="23"/>
      <c r="U1129" s="23"/>
      <c r="V1129" s="23"/>
      <c r="W1129" s="23"/>
      <c r="X1129" s="23"/>
      <c r="Y1129" s="23"/>
      <c r="Z1129" s="23"/>
      <c r="AA1129" s="23"/>
      <c r="AB1129" s="23"/>
      <c r="AC1129" s="23"/>
      <c r="AD1129" s="23"/>
      <c r="BB1129" s="28" t="str" cm="1">
        <f t="array" aca="1" ref="BB1129" ca="1">IF(INDIRECT("B"&amp;ROW(BA1129))="","",INDIRECT("B"&amp;ROW(BA1129))&amp;" | "&amp;INDIRECT("C"&amp;ROW(BA1129)))</f>
        <v/>
      </c>
    </row>
    <row r="1130" spans="2:54" x14ac:dyDescent="0.35">
      <c r="B1130" s="26"/>
      <c r="C1130" s="23"/>
      <c r="D1130" s="23"/>
      <c r="E1130" s="23"/>
      <c r="F1130" s="26"/>
      <c r="G1130" s="23"/>
      <c r="H1130" s="23"/>
      <c r="I1130" s="23"/>
      <c r="J1130" s="23"/>
      <c r="K1130" s="23"/>
      <c r="L1130" s="23"/>
      <c r="M1130" s="23"/>
      <c r="N1130" s="23"/>
      <c r="O1130" s="23"/>
      <c r="P1130" s="23"/>
      <c r="Q1130" s="23"/>
      <c r="R1130" s="23"/>
      <c r="S1130" s="23"/>
      <c r="T1130" s="23"/>
      <c r="U1130" s="23"/>
      <c r="V1130" s="23"/>
      <c r="W1130" s="23"/>
      <c r="X1130" s="23"/>
      <c r="Y1130" s="23"/>
      <c r="Z1130" s="23"/>
      <c r="AA1130" s="23"/>
      <c r="AB1130" s="23"/>
      <c r="AC1130" s="23"/>
      <c r="AD1130" s="23"/>
      <c r="BB1130" s="29" t="str" cm="1">
        <f t="array" aca="1" ref="BB1130" ca="1">IF(INDIRECT("B"&amp;ROW(BA1130))="","",INDIRECT("B"&amp;ROW(BA1130))&amp;" | "&amp;INDIRECT("C"&amp;ROW(BA1130)))</f>
        <v/>
      </c>
    </row>
    <row r="1131" spans="2:54" x14ac:dyDescent="0.35">
      <c r="B1131" s="26"/>
      <c r="C1131" s="23"/>
      <c r="D1131" s="23"/>
      <c r="E1131" s="23"/>
      <c r="F1131" s="26"/>
      <c r="G1131" s="23"/>
      <c r="H1131" s="23"/>
      <c r="I1131" s="23"/>
      <c r="J1131" s="23"/>
      <c r="K1131" s="23"/>
      <c r="L1131" s="23"/>
      <c r="M1131" s="23"/>
      <c r="N1131" s="23"/>
      <c r="O1131" s="23"/>
      <c r="P1131" s="23"/>
      <c r="Q1131" s="23"/>
      <c r="R1131" s="23"/>
      <c r="S1131" s="23"/>
      <c r="T1131" s="23"/>
      <c r="U1131" s="23"/>
      <c r="V1131" s="23"/>
      <c r="W1131" s="23"/>
      <c r="X1131" s="23"/>
      <c r="Y1131" s="23"/>
      <c r="Z1131" s="23"/>
      <c r="AA1131" s="23"/>
      <c r="AB1131" s="23"/>
      <c r="AC1131" s="23"/>
      <c r="AD1131" s="23"/>
      <c r="BB1131" s="28" t="str" cm="1">
        <f t="array" aca="1" ref="BB1131" ca="1">IF(INDIRECT("B"&amp;ROW(BA1131))="","",INDIRECT("B"&amp;ROW(BA1131))&amp;" | "&amp;INDIRECT("C"&amp;ROW(BA1131)))</f>
        <v/>
      </c>
    </row>
    <row r="1132" spans="2:54" x14ac:dyDescent="0.35">
      <c r="B1132" s="26"/>
      <c r="C1132" s="23"/>
      <c r="D1132" s="23"/>
      <c r="E1132" s="23"/>
      <c r="F1132" s="26"/>
      <c r="G1132" s="23"/>
      <c r="H1132" s="23"/>
      <c r="I1132" s="23"/>
      <c r="J1132" s="23"/>
      <c r="K1132" s="23"/>
      <c r="L1132" s="23"/>
      <c r="M1132" s="23"/>
      <c r="N1132" s="23"/>
      <c r="O1132" s="23"/>
      <c r="P1132" s="23"/>
      <c r="Q1132" s="23"/>
      <c r="R1132" s="23"/>
      <c r="S1132" s="23"/>
      <c r="T1132" s="23"/>
      <c r="U1132" s="23"/>
      <c r="V1132" s="23"/>
      <c r="W1132" s="23"/>
      <c r="X1132" s="23"/>
      <c r="Y1132" s="23"/>
      <c r="Z1132" s="23"/>
      <c r="AA1132" s="23"/>
      <c r="AB1132" s="23"/>
      <c r="AC1132" s="23"/>
      <c r="AD1132" s="23"/>
      <c r="BB1132" s="29" t="str" cm="1">
        <f t="array" aca="1" ref="BB1132" ca="1">IF(INDIRECT("B"&amp;ROW(BA1132))="","",INDIRECT("B"&amp;ROW(BA1132))&amp;" | "&amp;INDIRECT("C"&amp;ROW(BA1132)))</f>
        <v/>
      </c>
    </row>
    <row r="1133" spans="2:54" x14ac:dyDescent="0.35">
      <c r="B1133" s="26"/>
      <c r="C1133" s="23"/>
      <c r="D1133" s="23"/>
      <c r="E1133" s="23"/>
      <c r="F1133" s="26"/>
      <c r="G1133" s="23"/>
      <c r="H1133" s="23"/>
      <c r="I1133" s="23"/>
      <c r="J1133" s="23"/>
      <c r="K1133" s="23"/>
      <c r="L1133" s="23"/>
      <c r="M1133" s="23"/>
      <c r="N1133" s="23"/>
      <c r="O1133" s="23"/>
      <c r="P1133" s="23"/>
      <c r="Q1133" s="23"/>
      <c r="R1133" s="23"/>
      <c r="S1133" s="23"/>
      <c r="T1133" s="23"/>
      <c r="U1133" s="23"/>
      <c r="V1133" s="23"/>
      <c r="W1133" s="23"/>
      <c r="X1133" s="23"/>
      <c r="Y1133" s="23"/>
      <c r="Z1133" s="23"/>
      <c r="AA1133" s="23"/>
      <c r="AB1133" s="23"/>
      <c r="AC1133" s="23"/>
      <c r="AD1133" s="23"/>
      <c r="BB1133" s="28" t="str" cm="1">
        <f t="array" aca="1" ref="BB1133" ca="1">IF(INDIRECT("B"&amp;ROW(BA1133))="","",INDIRECT("B"&amp;ROW(BA1133))&amp;" | "&amp;INDIRECT("C"&amp;ROW(BA1133)))</f>
        <v/>
      </c>
    </row>
    <row r="1134" spans="2:54" x14ac:dyDescent="0.35">
      <c r="B1134" s="26"/>
      <c r="C1134" s="23"/>
      <c r="D1134" s="23"/>
      <c r="E1134" s="23"/>
      <c r="F1134" s="26"/>
      <c r="G1134" s="23"/>
      <c r="H1134" s="23"/>
      <c r="I1134" s="23"/>
      <c r="J1134" s="23"/>
      <c r="K1134" s="23"/>
      <c r="L1134" s="23"/>
      <c r="M1134" s="23"/>
      <c r="N1134" s="23"/>
      <c r="O1134" s="23"/>
      <c r="P1134" s="23"/>
      <c r="Q1134" s="23"/>
      <c r="R1134" s="23"/>
      <c r="S1134" s="23"/>
      <c r="T1134" s="23"/>
      <c r="U1134" s="23"/>
      <c r="V1134" s="23"/>
      <c r="W1134" s="23"/>
      <c r="X1134" s="23"/>
      <c r="Y1134" s="23"/>
      <c r="Z1134" s="23"/>
      <c r="AA1134" s="23"/>
      <c r="AB1134" s="23"/>
      <c r="AC1134" s="23"/>
      <c r="AD1134" s="23"/>
      <c r="BB1134" s="29" t="str" cm="1">
        <f t="array" aca="1" ref="BB1134" ca="1">IF(INDIRECT("B"&amp;ROW(BA1134))="","",INDIRECT("B"&amp;ROW(BA1134))&amp;" | "&amp;INDIRECT("C"&amp;ROW(BA1134)))</f>
        <v/>
      </c>
    </row>
    <row r="1135" spans="2:54" x14ac:dyDescent="0.35">
      <c r="B1135" s="26"/>
      <c r="C1135" s="23"/>
      <c r="D1135" s="23"/>
      <c r="E1135" s="23"/>
      <c r="F1135" s="26"/>
      <c r="G1135" s="23"/>
      <c r="H1135" s="23"/>
      <c r="I1135" s="23"/>
      <c r="J1135" s="23"/>
      <c r="K1135" s="23"/>
      <c r="L1135" s="23"/>
      <c r="M1135" s="23"/>
      <c r="N1135" s="23"/>
      <c r="O1135" s="23"/>
      <c r="P1135" s="23"/>
      <c r="Q1135" s="23"/>
      <c r="R1135" s="23"/>
      <c r="S1135" s="23"/>
      <c r="T1135" s="23"/>
      <c r="U1135" s="23"/>
      <c r="V1135" s="23"/>
      <c r="W1135" s="23"/>
      <c r="X1135" s="23"/>
      <c r="Y1135" s="23"/>
      <c r="Z1135" s="23"/>
      <c r="AA1135" s="23"/>
      <c r="AB1135" s="23"/>
      <c r="AC1135" s="23"/>
      <c r="AD1135" s="23"/>
      <c r="BB1135" s="28" t="str" cm="1">
        <f t="array" aca="1" ref="BB1135" ca="1">IF(INDIRECT("B"&amp;ROW(BA1135))="","",INDIRECT("B"&amp;ROW(BA1135))&amp;" | "&amp;INDIRECT("C"&amp;ROW(BA1135)))</f>
        <v/>
      </c>
    </row>
    <row r="1136" spans="2:54" x14ac:dyDescent="0.35">
      <c r="B1136" s="26"/>
      <c r="C1136" s="23"/>
      <c r="D1136" s="23"/>
      <c r="E1136" s="23"/>
      <c r="F1136" s="26"/>
      <c r="G1136" s="23"/>
      <c r="H1136" s="23"/>
      <c r="I1136" s="23"/>
      <c r="J1136" s="23"/>
      <c r="K1136" s="23"/>
      <c r="L1136" s="23"/>
      <c r="M1136" s="23"/>
      <c r="N1136" s="23"/>
      <c r="O1136" s="23"/>
      <c r="P1136" s="23"/>
      <c r="Q1136" s="23"/>
      <c r="R1136" s="23"/>
      <c r="S1136" s="23"/>
      <c r="T1136" s="23"/>
      <c r="U1136" s="23"/>
      <c r="V1136" s="23"/>
      <c r="W1136" s="23"/>
      <c r="X1136" s="23"/>
      <c r="Y1136" s="23"/>
      <c r="Z1136" s="23"/>
      <c r="AA1136" s="23"/>
      <c r="AB1136" s="23"/>
      <c r="AC1136" s="23"/>
      <c r="AD1136" s="23"/>
      <c r="BB1136" s="29" t="str" cm="1">
        <f t="array" aca="1" ref="BB1136" ca="1">IF(INDIRECT("B"&amp;ROW(BA1136))="","",INDIRECT("B"&amp;ROW(BA1136))&amp;" | "&amp;INDIRECT("C"&amp;ROW(BA1136)))</f>
        <v/>
      </c>
    </row>
    <row r="1137" spans="2:54" x14ac:dyDescent="0.35">
      <c r="B1137" s="26"/>
      <c r="C1137" s="23"/>
      <c r="D1137" s="23"/>
      <c r="E1137" s="23"/>
      <c r="F1137" s="26"/>
      <c r="G1137" s="23"/>
      <c r="H1137" s="23"/>
      <c r="I1137" s="23"/>
      <c r="J1137" s="23"/>
      <c r="K1137" s="23"/>
      <c r="L1137" s="23"/>
      <c r="M1137" s="23"/>
      <c r="N1137" s="23"/>
      <c r="O1137" s="23"/>
      <c r="P1137" s="23"/>
      <c r="Q1137" s="23"/>
      <c r="R1137" s="23"/>
      <c r="S1137" s="23"/>
      <c r="T1137" s="23"/>
      <c r="U1137" s="23"/>
      <c r="V1137" s="23"/>
      <c r="W1137" s="23"/>
      <c r="X1137" s="23"/>
      <c r="Y1137" s="23"/>
      <c r="Z1137" s="23"/>
      <c r="AA1137" s="23"/>
      <c r="AB1137" s="23"/>
      <c r="AC1137" s="23"/>
      <c r="AD1137" s="23"/>
      <c r="BB1137" s="28" t="str" cm="1">
        <f t="array" aca="1" ref="BB1137" ca="1">IF(INDIRECT("B"&amp;ROW(BA1137))="","",INDIRECT("B"&amp;ROW(BA1137))&amp;" | "&amp;INDIRECT("C"&amp;ROW(BA1137)))</f>
        <v/>
      </c>
    </row>
    <row r="1138" spans="2:54" x14ac:dyDescent="0.35">
      <c r="B1138" s="26"/>
      <c r="C1138" s="23"/>
      <c r="D1138" s="23"/>
      <c r="E1138" s="23"/>
      <c r="F1138" s="26"/>
      <c r="G1138" s="23"/>
      <c r="H1138" s="23"/>
      <c r="I1138" s="23"/>
      <c r="J1138" s="23"/>
      <c r="K1138" s="23"/>
      <c r="L1138" s="23"/>
      <c r="M1138" s="23"/>
      <c r="N1138" s="23"/>
      <c r="O1138" s="23"/>
      <c r="P1138" s="23"/>
      <c r="Q1138" s="23"/>
      <c r="R1138" s="23"/>
      <c r="S1138" s="23"/>
      <c r="T1138" s="23"/>
      <c r="U1138" s="23"/>
      <c r="V1138" s="23"/>
      <c r="W1138" s="23"/>
      <c r="X1138" s="23"/>
      <c r="Y1138" s="23"/>
      <c r="Z1138" s="23"/>
      <c r="AA1138" s="23"/>
      <c r="AB1138" s="23"/>
      <c r="AC1138" s="23"/>
      <c r="AD1138" s="23"/>
      <c r="BB1138" s="29" t="str" cm="1">
        <f t="array" aca="1" ref="BB1138" ca="1">IF(INDIRECT("B"&amp;ROW(BA1138))="","",INDIRECT("B"&amp;ROW(BA1138))&amp;" | "&amp;INDIRECT("C"&amp;ROW(BA1138)))</f>
        <v/>
      </c>
    </row>
    <row r="1139" spans="2:54" x14ac:dyDescent="0.35">
      <c r="B1139" s="26"/>
      <c r="C1139" s="23"/>
      <c r="D1139" s="23"/>
      <c r="E1139" s="23"/>
      <c r="F1139" s="26"/>
      <c r="G1139" s="23"/>
      <c r="H1139" s="23"/>
      <c r="I1139" s="23"/>
      <c r="J1139" s="23"/>
      <c r="K1139" s="23"/>
      <c r="L1139" s="23"/>
      <c r="M1139" s="23"/>
      <c r="N1139" s="23"/>
      <c r="O1139" s="23"/>
      <c r="P1139" s="23"/>
      <c r="Q1139" s="23"/>
      <c r="R1139" s="23"/>
      <c r="S1139" s="23"/>
      <c r="T1139" s="23"/>
      <c r="U1139" s="23"/>
      <c r="V1139" s="23"/>
      <c r="W1139" s="23"/>
      <c r="X1139" s="23"/>
      <c r="Y1139" s="23"/>
      <c r="Z1139" s="23"/>
      <c r="AA1139" s="23"/>
      <c r="AB1139" s="23"/>
      <c r="AC1139" s="23"/>
      <c r="AD1139" s="23"/>
      <c r="BB1139" s="28" t="str" cm="1">
        <f t="array" aca="1" ref="BB1139" ca="1">IF(INDIRECT("B"&amp;ROW(BA1139))="","",INDIRECT("B"&amp;ROW(BA1139))&amp;" | "&amp;INDIRECT("C"&amp;ROW(BA1139)))</f>
        <v/>
      </c>
    </row>
    <row r="1140" spans="2:54" x14ac:dyDescent="0.35">
      <c r="B1140" s="26"/>
      <c r="C1140" s="23"/>
      <c r="D1140" s="23"/>
      <c r="E1140" s="23"/>
      <c r="F1140" s="26"/>
      <c r="G1140" s="23"/>
      <c r="H1140" s="23"/>
      <c r="I1140" s="23"/>
      <c r="J1140" s="23"/>
      <c r="K1140" s="23"/>
      <c r="L1140" s="23"/>
      <c r="M1140" s="23"/>
      <c r="N1140" s="23"/>
      <c r="O1140" s="23"/>
      <c r="P1140" s="23"/>
      <c r="Q1140" s="23"/>
      <c r="R1140" s="23"/>
      <c r="S1140" s="23"/>
      <c r="T1140" s="23"/>
      <c r="U1140" s="23"/>
      <c r="V1140" s="23"/>
      <c r="W1140" s="23"/>
      <c r="X1140" s="23"/>
      <c r="Y1140" s="23"/>
      <c r="Z1140" s="23"/>
      <c r="AA1140" s="23"/>
      <c r="AB1140" s="23"/>
      <c r="AC1140" s="23"/>
      <c r="AD1140" s="23"/>
      <c r="BB1140" s="29" t="str" cm="1">
        <f t="array" aca="1" ref="BB1140" ca="1">IF(INDIRECT("B"&amp;ROW(BA1140))="","",INDIRECT("B"&amp;ROW(BA1140))&amp;" | "&amp;INDIRECT("C"&amp;ROW(BA1140)))</f>
        <v/>
      </c>
    </row>
    <row r="1141" spans="2:54" x14ac:dyDescent="0.35">
      <c r="B1141" s="26"/>
      <c r="C1141" s="23"/>
      <c r="D1141" s="23"/>
      <c r="E1141" s="23"/>
      <c r="F1141" s="26"/>
      <c r="G1141" s="23"/>
      <c r="H1141" s="23"/>
      <c r="I1141" s="23"/>
      <c r="J1141" s="23"/>
      <c r="K1141" s="23"/>
      <c r="L1141" s="23"/>
      <c r="M1141" s="23"/>
      <c r="N1141" s="23"/>
      <c r="O1141" s="23"/>
      <c r="P1141" s="23"/>
      <c r="Q1141" s="23"/>
      <c r="R1141" s="23"/>
      <c r="S1141" s="23"/>
      <c r="T1141" s="23"/>
      <c r="U1141" s="23"/>
      <c r="V1141" s="23"/>
      <c r="W1141" s="23"/>
      <c r="X1141" s="23"/>
      <c r="Y1141" s="23"/>
      <c r="Z1141" s="23"/>
      <c r="AA1141" s="23"/>
      <c r="AB1141" s="23"/>
      <c r="AC1141" s="23"/>
      <c r="AD1141" s="23"/>
      <c r="BB1141" s="28" t="str" cm="1">
        <f t="array" aca="1" ref="BB1141" ca="1">IF(INDIRECT("B"&amp;ROW(BA1141))="","",INDIRECT("B"&amp;ROW(BA1141))&amp;" | "&amp;INDIRECT("C"&amp;ROW(BA1141)))</f>
        <v/>
      </c>
    </row>
    <row r="1142" spans="2:54" x14ac:dyDescent="0.35">
      <c r="B1142" s="26"/>
      <c r="C1142" s="23"/>
      <c r="D1142" s="23"/>
      <c r="E1142" s="23"/>
      <c r="F1142" s="26"/>
      <c r="G1142" s="23"/>
      <c r="H1142" s="23"/>
      <c r="I1142" s="23"/>
      <c r="J1142" s="23"/>
      <c r="K1142" s="23"/>
      <c r="L1142" s="23"/>
      <c r="M1142" s="23"/>
      <c r="N1142" s="23"/>
      <c r="O1142" s="23"/>
      <c r="P1142" s="23"/>
      <c r="Q1142" s="23"/>
      <c r="R1142" s="23"/>
      <c r="S1142" s="23"/>
      <c r="T1142" s="23"/>
      <c r="U1142" s="23"/>
      <c r="V1142" s="23"/>
      <c r="W1142" s="23"/>
      <c r="X1142" s="23"/>
      <c r="Y1142" s="23"/>
      <c r="Z1142" s="23"/>
      <c r="AA1142" s="23"/>
      <c r="AB1142" s="23"/>
      <c r="AC1142" s="23"/>
      <c r="AD1142" s="23"/>
      <c r="BB1142" s="29" t="str" cm="1">
        <f t="array" aca="1" ref="BB1142" ca="1">IF(INDIRECT("B"&amp;ROW(BA1142))="","",INDIRECT("B"&amp;ROW(BA1142))&amp;" | "&amp;INDIRECT("C"&amp;ROW(BA1142)))</f>
        <v/>
      </c>
    </row>
    <row r="1143" spans="2:54" x14ac:dyDescent="0.35">
      <c r="B1143" s="26"/>
      <c r="C1143" s="23"/>
      <c r="D1143" s="23"/>
      <c r="E1143" s="23"/>
      <c r="F1143" s="26"/>
      <c r="G1143" s="23"/>
      <c r="H1143" s="23"/>
      <c r="I1143" s="23"/>
      <c r="J1143" s="23"/>
      <c r="K1143" s="23"/>
      <c r="L1143" s="23"/>
      <c r="M1143" s="23"/>
      <c r="N1143" s="23"/>
      <c r="O1143" s="23"/>
      <c r="P1143" s="23"/>
      <c r="Q1143" s="23"/>
      <c r="R1143" s="23"/>
      <c r="S1143" s="23"/>
      <c r="T1143" s="23"/>
      <c r="U1143" s="23"/>
      <c r="V1143" s="23"/>
      <c r="W1143" s="23"/>
      <c r="X1143" s="23"/>
      <c r="Y1143" s="23"/>
      <c r="Z1143" s="23"/>
      <c r="AA1143" s="23"/>
      <c r="AB1143" s="23"/>
      <c r="AC1143" s="23"/>
      <c r="AD1143" s="23"/>
      <c r="BB1143" s="28" t="str" cm="1">
        <f t="array" aca="1" ref="BB1143" ca="1">IF(INDIRECT("B"&amp;ROW(BA1143))="","",INDIRECT("B"&amp;ROW(BA1143))&amp;" | "&amp;INDIRECT("C"&amp;ROW(BA1143)))</f>
        <v/>
      </c>
    </row>
    <row r="1144" spans="2:54" x14ac:dyDescent="0.35">
      <c r="B1144" s="26"/>
      <c r="C1144" s="23"/>
      <c r="D1144" s="23"/>
      <c r="E1144" s="23"/>
      <c r="F1144" s="26"/>
      <c r="G1144" s="23"/>
      <c r="H1144" s="23"/>
      <c r="I1144" s="23"/>
      <c r="J1144" s="23"/>
      <c r="K1144" s="23"/>
      <c r="L1144" s="23"/>
      <c r="M1144" s="23"/>
      <c r="N1144" s="23"/>
      <c r="O1144" s="23"/>
      <c r="P1144" s="23"/>
      <c r="Q1144" s="23"/>
      <c r="R1144" s="23"/>
      <c r="S1144" s="23"/>
      <c r="T1144" s="23"/>
      <c r="U1144" s="23"/>
      <c r="V1144" s="23"/>
      <c r="W1144" s="23"/>
      <c r="X1144" s="23"/>
      <c r="Y1144" s="23"/>
      <c r="Z1144" s="23"/>
      <c r="AA1144" s="23"/>
      <c r="AB1144" s="23"/>
      <c r="AC1144" s="23"/>
      <c r="AD1144" s="23"/>
      <c r="BB1144" s="29" t="str" cm="1">
        <f t="array" aca="1" ref="BB1144" ca="1">IF(INDIRECT("B"&amp;ROW(BA1144))="","",INDIRECT("B"&amp;ROW(BA1144))&amp;" | "&amp;INDIRECT("C"&amp;ROW(BA1144)))</f>
        <v/>
      </c>
    </row>
    <row r="1145" spans="2:54" x14ac:dyDescent="0.35">
      <c r="B1145" s="26"/>
      <c r="C1145" s="23"/>
      <c r="D1145" s="23"/>
      <c r="E1145" s="23"/>
      <c r="F1145" s="26"/>
      <c r="G1145" s="23"/>
      <c r="H1145" s="23"/>
      <c r="I1145" s="23"/>
      <c r="J1145" s="23"/>
      <c r="K1145" s="23"/>
      <c r="L1145" s="23"/>
      <c r="M1145" s="23"/>
      <c r="N1145" s="23"/>
      <c r="O1145" s="23"/>
      <c r="P1145" s="23"/>
      <c r="Q1145" s="23"/>
      <c r="R1145" s="23"/>
      <c r="S1145" s="23"/>
      <c r="T1145" s="23"/>
      <c r="U1145" s="23"/>
      <c r="V1145" s="23"/>
      <c r="W1145" s="23"/>
      <c r="X1145" s="23"/>
      <c r="Y1145" s="23"/>
      <c r="Z1145" s="23"/>
      <c r="AA1145" s="23"/>
      <c r="AB1145" s="23"/>
      <c r="AC1145" s="23"/>
      <c r="AD1145" s="23"/>
      <c r="BB1145" s="28" t="str" cm="1">
        <f t="array" aca="1" ref="BB1145" ca="1">IF(INDIRECT("B"&amp;ROW(BA1145))="","",INDIRECT("B"&amp;ROW(BA1145))&amp;" | "&amp;INDIRECT("C"&amp;ROW(BA1145)))</f>
        <v/>
      </c>
    </row>
    <row r="1146" spans="2:54" x14ac:dyDescent="0.35">
      <c r="B1146" s="26"/>
      <c r="C1146" s="23"/>
      <c r="D1146" s="23"/>
      <c r="E1146" s="23"/>
      <c r="F1146" s="26"/>
      <c r="G1146" s="23"/>
      <c r="H1146" s="23"/>
      <c r="I1146" s="23"/>
      <c r="J1146" s="23"/>
      <c r="K1146" s="23"/>
      <c r="L1146" s="23"/>
      <c r="M1146" s="23"/>
      <c r="N1146" s="23"/>
      <c r="O1146" s="23"/>
      <c r="P1146" s="23"/>
      <c r="Q1146" s="23"/>
      <c r="R1146" s="23"/>
      <c r="S1146" s="23"/>
      <c r="T1146" s="23"/>
      <c r="U1146" s="23"/>
      <c r="V1146" s="23"/>
      <c r="W1146" s="23"/>
      <c r="X1146" s="23"/>
      <c r="Y1146" s="23"/>
      <c r="Z1146" s="23"/>
      <c r="AA1146" s="23"/>
      <c r="AB1146" s="23"/>
      <c r="AC1146" s="23"/>
      <c r="AD1146" s="23"/>
      <c r="BB1146" s="29" t="str" cm="1">
        <f t="array" aca="1" ref="BB1146" ca="1">IF(INDIRECT("B"&amp;ROW(BA1146))="","",INDIRECT("B"&amp;ROW(BA1146))&amp;" | "&amp;INDIRECT("C"&amp;ROW(BA1146)))</f>
        <v/>
      </c>
    </row>
    <row r="1147" spans="2:54" x14ac:dyDescent="0.35">
      <c r="B1147" s="26"/>
      <c r="C1147" s="23"/>
      <c r="D1147" s="23"/>
      <c r="E1147" s="23"/>
      <c r="F1147" s="26"/>
      <c r="G1147" s="23"/>
      <c r="H1147" s="23"/>
      <c r="I1147" s="23"/>
      <c r="J1147" s="23"/>
      <c r="K1147" s="23"/>
      <c r="L1147" s="23"/>
      <c r="M1147" s="23"/>
      <c r="N1147" s="23"/>
      <c r="O1147" s="23"/>
      <c r="P1147" s="23"/>
      <c r="Q1147" s="23"/>
      <c r="R1147" s="23"/>
      <c r="S1147" s="23"/>
      <c r="T1147" s="23"/>
      <c r="U1147" s="23"/>
      <c r="V1147" s="23"/>
      <c r="W1147" s="23"/>
      <c r="X1147" s="23"/>
      <c r="Y1147" s="23"/>
      <c r="Z1147" s="23"/>
      <c r="AA1147" s="23"/>
      <c r="AB1147" s="23"/>
      <c r="AC1147" s="23"/>
      <c r="AD1147" s="23"/>
      <c r="BB1147" s="28" t="str" cm="1">
        <f t="array" aca="1" ref="BB1147" ca="1">IF(INDIRECT("B"&amp;ROW(BA1147))="","",INDIRECT("B"&amp;ROW(BA1147))&amp;" | "&amp;INDIRECT("C"&amp;ROW(BA1147)))</f>
        <v/>
      </c>
    </row>
    <row r="1148" spans="2:54" x14ac:dyDescent="0.35">
      <c r="B1148" s="26"/>
      <c r="C1148" s="23"/>
      <c r="D1148" s="23"/>
      <c r="E1148" s="23"/>
      <c r="F1148" s="26"/>
      <c r="G1148" s="23"/>
      <c r="H1148" s="23"/>
      <c r="I1148" s="23"/>
      <c r="J1148" s="23"/>
      <c r="K1148" s="23"/>
      <c r="L1148" s="23"/>
      <c r="M1148" s="23"/>
      <c r="N1148" s="23"/>
      <c r="O1148" s="23"/>
      <c r="P1148" s="23"/>
      <c r="Q1148" s="23"/>
      <c r="R1148" s="23"/>
      <c r="S1148" s="23"/>
      <c r="T1148" s="23"/>
      <c r="U1148" s="23"/>
      <c r="V1148" s="23"/>
      <c r="W1148" s="23"/>
      <c r="X1148" s="23"/>
      <c r="Y1148" s="23"/>
      <c r="Z1148" s="23"/>
      <c r="AA1148" s="23"/>
      <c r="AB1148" s="23"/>
      <c r="AC1148" s="23"/>
      <c r="AD1148" s="23"/>
      <c r="BB1148" s="29" t="str" cm="1">
        <f t="array" aca="1" ref="BB1148" ca="1">IF(INDIRECT("B"&amp;ROW(BA1148))="","",INDIRECT("B"&amp;ROW(BA1148))&amp;" | "&amp;INDIRECT("C"&amp;ROW(BA1148)))</f>
        <v/>
      </c>
    </row>
    <row r="1149" spans="2:54" x14ac:dyDescent="0.35">
      <c r="B1149" s="26"/>
      <c r="C1149" s="23"/>
      <c r="D1149" s="23"/>
      <c r="E1149" s="23"/>
      <c r="F1149" s="26"/>
      <c r="G1149" s="23"/>
      <c r="H1149" s="23"/>
      <c r="I1149" s="23"/>
      <c r="J1149" s="23"/>
      <c r="K1149" s="23"/>
      <c r="L1149" s="23"/>
      <c r="M1149" s="23"/>
      <c r="N1149" s="23"/>
      <c r="O1149" s="23"/>
      <c r="P1149" s="23"/>
      <c r="Q1149" s="23"/>
      <c r="R1149" s="23"/>
      <c r="S1149" s="23"/>
      <c r="T1149" s="23"/>
      <c r="U1149" s="23"/>
      <c r="V1149" s="23"/>
      <c r="W1149" s="23"/>
      <c r="X1149" s="23"/>
      <c r="Y1149" s="23"/>
      <c r="Z1149" s="23"/>
      <c r="AA1149" s="23"/>
      <c r="AB1149" s="23"/>
      <c r="AC1149" s="23"/>
      <c r="AD1149" s="23"/>
      <c r="BB1149" s="28" t="str" cm="1">
        <f t="array" aca="1" ref="BB1149" ca="1">IF(INDIRECT("B"&amp;ROW(BA1149))="","",INDIRECT("B"&amp;ROW(BA1149))&amp;" | "&amp;INDIRECT("C"&amp;ROW(BA1149)))</f>
        <v/>
      </c>
    </row>
    <row r="1150" spans="2:54" x14ac:dyDescent="0.35">
      <c r="B1150" s="26"/>
      <c r="C1150" s="23"/>
      <c r="D1150" s="23"/>
      <c r="E1150" s="23"/>
      <c r="F1150" s="26"/>
      <c r="G1150" s="23"/>
      <c r="H1150" s="23"/>
      <c r="I1150" s="23"/>
      <c r="J1150" s="23"/>
      <c r="K1150" s="23"/>
      <c r="L1150" s="23"/>
      <c r="M1150" s="23"/>
      <c r="N1150" s="23"/>
      <c r="O1150" s="23"/>
      <c r="P1150" s="23"/>
      <c r="Q1150" s="23"/>
      <c r="R1150" s="23"/>
      <c r="S1150" s="23"/>
      <c r="T1150" s="23"/>
      <c r="U1150" s="23"/>
      <c r="V1150" s="23"/>
      <c r="W1150" s="23"/>
      <c r="X1150" s="23"/>
      <c r="Y1150" s="23"/>
      <c r="Z1150" s="23"/>
      <c r="AA1150" s="23"/>
      <c r="AB1150" s="23"/>
      <c r="AC1150" s="23"/>
      <c r="AD1150" s="23"/>
      <c r="BB1150" s="29" t="str" cm="1">
        <f t="array" aca="1" ref="BB1150" ca="1">IF(INDIRECT("B"&amp;ROW(BA1150))="","",INDIRECT("B"&amp;ROW(BA1150))&amp;" | "&amp;INDIRECT("C"&amp;ROW(BA1150)))</f>
        <v/>
      </c>
    </row>
    <row r="1151" spans="2:54" x14ac:dyDescent="0.35">
      <c r="B1151" s="26"/>
      <c r="C1151" s="23"/>
      <c r="D1151" s="23"/>
      <c r="E1151" s="23"/>
      <c r="F1151" s="26"/>
      <c r="G1151" s="23"/>
      <c r="H1151" s="23"/>
      <c r="I1151" s="23"/>
      <c r="J1151" s="23"/>
      <c r="K1151" s="23"/>
      <c r="L1151" s="23"/>
      <c r="M1151" s="23"/>
      <c r="N1151" s="23"/>
      <c r="O1151" s="23"/>
      <c r="P1151" s="23"/>
      <c r="Q1151" s="23"/>
      <c r="R1151" s="23"/>
      <c r="S1151" s="23"/>
      <c r="T1151" s="23"/>
      <c r="U1151" s="23"/>
      <c r="V1151" s="23"/>
      <c r="W1151" s="23"/>
      <c r="X1151" s="23"/>
      <c r="Y1151" s="23"/>
      <c r="Z1151" s="23"/>
      <c r="AA1151" s="23"/>
      <c r="AB1151" s="23"/>
      <c r="AC1151" s="23"/>
      <c r="AD1151" s="23"/>
      <c r="BB1151" s="28" t="str" cm="1">
        <f t="array" aca="1" ref="BB1151" ca="1">IF(INDIRECT("B"&amp;ROW(BA1151))="","",INDIRECT("B"&amp;ROW(BA1151))&amp;" | "&amp;INDIRECT("C"&amp;ROW(BA1151)))</f>
        <v/>
      </c>
    </row>
    <row r="1152" spans="2:54" x14ac:dyDescent="0.35">
      <c r="B1152" s="26"/>
      <c r="C1152" s="23"/>
      <c r="D1152" s="23"/>
      <c r="E1152" s="23"/>
      <c r="F1152" s="26"/>
      <c r="G1152" s="23"/>
      <c r="H1152" s="23"/>
      <c r="I1152" s="23"/>
      <c r="J1152" s="23"/>
      <c r="K1152" s="23"/>
      <c r="L1152" s="23"/>
      <c r="M1152" s="23"/>
      <c r="N1152" s="23"/>
      <c r="O1152" s="23"/>
      <c r="P1152" s="23"/>
      <c r="Q1152" s="23"/>
      <c r="R1152" s="23"/>
      <c r="S1152" s="23"/>
      <c r="T1152" s="23"/>
      <c r="U1152" s="23"/>
      <c r="V1152" s="23"/>
      <c r="W1152" s="23"/>
      <c r="X1152" s="23"/>
      <c r="Y1152" s="23"/>
      <c r="Z1152" s="23"/>
      <c r="AA1152" s="23"/>
      <c r="AB1152" s="23"/>
      <c r="AC1152" s="23"/>
      <c r="AD1152" s="23"/>
      <c r="BB1152" s="29" t="str" cm="1">
        <f t="array" aca="1" ref="BB1152" ca="1">IF(INDIRECT("B"&amp;ROW(BA1152))="","",INDIRECT("B"&amp;ROW(BA1152))&amp;" | "&amp;INDIRECT("C"&amp;ROW(BA1152)))</f>
        <v/>
      </c>
    </row>
    <row r="1153" spans="2:54" x14ac:dyDescent="0.35">
      <c r="B1153" s="26"/>
      <c r="C1153" s="23"/>
      <c r="D1153" s="23"/>
      <c r="E1153" s="23"/>
      <c r="F1153" s="26"/>
      <c r="G1153" s="23"/>
      <c r="H1153" s="23"/>
      <c r="I1153" s="23"/>
      <c r="J1153" s="23"/>
      <c r="K1153" s="23"/>
      <c r="L1153" s="23"/>
      <c r="M1153" s="23"/>
      <c r="N1153" s="23"/>
      <c r="O1153" s="23"/>
      <c r="P1153" s="23"/>
      <c r="Q1153" s="23"/>
      <c r="R1153" s="23"/>
      <c r="S1153" s="23"/>
      <c r="T1153" s="23"/>
      <c r="U1153" s="23"/>
      <c r="V1153" s="23"/>
      <c r="W1153" s="23"/>
      <c r="X1153" s="23"/>
      <c r="Y1153" s="23"/>
      <c r="Z1153" s="23"/>
      <c r="AA1153" s="23"/>
      <c r="AB1153" s="23"/>
      <c r="AC1153" s="23"/>
      <c r="AD1153" s="23"/>
      <c r="BB1153" s="28" t="str" cm="1">
        <f t="array" aca="1" ref="BB1153" ca="1">IF(INDIRECT("B"&amp;ROW(BA1153))="","",INDIRECT("B"&amp;ROW(BA1153))&amp;" | "&amp;INDIRECT("C"&amp;ROW(BA1153)))</f>
        <v/>
      </c>
    </row>
    <row r="1154" spans="2:54" x14ac:dyDescent="0.35">
      <c r="B1154" s="26"/>
      <c r="C1154" s="23"/>
      <c r="D1154" s="23"/>
      <c r="E1154" s="23"/>
      <c r="F1154" s="26"/>
      <c r="G1154" s="23"/>
      <c r="H1154" s="23"/>
      <c r="I1154" s="23"/>
      <c r="J1154" s="23"/>
      <c r="K1154" s="23"/>
      <c r="L1154" s="23"/>
      <c r="M1154" s="23"/>
      <c r="N1154" s="23"/>
      <c r="O1154" s="23"/>
      <c r="P1154" s="23"/>
      <c r="Q1154" s="23"/>
      <c r="R1154" s="23"/>
      <c r="S1154" s="23"/>
      <c r="T1154" s="23"/>
      <c r="U1154" s="23"/>
      <c r="V1154" s="23"/>
      <c r="W1154" s="23"/>
      <c r="X1154" s="23"/>
      <c r="Y1154" s="23"/>
      <c r="Z1154" s="23"/>
      <c r="AA1154" s="23"/>
      <c r="AB1154" s="23"/>
      <c r="AC1154" s="23"/>
      <c r="AD1154" s="23"/>
      <c r="BB1154" s="29" t="str" cm="1">
        <f t="array" aca="1" ref="BB1154" ca="1">IF(INDIRECT("B"&amp;ROW(BA1154))="","",INDIRECT("B"&amp;ROW(BA1154))&amp;" | "&amp;INDIRECT("C"&amp;ROW(BA1154)))</f>
        <v/>
      </c>
    </row>
    <row r="1155" spans="2:54" x14ac:dyDescent="0.35">
      <c r="B1155" s="26"/>
      <c r="C1155" s="23"/>
      <c r="D1155" s="23"/>
      <c r="E1155" s="23"/>
      <c r="F1155" s="26"/>
      <c r="G1155" s="23"/>
      <c r="H1155" s="23"/>
      <c r="I1155" s="23"/>
      <c r="J1155" s="23"/>
      <c r="K1155" s="23"/>
      <c r="L1155" s="23"/>
      <c r="M1155" s="23"/>
      <c r="N1155" s="23"/>
      <c r="O1155" s="23"/>
      <c r="P1155" s="23"/>
      <c r="Q1155" s="23"/>
      <c r="R1155" s="23"/>
      <c r="S1155" s="23"/>
      <c r="T1155" s="23"/>
      <c r="U1155" s="23"/>
      <c r="V1155" s="23"/>
      <c r="W1155" s="23"/>
      <c r="X1155" s="23"/>
      <c r="Y1155" s="23"/>
      <c r="Z1155" s="23"/>
      <c r="AA1155" s="23"/>
      <c r="AB1155" s="23"/>
      <c r="AC1155" s="23"/>
      <c r="AD1155" s="23"/>
      <c r="BB1155" s="28" t="str" cm="1">
        <f t="array" aca="1" ref="BB1155" ca="1">IF(INDIRECT("B"&amp;ROW(BA1155))="","",INDIRECT("B"&amp;ROW(BA1155))&amp;" | "&amp;INDIRECT("C"&amp;ROW(BA1155)))</f>
        <v/>
      </c>
    </row>
    <row r="1156" spans="2:54" x14ac:dyDescent="0.35">
      <c r="B1156" s="26"/>
      <c r="C1156" s="23"/>
      <c r="D1156" s="23"/>
      <c r="E1156" s="23"/>
      <c r="F1156" s="26"/>
      <c r="G1156" s="23"/>
      <c r="H1156" s="23"/>
      <c r="I1156" s="23"/>
      <c r="J1156" s="23"/>
      <c r="K1156" s="23"/>
      <c r="L1156" s="23"/>
      <c r="M1156" s="23"/>
      <c r="N1156" s="23"/>
      <c r="O1156" s="23"/>
      <c r="P1156" s="23"/>
      <c r="Q1156" s="23"/>
      <c r="R1156" s="23"/>
      <c r="S1156" s="23"/>
      <c r="T1156" s="23"/>
      <c r="U1156" s="23"/>
      <c r="V1156" s="23"/>
      <c r="W1156" s="23"/>
      <c r="X1156" s="23"/>
      <c r="Y1156" s="23"/>
      <c r="Z1156" s="23"/>
      <c r="AA1156" s="23"/>
      <c r="AB1156" s="23"/>
      <c r="AC1156" s="23"/>
      <c r="AD1156" s="23"/>
      <c r="BB1156" s="29" t="str" cm="1">
        <f t="array" aca="1" ref="BB1156" ca="1">IF(INDIRECT("B"&amp;ROW(BA1156))="","",INDIRECT("B"&amp;ROW(BA1156))&amp;" | "&amp;INDIRECT("C"&amp;ROW(BA1156)))</f>
        <v/>
      </c>
    </row>
    <row r="1157" spans="2:54" x14ac:dyDescent="0.35">
      <c r="B1157" s="26"/>
      <c r="C1157" s="23"/>
      <c r="D1157" s="23"/>
      <c r="E1157" s="23"/>
      <c r="F1157" s="26"/>
      <c r="G1157" s="23"/>
      <c r="H1157" s="23"/>
      <c r="I1157" s="23"/>
      <c r="J1157" s="23"/>
      <c r="K1157" s="23"/>
      <c r="L1157" s="23"/>
      <c r="M1157" s="23"/>
      <c r="N1157" s="23"/>
      <c r="O1157" s="23"/>
      <c r="P1157" s="23"/>
      <c r="Q1157" s="23"/>
      <c r="R1157" s="23"/>
      <c r="S1157" s="23"/>
      <c r="T1157" s="23"/>
      <c r="U1157" s="23"/>
      <c r="V1157" s="23"/>
      <c r="W1157" s="23"/>
      <c r="X1157" s="23"/>
      <c r="Y1157" s="23"/>
      <c r="Z1157" s="23"/>
      <c r="AA1157" s="23"/>
      <c r="AB1157" s="23"/>
      <c r="AC1157" s="23"/>
      <c r="AD1157" s="23"/>
      <c r="BB1157" s="28" t="str" cm="1">
        <f t="array" aca="1" ref="BB1157" ca="1">IF(INDIRECT("B"&amp;ROW(BA1157))="","",INDIRECT("B"&amp;ROW(BA1157))&amp;" | "&amp;INDIRECT("C"&amp;ROW(BA1157)))</f>
        <v/>
      </c>
    </row>
    <row r="1158" spans="2:54" x14ac:dyDescent="0.35">
      <c r="B1158" s="26"/>
      <c r="C1158" s="23"/>
      <c r="D1158" s="23"/>
      <c r="E1158" s="23"/>
      <c r="F1158" s="26"/>
      <c r="G1158" s="23"/>
      <c r="H1158" s="23"/>
      <c r="I1158" s="23"/>
      <c r="J1158" s="23"/>
      <c r="K1158" s="23"/>
      <c r="L1158" s="23"/>
      <c r="M1158" s="23"/>
      <c r="N1158" s="23"/>
      <c r="O1158" s="23"/>
      <c r="P1158" s="23"/>
      <c r="Q1158" s="23"/>
      <c r="R1158" s="23"/>
      <c r="S1158" s="23"/>
      <c r="T1158" s="23"/>
      <c r="U1158" s="23"/>
      <c r="V1158" s="23"/>
      <c r="W1158" s="23"/>
      <c r="X1158" s="23"/>
      <c r="Y1158" s="23"/>
      <c r="Z1158" s="23"/>
      <c r="AA1158" s="23"/>
      <c r="AB1158" s="23"/>
      <c r="AC1158" s="23"/>
      <c r="AD1158" s="23"/>
      <c r="BB1158" s="29" t="str" cm="1">
        <f t="array" aca="1" ref="BB1158" ca="1">IF(INDIRECT("B"&amp;ROW(BA1158))="","",INDIRECT("B"&amp;ROW(BA1158))&amp;" | "&amp;INDIRECT("C"&amp;ROW(BA1158)))</f>
        <v/>
      </c>
    </row>
    <row r="1159" spans="2:54" x14ac:dyDescent="0.35">
      <c r="B1159" s="26"/>
      <c r="C1159" s="23"/>
      <c r="D1159" s="23"/>
      <c r="E1159" s="23"/>
      <c r="F1159" s="26"/>
      <c r="G1159" s="23"/>
      <c r="H1159" s="23"/>
      <c r="I1159" s="23"/>
      <c r="J1159" s="23"/>
      <c r="K1159" s="23"/>
      <c r="L1159" s="23"/>
      <c r="M1159" s="23"/>
      <c r="N1159" s="23"/>
      <c r="O1159" s="23"/>
      <c r="P1159" s="23"/>
      <c r="Q1159" s="23"/>
      <c r="R1159" s="23"/>
      <c r="S1159" s="23"/>
      <c r="T1159" s="23"/>
      <c r="U1159" s="23"/>
      <c r="V1159" s="23"/>
      <c r="W1159" s="23"/>
      <c r="X1159" s="23"/>
      <c r="Y1159" s="23"/>
      <c r="Z1159" s="23"/>
      <c r="AA1159" s="23"/>
      <c r="AB1159" s="23"/>
      <c r="AC1159" s="23"/>
      <c r="AD1159" s="23"/>
      <c r="BB1159" s="28" t="str" cm="1">
        <f t="array" aca="1" ref="BB1159" ca="1">IF(INDIRECT("B"&amp;ROW(BA1159))="","",INDIRECT("B"&amp;ROW(BA1159))&amp;" | "&amp;INDIRECT("C"&amp;ROW(BA1159)))</f>
        <v/>
      </c>
    </row>
    <row r="1160" spans="2:54" x14ac:dyDescent="0.35">
      <c r="B1160" s="26"/>
      <c r="C1160" s="23"/>
      <c r="D1160" s="23"/>
      <c r="E1160" s="23"/>
      <c r="F1160" s="26"/>
      <c r="G1160" s="23"/>
      <c r="H1160" s="23"/>
      <c r="I1160" s="23"/>
      <c r="J1160" s="23"/>
      <c r="K1160" s="23"/>
      <c r="L1160" s="23"/>
      <c r="M1160" s="23"/>
      <c r="N1160" s="23"/>
      <c r="O1160" s="23"/>
      <c r="P1160" s="23"/>
      <c r="Q1160" s="23"/>
      <c r="R1160" s="23"/>
      <c r="S1160" s="23"/>
      <c r="T1160" s="23"/>
      <c r="U1160" s="23"/>
      <c r="V1160" s="23"/>
      <c r="W1160" s="23"/>
      <c r="X1160" s="23"/>
      <c r="Y1160" s="23"/>
      <c r="Z1160" s="23"/>
      <c r="AA1160" s="23"/>
      <c r="AB1160" s="23"/>
      <c r="AC1160" s="23"/>
      <c r="AD1160" s="23"/>
      <c r="BB1160" s="29" t="str" cm="1">
        <f t="array" aca="1" ref="BB1160" ca="1">IF(INDIRECT("B"&amp;ROW(BA1160))="","",INDIRECT("B"&amp;ROW(BA1160))&amp;" | "&amp;INDIRECT("C"&amp;ROW(BA1160)))</f>
        <v/>
      </c>
    </row>
    <row r="1161" spans="2:54" x14ac:dyDescent="0.35">
      <c r="B1161" s="26"/>
      <c r="C1161" s="23"/>
      <c r="D1161" s="23"/>
      <c r="E1161" s="23"/>
      <c r="F1161" s="26"/>
      <c r="G1161" s="23"/>
      <c r="H1161" s="23"/>
      <c r="I1161" s="23"/>
      <c r="J1161" s="23"/>
      <c r="K1161" s="23"/>
      <c r="L1161" s="23"/>
      <c r="M1161" s="23"/>
      <c r="N1161" s="23"/>
      <c r="O1161" s="23"/>
      <c r="P1161" s="23"/>
      <c r="Q1161" s="23"/>
      <c r="R1161" s="23"/>
      <c r="S1161" s="23"/>
      <c r="T1161" s="23"/>
      <c r="U1161" s="23"/>
      <c r="V1161" s="23"/>
      <c r="W1161" s="23"/>
      <c r="X1161" s="23"/>
      <c r="Y1161" s="23"/>
      <c r="Z1161" s="23"/>
      <c r="AA1161" s="23"/>
      <c r="AB1161" s="23"/>
      <c r="AC1161" s="23"/>
      <c r="AD1161" s="23"/>
      <c r="BB1161" s="28" t="str" cm="1">
        <f t="array" aca="1" ref="BB1161" ca="1">IF(INDIRECT("B"&amp;ROW(BA1161))="","",INDIRECT("B"&amp;ROW(BA1161))&amp;" | "&amp;INDIRECT("C"&amp;ROW(BA1161)))</f>
        <v/>
      </c>
    </row>
    <row r="1162" spans="2:54" x14ac:dyDescent="0.35">
      <c r="B1162" s="26"/>
      <c r="C1162" s="23"/>
      <c r="D1162" s="23"/>
      <c r="E1162" s="23"/>
      <c r="F1162" s="26"/>
      <c r="G1162" s="23"/>
      <c r="H1162" s="23"/>
      <c r="I1162" s="23"/>
      <c r="J1162" s="23"/>
      <c r="K1162" s="23"/>
      <c r="L1162" s="23"/>
      <c r="M1162" s="23"/>
      <c r="N1162" s="23"/>
      <c r="O1162" s="23"/>
      <c r="P1162" s="23"/>
      <c r="Q1162" s="23"/>
      <c r="R1162" s="23"/>
      <c r="S1162" s="23"/>
      <c r="T1162" s="23"/>
      <c r="U1162" s="23"/>
      <c r="V1162" s="23"/>
      <c r="W1162" s="23"/>
      <c r="X1162" s="23"/>
      <c r="Y1162" s="23"/>
      <c r="Z1162" s="23"/>
      <c r="AA1162" s="23"/>
      <c r="AB1162" s="23"/>
      <c r="AC1162" s="23"/>
      <c r="AD1162" s="23"/>
      <c r="BB1162" s="29" t="str" cm="1">
        <f t="array" aca="1" ref="BB1162" ca="1">IF(INDIRECT("B"&amp;ROW(BA1162))="","",INDIRECT("B"&amp;ROW(BA1162))&amp;" | "&amp;INDIRECT("C"&amp;ROW(BA1162)))</f>
        <v/>
      </c>
    </row>
    <row r="1163" spans="2:54" x14ac:dyDescent="0.35">
      <c r="B1163" s="26"/>
      <c r="C1163" s="23"/>
      <c r="D1163" s="23"/>
      <c r="E1163" s="23"/>
      <c r="F1163" s="26"/>
      <c r="G1163" s="23"/>
      <c r="H1163" s="23"/>
      <c r="I1163" s="23"/>
      <c r="J1163" s="23"/>
      <c r="K1163" s="23"/>
      <c r="L1163" s="23"/>
      <c r="M1163" s="23"/>
      <c r="N1163" s="23"/>
      <c r="O1163" s="23"/>
      <c r="P1163" s="23"/>
      <c r="Q1163" s="23"/>
      <c r="R1163" s="23"/>
      <c r="S1163" s="23"/>
      <c r="T1163" s="23"/>
      <c r="U1163" s="23"/>
      <c r="V1163" s="23"/>
      <c r="W1163" s="23"/>
      <c r="X1163" s="23"/>
      <c r="Y1163" s="23"/>
      <c r="Z1163" s="23"/>
      <c r="AA1163" s="23"/>
      <c r="AB1163" s="23"/>
      <c r="AC1163" s="23"/>
      <c r="AD1163" s="23"/>
      <c r="BB1163" s="28" t="str" cm="1">
        <f t="array" aca="1" ref="BB1163" ca="1">IF(INDIRECT("B"&amp;ROW(BA1163))="","",INDIRECT("B"&amp;ROW(BA1163))&amp;" | "&amp;INDIRECT("C"&amp;ROW(BA1163)))</f>
        <v/>
      </c>
    </row>
    <row r="1164" spans="2:54" x14ac:dyDescent="0.35">
      <c r="B1164" s="26"/>
      <c r="C1164" s="23"/>
      <c r="D1164" s="23"/>
      <c r="E1164" s="23"/>
      <c r="F1164" s="26"/>
      <c r="G1164" s="23"/>
      <c r="H1164" s="23"/>
      <c r="I1164" s="23"/>
      <c r="J1164" s="23"/>
      <c r="K1164" s="23"/>
      <c r="L1164" s="23"/>
      <c r="M1164" s="23"/>
      <c r="N1164" s="23"/>
      <c r="O1164" s="23"/>
      <c r="P1164" s="23"/>
      <c r="Q1164" s="23"/>
      <c r="R1164" s="23"/>
      <c r="S1164" s="23"/>
      <c r="T1164" s="23"/>
      <c r="U1164" s="23"/>
      <c r="V1164" s="23"/>
      <c r="W1164" s="23"/>
      <c r="X1164" s="23"/>
      <c r="Y1164" s="23"/>
      <c r="Z1164" s="23"/>
      <c r="AA1164" s="23"/>
      <c r="AB1164" s="23"/>
      <c r="AC1164" s="23"/>
      <c r="AD1164" s="23"/>
      <c r="BB1164" s="29" t="str" cm="1">
        <f t="array" aca="1" ref="BB1164" ca="1">IF(INDIRECT("B"&amp;ROW(BA1164))="","",INDIRECT("B"&amp;ROW(BA1164))&amp;" | "&amp;INDIRECT("C"&amp;ROW(BA1164)))</f>
        <v/>
      </c>
    </row>
    <row r="1165" spans="2:54" x14ac:dyDescent="0.35">
      <c r="B1165" s="26"/>
      <c r="C1165" s="23"/>
      <c r="D1165" s="23"/>
      <c r="E1165" s="23"/>
      <c r="F1165" s="26"/>
      <c r="G1165" s="23"/>
      <c r="H1165" s="23"/>
      <c r="I1165" s="23"/>
      <c r="J1165" s="23"/>
      <c r="K1165" s="23"/>
      <c r="L1165" s="23"/>
      <c r="M1165" s="23"/>
      <c r="N1165" s="23"/>
      <c r="O1165" s="23"/>
      <c r="P1165" s="23"/>
      <c r="Q1165" s="23"/>
      <c r="R1165" s="23"/>
      <c r="S1165" s="23"/>
      <c r="T1165" s="23"/>
      <c r="U1165" s="23"/>
      <c r="V1165" s="23"/>
      <c r="W1165" s="23"/>
      <c r="X1165" s="23"/>
      <c r="Y1165" s="23"/>
      <c r="Z1165" s="23"/>
      <c r="AA1165" s="23"/>
      <c r="AB1165" s="23"/>
      <c r="AC1165" s="23"/>
      <c r="AD1165" s="23"/>
      <c r="BB1165" s="28" t="str" cm="1">
        <f t="array" aca="1" ref="BB1165" ca="1">IF(INDIRECT("B"&amp;ROW(BA1165))="","",INDIRECT("B"&amp;ROW(BA1165))&amp;" | "&amp;INDIRECT("C"&amp;ROW(BA1165)))</f>
        <v/>
      </c>
    </row>
    <row r="1166" spans="2:54" x14ac:dyDescent="0.35">
      <c r="B1166" s="26"/>
      <c r="C1166" s="23"/>
      <c r="D1166" s="23"/>
      <c r="E1166" s="23"/>
      <c r="F1166" s="26"/>
      <c r="G1166" s="23"/>
      <c r="H1166" s="23"/>
      <c r="I1166" s="23"/>
      <c r="J1166" s="23"/>
      <c r="K1166" s="23"/>
      <c r="L1166" s="23"/>
      <c r="M1166" s="23"/>
      <c r="N1166" s="23"/>
      <c r="O1166" s="23"/>
      <c r="P1166" s="23"/>
      <c r="Q1166" s="23"/>
      <c r="R1166" s="23"/>
      <c r="S1166" s="23"/>
      <c r="T1166" s="23"/>
      <c r="U1166" s="23"/>
      <c r="V1166" s="23"/>
      <c r="W1166" s="23"/>
      <c r="X1166" s="23"/>
      <c r="Y1166" s="23"/>
      <c r="Z1166" s="23"/>
      <c r="AA1166" s="23"/>
      <c r="AB1166" s="23"/>
      <c r="AC1166" s="23"/>
      <c r="AD1166" s="23"/>
      <c r="BB1166" s="29" t="str" cm="1">
        <f t="array" aca="1" ref="BB1166" ca="1">IF(INDIRECT("B"&amp;ROW(BA1166))="","",INDIRECT("B"&amp;ROW(BA1166))&amp;" | "&amp;INDIRECT("C"&amp;ROW(BA1166)))</f>
        <v/>
      </c>
    </row>
    <row r="1167" spans="2:54" x14ac:dyDescent="0.35">
      <c r="B1167" s="26"/>
      <c r="C1167" s="23"/>
      <c r="D1167" s="23"/>
      <c r="E1167" s="23"/>
      <c r="F1167" s="26"/>
      <c r="G1167" s="23"/>
      <c r="H1167" s="23"/>
      <c r="I1167" s="23"/>
      <c r="J1167" s="23"/>
      <c r="K1167" s="23"/>
      <c r="L1167" s="23"/>
      <c r="M1167" s="23"/>
      <c r="N1167" s="23"/>
      <c r="O1167" s="23"/>
      <c r="P1167" s="23"/>
      <c r="Q1167" s="23"/>
      <c r="R1167" s="23"/>
      <c r="S1167" s="23"/>
      <c r="T1167" s="23"/>
      <c r="U1167" s="23"/>
      <c r="V1167" s="23"/>
      <c r="W1167" s="23"/>
      <c r="X1167" s="23"/>
      <c r="Y1167" s="23"/>
      <c r="Z1167" s="23"/>
      <c r="AA1167" s="23"/>
      <c r="AB1167" s="23"/>
      <c r="AC1167" s="23"/>
      <c r="AD1167" s="23"/>
      <c r="BB1167" s="28" t="str" cm="1">
        <f t="array" aca="1" ref="BB1167" ca="1">IF(INDIRECT("B"&amp;ROW(BA1167))="","",INDIRECT("B"&amp;ROW(BA1167))&amp;" | "&amp;INDIRECT("C"&amp;ROW(BA1167)))</f>
        <v/>
      </c>
    </row>
    <row r="1168" spans="2:54" x14ac:dyDescent="0.35">
      <c r="B1168" s="26"/>
      <c r="C1168" s="23"/>
      <c r="D1168" s="23"/>
      <c r="E1168" s="23"/>
      <c r="F1168" s="26"/>
      <c r="G1168" s="23"/>
      <c r="H1168" s="23"/>
      <c r="I1168" s="23"/>
      <c r="J1168" s="23"/>
      <c r="K1168" s="23"/>
      <c r="L1168" s="23"/>
      <c r="M1168" s="23"/>
      <c r="N1168" s="23"/>
      <c r="O1168" s="23"/>
      <c r="P1168" s="23"/>
      <c r="Q1168" s="23"/>
      <c r="R1168" s="23"/>
      <c r="S1168" s="23"/>
      <c r="T1168" s="23"/>
      <c r="U1168" s="23"/>
      <c r="V1168" s="23"/>
      <c r="W1168" s="23"/>
      <c r="X1168" s="23"/>
      <c r="Y1168" s="23"/>
      <c r="Z1168" s="23"/>
      <c r="AA1168" s="23"/>
      <c r="AB1168" s="23"/>
      <c r="AC1168" s="23"/>
      <c r="AD1168" s="23"/>
      <c r="BB1168" s="29" t="str" cm="1">
        <f t="array" aca="1" ref="BB1168" ca="1">IF(INDIRECT("B"&amp;ROW(BA1168))="","",INDIRECT("B"&amp;ROW(BA1168))&amp;" | "&amp;INDIRECT("C"&amp;ROW(BA1168)))</f>
        <v/>
      </c>
    </row>
    <row r="1169" spans="2:54" x14ac:dyDescent="0.35">
      <c r="B1169" s="26"/>
      <c r="C1169" s="23"/>
      <c r="D1169" s="23"/>
      <c r="E1169" s="23"/>
      <c r="F1169" s="26"/>
      <c r="G1169" s="23"/>
      <c r="H1169" s="23"/>
      <c r="I1169" s="23"/>
      <c r="J1169" s="23"/>
      <c r="K1169" s="23"/>
      <c r="L1169" s="23"/>
      <c r="M1169" s="23"/>
      <c r="N1169" s="23"/>
      <c r="O1169" s="23"/>
      <c r="P1169" s="23"/>
      <c r="Q1169" s="23"/>
      <c r="R1169" s="23"/>
      <c r="S1169" s="23"/>
      <c r="T1169" s="23"/>
      <c r="U1169" s="23"/>
      <c r="V1169" s="23"/>
      <c r="W1169" s="23"/>
      <c r="X1169" s="23"/>
      <c r="Y1169" s="23"/>
      <c r="Z1169" s="23"/>
      <c r="AA1169" s="23"/>
      <c r="AB1169" s="23"/>
      <c r="AC1169" s="23"/>
      <c r="AD1169" s="23"/>
      <c r="BB1169" s="28" t="str" cm="1">
        <f t="array" aca="1" ref="BB1169" ca="1">IF(INDIRECT("B"&amp;ROW(BA1169))="","",INDIRECT("B"&amp;ROW(BA1169))&amp;" | "&amp;INDIRECT("C"&amp;ROW(BA1169)))</f>
        <v/>
      </c>
    </row>
    <row r="1170" spans="2:54" x14ac:dyDescent="0.35">
      <c r="B1170" s="26"/>
      <c r="C1170" s="23"/>
      <c r="D1170" s="23"/>
      <c r="E1170" s="23"/>
      <c r="F1170" s="26"/>
      <c r="G1170" s="23"/>
      <c r="H1170" s="23"/>
      <c r="I1170" s="23"/>
      <c r="J1170" s="23"/>
      <c r="K1170" s="23"/>
      <c r="L1170" s="23"/>
      <c r="M1170" s="23"/>
      <c r="N1170" s="23"/>
      <c r="O1170" s="23"/>
      <c r="P1170" s="23"/>
      <c r="Q1170" s="23"/>
      <c r="R1170" s="23"/>
      <c r="S1170" s="23"/>
      <c r="T1170" s="23"/>
      <c r="U1170" s="23"/>
      <c r="V1170" s="23"/>
      <c r="W1170" s="23"/>
      <c r="X1170" s="23"/>
      <c r="Y1170" s="23"/>
      <c r="Z1170" s="23"/>
      <c r="AA1170" s="23"/>
      <c r="AB1170" s="23"/>
      <c r="AC1170" s="23"/>
      <c r="AD1170" s="23"/>
      <c r="BB1170" s="29" t="str" cm="1">
        <f t="array" aca="1" ref="BB1170" ca="1">IF(INDIRECT("B"&amp;ROW(BA1170))="","",INDIRECT("B"&amp;ROW(BA1170))&amp;" | "&amp;INDIRECT("C"&amp;ROW(BA1170)))</f>
        <v/>
      </c>
    </row>
    <row r="1171" spans="2:54" x14ac:dyDescent="0.35">
      <c r="B1171" s="26"/>
      <c r="C1171" s="23"/>
      <c r="D1171" s="23"/>
      <c r="E1171" s="23"/>
      <c r="F1171" s="26"/>
      <c r="G1171" s="23"/>
      <c r="H1171" s="23"/>
      <c r="I1171" s="23"/>
      <c r="J1171" s="23"/>
      <c r="K1171" s="23"/>
      <c r="L1171" s="23"/>
      <c r="M1171" s="23"/>
      <c r="N1171" s="23"/>
      <c r="O1171" s="23"/>
      <c r="P1171" s="23"/>
      <c r="Q1171" s="23"/>
      <c r="R1171" s="23"/>
      <c r="S1171" s="23"/>
      <c r="T1171" s="23"/>
      <c r="U1171" s="23"/>
      <c r="V1171" s="23"/>
      <c r="W1171" s="23"/>
      <c r="X1171" s="23"/>
      <c r="Y1171" s="23"/>
      <c r="Z1171" s="23"/>
      <c r="AA1171" s="23"/>
      <c r="AB1171" s="23"/>
      <c r="AC1171" s="23"/>
      <c r="AD1171" s="23"/>
      <c r="BB1171" s="28" t="str" cm="1">
        <f t="array" aca="1" ref="BB1171" ca="1">IF(INDIRECT("B"&amp;ROW(BA1171))="","",INDIRECT("B"&amp;ROW(BA1171))&amp;" | "&amp;INDIRECT("C"&amp;ROW(BA1171)))</f>
        <v/>
      </c>
    </row>
    <row r="1172" spans="2:54" x14ac:dyDescent="0.35">
      <c r="B1172" s="26"/>
      <c r="C1172" s="23"/>
      <c r="D1172" s="23"/>
      <c r="E1172" s="23"/>
      <c r="F1172" s="26"/>
      <c r="G1172" s="23"/>
      <c r="H1172" s="23"/>
      <c r="I1172" s="23"/>
      <c r="J1172" s="23"/>
      <c r="K1172" s="23"/>
      <c r="L1172" s="23"/>
      <c r="M1172" s="23"/>
      <c r="N1172" s="23"/>
      <c r="O1172" s="23"/>
      <c r="P1172" s="23"/>
      <c r="Q1172" s="23"/>
      <c r="R1172" s="23"/>
      <c r="S1172" s="23"/>
      <c r="T1172" s="23"/>
      <c r="U1172" s="23"/>
      <c r="V1172" s="23"/>
      <c r="W1172" s="23"/>
      <c r="X1172" s="23"/>
      <c r="Y1172" s="23"/>
      <c r="Z1172" s="23"/>
      <c r="AA1172" s="23"/>
      <c r="AB1172" s="23"/>
      <c r="AC1172" s="23"/>
      <c r="AD1172" s="23"/>
      <c r="BB1172" s="29" t="str" cm="1">
        <f t="array" aca="1" ref="BB1172" ca="1">IF(INDIRECT("B"&amp;ROW(BA1172))="","",INDIRECT("B"&amp;ROW(BA1172))&amp;" | "&amp;INDIRECT("C"&amp;ROW(BA1172)))</f>
        <v/>
      </c>
    </row>
    <row r="1173" spans="2:54" x14ac:dyDescent="0.35">
      <c r="B1173" s="26"/>
      <c r="C1173" s="23"/>
      <c r="D1173" s="23"/>
      <c r="E1173" s="23"/>
      <c r="F1173" s="26"/>
      <c r="G1173" s="23"/>
      <c r="H1173" s="23"/>
      <c r="I1173" s="23"/>
      <c r="J1173" s="23"/>
      <c r="K1173" s="23"/>
      <c r="L1173" s="23"/>
      <c r="M1173" s="23"/>
      <c r="N1173" s="23"/>
      <c r="O1173" s="23"/>
      <c r="P1173" s="23"/>
      <c r="Q1173" s="23"/>
      <c r="R1173" s="23"/>
      <c r="S1173" s="23"/>
      <c r="T1173" s="23"/>
      <c r="U1173" s="23"/>
      <c r="V1173" s="23"/>
      <c r="W1173" s="23"/>
      <c r="X1173" s="23"/>
      <c r="Y1173" s="23"/>
      <c r="Z1173" s="23"/>
      <c r="AA1173" s="23"/>
      <c r="AB1173" s="23"/>
      <c r="AC1173" s="23"/>
      <c r="AD1173" s="23"/>
      <c r="BB1173" s="28" t="str" cm="1">
        <f t="array" aca="1" ref="BB1173" ca="1">IF(INDIRECT("B"&amp;ROW(BA1173))="","",INDIRECT("B"&amp;ROW(BA1173))&amp;" | "&amp;INDIRECT("C"&amp;ROW(BA1173)))</f>
        <v/>
      </c>
    </row>
    <row r="1174" spans="2:54" x14ac:dyDescent="0.35">
      <c r="B1174" s="26"/>
      <c r="C1174" s="23"/>
      <c r="D1174" s="23"/>
      <c r="E1174" s="23"/>
      <c r="F1174" s="26"/>
      <c r="G1174" s="23"/>
      <c r="H1174" s="23"/>
      <c r="I1174" s="23"/>
      <c r="J1174" s="23"/>
      <c r="K1174" s="23"/>
      <c r="L1174" s="23"/>
      <c r="M1174" s="23"/>
      <c r="N1174" s="23"/>
      <c r="O1174" s="23"/>
      <c r="P1174" s="23"/>
      <c r="Q1174" s="23"/>
      <c r="R1174" s="23"/>
      <c r="S1174" s="23"/>
      <c r="T1174" s="23"/>
      <c r="U1174" s="23"/>
      <c r="V1174" s="23"/>
      <c r="W1174" s="23"/>
      <c r="X1174" s="23"/>
      <c r="Y1174" s="23"/>
      <c r="Z1174" s="23"/>
      <c r="AA1174" s="23"/>
      <c r="AB1174" s="23"/>
      <c r="AC1174" s="23"/>
      <c r="AD1174" s="23"/>
      <c r="BB1174" s="29" t="str" cm="1">
        <f t="array" aca="1" ref="BB1174" ca="1">IF(INDIRECT("B"&amp;ROW(BA1174))="","",INDIRECT("B"&amp;ROW(BA1174))&amp;" | "&amp;INDIRECT("C"&amp;ROW(BA1174)))</f>
        <v/>
      </c>
    </row>
    <row r="1175" spans="2:54" x14ac:dyDescent="0.35">
      <c r="B1175" s="26"/>
      <c r="C1175" s="23"/>
      <c r="D1175" s="23"/>
      <c r="E1175" s="23"/>
      <c r="F1175" s="26"/>
      <c r="G1175" s="23"/>
      <c r="H1175" s="23"/>
      <c r="I1175" s="23"/>
      <c r="J1175" s="23"/>
      <c r="K1175" s="23"/>
      <c r="L1175" s="23"/>
      <c r="M1175" s="23"/>
      <c r="N1175" s="23"/>
      <c r="O1175" s="23"/>
      <c r="P1175" s="23"/>
      <c r="Q1175" s="23"/>
      <c r="R1175" s="23"/>
      <c r="S1175" s="23"/>
      <c r="T1175" s="23"/>
      <c r="U1175" s="23"/>
      <c r="V1175" s="23"/>
      <c r="W1175" s="23"/>
      <c r="X1175" s="23"/>
      <c r="Y1175" s="23"/>
      <c r="Z1175" s="23"/>
      <c r="AA1175" s="23"/>
      <c r="AB1175" s="23"/>
      <c r="AC1175" s="23"/>
      <c r="AD1175" s="23"/>
      <c r="BB1175" s="28" t="str" cm="1">
        <f t="array" aca="1" ref="BB1175" ca="1">IF(INDIRECT("B"&amp;ROW(BA1175))="","",INDIRECT("B"&amp;ROW(BA1175))&amp;" | "&amp;INDIRECT("C"&amp;ROW(BA1175)))</f>
        <v/>
      </c>
    </row>
    <row r="1176" spans="2:54" x14ac:dyDescent="0.35">
      <c r="B1176" s="26"/>
      <c r="C1176" s="23"/>
      <c r="D1176" s="23"/>
      <c r="E1176" s="23"/>
      <c r="F1176" s="26"/>
      <c r="G1176" s="23"/>
      <c r="H1176" s="23"/>
      <c r="I1176" s="23"/>
      <c r="J1176" s="23"/>
      <c r="K1176" s="23"/>
      <c r="L1176" s="23"/>
      <c r="M1176" s="23"/>
      <c r="N1176" s="23"/>
      <c r="O1176" s="23"/>
      <c r="P1176" s="23"/>
      <c r="Q1176" s="23"/>
      <c r="R1176" s="23"/>
      <c r="S1176" s="23"/>
      <c r="T1176" s="23"/>
      <c r="U1176" s="23"/>
      <c r="V1176" s="23"/>
      <c r="W1176" s="23"/>
      <c r="X1176" s="23"/>
      <c r="Y1176" s="23"/>
      <c r="Z1176" s="23"/>
      <c r="AA1176" s="23"/>
      <c r="AB1176" s="23"/>
      <c r="AC1176" s="23"/>
      <c r="AD1176" s="23"/>
      <c r="BB1176" s="29" t="str" cm="1">
        <f t="array" aca="1" ref="BB1176" ca="1">IF(INDIRECT("B"&amp;ROW(BA1176))="","",INDIRECT("B"&amp;ROW(BA1176))&amp;" | "&amp;INDIRECT("C"&amp;ROW(BA1176)))</f>
        <v/>
      </c>
    </row>
    <row r="1177" spans="2:54" x14ac:dyDescent="0.35">
      <c r="B1177" s="26"/>
      <c r="C1177" s="23"/>
      <c r="D1177" s="23"/>
      <c r="E1177" s="23"/>
      <c r="F1177" s="26"/>
      <c r="G1177" s="23"/>
      <c r="H1177" s="23"/>
      <c r="I1177" s="23"/>
      <c r="J1177" s="23"/>
      <c r="K1177" s="23"/>
      <c r="L1177" s="23"/>
      <c r="M1177" s="23"/>
      <c r="N1177" s="23"/>
      <c r="O1177" s="23"/>
      <c r="P1177" s="23"/>
      <c r="Q1177" s="23"/>
      <c r="R1177" s="23"/>
      <c r="S1177" s="23"/>
      <c r="T1177" s="23"/>
      <c r="U1177" s="23"/>
      <c r="V1177" s="23"/>
      <c r="W1177" s="23"/>
      <c r="X1177" s="23"/>
      <c r="Y1177" s="23"/>
      <c r="Z1177" s="23"/>
      <c r="AA1177" s="23"/>
      <c r="AB1177" s="23"/>
      <c r="AC1177" s="23"/>
      <c r="AD1177" s="23"/>
      <c r="BB1177" s="28" t="str" cm="1">
        <f t="array" aca="1" ref="BB1177" ca="1">IF(INDIRECT("B"&amp;ROW(BA1177))="","",INDIRECT("B"&amp;ROW(BA1177))&amp;" | "&amp;INDIRECT("C"&amp;ROW(BA1177)))</f>
        <v/>
      </c>
    </row>
    <row r="1178" spans="2:54" x14ac:dyDescent="0.35">
      <c r="B1178" s="26"/>
      <c r="C1178" s="23"/>
      <c r="D1178" s="23"/>
      <c r="E1178" s="23"/>
      <c r="F1178" s="26"/>
      <c r="G1178" s="23"/>
      <c r="H1178" s="23"/>
      <c r="I1178" s="23"/>
      <c r="J1178" s="23"/>
      <c r="K1178" s="23"/>
      <c r="L1178" s="23"/>
      <c r="M1178" s="23"/>
      <c r="N1178" s="23"/>
      <c r="O1178" s="23"/>
      <c r="P1178" s="23"/>
      <c r="Q1178" s="23"/>
      <c r="R1178" s="23"/>
      <c r="S1178" s="23"/>
      <c r="T1178" s="23"/>
      <c r="U1178" s="23"/>
      <c r="V1178" s="23"/>
      <c r="W1178" s="23"/>
      <c r="X1178" s="23"/>
      <c r="Y1178" s="23"/>
      <c r="Z1178" s="23"/>
      <c r="AA1178" s="23"/>
      <c r="AB1178" s="23"/>
      <c r="AC1178" s="23"/>
      <c r="AD1178" s="23"/>
      <c r="BB1178" s="29" t="str" cm="1">
        <f t="array" aca="1" ref="BB1178" ca="1">IF(INDIRECT("B"&amp;ROW(BA1178))="","",INDIRECT("B"&amp;ROW(BA1178))&amp;" | "&amp;INDIRECT("C"&amp;ROW(BA1178)))</f>
        <v/>
      </c>
    </row>
    <row r="1179" spans="2:54" x14ac:dyDescent="0.35">
      <c r="B1179" s="26"/>
      <c r="C1179" s="23"/>
      <c r="D1179" s="23"/>
      <c r="E1179" s="23"/>
      <c r="F1179" s="26"/>
      <c r="G1179" s="23"/>
      <c r="H1179" s="23"/>
      <c r="I1179" s="23"/>
      <c r="J1179" s="23"/>
      <c r="K1179" s="23"/>
      <c r="L1179" s="23"/>
      <c r="M1179" s="23"/>
      <c r="N1179" s="23"/>
      <c r="O1179" s="23"/>
      <c r="P1179" s="23"/>
      <c r="Q1179" s="23"/>
      <c r="R1179" s="23"/>
      <c r="S1179" s="23"/>
      <c r="T1179" s="23"/>
      <c r="U1179" s="23"/>
      <c r="V1179" s="23"/>
      <c r="W1179" s="23"/>
      <c r="X1179" s="23"/>
      <c r="Y1179" s="23"/>
      <c r="Z1179" s="23"/>
      <c r="AA1179" s="23"/>
      <c r="AB1179" s="23"/>
      <c r="AC1179" s="23"/>
      <c r="AD1179" s="23"/>
      <c r="BB1179" s="28" t="str" cm="1">
        <f t="array" aca="1" ref="BB1179" ca="1">IF(INDIRECT("B"&amp;ROW(BA1179))="","",INDIRECT("B"&amp;ROW(BA1179))&amp;" | "&amp;INDIRECT("C"&amp;ROW(BA1179)))</f>
        <v/>
      </c>
    </row>
    <row r="1180" spans="2:54" x14ac:dyDescent="0.35">
      <c r="B1180" s="26"/>
      <c r="C1180" s="23"/>
      <c r="D1180" s="23"/>
      <c r="E1180" s="23"/>
      <c r="F1180" s="26"/>
      <c r="G1180" s="23"/>
      <c r="H1180" s="23"/>
      <c r="I1180" s="23"/>
      <c r="J1180" s="23"/>
      <c r="K1180" s="23"/>
      <c r="L1180" s="23"/>
      <c r="M1180" s="23"/>
      <c r="N1180" s="23"/>
      <c r="O1180" s="23"/>
      <c r="P1180" s="23"/>
      <c r="Q1180" s="23"/>
      <c r="R1180" s="23"/>
      <c r="S1180" s="23"/>
      <c r="T1180" s="23"/>
      <c r="U1180" s="23"/>
      <c r="V1180" s="23"/>
      <c r="W1180" s="23"/>
      <c r="X1180" s="23"/>
      <c r="Y1180" s="23"/>
      <c r="Z1180" s="23"/>
      <c r="AA1180" s="23"/>
      <c r="AB1180" s="23"/>
      <c r="AC1180" s="23"/>
      <c r="AD1180" s="23"/>
      <c r="BB1180" s="29" t="str" cm="1">
        <f t="array" aca="1" ref="BB1180" ca="1">IF(INDIRECT("B"&amp;ROW(BA1180))="","",INDIRECT("B"&amp;ROW(BA1180))&amp;" | "&amp;INDIRECT("C"&amp;ROW(BA1180)))</f>
        <v/>
      </c>
    </row>
    <row r="1181" spans="2:54" x14ac:dyDescent="0.35">
      <c r="B1181" s="26"/>
      <c r="C1181" s="23"/>
      <c r="D1181" s="23"/>
      <c r="E1181" s="23"/>
      <c r="F1181" s="26"/>
      <c r="G1181" s="23"/>
      <c r="H1181" s="23"/>
      <c r="I1181" s="23"/>
      <c r="J1181" s="23"/>
      <c r="K1181" s="23"/>
      <c r="L1181" s="23"/>
      <c r="M1181" s="23"/>
      <c r="N1181" s="23"/>
      <c r="O1181" s="23"/>
      <c r="P1181" s="23"/>
      <c r="Q1181" s="23"/>
      <c r="R1181" s="23"/>
      <c r="S1181" s="23"/>
      <c r="T1181" s="23"/>
      <c r="U1181" s="23"/>
      <c r="V1181" s="23"/>
      <c r="W1181" s="23"/>
      <c r="X1181" s="23"/>
      <c r="Y1181" s="23"/>
      <c r="Z1181" s="23"/>
      <c r="AA1181" s="23"/>
      <c r="AB1181" s="23"/>
      <c r="AC1181" s="23"/>
      <c r="AD1181" s="23"/>
      <c r="BB1181" s="28" t="str" cm="1">
        <f t="array" aca="1" ref="BB1181" ca="1">IF(INDIRECT("B"&amp;ROW(BA1181))="","",INDIRECT("B"&amp;ROW(BA1181))&amp;" | "&amp;INDIRECT("C"&amp;ROW(BA1181)))</f>
        <v/>
      </c>
    </row>
    <row r="1182" spans="2:54" x14ac:dyDescent="0.35">
      <c r="B1182" s="26"/>
      <c r="C1182" s="23"/>
      <c r="D1182" s="23"/>
      <c r="E1182" s="23"/>
      <c r="F1182" s="26"/>
      <c r="G1182" s="23"/>
      <c r="H1182" s="23"/>
      <c r="I1182" s="23"/>
      <c r="J1182" s="23"/>
      <c r="K1182" s="23"/>
      <c r="L1182" s="23"/>
      <c r="M1182" s="23"/>
      <c r="N1182" s="23"/>
      <c r="O1182" s="23"/>
      <c r="P1182" s="23"/>
      <c r="Q1182" s="23"/>
      <c r="R1182" s="23"/>
      <c r="S1182" s="23"/>
      <c r="T1182" s="23"/>
      <c r="U1182" s="23"/>
      <c r="V1182" s="23"/>
      <c r="W1182" s="23"/>
      <c r="X1182" s="23"/>
      <c r="Y1182" s="23"/>
      <c r="Z1182" s="23"/>
      <c r="AA1182" s="23"/>
      <c r="AB1182" s="23"/>
      <c r="AC1182" s="23"/>
      <c r="AD1182" s="23"/>
      <c r="BB1182" s="29" t="str" cm="1">
        <f t="array" aca="1" ref="BB1182" ca="1">IF(INDIRECT("B"&amp;ROW(BA1182))="","",INDIRECT("B"&amp;ROW(BA1182))&amp;" | "&amp;INDIRECT("C"&amp;ROW(BA1182)))</f>
        <v/>
      </c>
    </row>
    <row r="1183" spans="2:54" x14ac:dyDescent="0.35">
      <c r="B1183" s="26"/>
      <c r="C1183" s="23"/>
      <c r="D1183" s="23"/>
      <c r="E1183" s="23"/>
      <c r="F1183" s="26"/>
      <c r="G1183" s="23"/>
      <c r="H1183" s="23"/>
      <c r="I1183" s="23"/>
      <c r="J1183" s="23"/>
      <c r="K1183" s="23"/>
      <c r="L1183" s="23"/>
      <c r="M1183" s="23"/>
      <c r="N1183" s="23"/>
      <c r="O1183" s="23"/>
      <c r="P1183" s="23"/>
      <c r="Q1183" s="23"/>
      <c r="R1183" s="23"/>
      <c r="S1183" s="23"/>
      <c r="T1183" s="23"/>
      <c r="U1183" s="23"/>
      <c r="V1183" s="23"/>
      <c r="W1183" s="23"/>
      <c r="X1183" s="23"/>
      <c r="Y1183" s="23"/>
      <c r="Z1183" s="23"/>
      <c r="AA1183" s="23"/>
      <c r="AB1183" s="23"/>
      <c r="AC1183" s="23"/>
      <c r="AD1183" s="23"/>
      <c r="BB1183" s="28" t="str" cm="1">
        <f t="array" aca="1" ref="BB1183" ca="1">IF(INDIRECT("B"&amp;ROW(BA1183))="","",INDIRECT("B"&amp;ROW(BA1183))&amp;" | "&amp;INDIRECT("C"&amp;ROW(BA1183)))</f>
        <v/>
      </c>
    </row>
    <row r="1184" spans="2:54" x14ac:dyDescent="0.35">
      <c r="B1184" s="26"/>
      <c r="C1184" s="23"/>
      <c r="D1184" s="23"/>
      <c r="E1184" s="23"/>
      <c r="F1184" s="26"/>
      <c r="G1184" s="23"/>
      <c r="H1184" s="23"/>
      <c r="I1184" s="23"/>
      <c r="J1184" s="23"/>
      <c r="K1184" s="23"/>
      <c r="L1184" s="23"/>
      <c r="M1184" s="23"/>
      <c r="N1184" s="23"/>
      <c r="O1184" s="23"/>
      <c r="P1184" s="23"/>
      <c r="Q1184" s="23"/>
      <c r="R1184" s="23"/>
      <c r="S1184" s="23"/>
      <c r="T1184" s="23"/>
      <c r="U1184" s="23"/>
      <c r="V1184" s="23"/>
      <c r="W1184" s="23"/>
      <c r="X1184" s="23"/>
      <c r="Y1184" s="23"/>
      <c r="Z1184" s="23"/>
      <c r="AA1184" s="23"/>
      <c r="AB1184" s="23"/>
      <c r="AC1184" s="23"/>
      <c r="AD1184" s="23"/>
      <c r="BB1184" s="29" t="str" cm="1">
        <f t="array" aca="1" ref="BB1184" ca="1">IF(INDIRECT("B"&amp;ROW(BA1184))="","",INDIRECT("B"&amp;ROW(BA1184))&amp;" | "&amp;INDIRECT("C"&amp;ROW(BA1184)))</f>
        <v/>
      </c>
    </row>
    <row r="1185" spans="2:54" x14ac:dyDescent="0.35">
      <c r="B1185" s="26"/>
      <c r="C1185" s="23"/>
      <c r="D1185" s="23"/>
      <c r="E1185" s="23"/>
      <c r="F1185" s="26"/>
      <c r="G1185" s="23"/>
      <c r="H1185" s="23"/>
      <c r="I1185" s="23"/>
      <c r="J1185" s="23"/>
      <c r="K1185" s="23"/>
      <c r="L1185" s="23"/>
      <c r="M1185" s="23"/>
      <c r="N1185" s="23"/>
      <c r="O1185" s="23"/>
      <c r="P1185" s="23"/>
      <c r="Q1185" s="23"/>
      <c r="R1185" s="23"/>
      <c r="S1185" s="23"/>
      <c r="T1185" s="23"/>
      <c r="U1185" s="23"/>
      <c r="V1185" s="23"/>
      <c r="W1185" s="23"/>
      <c r="X1185" s="23"/>
      <c r="Y1185" s="23"/>
      <c r="Z1185" s="23"/>
      <c r="AA1185" s="23"/>
      <c r="AB1185" s="23"/>
      <c r="AC1185" s="23"/>
      <c r="AD1185" s="23"/>
      <c r="BB1185" s="28" t="str" cm="1">
        <f t="array" aca="1" ref="BB1185" ca="1">IF(INDIRECT("B"&amp;ROW(BA1185))="","",INDIRECT("B"&amp;ROW(BA1185))&amp;" | "&amp;INDIRECT("C"&amp;ROW(BA1185)))</f>
        <v/>
      </c>
    </row>
    <row r="1186" spans="2:54" x14ac:dyDescent="0.35">
      <c r="B1186" s="26"/>
      <c r="C1186" s="23"/>
      <c r="D1186" s="23"/>
      <c r="E1186" s="23"/>
      <c r="F1186" s="26"/>
      <c r="G1186" s="23"/>
      <c r="H1186" s="23"/>
      <c r="I1186" s="23"/>
      <c r="J1186" s="23"/>
      <c r="K1186" s="23"/>
      <c r="L1186" s="23"/>
      <c r="M1186" s="23"/>
      <c r="N1186" s="23"/>
      <c r="O1186" s="23"/>
      <c r="P1186" s="23"/>
      <c r="Q1186" s="23"/>
      <c r="R1186" s="23"/>
      <c r="S1186" s="23"/>
      <c r="T1186" s="23"/>
      <c r="U1186" s="23"/>
      <c r="V1186" s="23"/>
      <c r="W1186" s="23"/>
      <c r="X1186" s="23"/>
      <c r="Y1186" s="23"/>
      <c r="Z1186" s="23"/>
      <c r="AA1186" s="23"/>
      <c r="AB1186" s="23"/>
      <c r="AC1186" s="23"/>
      <c r="AD1186" s="23"/>
      <c r="BB1186" s="29" t="str" cm="1">
        <f t="array" aca="1" ref="BB1186" ca="1">IF(INDIRECT("B"&amp;ROW(BA1186))="","",INDIRECT("B"&amp;ROW(BA1186))&amp;" | "&amp;INDIRECT("C"&amp;ROW(BA1186)))</f>
        <v/>
      </c>
    </row>
    <row r="1187" spans="2:54" x14ac:dyDescent="0.35">
      <c r="B1187" s="26"/>
      <c r="C1187" s="23"/>
      <c r="D1187" s="23"/>
      <c r="E1187" s="23"/>
      <c r="F1187" s="26"/>
      <c r="G1187" s="23"/>
      <c r="H1187" s="23"/>
      <c r="I1187" s="23"/>
      <c r="J1187" s="23"/>
      <c r="K1187" s="23"/>
      <c r="L1187" s="23"/>
      <c r="M1187" s="23"/>
      <c r="N1187" s="23"/>
      <c r="O1187" s="23"/>
      <c r="P1187" s="23"/>
      <c r="Q1187" s="23"/>
      <c r="R1187" s="23"/>
      <c r="S1187" s="23"/>
      <c r="T1187" s="23"/>
      <c r="U1187" s="23"/>
      <c r="V1187" s="23"/>
      <c r="W1187" s="23"/>
      <c r="X1187" s="23"/>
      <c r="Y1187" s="23"/>
      <c r="Z1187" s="23"/>
      <c r="AA1187" s="23"/>
      <c r="AB1187" s="23"/>
      <c r="AC1187" s="23"/>
      <c r="AD1187" s="23"/>
      <c r="BB1187" s="28" t="str" cm="1">
        <f t="array" aca="1" ref="BB1187" ca="1">IF(INDIRECT("B"&amp;ROW(BA1187))="","",INDIRECT("B"&amp;ROW(BA1187))&amp;" | "&amp;INDIRECT("C"&amp;ROW(BA1187)))</f>
        <v/>
      </c>
    </row>
    <row r="1188" spans="2:54" x14ac:dyDescent="0.35">
      <c r="B1188" s="26"/>
      <c r="C1188" s="23"/>
      <c r="D1188" s="23"/>
      <c r="E1188" s="23"/>
      <c r="F1188" s="26"/>
      <c r="G1188" s="23"/>
      <c r="H1188" s="23"/>
      <c r="I1188" s="23"/>
      <c r="J1188" s="23"/>
      <c r="K1188" s="23"/>
      <c r="L1188" s="23"/>
      <c r="M1188" s="23"/>
      <c r="N1188" s="23"/>
      <c r="O1188" s="23"/>
      <c r="P1188" s="23"/>
      <c r="Q1188" s="23"/>
      <c r="R1188" s="23"/>
      <c r="S1188" s="23"/>
      <c r="T1188" s="23"/>
      <c r="U1188" s="23"/>
      <c r="V1188" s="23"/>
      <c r="W1188" s="23"/>
      <c r="X1188" s="23"/>
      <c r="Y1188" s="23"/>
      <c r="Z1188" s="23"/>
      <c r="AA1188" s="23"/>
      <c r="AB1188" s="23"/>
      <c r="AC1188" s="23"/>
      <c r="AD1188" s="23"/>
      <c r="BB1188" s="29" t="str" cm="1">
        <f t="array" aca="1" ref="BB1188" ca="1">IF(INDIRECT("B"&amp;ROW(BA1188))="","",INDIRECT("B"&amp;ROW(BA1188))&amp;" | "&amp;INDIRECT("C"&amp;ROW(BA1188)))</f>
        <v/>
      </c>
    </row>
    <row r="1189" spans="2:54" x14ac:dyDescent="0.35">
      <c r="B1189" s="26"/>
      <c r="C1189" s="23"/>
      <c r="D1189" s="23"/>
      <c r="E1189" s="23"/>
      <c r="F1189" s="26"/>
      <c r="G1189" s="23"/>
      <c r="H1189" s="23"/>
      <c r="I1189" s="23"/>
      <c r="J1189" s="23"/>
      <c r="K1189" s="23"/>
      <c r="L1189" s="23"/>
      <c r="M1189" s="23"/>
      <c r="N1189" s="23"/>
      <c r="O1189" s="23"/>
      <c r="P1189" s="23"/>
      <c r="Q1189" s="23"/>
      <c r="R1189" s="23"/>
      <c r="S1189" s="23"/>
      <c r="T1189" s="23"/>
      <c r="U1189" s="23"/>
      <c r="V1189" s="23"/>
      <c r="W1189" s="23"/>
      <c r="X1189" s="23"/>
      <c r="Y1189" s="23"/>
      <c r="Z1189" s="23"/>
      <c r="AA1189" s="23"/>
      <c r="AB1189" s="23"/>
      <c r="AC1189" s="23"/>
      <c r="AD1189" s="23"/>
      <c r="BB1189" s="28" t="str" cm="1">
        <f t="array" aca="1" ref="BB1189" ca="1">IF(INDIRECT("B"&amp;ROW(BA1189))="","",INDIRECT("B"&amp;ROW(BA1189))&amp;" | "&amp;INDIRECT("C"&amp;ROW(BA1189)))</f>
        <v/>
      </c>
    </row>
    <row r="1190" spans="2:54" x14ac:dyDescent="0.35">
      <c r="B1190" s="26"/>
      <c r="C1190" s="23"/>
      <c r="D1190" s="23"/>
      <c r="E1190" s="23"/>
      <c r="F1190" s="26"/>
      <c r="G1190" s="23"/>
      <c r="H1190" s="23"/>
      <c r="I1190" s="23"/>
      <c r="J1190" s="23"/>
      <c r="K1190" s="23"/>
      <c r="L1190" s="23"/>
      <c r="M1190" s="23"/>
      <c r="N1190" s="23"/>
      <c r="O1190" s="23"/>
      <c r="P1190" s="23"/>
      <c r="Q1190" s="23"/>
      <c r="R1190" s="23"/>
      <c r="S1190" s="23"/>
      <c r="T1190" s="23"/>
      <c r="U1190" s="23"/>
      <c r="V1190" s="23"/>
      <c r="W1190" s="23"/>
      <c r="X1190" s="23"/>
      <c r="Y1190" s="23"/>
      <c r="Z1190" s="23"/>
      <c r="AA1190" s="23"/>
      <c r="AB1190" s="23"/>
      <c r="AC1190" s="23"/>
      <c r="AD1190" s="23"/>
      <c r="BB1190" s="29" t="str" cm="1">
        <f t="array" aca="1" ref="BB1190" ca="1">IF(INDIRECT("B"&amp;ROW(BA1190))="","",INDIRECT("B"&amp;ROW(BA1190))&amp;" | "&amp;INDIRECT("C"&amp;ROW(BA1190)))</f>
        <v/>
      </c>
    </row>
    <row r="1191" spans="2:54" x14ac:dyDescent="0.35">
      <c r="B1191" s="26"/>
      <c r="C1191" s="23"/>
      <c r="D1191" s="23"/>
      <c r="E1191" s="23"/>
      <c r="F1191" s="26"/>
      <c r="G1191" s="23"/>
      <c r="H1191" s="23"/>
      <c r="I1191" s="23"/>
      <c r="J1191" s="23"/>
      <c r="K1191" s="23"/>
      <c r="L1191" s="23"/>
      <c r="M1191" s="23"/>
      <c r="N1191" s="23"/>
      <c r="O1191" s="23"/>
      <c r="P1191" s="23"/>
      <c r="Q1191" s="23"/>
      <c r="R1191" s="23"/>
      <c r="S1191" s="23"/>
      <c r="T1191" s="23"/>
      <c r="U1191" s="23"/>
      <c r="V1191" s="23"/>
      <c r="W1191" s="23"/>
      <c r="X1191" s="23"/>
      <c r="Y1191" s="23"/>
      <c r="Z1191" s="23"/>
      <c r="AA1191" s="23"/>
      <c r="AB1191" s="23"/>
      <c r="AC1191" s="23"/>
      <c r="AD1191" s="23"/>
      <c r="BB1191" s="28" t="str" cm="1">
        <f t="array" aca="1" ref="BB1191" ca="1">IF(INDIRECT("B"&amp;ROW(BA1191))="","",INDIRECT("B"&amp;ROW(BA1191))&amp;" | "&amp;INDIRECT("C"&amp;ROW(BA1191)))</f>
        <v/>
      </c>
    </row>
    <row r="1192" spans="2:54" x14ac:dyDescent="0.35">
      <c r="B1192" s="26"/>
      <c r="C1192" s="23"/>
      <c r="D1192" s="23"/>
      <c r="E1192" s="23"/>
      <c r="F1192" s="26"/>
      <c r="G1192" s="23"/>
      <c r="H1192" s="23"/>
      <c r="I1192" s="23"/>
      <c r="J1192" s="23"/>
      <c r="K1192" s="23"/>
      <c r="L1192" s="23"/>
      <c r="M1192" s="23"/>
      <c r="N1192" s="23"/>
      <c r="O1192" s="23"/>
      <c r="P1192" s="23"/>
      <c r="Q1192" s="23"/>
      <c r="R1192" s="23"/>
      <c r="S1192" s="23"/>
      <c r="T1192" s="23"/>
      <c r="U1192" s="23"/>
      <c r="V1192" s="23"/>
      <c r="W1192" s="23"/>
      <c r="X1192" s="23"/>
      <c r="Y1192" s="23"/>
      <c r="Z1192" s="23"/>
      <c r="AA1192" s="23"/>
      <c r="AB1192" s="23"/>
      <c r="AC1192" s="23"/>
      <c r="AD1192" s="23"/>
      <c r="BB1192" s="29" t="str" cm="1">
        <f t="array" aca="1" ref="BB1192" ca="1">IF(INDIRECT("B"&amp;ROW(BA1192))="","",INDIRECT("B"&amp;ROW(BA1192))&amp;" | "&amp;INDIRECT("C"&amp;ROW(BA1192)))</f>
        <v/>
      </c>
    </row>
    <row r="1193" spans="2:54" x14ac:dyDescent="0.35">
      <c r="B1193" s="26"/>
      <c r="C1193" s="23"/>
      <c r="D1193" s="23"/>
      <c r="E1193" s="23"/>
      <c r="F1193" s="26"/>
      <c r="G1193" s="23"/>
      <c r="H1193" s="23"/>
      <c r="I1193" s="23"/>
      <c r="J1193" s="23"/>
      <c r="K1193" s="23"/>
      <c r="L1193" s="23"/>
      <c r="M1193" s="23"/>
      <c r="N1193" s="23"/>
      <c r="O1193" s="23"/>
      <c r="P1193" s="23"/>
      <c r="Q1193" s="23"/>
      <c r="R1193" s="23"/>
      <c r="S1193" s="23"/>
      <c r="T1193" s="23"/>
      <c r="U1193" s="23"/>
      <c r="V1193" s="23"/>
      <c r="W1193" s="23"/>
      <c r="X1193" s="23"/>
      <c r="Y1193" s="23"/>
      <c r="Z1193" s="23"/>
      <c r="AA1193" s="23"/>
      <c r="AB1193" s="23"/>
      <c r="AC1193" s="23"/>
      <c r="AD1193" s="23"/>
      <c r="BB1193" s="28" t="str" cm="1">
        <f t="array" aca="1" ref="BB1193" ca="1">IF(INDIRECT("B"&amp;ROW(BA1193))="","",INDIRECT("B"&amp;ROW(BA1193))&amp;" | "&amp;INDIRECT("C"&amp;ROW(BA1193)))</f>
        <v/>
      </c>
    </row>
    <row r="1194" spans="2:54" x14ac:dyDescent="0.35">
      <c r="B1194" s="26"/>
      <c r="C1194" s="23"/>
      <c r="D1194" s="23"/>
      <c r="E1194" s="23"/>
      <c r="F1194" s="26"/>
      <c r="G1194" s="23"/>
      <c r="H1194" s="23"/>
      <c r="I1194" s="23"/>
      <c r="J1194" s="23"/>
      <c r="K1194" s="23"/>
      <c r="L1194" s="23"/>
      <c r="M1194" s="23"/>
      <c r="N1194" s="23"/>
      <c r="O1194" s="23"/>
      <c r="P1194" s="23"/>
      <c r="Q1194" s="23"/>
      <c r="R1194" s="23"/>
      <c r="S1194" s="23"/>
      <c r="T1194" s="23"/>
      <c r="U1194" s="23"/>
      <c r="V1194" s="23"/>
      <c r="W1194" s="23"/>
      <c r="X1194" s="23"/>
      <c r="Y1194" s="23"/>
      <c r="Z1194" s="23"/>
      <c r="AA1194" s="23"/>
      <c r="AB1194" s="23"/>
      <c r="AC1194" s="23"/>
      <c r="AD1194" s="23"/>
      <c r="BB1194" s="29" t="str" cm="1">
        <f t="array" aca="1" ref="BB1194" ca="1">IF(INDIRECT("B"&amp;ROW(BA1194))="","",INDIRECT("B"&amp;ROW(BA1194))&amp;" | "&amp;INDIRECT("C"&amp;ROW(BA1194)))</f>
        <v/>
      </c>
    </row>
    <row r="1195" spans="2:54" x14ac:dyDescent="0.35">
      <c r="B1195" s="26"/>
      <c r="C1195" s="23"/>
      <c r="D1195" s="23"/>
      <c r="E1195" s="23"/>
      <c r="F1195" s="26"/>
      <c r="G1195" s="23"/>
      <c r="H1195" s="23"/>
      <c r="I1195" s="23"/>
      <c r="J1195" s="23"/>
      <c r="K1195" s="23"/>
      <c r="L1195" s="23"/>
      <c r="M1195" s="23"/>
      <c r="N1195" s="23"/>
      <c r="O1195" s="23"/>
      <c r="P1195" s="23"/>
      <c r="Q1195" s="23"/>
      <c r="R1195" s="23"/>
      <c r="S1195" s="23"/>
      <c r="T1195" s="23"/>
      <c r="U1195" s="23"/>
      <c r="V1195" s="23"/>
      <c r="W1195" s="23"/>
      <c r="X1195" s="23"/>
      <c r="Y1195" s="23"/>
      <c r="Z1195" s="23"/>
      <c r="AA1195" s="23"/>
      <c r="AB1195" s="23"/>
      <c r="AC1195" s="23"/>
      <c r="AD1195" s="23"/>
      <c r="BB1195" s="28" t="str" cm="1">
        <f t="array" aca="1" ref="BB1195" ca="1">IF(INDIRECT("B"&amp;ROW(BA1195))="","",INDIRECT("B"&amp;ROW(BA1195))&amp;" | "&amp;INDIRECT("C"&amp;ROW(BA1195)))</f>
        <v/>
      </c>
    </row>
    <row r="1196" spans="2:54" x14ac:dyDescent="0.35">
      <c r="B1196" s="26"/>
      <c r="C1196" s="23"/>
      <c r="D1196" s="23"/>
      <c r="E1196" s="23"/>
      <c r="F1196" s="26"/>
      <c r="G1196" s="23"/>
      <c r="H1196" s="23"/>
      <c r="I1196" s="23"/>
      <c r="J1196" s="23"/>
      <c r="K1196" s="23"/>
      <c r="L1196" s="23"/>
      <c r="M1196" s="23"/>
      <c r="N1196" s="23"/>
      <c r="O1196" s="23"/>
      <c r="P1196" s="23"/>
      <c r="Q1196" s="23"/>
      <c r="R1196" s="23"/>
      <c r="S1196" s="23"/>
      <c r="T1196" s="23"/>
      <c r="U1196" s="23"/>
      <c r="V1196" s="23"/>
      <c r="W1196" s="23"/>
      <c r="X1196" s="23"/>
      <c r="Y1196" s="23"/>
      <c r="Z1196" s="23"/>
      <c r="AA1196" s="23"/>
      <c r="AB1196" s="23"/>
      <c r="AC1196" s="23"/>
      <c r="AD1196" s="23"/>
      <c r="BB1196" s="29" t="str" cm="1">
        <f t="array" aca="1" ref="BB1196" ca="1">IF(INDIRECT("B"&amp;ROW(BA1196))="","",INDIRECT("B"&amp;ROW(BA1196))&amp;" | "&amp;INDIRECT("C"&amp;ROW(BA1196)))</f>
        <v/>
      </c>
    </row>
    <row r="1197" spans="2:54" x14ac:dyDescent="0.35">
      <c r="B1197" s="26"/>
      <c r="C1197" s="23"/>
      <c r="D1197" s="23"/>
      <c r="E1197" s="23"/>
      <c r="F1197" s="26"/>
      <c r="G1197" s="23"/>
      <c r="H1197" s="23"/>
      <c r="I1197" s="23"/>
      <c r="J1197" s="23"/>
      <c r="K1197" s="23"/>
      <c r="L1197" s="23"/>
      <c r="M1197" s="23"/>
      <c r="N1197" s="23"/>
      <c r="O1197" s="23"/>
      <c r="P1197" s="23"/>
      <c r="Q1197" s="23"/>
      <c r="R1197" s="23"/>
      <c r="S1197" s="23"/>
      <c r="T1197" s="23"/>
      <c r="U1197" s="23"/>
      <c r="V1197" s="23"/>
      <c r="W1197" s="23"/>
      <c r="X1197" s="23"/>
      <c r="Y1197" s="23"/>
      <c r="Z1197" s="23"/>
      <c r="AA1197" s="23"/>
      <c r="AB1197" s="23"/>
      <c r="AC1197" s="23"/>
      <c r="AD1197" s="23"/>
      <c r="BB1197" s="28" t="str" cm="1">
        <f t="array" aca="1" ref="BB1197" ca="1">IF(INDIRECT("B"&amp;ROW(BA1197))="","",INDIRECT("B"&amp;ROW(BA1197))&amp;" | "&amp;INDIRECT("C"&amp;ROW(BA1197)))</f>
        <v/>
      </c>
    </row>
    <row r="1198" spans="2:54" x14ac:dyDescent="0.35">
      <c r="B1198" s="26"/>
      <c r="C1198" s="23"/>
      <c r="D1198" s="23"/>
      <c r="E1198" s="23"/>
      <c r="F1198" s="26"/>
      <c r="G1198" s="23"/>
      <c r="H1198" s="23"/>
      <c r="I1198" s="23"/>
      <c r="J1198" s="23"/>
      <c r="K1198" s="23"/>
      <c r="L1198" s="23"/>
      <c r="M1198" s="23"/>
      <c r="N1198" s="23"/>
      <c r="O1198" s="23"/>
      <c r="P1198" s="23"/>
      <c r="Q1198" s="23"/>
      <c r="R1198" s="23"/>
      <c r="S1198" s="23"/>
      <c r="T1198" s="23"/>
      <c r="U1198" s="23"/>
      <c r="V1198" s="23"/>
      <c r="W1198" s="23"/>
      <c r="X1198" s="23"/>
      <c r="Y1198" s="23"/>
      <c r="Z1198" s="23"/>
      <c r="AA1198" s="23"/>
      <c r="AB1198" s="23"/>
      <c r="AC1198" s="23"/>
      <c r="AD1198" s="23"/>
      <c r="BB1198" s="29" t="str" cm="1">
        <f t="array" aca="1" ref="BB1198" ca="1">IF(INDIRECT("B"&amp;ROW(BA1198))="","",INDIRECT("B"&amp;ROW(BA1198))&amp;" | "&amp;INDIRECT("C"&amp;ROW(BA1198)))</f>
        <v/>
      </c>
    </row>
    <row r="1199" spans="2:54" x14ac:dyDescent="0.35">
      <c r="B1199" s="26"/>
      <c r="C1199" s="23"/>
      <c r="D1199" s="23"/>
      <c r="E1199" s="23"/>
      <c r="F1199" s="26"/>
      <c r="G1199" s="23"/>
      <c r="H1199" s="23"/>
      <c r="I1199" s="23"/>
      <c r="J1199" s="23"/>
      <c r="K1199" s="23"/>
      <c r="L1199" s="23"/>
      <c r="M1199" s="23"/>
      <c r="N1199" s="23"/>
      <c r="O1199" s="23"/>
      <c r="P1199" s="23"/>
      <c r="Q1199" s="23"/>
      <c r="R1199" s="23"/>
      <c r="S1199" s="23"/>
      <c r="T1199" s="23"/>
      <c r="U1199" s="23"/>
      <c r="V1199" s="23"/>
      <c r="W1199" s="23"/>
      <c r="X1199" s="23"/>
      <c r="Y1199" s="23"/>
      <c r="Z1199" s="23"/>
      <c r="AA1199" s="23"/>
      <c r="AB1199" s="23"/>
      <c r="AC1199" s="23"/>
      <c r="AD1199" s="23"/>
      <c r="BB1199" s="28" t="str" cm="1">
        <f t="array" aca="1" ref="BB1199" ca="1">IF(INDIRECT("B"&amp;ROW(BA1199))="","",INDIRECT("B"&amp;ROW(BA1199))&amp;" | "&amp;INDIRECT("C"&amp;ROW(BA1199)))</f>
        <v/>
      </c>
    </row>
    <row r="1200" spans="2:54" x14ac:dyDescent="0.35">
      <c r="B1200" s="26"/>
      <c r="C1200" s="23"/>
      <c r="D1200" s="23"/>
      <c r="E1200" s="23"/>
      <c r="F1200" s="26"/>
      <c r="G1200" s="23"/>
      <c r="H1200" s="23"/>
      <c r="I1200" s="23"/>
      <c r="J1200" s="23"/>
      <c r="K1200" s="23"/>
      <c r="L1200" s="23"/>
      <c r="M1200" s="23"/>
      <c r="N1200" s="23"/>
      <c r="O1200" s="23"/>
      <c r="P1200" s="23"/>
      <c r="Q1200" s="23"/>
      <c r="R1200" s="23"/>
      <c r="S1200" s="23"/>
      <c r="T1200" s="23"/>
      <c r="U1200" s="23"/>
      <c r="V1200" s="23"/>
      <c r="W1200" s="23"/>
      <c r="X1200" s="23"/>
      <c r="Y1200" s="23"/>
      <c r="Z1200" s="23"/>
      <c r="AA1200" s="23"/>
      <c r="AB1200" s="23"/>
      <c r="AC1200" s="23"/>
      <c r="AD1200" s="23"/>
      <c r="BB1200" s="29" t="str" cm="1">
        <f t="array" aca="1" ref="BB1200" ca="1">IF(INDIRECT("B"&amp;ROW(BA1200))="","",INDIRECT("B"&amp;ROW(BA1200))&amp;" | "&amp;INDIRECT("C"&amp;ROW(BA1200)))</f>
        <v/>
      </c>
    </row>
    <row r="1201" spans="2:54" x14ac:dyDescent="0.35">
      <c r="B1201" s="26"/>
      <c r="C1201" s="23"/>
      <c r="D1201" s="23"/>
      <c r="E1201" s="23"/>
      <c r="F1201" s="26"/>
      <c r="G1201" s="23"/>
      <c r="H1201" s="23"/>
      <c r="I1201" s="23"/>
      <c r="J1201" s="23"/>
      <c r="K1201" s="23"/>
      <c r="L1201" s="23"/>
      <c r="M1201" s="23"/>
      <c r="N1201" s="23"/>
      <c r="O1201" s="23"/>
      <c r="P1201" s="23"/>
      <c r="Q1201" s="23"/>
      <c r="R1201" s="23"/>
      <c r="S1201" s="23"/>
      <c r="T1201" s="23"/>
      <c r="U1201" s="23"/>
      <c r="V1201" s="23"/>
      <c r="W1201" s="23"/>
      <c r="X1201" s="23"/>
      <c r="Y1201" s="23"/>
      <c r="Z1201" s="23"/>
      <c r="AA1201" s="23"/>
      <c r="AB1201" s="23"/>
      <c r="AC1201" s="23"/>
      <c r="AD1201" s="23"/>
      <c r="BB1201" s="28" t="str" cm="1">
        <f t="array" aca="1" ref="BB1201" ca="1">IF(INDIRECT("B"&amp;ROW(BA1201))="","",INDIRECT("B"&amp;ROW(BA1201))&amp;" | "&amp;INDIRECT("C"&amp;ROW(BA1201)))</f>
        <v/>
      </c>
    </row>
    <row r="1202" spans="2:54" x14ac:dyDescent="0.35">
      <c r="B1202" s="26"/>
      <c r="C1202" s="23"/>
      <c r="D1202" s="23"/>
      <c r="E1202" s="23"/>
      <c r="F1202" s="26"/>
      <c r="G1202" s="23"/>
      <c r="H1202" s="23"/>
      <c r="I1202" s="23"/>
      <c r="J1202" s="23"/>
      <c r="K1202" s="23"/>
      <c r="L1202" s="23"/>
      <c r="M1202" s="23"/>
      <c r="N1202" s="23"/>
      <c r="O1202" s="23"/>
      <c r="P1202" s="23"/>
      <c r="Q1202" s="23"/>
      <c r="R1202" s="23"/>
      <c r="S1202" s="23"/>
      <c r="T1202" s="23"/>
      <c r="U1202" s="23"/>
      <c r="V1202" s="23"/>
      <c r="W1202" s="23"/>
      <c r="X1202" s="23"/>
      <c r="Y1202" s="23"/>
      <c r="Z1202" s="23"/>
      <c r="AA1202" s="23"/>
      <c r="AB1202" s="23"/>
      <c r="AC1202" s="23"/>
      <c r="AD1202" s="23"/>
      <c r="BB1202" s="29" t="str" cm="1">
        <f t="array" aca="1" ref="BB1202" ca="1">IF(INDIRECT("B"&amp;ROW(BA1202))="","",INDIRECT("B"&amp;ROW(BA1202))&amp;" | "&amp;INDIRECT("C"&amp;ROW(BA1202)))</f>
        <v/>
      </c>
    </row>
    <row r="1203" spans="2:54" x14ac:dyDescent="0.35">
      <c r="B1203" s="26"/>
      <c r="C1203" s="23"/>
      <c r="D1203" s="23"/>
      <c r="E1203" s="23"/>
      <c r="F1203" s="26"/>
      <c r="G1203" s="23"/>
      <c r="H1203" s="23"/>
      <c r="I1203" s="23"/>
      <c r="J1203" s="23"/>
      <c r="K1203" s="23"/>
      <c r="L1203" s="23"/>
      <c r="M1203" s="23"/>
      <c r="N1203" s="23"/>
      <c r="O1203" s="23"/>
      <c r="P1203" s="23"/>
      <c r="Q1203" s="23"/>
      <c r="R1203" s="23"/>
      <c r="S1203" s="23"/>
      <c r="T1203" s="23"/>
      <c r="U1203" s="23"/>
      <c r="V1203" s="23"/>
      <c r="W1203" s="23"/>
      <c r="X1203" s="23"/>
      <c r="Y1203" s="23"/>
      <c r="Z1203" s="23"/>
      <c r="AA1203" s="23"/>
      <c r="AB1203" s="23"/>
      <c r="AC1203" s="23"/>
      <c r="AD1203" s="23"/>
      <c r="BB1203" s="28" t="str" cm="1">
        <f t="array" aca="1" ref="BB1203" ca="1">IF(INDIRECT("B"&amp;ROW(BA1203))="","",INDIRECT("B"&amp;ROW(BA1203))&amp;" | "&amp;INDIRECT("C"&amp;ROW(BA1203)))</f>
        <v/>
      </c>
    </row>
    <row r="1204" spans="2:54" x14ac:dyDescent="0.35">
      <c r="B1204" s="26"/>
      <c r="C1204" s="23"/>
      <c r="D1204" s="23"/>
      <c r="E1204" s="23"/>
      <c r="F1204" s="26"/>
      <c r="G1204" s="23"/>
      <c r="H1204" s="23"/>
      <c r="I1204" s="23"/>
      <c r="J1204" s="23"/>
      <c r="K1204" s="23"/>
      <c r="L1204" s="23"/>
      <c r="M1204" s="23"/>
      <c r="N1204" s="23"/>
      <c r="O1204" s="23"/>
      <c r="P1204" s="23"/>
      <c r="Q1204" s="23"/>
      <c r="R1204" s="23"/>
      <c r="S1204" s="23"/>
      <c r="T1204" s="23"/>
      <c r="U1204" s="23"/>
      <c r="V1204" s="23"/>
      <c r="W1204" s="23"/>
      <c r="X1204" s="23"/>
      <c r="Y1204" s="23"/>
      <c r="Z1204" s="23"/>
      <c r="AA1204" s="23"/>
      <c r="AB1204" s="23"/>
      <c r="AC1204" s="23"/>
      <c r="AD1204" s="23"/>
      <c r="BB1204" s="29" t="str" cm="1">
        <f t="array" aca="1" ref="BB1204" ca="1">IF(INDIRECT("B"&amp;ROW(BA1204))="","",INDIRECT("B"&amp;ROW(BA1204))&amp;" | "&amp;INDIRECT("C"&amp;ROW(BA1204)))</f>
        <v/>
      </c>
    </row>
    <row r="1205" spans="2:54" x14ac:dyDescent="0.35">
      <c r="B1205" s="26"/>
      <c r="C1205" s="23"/>
      <c r="D1205" s="23"/>
      <c r="E1205" s="23"/>
      <c r="F1205" s="26"/>
      <c r="G1205" s="23"/>
      <c r="H1205" s="23"/>
      <c r="I1205" s="23"/>
      <c r="J1205" s="23"/>
      <c r="K1205" s="23"/>
      <c r="L1205" s="23"/>
      <c r="M1205" s="23"/>
      <c r="N1205" s="23"/>
      <c r="O1205" s="23"/>
      <c r="P1205" s="23"/>
      <c r="Q1205" s="23"/>
      <c r="R1205" s="23"/>
      <c r="S1205" s="23"/>
      <c r="T1205" s="23"/>
      <c r="U1205" s="23"/>
      <c r="V1205" s="23"/>
      <c r="W1205" s="23"/>
      <c r="X1205" s="23"/>
      <c r="Y1205" s="23"/>
      <c r="Z1205" s="23"/>
      <c r="AA1205" s="23"/>
      <c r="AB1205" s="23"/>
      <c r="AC1205" s="23"/>
      <c r="AD1205" s="23"/>
      <c r="BB1205" s="28" t="str" cm="1">
        <f t="array" aca="1" ref="BB1205" ca="1">IF(INDIRECT("B"&amp;ROW(BA1205))="","",INDIRECT("B"&amp;ROW(BA1205))&amp;" | "&amp;INDIRECT("C"&amp;ROW(BA1205)))</f>
        <v/>
      </c>
    </row>
    <row r="1206" spans="2:54" x14ac:dyDescent="0.35">
      <c r="B1206" s="26"/>
      <c r="C1206" s="23"/>
      <c r="D1206" s="23"/>
      <c r="E1206" s="23"/>
      <c r="F1206" s="26"/>
      <c r="G1206" s="23"/>
      <c r="H1206" s="23"/>
      <c r="I1206" s="23"/>
      <c r="J1206" s="23"/>
      <c r="K1206" s="23"/>
      <c r="L1206" s="23"/>
      <c r="M1206" s="23"/>
      <c r="N1206" s="23"/>
      <c r="O1206" s="23"/>
      <c r="P1206" s="23"/>
      <c r="Q1206" s="23"/>
      <c r="R1206" s="23"/>
      <c r="S1206" s="23"/>
      <c r="T1206" s="23"/>
      <c r="U1206" s="23"/>
      <c r="V1206" s="23"/>
      <c r="W1206" s="23"/>
      <c r="X1206" s="23"/>
      <c r="Y1206" s="23"/>
      <c r="Z1206" s="23"/>
      <c r="AA1206" s="23"/>
      <c r="AB1206" s="23"/>
      <c r="AC1206" s="23"/>
      <c r="AD1206" s="23"/>
      <c r="BB1206" s="29" t="str" cm="1">
        <f t="array" aca="1" ref="BB1206" ca="1">IF(INDIRECT("B"&amp;ROW(BA1206))="","",INDIRECT("B"&amp;ROW(BA1206))&amp;" | "&amp;INDIRECT("C"&amp;ROW(BA1206)))</f>
        <v/>
      </c>
    </row>
    <row r="1207" spans="2:54" x14ac:dyDescent="0.35">
      <c r="B1207" s="26"/>
      <c r="C1207" s="23"/>
      <c r="D1207" s="23"/>
      <c r="E1207" s="23"/>
      <c r="F1207" s="26"/>
      <c r="G1207" s="23"/>
      <c r="H1207" s="23"/>
      <c r="I1207" s="23"/>
      <c r="J1207" s="23"/>
      <c r="K1207" s="23"/>
      <c r="L1207" s="23"/>
      <c r="M1207" s="23"/>
      <c r="N1207" s="23"/>
      <c r="O1207" s="23"/>
      <c r="P1207" s="23"/>
      <c r="Q1207" s="23"/>
      <c r="R1207" s="23"/>
      <c r="S1207" s="23"/>
      <c r="T1207" s="23"/>
      <c r="U1207" s="23"/>
      <c r="V1207" s="23"/>
      <c r="W1207" s="23"/>
      <c r="X1207" s="23"/>
      <c r="Y1207" s="23"/>
      <c r="Z1207" s="23"/>
      <c r="AA1207" s="23"/>
      <c r="AB1207" s="23"/>
      <c r="AC1207" s="23"/>
      <c r="AD1207" s="23"/>
      <c r="BB1207" s="28" t="str" cm="1">
        <f t="array" aca="1" ref="BB1207" ca="1">IF(INDIRECT("B"&amp;ROW(BA1207))="","",INDIRECT("B"&amp;ROW(BA1207))&amp;" | "&amp;INDIRECT("C"&amp;ROW(BA1207)))</f>
        <v/>
      </c>
    </row>
    <row r="1208" spans="2:54" x14ac:dyDescent="0.35">
      <c r="B1208" s="26"/>
      <c r="C1208" s="23"/>
      <c r="D1208" s="23"/>
      <c r="E1208" s="23"/>
      <c r="F1208" s="26"/>
      <c r="G1208" s="23"/>
      <c r="H1208" s="23"/>
      <c r="I1208" s="23"/>
      <c r="J1208" s="23"/>
      <c r="K1208" s="23"/>
      <c r="L1208" s="23"/>
      <c r="M1208" s="23"/>
      <c r="N1208" s="23"/>
      <c r="O1208" s="23"/>
      <c r="P1208" s="23"/>
      <c r="Q1208" s="23"/>
      <c r="R1208" s="23"/>
      <c r="S1208" s="23"/>
      <c r="T1208" s="23"/>
      <c r="U1208" s="23"/>
      <c r="V1208" s="23"/>
      <c r="W1208" s="23"/>
      <c r="X1208" s="23"/>
      <c r="Y1208" s="23"/>
      <c r="Z1208" s="23"/>
      <c r="AA1208" s="23"/>
      <c r="AB1208" s="23"/>
      <c r="AC1208" s="23"/>
      <c r="AD1208" s="23"/>
      <c r="BB1208" s="29" t="str" cm="1">
        <f t="array" aca="1" ref="BB1208" ca="1">IF(INDIRECT("B"&amp;ROW(BA1208))="","",INDIRECT("B"&amp;ROW(BA1208))&amp;" | "&amp;INDIRECT("C"&amp;ROW(BA1208)))</f>
        <v/>
      </c>
    </row>
    <row r="1209" spans="2:54" x14ac:dyDescent="0.35">
      <c r="B1209" s="26"/>
      <c r="C1209" s="23"/>
      <c r="D1209" s="23"/>
      <c r="E1209" s="23"/>
      <c r="F1209" s="26"/>
      <c r="G1209" s="23"/>
      <c r="H1209" s="23"/>
      <c r="I1209" s="23"/>
      <c r="J1209" s="23"/>
      <c r="K1209" s="23"/>
      <c r="L1209" s="23"/>
      <c r="M1209" s="23"/>
      <c r="N1209" s="23"/>
      <c r="O1209" s="23"/>
      <c r="P1209" s="23"/>
      <c r="Q1209" s="23"/>
      <c r="R1209" s="23"/>
      <c r="S1209" s="23"/>
      <c r="T1209" s="23"/>
      <c r="U1209" s="23"/>
      <c r="V1209" s="23"/>
      <c r="W1209" s="23"/>
      <c r="X1209" s="23"/>
      <c r="Y1209" s="23"/>
      <c r="Z1209" s="23"/>
      <c r="AA1209" s="23"/>
      <c r="AB1209" s="23"/>
      <c r="AC1209" s="23"/>
      <c r="AD1209" s="23"/>
      <c r="BB1209" s="28" t="str" cm="1">
        <f t="array" aca="1" ref="BB1209" ca="1">IF(INDIRECT("B"&amp;ROW(BA1209))="","",INDIRECT("B"&amp;ROW(BA1209))&amp;" | "&amp;INDIRECT("C"&amp;ROW(BA1209)))</f>
        <v/>
      </c>
    </row>
    <row r="1210" spans="2:54" x14ac:dyDescent="0.35">
      <c r="B1210" s="26"/>
      <c r="C1210" s="23"/>
      <c r="D1210" s="23"/>
      <c r="E1210" s="23"/>
      <c r="F1210" s="26"/>
      <c r="G1210" s="23"/>
      <c r="H1210" s="23"/>
      <c r="I1210" s="23"/>
      <c r="J1210" s="23"/>
      <c r="K1210" s="23"/>
      <c r="L1210" s="23"/>
      <c r="M1210" s="23"/>
      <c r="N1210" s="23"/>
      <c r="O1210" s="23"/>
      <c r="P1210" s="23"/>
      <c r="Q1210" s="23"/>
      <c r="R1210" s="23"/>
      <c r="S1210" s="23"/>
      <c r="T1210" s="23"/>
      <c r="U1210" s="23"/>
      <c r="V1210" s="23"/>
      <c r="W1210" s="23"/>
      <c r="X1210" s="23"/>
      <c r="Y1210" s="23"/>
      <c r="Z1210" s="23"/>
      <c r="AA1210" s="23"/>
      <c r="AB1210" s="23"/>
      <c r="AC1210" s="23"/>
      <c r="AD1210" s="23"/>
      <c r="BB1210" s="29" t="str" cm="1">
        <f t="array" aca="1" ref="BB1210" ca="1">IF(INDIRECT("B"&amp;ROW(BA1210))="","",INDIRECT("B"&amp;ROW(BA1210))&amp;" | "&amp;INDIRECT("C"&amp;ROW(BA1210)))</f>
        <v/>
      </c>
    </row>
    <row r="1211" spans="2:54" x14ac:dyDescent="0.35">
      <c r="B1211" s="26"/>
      <c r="C1211" s="23"/>
      <c r="D1211" s="23"/>
      <c r="E1211" s="23"/>
      <c r="F1211" s="26"/>
      <c r="G1211" s="23"/>
      <c r="H1211" s="23"/>
      <c r="I1211" s="23"/>
      <c r="J1211" s="23"/>
      <c r="K1211" s="23"/>
      <c r="L1211" s="23"/>
      <c r="M1211" s="23"/>
      <c r="N1211" s="23"/>
      <c r="O1211" s="23"/>
      <c r="P1211" s="23"/>
      <c r="Q1211" s="23"/>
      <c r="R1211" s="23"/>
      <c r="S1211" s="23"/>
      <c r="T1211" s="23"/>
      <c r="U1211" s="23"/>
      <c r="V1211" s="23"/>
      <c r="W1211" s="23"/>
      <c r="X1211" s="23"/>
      <c r="Y1211" s="23"/>
      <c r="Z1211" s="23"/>
      <c r="AA1211" s="23"/>
      <c r="AB1211" s="23"/>
      <c r="AC1211" s="23"/>
      <c r="AD1211" s="23"/>
      <c r="BB1211" s="28" t="str" cm="1">
        <f t="array" aca="1" ref="BB1211" ca="1">IF(INDIRECT("B"&amp;ROW(BA1211))="","",INDIRECT("B"&amp;ROW(BA1211))&amp;" | "&amp;INDIRECT("C"&amp;ROW(BA1211)))</f>
        <v/>
      </c>
    </row>
    <row r="1212" spans="2:54" x14ac:dyDescent="0.35">
      <c r="B1212" s="26"/>
      <c r="C1212" s="23"/>
      <c r="D1212" s="23"/>
      <c r="E1212" s="23"/>
      <c r="F1212" s="26"/>
      <c r="G1212" s="23"/>
      <c r="H1212" s="23"/>
      <c r="I1212" s="23"/>
      <c r="J1212" s="23"/>
      <c r="K1212" s="23"/>
      <c r="L1212" s="23"/>
      <c r="M1212" s="23"/>
      <c r="N1212" s="23"/>
      <c r="O1212" s="23"/>
      <c r="P1212" s="23"/>
      <c r="Q1212" s="23"/>
      <c r="R1212" s="23"/>
      <c r="S1212" s="23"/>
      <c r="T1212" s="23"/>
      <c r="U1212" s="23"/>
      <c r="V1212" s="23"/>
      <c r="W1212" s="23"/>
      <c r="X1212" s="23"/>
      <c r="Y1212" s="23"/>
      <c r="Z1212" s="23"/>
      <c r="AA1212" s="23"/>
      <c r="AB1212" s="23"/>
      <c r="AC1212" s="23"/>
      <c r="AD1212" s="23"/>
      <c r="BB1212" s="29" t="str" cm="1">
        <f t="array" aca="1" ref="BB1212" ca="1">IF(INDIRECT("B"&amp;ROW(BA1212))="","",INDIRECT("B"&amp;ROW(BA1212))&amp;" | "&amp;INDIRECT("C"&amp;ROW(BA1212)))</f>
        <v/>
      </c>
    </row>
    <row r="1213" spans="2:54" x14ac:dyDescent="0.35">
      <c r="B1213" s="26"/>
      <c r="C1213" s="23"/>
      <c r="D1213" s="23"/>
      <c r="E1213" s="23"/>
      <c r="F1213" s="26"/>
      <c r="G1213" s="23"/>
      <c r="H1213" s="23"/>
      <c r="I1213" s="23"/>
      <c r="J1213" s="23"/>
      <c r="K1213" s="23"/>
      <c r="L1213" s="23"/>
      <c r="M1213" s="23"/>
      <c r="N1213" s="23"/>
      <c r="O1213" s="23"/>
      <c r="P1213" s="23"/>
      <c r="Q1213" s="23"/>
      <c r="R1213" s="23"/>
      <c r="S1213" s="23"/>
      <c r="T1213" s="23"/>
      <c r="U1213" s="23"/>
      <c r="V1213" s="23"/>
      <c r="W1213" s="23"/>
      <c r="X1213" s="23"/>
      <c r="Y1213" s="23"/>
      <c r="Z1213" s="23"/>
      <c r="AA1213" s="23"/>
      <c r="AB1213" s="23"/>
      <c r="AC1213" s="23"/>
      <c r="AD1213" s="23"/>
      <c r="BB1213" s="28" t="str" cm="1">
        <f t="array" aca="1" ref="BB1213" ca="1">IF(INDIRECT("B"&amp;ROW(BA1213))="","",INDIRECT("B"&amp;ROW(BA1213))&amp;" | "&amp;INDIRECT("C"&amp;ROW(BA1213)))</f>
        <v/>
      </c>
    </row>
    <row r="1214" spans="2:54" x14ac:dyDescent="0.35">
      <c r="B1214" s="26"/>
      <c r="C1214" s="23"/>
      <c r="D1214" s="23"/>
      <c r="E1214" s="23"/>
      <c r="F1214" s="26"/>
      <c r="G1214" s="23"/>
      <c r="H1214" s="23"/>
      <c r="I1214" s="23"/>
      <c r="J1214" s="23"/>
      <c r="K1214" s="23"/>
      <c r="L1214" s="23"/>
      <c r="M1214" s="23"/>
      <c r="N1214" s="23"/>
      <c r="O1214" s="23"/>
      <c r="P1214" s="23"/>
      <c r="Q1214" s="23"/>
      <c r="R1214" s="23"/>
      <c r="S1214" s="23"/>
      <c r="T1214" s="23"/>
      <c r="U1214" s="23"/>
      <c r="V1214" s="23"/>
      <c r="W1214" s="23"/>
      <c r="X1214" s="23"/>
      <c r="Y1214" s="23"/>
      <c r="Z1214" s="23"/>
      <c r="AA1214" s="23"/>
      <c r="AB1214" s="23"/>
      <c r="AC1214" s="23"/>
      <c r="AD1214" s="23"/>
      <c r="BB1214" s="29" t="str" cm="1">
        <f t="array" aca="1" ref="BB1214" ca="1">IF(INDIRECT("B"&amp;ROW(BA1214))="","",INDIRECT("B"&amp;ROW(BA1214))&amp;" | "&amp;INDIRECT("C"&amp;ROW(BA1214)))</f>
        <v/>
      </c>
    </row>
    <row r="1215" spans="2:54" x14ac:dyDescent="0.35">
      <c r="B1215" s="26"/>
      <c r="C1215" s="23"/>
      <c r="D1215" s="23"/>
      <c r="E1215" s="23"/>
      <c r="F1215" s="26"/>
      <c r="G1215" s="23"/>
      <c r="H1215" s="23"/>
      <c r="I1215" s="23"/>
      <c r="J1215" s="23"/>
      <c r="K1215" s="23"/>
      <c r="L1215" s="23"/>
      <c r="M1215" s="23"/>
      <c r="N1215" s="23"/>
      <c r="O1215" s="23"/>
      <c r="P1215" s="23"/>
      <c r="Q1215" s="23"/>
      <c r="R1215" s="23"/>
      <c r="S1215" s="23"/>
      <c r="T1215" s="23"/>
      <c r="U1215" s="23"/>
      <c r="V1215" s="23"/>
      <c r="W1215" s="23"/>
      <c r="X1215" s="23"/>
      <c r="Y1215" s="23"/>
      <c r="Z1215" s="23"/>
      <c r="AA1215" s="23"/>
      <c r="AB1215" s="23"/>
      <c r="AC1215" s="23"/>
      <c r="AD1215" s="23"/>
      <c r="BB1215" s="28" t="str" cm="1">
        <f t="array" aca="1" ref="BB1215" ca="1">IF(INDIRECT("B"&amp;ROW(BA1215))="","",INDIRECT("B"&amp;ROW(BA1215))&amp;" | "&amp;INDIRECT("C"&amp;ROW(BA1215)))</f>
        <v/>
      </c>
    </row>
    <row r="1216" spans="2:54" x14ac:dyDescent="0.35">
      <c r="B1216" s="26"/>
      <c r="C1216" s="23"/>
      <c r="D1216" s="23"/>
      <c r="E1216" s="23"/>
      <c r="F1216" s="26"/>
      <c r="G1216" s="23"/>
      <c r="H1216" s="23"/>
      <c r="I1216" s="23"/>
      <c r="J1216" s="23"/>
      <c r="K1216" s="23"/>
      <c r="L1216" s="23"/>
      <c r="M1216" s="23"/>
      <c r="N1216" s="23"/>
      <c r="O1216" s="23"/>
      <c r="P1216" s="23"/>
      <c r="Q1216" s="23"/>
      <c r="R1216" s="23"/>
      <c r="S1216" s="23"/>
      <c r="T1216" s="23"/>
      <c r="U1216" s="23"/>
      <c r="V1216" s="23"/>
      <c r="W1216" s="23"/>
      <c r="X1216" s="23"/>
      <c r="Y1216" s="23"/>
      <c r="Z1216" s="23"/>
      <c r="AA1216" s="23"/>
      <c r="AB1216" s="23"/>
      <c r="AC1216" s="23"/>
      <c r="AD1216" s="23"/>
      <c r="BB1216" s="29" t="str" cm="1">
        <f t="array" aca="1" ref="BB1216" ca="1">IF(INDIRECT("B"&amp;ROW(BA1216))="","",INDIRECT("B"&amp;ROW(BA1216))&amp;" | "&amp;INDIRECT("C"&amp;ROW(BA1216)))</f>
        <v/>
      </c>
    </row>
    <row r="1217" spans="2:54" x14ac:dyDescent="0.35">
      <c r="B1217" s="26"/>
      <c r="C1217" s="23"/>
      <c r="D1217" s="23"/>
      <c r="E1217" s="23"/>
      <c r="F1217" s="26"/>
      <c r="G1217" s="23"/>
      <c r="H1217" s="23"/>
      <c r="I1217" s="23"/>
      <c r="J1217" s="23"/>
      <c r="K1217" s="23"/>
      <c r="L1217" s="23"/>
      <c r="M1217" s="23"/>
      <c r="N1217" s="23"/>
      <c r="O1217" s="23"/>
      <c r="P1217" s="23"/>
      <c r="Q1217" s="23"/>
      <c r="R1217" s="23"/>
      <c r="S1217" s="23"/>
      <c r="T1217" s="23"/>
      <c r="U1217" s="23"/>
      <c r="V1217" s="23"/>
      <c r="W1217" s="23"/>
      <c r="X1217" s="23"/>
      <c r="Y1217" s="23"/>
      <c r="Z1217" s="23"/>
      <c r="AA1217" s="23"/>
      <c r="AB1217" s="23"/>
      <c r="AC1217" s="23"/>
      <c r="AD1217" s="23"/>
      <c r="BB1217" s="28" t="str" cm="1">
        <f t="array" aca="1" ref="BB1217" ca="1">IF(INDIRECT("B"&amp;ROW(BA1217))="","",INDIRECT("B"&amp;ROW(BA1217))&amp;" | "&amp;INDIRECT("C"&amp;ROW(BA1217)))</f>
        <v/>
      </c>
    </row>
    <row r="1218" spans="2:54" x14ac:dyDescent="0.35">
      <c r="B1218" s="26"/>
      <c r="C1218" s="23"/>
      <c r="D1218" s="23"/>
      <c r="E1218" s="23"/>
      <c r="F1218" s="26"/>
      <c r="G1218" s="23"/>
      <c r="H1218" s="23"/>
      <c r="I1218" s="23"/>
      <c r="J1218" s="23"/>
      <c r="K1218" s="23"/>
      <c r="L1218" s="23"/>
      <c r="M1218" s="23"/>
      <c r="N1218" s="23"/>
      <c r="O1218" s="23"/>
      <c r="P1218" s="23"/>
      <c r="Q1218" s="23"/>
      <c r="R1218" s="23"/>
      <c r="S1218" s="23"/>
      <c r="T1218" s="23"/>
      <c r="U1218" s="23"/>
      <c r="V1218" s="23"/>
      <c r="W1218" s="23"/>
      <c r="X1218" s="23"/>
      <c r="Y1218" s="23"/>
      <c r="Z1218" s="23"/>
      <c r="AA1218" s="23"/>
      <c r="AB1218" s="23"/>
      <c r="AC1218" s="23"/>
      <c r="AD1218" s="23"/>
      <c r="BB1218" s="29" t="str" cm="1">
        <f t="array" aca="1" ref="BB1218" ca="1">IF(INDIRECT("B"&amp;ROW(BA1218))="","",INDIRECT("B"&amp;ROW(BA1218))&amp;" | "&amp;INDIRECT("C"&amp;ROW(BA1218)))</f>
        <v/>
      </c>
    </row>
    <row r="1219" spans="2:54" x14ac:dyDescent="0.35">
      <c r="B1219" s="26"/>
      <c r="C1219" s="23"/>
      <c r="D1219" s="23"/>
      <c r="E1219" s="23"/>
      <c r="F1219" s="26"/>
      <c r="G1219" s="23"/>
      <c r="H1219" s="23"/>
      <c r="I1219" s="23"/>
      <c r="J1219" s="23"/>
      <c r="K1219" s="23"/>
      <c r="L1219" s="23"/>
      <c r="M1219" s="23"/>
      <c r="N1219" s="23"/>
      <c r="O1219" s="23"/>
      <c r="P1219" s="23"/>
      <c r="Q1219" s="23"/>
      <c r="R1219" s="23"/>
      <c r="S1219" s="23"/>
      <c r="T1219" s="23"/>
      <c r="U1219" s="23"/>
      <c r="V1219" s="23"/>
      <c r="W1219" s="23"/>
      <c r="X1219" s="23"/>
      <c r="Y1219" s="23"/>
      <c r="Z1219" s="23"/>
      <c r="AA1219" s="23"/>
      <c r="AB1219" s="23"/>
      <c r="AC1219" s="23"/>
      <c r="AD1219" s="23"/>
      <c r="BB1219" s="28" t="str" cm="1">
        <f t="array" aca="1" ref="BB1219" ca="1">IF(INDIRECT("B"&amp;ROW(BA1219))="","",INDIRECT("B"&amp;ROW(BA1219))&amp;" | "&amp;INDIRECT("C"&amp;ROW(BA1219)))</f>
        <v/>
      </c>
    </row>
    <row r="1220" spans="2:54" x14ac:dyDescent="0.35">
      <c r="B1220" s="26"/>
      <c r="C1220" s="23"/>
      <c r="D1220" s="23"/>
      <c r="E1220" s="23"/>
      <c r="F1220" s="26"/>
      <c r="G1220" s="23"/>
      <c r="H1220" s="23"/>
      <c r="I1220" s="23"/>
      <c r="J1220" s="23"/>
      <c r="K1220" s="23"/>
      <c r="L1220" s="23"/>
      <c r="M1220" s="23"/>
      <c r="N1220" s="23"/>
      <c r="O1220" s="23"/>
      <c r="P1220" s="23"/>
      <c r="Q1220" s="23"/>
      <c r="R1220" s="23"/>
      <c r="S1220" s="23"/>
      <c r="T1220" s="23"/>
      <c r="U1220" s="23"/>
      <c r="V1220" s="23"/>
      <c r="W1220" s="23"/>
      <c r="X1220" s="23"/>
      <c r="Y1220" s="23"/>
      <c r="Z1220" s="23"/>
      <c r="AA1220" s="23"/>
      <c r="AB1220" s="23"/>
      <c r="AC1220" s="23"/>
      <c r="AD1220" s="23"/>
      <c r="BB1220" s="29" t="str" cm="1">
        <f t="array" aca="1" ref="BB1220" ca="1">IF(INDIRECT("B"&amp;ROW(BA1220))="","",INDIRECT("B"&amp;ROW(BA1220))&amp;" | "&amp;INDIRECT("C"&amp;ROW(BA1220)))</f>
        <v/>
      </c>
    </row>
    <row r="1221" spans="2:54" x14ac:dyDescent="0.35">
      <c r="B1221" s="26"/>
      <c r="C1221" s="23"/>
      <c r="D1221" s="23"/>
      <c r="E1221" s="23"/>
      <c r="F1221" s="26"/>
      <c r="G1221" s="23"/>
      <c r="H1221" s="23"/>
      <c r="I1221" s="23"/>
      <c r="J1221" s="23"/>
      <c r="K1221" s="23"/>
      <c r="L1221" s="23"/>
      <c r="M1221" s="23"/>
      <c r="N1221" s="23"/>
      <c r="O1221" s="23"/>
      <c r="P1221" s="23"/>
      <c r="Q1221" s="23"/>
      <c r="R1221" s="23"/>
      <c r="S1221" s="23"/>
      <c r="T1221" s="23"/>
      <c r="U1221" s="23"/>
      <c r="V1221" s="23"/>
      <c r="W1221" s="23"/>
      <c r="X1221" s="23"/>
      <c r="Y1221" s="23"/>
      <c r="Z1221" s="23"/>
      <c r="AA1221" s="23"/>
      <c r="AB1221" s="23"/>
      <c r="AC1221" s="23"/>
      <c r="AD1221" s="23"/>
      <c r="BB1221" s="28" t="str" cm="1">
        <f t="array" aca="1" ref="BB1221" ca="1">IF(INDIRECT("B"&amp;ROW(BA1221))="","",INDIRECT("B"&amp;ROW(BA1221))&amp;" | "&amp;INDIRECT("C"&amp;ROW(BA1221)))</f>
        <v/>
      </c>
    </row>
    <row r="1222" spans="2:54" x14ac:dyDescent="0.35">
      <c r="B1222" s="26"/>
      <c r="C1222" s="23"/>
      <c r="D1222" s="23"/>
      <c r="E1222" s="23"/>
      <c r="F1222" s="26"/>
      <c r="G1222" s="23"/>
      <c r="H1222" s="23"/>
      <c r="I1222" s="23"/>
      <c r="J1222" s="23"/>
      <c r="K1222" s="23"/>
      <c r="L1222" s="23"/>
      <c r="M1222" s="23"/>
      <c r="N1222" s="23"/>
      <c r="O1222" s="23"/>
      <c r="P1222" s="23"/>
      <c r="Q1222" s="23"/>
      <c r="R1222" s="23"/>
      <c r="S1222" s="23"/>
      <c r="T1222" s="23"/>
      <c r="U1222" s="23"/>
      <c r="V1222" s="23"/>
      <c r="W1222" s="23"/>
      <c r="X1222" s="23"/>
      <c r="Y1222" s="23"/>
      <c r="Z1222" s="23"/>
      <c r="AA1222" s="23"/>
      <c r="AB1222" s="23"/>
      <c r="AC1222" s="23"/>
      <c r="AD1222" s="23"/>
      <c r="BB1222" s="29" t="str" cm="1">
        <f t="array" aca="1" ref="BB1222" ca="1">IF(INDIRECT("B"&amp;ROW(BA1222))="","",INDIRECT("B"&amp;ROW(BA1222))&amp;" | "&amp;INDIRECT("C"&amp;ROW(BA1222)))</f>
        <v/>
      </c>
    </row>
    <row r="1223" spans="2:54" x14ac:dyDescent="0.35">
      <c r="B1223" s="26"/>
      <c r="C1223" s="23"/>
      <c r="D1223" s="23"/>
      <c r="E1223" s="23"/>
      <c r="F1223" s="26"/>
      <c r="G1223" s="23"/>
      <c r="H1223" s="23"/>
      <c r="I1223" s="23"/>
      <c r="J1223" s="23"/>
      <c r="K1223" s="23"/>
      <c r="L1223" s="23"/>
      <c r="M1223" s="23"/>
      <c r="N1223" s="23"/>
      <c r="O1223" s="23"/>
      <c r="P1223" s="23"/>
      <c r="Q1223" s="23"/>
      <c r="R1223" s="23"/>
      <c r="S1223" s="23"/>
      <c r="T1223" s="23"/>
      <c r="U1223" s="23"/>
      <c r="V1223" s="23"/>
      <c r="W1223" s="23"/>
      <c r="X1223" s="23"/>
      <c r="Y1223" s="23"/>
      <c r="Z1223" s="23"/>
      <c r="AA1223" s="23"/>
      <c r="AB1223" s="23"/>
      <c r="AC1223" s="23"/>
      <c r="AD1223" s="23"/>
      <c r="BB1223" s="28" t="str" cm="1">
        <f t="array" aca="1" ref="BB1223" ca="1">IF(INDIRECT("B"&amp;ROW(BA1223))="","",INDIRECT("B"&amp;ROW(BA1223))&amp;" | "&amp;INDIRECT("C"&amp;ROW(BA1223)))</f>
        <v/>
      </c>
    </row>
    <row r="1224" spans="2:54" x14ac:dyDescent="0.35">
      <c r="B1224" s="26"/>
      <c r="C1224" s="23"/>
      <c r="D1224" s="23"/>
      <c r="E1224" s="23"/>
      <c r="F1224" s="26"/>
      <c r="G1224" s="23"/>
      <c r="H1224" s="23"/>
      <c r="I1224" s="23"/>
      <c r="J1224" s="23"/>
      <c r="K1224" s="23"/>
      <c r="L1224" s="23"/>
      <c r="M1224" s="23"/>
      <c r="N1224" s="23"/>
      <c r="O1224" s="23"/>
      <c r="P1224" s="23"/>
      <c r="Q1224" s="23"/>
      <c r="R1224" s="23"/>
      <c r="S1224" s="23"/>
      <c r="T1224" s="23"/>
      <c r="U1224" s="23"/>
      <c r="V1224" s="23"/>
      <c r="W1224" s="23"/>
      <c r="X1224" s="23"/>
      <c r="Y1224" s="23"/>
      <c r="Z1224" s="23"/>
      <c r="AA1224" s="23"/>
      <c r="AB1224" s="23"/>
      <c r="AC1224" s="23"/>
      <c r="AD1224" s="23"/>
      <c r="BB1224" s="29" t="str" cm="1">
        <f t="array" aca="1" ref="BB1224" ca="1">IF(INDIRECT("B"&amp;ROW(BA1224))="","",INDIRECT("B"&amp;ROW(BA1224))&amp;" | "&amp;INDIRECT("C"&amp;ROW(BA1224)))</f>
        <v/>
      </c>
    </row>
    <row r="1225" spans="2:54" x14ac:dyDescent="0.35">
      <c r="B1225" s="26"/>
      <c r="C1225" s="23"/>
      <c r="D1225" s="23"/>
      <c r="E1225" s="23"/>
      <c r="F1225" s="26"/>
      <c r="G1225" s="23"/>
      <c r="H1225" s="23"/>
      <c r="I1225" s="23"/>
      <c r="J1225" s="23"/>
      <c r="K1225" s="23"/>
      <c r="L1225" s="23"/>
      <c r="M1225" s="23"/>
      <c r="N1225" s="23"/>
      <c r="O1225" s="23"/>
      <c r="P1225" s="23"/>
      <c r="Q1225" s="23"/>
      <c r="R1225" s="23"/>
      <c r="S1225" s="23"/>
      <c r="T1225" s="23"/>
      <c r="U1225" s="23"/>
      <c r="V1225" s="23"/>
      <c r="W1225" s="23"/>
      <c r="X1225" s="23"/>
      <c r="Y1225" s="23"/>
      <c r="Z1225" s="23"/>
      <c r="AA1225" s="23"/>
      <c r="AB1225" s="23"/>
      <c r="AC1225" s="23"/>
      <c r="AD1225" s="23"/>
      <c r="BB1225" s="28" t="str" cm="1">
        <f t="array" aca="1" ref="BB1225" ca="1">IF(INDIRECT("B"&amp;ROW(BA1225))="","",INDIRECT("B"&amp;ROW(BA1225))&amp;" | "&amp;INDIRECT("C"&amp;ROW(BA1225)))</f>
        <v/>
      </c>
    </row>
    <row r="1226" spans="2:54" x14ac:dyDescent="0.35">
      <c r="B1226" s="26"/>
      <c r="C1226" s="23"/>
      <c r="D1226" s="23"/>
      <c r="E1226" s="23"/>
      <c r="F1226" s="26"/>
      <c r="G1226" s="23"/>
      <c r="H1226" s="23"/>
      <c r="I1226" s="23"/>
      <c r="J1226" s="23"/>
      <c r="K1226" s="23"/>
      <c r="L1226" s="23"/>
      <c r="M1226" s="23"/>
      <c r="N1226" s="23"/>
      <c r="O1226" s="23"/>
      <c r="P1226" s="23"/>
      <c r="Q1226" s="23"/>
      <c r="R1226" s="23"/>
      <c r="S1226" s="23"/>
      <c r="T1226" s="23"/>
      <c r="U1226" s="23"/>
      <c r="V1226" s="23"/>
      <c r="W1226" s="23"/>
      <c r="X1226" s="23"/>
      <c r="Y1226" s="23"/>
      <c r="Z1226" s="23"/>
      <c r="AA1226" s="23"/>
      <c r="AB1226" s="23"/>
      <c r="AC1226" s="23"/>
      <c r="AD1226" s="23"/>
      <c r="BB1226" s="29" t="str" cm="1">
        <f t="array" aca="1" ref="BB1226" ca="1">IF(INDIRECT("B"&amp;ROW(BA1226))="","",INDIRECT("B"&amp;ROW(BA1226))&amp;" | "&amp;INDIRECT("C"&amp;ROW(BA1226)))</f>
        <v/>
      </c>
    </row>
    <row r="1227" spans="2:54" x14ac:dyDescent="0.35">
      <c r="B1227" s="26"/>
      <c r="C1227" s="23"/>
      <c r="D1227" s="23"/>
      <c r="E1227" s="23"/>
      <c r="F1227" s="26"/>
      <c r="G1227" s="23"/>
      <c r="H1227" s="23"/>
      <c r="I1227" s="23"/>
      <c r="J1227" s="23"/>
      <c r="K1227" s="23"/>
      <c r="L1227" s="23"/>
      <c r="M1227" s="23"/>
      <c r="N1227" s="23"/>
      <c r="O1227" s="23"/>
      <c r="P1227" s="23"/>
      <c r="Q1227" s="23"/>
      <c r="R1227" s="23"/>
      <c r="S1227" s="23"/>
      <c r="T1227" s="23"/>
      <c r="U1227" s="23"/>
      <c r="V1227" s="23"/>
      <c r="W1227" s="23"/>
      <c r="X1227" s="23"/>
      <c r="Y1227" s="23"/>
      <c r="Z1227" s="23"/>
      <c r="AA1227" s="23"/>
      <c r="AB1227" s="23"/>
      <c r="AC1227" s="23"/>
      <c r="AD1227" s="23"/>
      <c r="BB1227" s="28" t="str" cm="1">
        <f t="array" aca="1" ref="BB1227" ca="1">IF(INDIRECT("B"&amp;ROW(BA1227))="","",INDIRECT("B"&amp;ROW(BA1227))&amp;" | "&amp;INDIRECT("C"&amp;ROW(BA1227)))</f>
        <v/>
      </c>
    </row>
    <row r="1228" spans="2:54" x14ac:dyDescent="0.35">
      <c r="B1228" s="26"/>
      <c r="C1228" s="23"/>
      <c r="D1228" s="23"/>
      <c r="E1228" s="23"/>
      <c r="F1228" s="26"/>
      <c r="G1228" s="23"/>
      <c r="H1228" s="23"/>
      <c r="I1228" s="23"/>
      <c r="J1228" s="23"/>
      <c r="K1228" s="23"/>
      <c r="L1228" s="23"/>
      <c r="M1228" s="23"/>
      <c r="N1228" s="23"/>
      <c r="O1228" s="23"/>
      <c r="P1228" s="23"/>
      <c r="Q1228" s="23"/>
      <c r="R1228" s="23"/>
      <c r="S1228" s="23"/>
      <c r="T1228" s="23"/>
      <c r="U1228" s="23"/>
      <c r="V1228" s="23"/>
      <c r="W1228" s="23"/>
      <c r="X1228" s="23"/>
      <c r="Y1228" s="23"/>
      <c r="Z1228" s="23"/>
      <c r="AA1228" s="23"/>
      <c r="AB1228" s="23"/>
      <c r="AC1228" s="23"/>
      <c r="AD1228" s="23"/>
      <c r="BB1228" s="29" t="str" cm="1">
        <f t="array" aca="1" ref="BB1228" ca="1">IF(INDIRECT("B"&amp;ROW(BA1228))="","",INDIRECT("B"&amp;ROW(BA1228))&amp;" | "&amp;INDIRECT("C"&amp;ROW(BA1228)))</f>
        <v/>
      </c>
    </row>
    <row r="1229" spans="2:54" x14ac:dyDescent="0.35">
      <c r="B1229" s="26"/>
      <c r="C1229" s="23"/>
      <c r="D1229" s="23"/>
      <c r="E1229" s="23"/>
      <c r="F1229" s="26"/>
      <c r="G1229" s="23"/>
      <c r="H1229" s="23"/>
      <c r="I1229" s="23"/>
      <c r="J1229" s="23"/>
      <c r="K1229" s="23"/>
      <c r="L1229" s="23"/>
      <c r="M1229" s="23"/>
      <c r="N1229" s="23"/>
      <c r="O1229" s="23"/>
      <c r="P1229" s="23"/>
      <c r="Q1229" s="23"/>
      <c r="R1229" s="23"/>
      <c r="S1229" s="23"/>
      <c r="T1229" s="23"/>
      <c r="U1229" s="23"/>
      <c r="V1229" s="23"/>
      <c r="W1229" s="23"/>
      <c r="X1229" s="23"/>
      <c r="Y1229" s="23"/>
      <c r="Z1229" s="23"/>
      <c r="AA1229" s="23"/>
      <c r="AB1229" s="23"/>
      <c r="AC1229" s="23"/>
      <c r="AD1229" s="23"/>
      <c r="BB1229" s="28" t="str" cm="1">
        <f t="array" aca="1" ref="BB1229" ca="1">IF(INDIRECT("B"&amp;ROW(BA1229))="","",INDIRECT("B"&amp;ROW(BA1229))&amp;" | "&amp;INDIRECT("C"&amp;ROW(BA1229)))</f>
        <v/>
      </c>
    </row>
    <row r="1230" spans="2:54" x14ac:dyDescent="0.35">
      <c r="B1230" s="26"/>
      <c r="C1230" s="23"/>
      <c r="D1230" s="23"/>
      <c r="E1230" s="23"/>
      <c r="F1230" s="26"/>
      <c r="G1230" s="23"/>
      <c r="H1230" s="23"/>
      <c r="I1230" s="23"/>
      <c r="J1230" s="23"/>
      <c r="K1230" s="23"/>
      <c r="L1230" s="23"/>
      <c r="M1230" s="23"/>
      <c r="N1230" s="23"/>
      <c r="O1230" s="23"/>
      <c r="P1230" s="23"/>
      <c r="Q1230" s="23"/>
      <c r="R1230" s="23"/>
      <c r="S1230" s="23"/>
      <c r="T1230" s="23"/>
      <c r="U1230" s="23"/>
      <c r="V1230" s="23"/>
      <c r="W1230" s="23"/>
      <c r="X1230" s="23"/>
      <c r="Y1230" s="23"/>
      <c r="Z1230" s="23"/>
      <c r="AA1230" s="23"/>
      <c r="AB1230" s="23"/>
      <c r="AC1230" s="23"/>
      <c r="AD1230" s="23"/>
      <c r="BB1230" s="29" t="str" cm="1">
        <f t="array" aca="1" ref="BB1230" ca="1">IF(INDIRECT("B"&amp;ROW(BA1230))="","",INDIRECT("B"&amp;ROW(BA1230))&amp;" | "&amp;INDIRECT("C"&amp;ROW(BA1230)))</f>
        <v/>
      </c>
    </row>
    <row r="1231" spans="2:54" x14ac:dyDescent="0.35">
      <c r="B1231" s="26"/>
      <c r="C1231" s="23"/>
      <c r="D1231" s="23"/>
      <c r="E1231" s="23"/>
      <c r="F1231" s="26"/>
      <c r="G1231" s="23"/>
      <c r="H1231" s="23"/>
      <c r="I1231" s="23"/>
      <c r="J1231" s="23"/>
      <c r="K1231" s="23"/>
      <c r="L1231" s="23"/>
      <c r="M1231" s="23"/>
      <c r="N1231" s="23"/>
      <c r="O1231" s="23"/>
      <c r="P1231" s="23"/>
      <c r="Q1231" s="23"/>
      <c r="R1231" s="23"/>
      <c r="S1231" s="23"/>
      <c r="T1231" s="23"/>
      <c r="U1231" s="23"/>
      <c r="V1231" s="23"/>
      <c r="W1231" s="23"/>
      <c r="X1231" s="23"/>
      <c r="Y1231" s="23"/>
      <c r="Z1231" s="23"/>
      <c r="AA1231" s="23"/>
      <c r="AB1231" s="23"/>
      <c r="AC1231" s="23"/>
      <c r="AD1231" s="23"/>
      <c r="BB1231" s="28" t="str" cm="1">
        <f t="array" aca="1" ref="BB1231" ca="1">IF(INDIRECT("B"&amp;ROW(BA1231))="","",INDIRECT("B"&amp;ROW(BA1231))&amp;" | "&amp;INDIRECT("C"&amp;ROW(BA1231)))</f>
        <v/>
      </c>
    </row>
    <row r="1232" spans="2:54" x14ac:dyDescent="0.35">
      <c r="B1232" s="26"/>
      <c r="C1232" s="23"/>
      <c r="D1232" s="23"/>
      <c r="E1232" s="23"/>
      <c r="F1232" s="26"/>
      <c r="G1232" s="23"/>
      <c r="H1232" s="23"/>
      <c r="I1232" s="23"/>
      <c r="J1232" s="23"/>
      <c r="K1232" s="23"/>
      <c r="L1232" s="23"/>
      <c r="M1232" s="23"/>
      <c r="N1232" s="23"/>
      <c r="O1232" s="23"/>
      <c r="P1232" s="23"/>
      <c r="Q1232" s="23"/>
      <c r="R1232" s="23"/>
      <c r="S1232" s="23"/>
      <c r="T1232" s="23"/>
      <c r="U1232" s="23"/>
      <c r="V1232" s="23"/>
      <c r="W1232" s="23"/>
      <c r="X1232" s="23"/>
      <c r="Y1232" s="23"/>
      <c r="Z1232" s="23"/>
      <c r="AA1232" s="23"/>
      <c r="AB1232" s="23"/>
      <c r="AC1232" s="23"/>
      <c r="AD1232" s="23"/>
      <c r="BB1232" s="29" t="str" cm="1">
        <f t="array" aca="1" ref="BB1232" ca="1">IF(INDIRECT("B"&amp;ROW(BA1232))="","",INDIRECT("B"&amp;ROW(BA1232))&amp;" | "&amp;INDIRECT("C"&amp;ROW(BA1232)))</f>
        <v/>
      </c>
    </row>
    <row r="1233" spans="2:54" x14ac:dyDescent="0.35">
      <c r="B1233" s="26"/>
      <c r="C1233" s="23"/>
      <c r="D1233" s="23"/>
      <c r="E1233" s="23"/>
      <c r="F1233" s="26"/>
      <c r="G1233" s="23"/>
      <c r="H1233" s="23"/>
      <c r="I1233" s="23"/>
      <c r="J1233" s="23"/>
      <c r="K1233" s="23"/>
      <c r="L1233" s="23"/>
      <c r="M1233" s="23"/>
      <c r="N1233" s="23"/>
      <c r="O1233" s="23"/>
      <c r="P1233" s="23"/>
      <c r="Q1233" s="23"/>
      <c r="R1233" s="23"/>
      <c r="S1233" s="23"/>
      <c r="T1233" s="23"/>
      <c r="U1233" s="23"/>
      <c r="V1233" s="23"/>
      <c r="W1233" s="23"/>
      <c r="X1233" s="23"/>
      <c r="Y1233" s="23"/>
      <c r="Z1233" s="23"/>
      <c r="AA1233" s="23"/>
      <c r="AB1233" s="23"/>
      <c r="AC1233" s="23"/>
      <c r="AD1233" s="23"/>
      <c r="BB1233" s="28" t="str" cm="1">
        <f t="array" aca="1" ref="BB1233" ca="1">IF(INDIRECT("B"&amp;ROW(BA1233))="","",INDIRECT("B"&amp;ROW(BA1233))&amp;" | "&amp;INDIRECT("C"&amp;ROW(BA1233)))</f>
        <v/>
      </c>
    </row>
    <row r="1234" spans="2:54" x14ac:dyDescent="0.35">
      <c r="B1234" s="26"/>
      <c r="C1234" s="23"/>
      <c r="D1234" s="23"/>
      <c r="E1234" s="23"/>
      <c r="F1234" s="26"/>
      <c r="G1234" s="23"/>
      <c r="H1234" s="23"/>
      <c r="I1234" s="23"/>
      <c r="J1234" s="23"/>
      <c r="K1234" s="23"/>
      <c r="L1234" s="23"/>
      <c r="M1234" s="23"/>
      <c r="N1234" s="23"/>
      <c r="O1234" s="23"/>
      <c r="P1234" s="23"/>
      <c r="Q1234" s="23"/>
      <c r="R1234" s="23"/>
      <c r="S1234" s="23"/>
      <c r="T1234" s="23"/>
      <c r="U1234" s="23"/>
      <c r="V1234" s="23"/>
      <c r="W1234" s="23"/>
      <c r="X1234" s="23"/>
      <c r="Y1234" s="23"/>
      <c r="Z1234" s="23"/>
      <c r="AA1234" s="23"/>
      <c r="AB1234" s="23"/>
      <c r="AC1234" s="23"/>
      <c r="AD1234" s="23"/>
      <c r="BB1234" s="29" t="str" cm="1">
        <f t="array" aca="1" ref="BB1234" ca="1">IF(INDIRECT("B"&amp;ROW(BA1234))="","",INDIRECT("B"&amp;ROW(BA1234))&amp;" | "&amp;INDIRECT("C"&amp;ROW(BA1234)))</f>
        <v/>
      </c>
    </row>
    <row r="1235" spans="2:54" x14ac:dyDescent="0.35">
      <c r="B1235" s="26"/>
      <c r="C1235" s="23"/>
      <c r="D1235" s="23"/>
      <c r="E1235" s="23"/>
      <c r="F1235" s="26"/>
      <c r="G1235" s="23"/>
      <c r="H1235" s="23"/>
      <c r="I1235" s="23"/>
      <c r="J1235" s="23"/>
      <c r="K1235" s="23"/>
      <c r="L1235" s="23"/>
      <c r="M1235" s="23"/>
      <c r="N1235" s="23"/>
      <c r="O1235" s="23"/>
      <c r="P1235" s="23"/>
      <c r="Q1235" s="23"/>
      <c r="R1235" s="23"/>
      <c r="S1235" s="23"/>
      <c r="T1235" s="23"/>
      <c r="U1235" s="23"/>
      <c r="V1235" s="23"/>
      <c r="W1235" s="23"/>
      <c r="X1235" s="23"/>
      <c r="Y1235" s="23"/>
      <c r="Z1235" s="23"/>
      <c r="AA1235" s="23"/>
      <c r="AB1235" s="23"/>
      <c r="AC1235" s="23"/>
      <c r="AD1235" s="23"/>
      <c r="BB1235" s="28" t="str" cm="1">
        <f t="array" aca="1" ref="BB1235" ca="1">IF(INDIRECT("B"&amp;ROW(BA1235))="","",INDIRECT("B"&amp;ROW(BA1235))&amp;" | "&amp;INDIRECT("C"&amp;ROW(BA1235)))</f>
        <v/>
      </c>
    </row>
    <row r="1236" spans="2:54" x14ac:dyDescent="0.35">
      <c r="B1236" s="26"/>
      <c r="C1236" s="23"/>
      <c r="D1236" s="23"/>
      <c r="E1236" s="23"/>
      <c r="F1236" s="26"/>
      <c r="G1236" s="23"/>
      <c r="H1236" s="23"/>
      <c r="I1236" s="23"/>
      <c r="J1236" s="23"/>
      <c r="K1236" s="23"/>
      <c r="L1236" s="23"/>
      <c r="M1236" s="23"/>
      <c r="N1236" s="23"/>
      <c r="O1236" s="23"/>
      <c r="P1236" s="23"/>
      <c r="Q1236" s="23"/>
      <c r="R1236" s="23"/>
      <c r="S1236" s="23"/>
      <c r="T1236" s="23"/>
      <c r="U1236" s="23"/>
      <c r="V1236" s="23"/>
      <c r="W1236" s="23"/>
      <c r="X1236" s="23"/>
      <c r="Y1236" s="23"/>
      <c r="Z1236" s="23"/>
      <c r="AA1236" s="23"/>
      <c r="AB1236" s="23"/>
      <c r="AC1236" s="23"/>
      <c r="AD1236" s="23"/>
      <c r="BB1236" s="29" t="str" cm="1">
        <f t="array" aca="1" ref="BB1236" ca="1">IF(INDIRECT("B"&amp;ROW(BA1236))="","",INDIRECT("B"&amp;ROW(BA1236))&amp;" | "&amp;INDIRECT("C"&amp;ROW(BA1236)))</f>
        <v/>
      </c>
    </row>
    <row r="1237" spans="2:54" x14ac:dyDescent="0.35">
      <c r="B1237" s="26"/>
      <c r="C1237" s="23"/>
      <c r="D1237" s="23"/>
      <c r="E1237" s="23"/>
      <c r="F1237" s="26"/>
      <c r="G1237" s="23"/>
      <c r="H1237" s="23"/>
      <c r="I1237" s="23"/>
      <c r="J1237" s="23"/>
      <c r="K1237" s="23"/>
      <c r="L1237" s="23"/>
      <c r="M1237" s="23"/>
      <c r="N1237" s="23"/>
      <c r="O1237" s="23"/>
      <c r="P1237" s="23"/>
      <c r="Q1237" s="23"/>
      <c r="R1237" s="23"/>
      <c r="S1237" s="23"/>
      <c r="T1237" s="23"/>
      <c r="U1237" s="23"/>
      <c r="V1237" s="23"/>
      <c r="W1237" s="23"/>
      <c r="X1237" s="23"/>
      <c r="Y1237" s="23"/>
      <c r="Z1237" s="23"/>
      <c r="AA1237" s="23"/>
      <c r="AB1237" s="23"/>
      <c r="AC1237" s="23"/>
      <c r="AD1237" s="23"/>
      <c r="BB1237" s="28" t="str" cm="1">
        <f t="array" aca="1" ref="BB1237" ca="1">IF(INDIRECT("B"&amp;ROW(BA1237))="","",INDIRECT("B"&amp;ROW(BA1237))&amp;" | "&amp;INDIRECT("C"&amp;ROW(BA1237)))</f>
        <v/>
      </c>
    </row>
    <row r="1238" spans="2:54" x14ac:dyDescent="0.35">
      <c r="B1238" s="26"/>
      <c r="C1238" s="23"/>
      <c r="D1238" s="23"/>
      <c r="E1238" s="23"/>
      <c r="F1238" s="26"/>
      <c r="G1238" s="23"/>
      <c r="H1238" s="23"/>
      <c r="I1238" s="23"/>
      <c r="J1238" s="23"/>
      <c r="K1238" s="23"/>
      <c r="L1238" s="23"/>
      <c r="M1238" s="23"/>
      <c r="N1238" s="23"/>
      <c r="O1238" s="23"/>
      <c r="P1238" s="23"/>
      <c r="Q1238" s="23"/>
      <c r="R1238" s="23"/>
      <c r="S1238" s="23"/>
      <c r="T1238" s="23"/>
      <c r="U1238" s="23"/>
      <c r="V1238" s="23"/>
      <c r="W1238" s="23"/>
      <c r="X1238" s="23"/>
      <c r="Y1238" s="23"/>
      <c r="Z1238" s="23"/>
      <c r="AA1238" s="23"/>
      <c r="AB1238" s="23"/>
      <c r="AC1238" s="23"/>
      <c r="AD1238" s="23"/>
      <c r="BB1238" s="29" t="str" cm="1">
        <f t="array" aca="1" ref="BB1238" ca="1">IF(INDIRECT("B"&amp;ROW(BA1238))="","",INDIRECT("B"&amp;ROW(BA1238))&amp;" | "&amp;INDIRECT("C"&amp;ROW(BA1238)))</f>
        <v/>
      </c>
    </row>
    <row r="1239" spans="2:54" x14ac:dyDescent="0.35">
      <c r="B1239" s="26"/>
      <c r="C1239" s="23"/>
      <c r="D1239" s="23"/>
      <c r="E1239" s="23"/>
      <c r="F1239" s="26"/>
      <c r="G1239" s="23"/>
      <c r="H1239" s="23"/>
      <c r="I1239" s="23"/>
      <c r="J1239" s="23"/>
      <c r="K1239" s="23"/>
      <c r="L1239" s="23"/>
      <c r="M1239" s="23"/>
      <c r="N1239" s="23"/>
      <c r="O1239" s="23"/>
      <c r="P1239" s="23"/>
      <c r="Q1239" s="23"/>
      <c r="R1239" s="23"/>
      <c r="S1239" s="23"/>
      <c r="T1239" s="23"/>
      <c r="U1239" s="23"/>
      <c r="V1239" s="23"/>
      <c r="W1239" s="23"/>
      <c r="X1239" s="23"/>
      <c r="Y1239" s="23"/>
      <c r="Z1239" s="23"/>
      <c r="AA1239" s="23"/>
      <c r="AB1239" s="23"/>
      <c r="AC1239" s="23"/>
      <c r="AD1239" s="23"/>
      <c r="BB1239" s="28" t="str" cm="1">
        <f t="array" aca="1" ref="BB1239" ca="1">IF(INDIRECT("B"&amp;ROW(BA1239))="","",INDIRECT("B"&amp;ROW(BA1239))&amp;" | "&amp;INDIRECT("C"&amp;ROW(BA1239)))</f>
        <v/>
      </c>
    </row>
    <row r="1240" spans="2:54" x14ac:dyDescent="0.35">
      <c r="B1240" s="26"/>
      <c r="C1240" s="23"/>
      <c r="D1240" s="23"/>
      <c r="E1240" s="23"/>
      <c r="F1240" s="26"/>
      <c r="G1240" s="23"/>
      <c r="H1240" s="23"/>
      <c r="I1240" s="23"/>
      <c r="J1240" s="23"/>
      <c r="K1240" s="23"/>
      <c r="L1240" s="23"/>
      <c r="M1240" s="23"/>
      <c r="N1240" s="23"/>
      <c r="O1240" s="23"/>
      <c r="P1240" s="23"/>
      <c r="Q1240" s="23"/>
      <c r="R1240" s="23"/>
      <c r="S1240" s="23"/>
      <c r="T1240" s="23"/>
      <c r="U1240" s="23"/>
      <c r="V1240" s="23"/>
      <c r="W1240" s="23"/>
      <c r="X1240" s="23"/>
      <c r="Y1240" s="23"/>
      <c r="Z1240" s="23"/>
      <c r="AA1240" s="23"/>
      <c r="AB1240" s="23"/>
      <c r="AC1240" s="23"/>
      <c r="AD1240" s="23"/>
      <c r="BB1240" s="29" t="str" cm="1">
        <f t="array" aca="1" ref="BB1240" ca="1">IF(INDIRECT("B"&amp;ROW(BA1240))="","",INDIRECT("B"&amp;ROW(BA1240))&amp;" | "&amp;INDIRECT("C"&amp;ROW(BA1240)))</f>
        <v/>
      </c>
    </row>
    <row r="1241" spans="2:54" x14ac:dyDescent="0.35">
      <c r="B1241" s="26"/>
      <c r="C1241" s="23"/>
      <c r="D1241" s="23"/>
      <c r="E1241" s="23"/>
      <c r="F1241" s="26"/>
      <c r="G1241" s="23"/>
      <c r="H1241" s="23"/>
      <c r="I1241" s="23"/>
      <c r="J1241" s="23"/>
      <c r="K1241" s="23"/>
      <c r="L1241" s="23"/>
      <c r="M1241" s="23"/>
      <c r="N1241" s="23"/>
      <c r="O1241" s="23"/>
      <c r="P1241" s="23"/>
      <c r="Q1241" s="23"/>
      <c r="R1241" s="23"/>
      <c r="S1241" s="23"/>
      <c r="T1241" s="23"/>
      <c r="U1241" s="23"/>
      <c r="V1241" s="23"/>
      <c r="W1241" s="23"/>
      <c r="X1241" s="23"/>
      <c r="Y1241" s="23"/>
      <c r="Z1241" s="23"/>
      <c r="AA1241" s="23"/>
      <c r="AB1241" s="23"/>
      <c r="AC1241" s="23"/>
      <c r="AD1241" s="23"/>
      <c r="BB1241" s="28" t="str" cm="1">
        <f t="array" aca="1" ref="BB1241" ca="1">IF(INDIRECT("B"&amp;ROW(BA1241))="","",INDIRECT("B"&amp;ROW(BA1241))&amp;" | "&amp;INDIRECT("C"&amp;ROW(BA1241)))</f>
        <v/>
      </c>
    </row>
    <row r="1242" spans="2:54" x14ac:dyDescent="0.35">
      <c r="B1242" s="26"/>
      <c r="C1242" s="23"/>
      <c r="D1242" s="23"/>
      <c r="E1242" s="23"/>
      <c r="F1242" s="26"/>
      <c r="G1242" s="23"/>
      <c r="H1242" s="23"/>
      <c r="I1242" s="23"/>
      <c r="J1242" s="23"/>
      <c r="K1242" s="23"/>
      <c r="L1242" s="23"/>
      <c r="M1242" s="23"/>
      <c r="N1242" s="23"/>
      <c r="O1242" s="23"/>
      <c r="P1242" s="23"/>
      <c r="Q1242" s="23"/>
      <c r="R1242" s="23"/>
      <c r="S1242" s="23"/>
      <c r="T1242" s="23"/>
      <c r="U1242" s="23"/>
      <c r="V1242" s="23"/>
      <c r="W1242" s="23"/>
      <c r="X1242" s="23"/>
      <c r="Y1242" s="23"/>
      <c r="Z1242" s="23"/>
      <c r="AA1242" s="23"/>
      <c r="AB1242" s="23"/>
      <c r="AC1242" s="23"/>
      <c r="AD1242" s="23"/>
      <c r="BB1242" s="29" t="str" cm="1">
        <f t="array" aca="1" ref="BB1242" ca="1">IF(INDIRECT("B"&amp;ROW(BA1242))="","",INDIRECT("B"&amp;ROW(BA1242))&amp;" | "&amp;INDIRECT("C"&amp;ROW(BA1242)))</f>
        <v/>
      </c>
    </row>
    <row r="1243" spans="2:54" x14ac:dyDescent="0.35">
      <c r="B1243" s="26"/>
      <c r="C1243" s="23"/>
      <c r="D1243" s="23"/>
      <c r="E1243" s="23"/>
      <c r="F1243" s="26"/>
      <c r="G1243" s="23"/>
      <c r="H1243" s="23"/>
      <c r="I1243" s="23"/>
      <c r="J1243" s="23"/>
      <c r="K1243" s="23"/>
      <c r="L1243" s="23"/>
      <c r="M1243" s="23"/>
      <c r="N1243" s="23"/>
      <c r="O1243" s="23"/>
      <c r="P1243" s="23"/>
      <c r="Q1243" s="23"/>
      <c r="R1243" s="23"/>
      <c r="S1243" s="23"/>
      <c r="T1243" s="23"/>
      <c r="U1243" s="23"/>
      <c r="V1243" s="23"/>
      <c r="W1243" s="23"/>
      <c r="X1243" s="23"/>
      <c r="Y1243" s="23"/>
      <c r="Z1243" s="23"/>
      <c r="AA1243" s="23"/>
      <c r="AB1243" s="23"/>
      <c r="AC1243" s="23"/>
      <c r="AD1243" s="23"/>
      <c r="BB1243" s="28" t="str" cm="1">
        <f t="array" aca="1" ref="BB1243" ca="1">IF(INDIRECT("B"&amp;ROW(BA1243))="","",INDIRECT("B"&amp;ROW(BA1243))&amp;" | "&amp;INDIRECT("C"&amp;ROW(BA1243)))</f>
        <v/>
      </c>
    </row>
    <row r="1244" spans="2:54" x14ac:dyDescent="0.35">
      <c r="B1244" s="26"/>
      <c r="C1244" s="23"/>
      <c r="D1244" s="23"/>
      <c r="E1244" s="23"/>
      <c r="F1244" s="26"/>
      <c r="G1244" s="23"/>
      <c r="H1244" s="23"/>
      <c r="I1244" s="23"/>
      <c r="J1244" s="23"/>
      <c r="K1244" s="23"/>
      <c r="L1244" s="23"/>
      <c r="M1244" s="23"/>
      <c r="N1244" s="23"/>
      <c r="O1244" s="23"/>
      <c r="P1244" s="23"/>
      <c r="Q1244" s="23"/>
      <c r="R1244" s="23"/>
      <c r="S1244" s="23"/>
      <c r="T1244" s="23"/>
      <c r="U1244" s="23"/>
      <c r="V1244" s="23"/>
      <c r="W1244" s="23"/>
      <c r="X1244" s="23"/>
      <c r="Y1244" s="23"/>
      <c r="Z1244" s="23"/>
      <c r="AA1244" s="23"/>
      <c r="AB1244" s="23"/>
      <c r="AC1244" s="23"/>
      <c r="AD1244" s="23"/>
      <c r="BB1244" s="29" t="str" cm="1">
        <f t="array" aca="1" ref="BB1244" ca="1">IF(INDIRECT("B"&amp;ROW(BA1244))="","",INDIRECT("B"&amp;ROW(BA1244))&amp;" | "&amp;INDIRECT("C"&amp;ROW(BA1244)))</f>
        <v/>
      </c>
    </row>
    <row r="1245" spans="2:54" x14ac:dyDescent="0.35">
      <c r="B1245" s="26"/>
      <c r="C1245" s="23"/>
      <c r="D1245" s="23"/>
      <c r="E1245" s="23"/>
      <c r="F1245" s="26"/>
      <c r="G1245" s="23"/>
      <c r="H1245" s="23"/>
      <c r="I1245" s="23"/>
      <c r="J1245" s="23"/>
      <c r="K1245" s="23"/>
      <c r="L1245" s="23"/>
      <c r="M1245" s="23"/>
      <c r="N1245" s="23"/>
      <c r="O1245" s="23"/>
      <c r="P1245" s="23"/>
      <c r="Q1245" s="23"/>
      <c r="R1245" s="23"/>
      <c r="S1245" s="23"/>
      <c r="T1245" s="23"/>
      <c r="U1245" s="23"/>
      <c r="V1245" s="23"/>
      <c r="W1245" s="23"/>
      <c r="X1245" s="23"/>
      <c r="Y1245" s="23"/>
      <c r="Z1245" s="23"/>
      <c r="AA1245" s="23"/>
      <c r="AB1245" s="23"/>
      <c r="AC1245" s="23"/>
      <c r="AD1245" s="23"/>
      <c r="BB1245" s="28" t="str" cm="1">
        <f t="array" aca="1" ref="BB1245" ca="1">IF(INDIRECT("B"&amp;ROW(BA1245))="","",INDIRECT("B"&amp;ROW(BA1245))&amp;" | "&amp;INDIRECT("C"&amp;ROW(BA1245)))</f>
        <v/>
      </c>
    </row>
    <row r="1246" spans="2:54" x14ac:dyDescent="0.35">
      <c r="B1246" s="26"/>
      <c r="C1246" s="23"/>
      <c r="D1246" s="23"/>
      <c r="E1246" s="23"/>
      <c r="F1246" s="26"/>
      <c r="G1246" s="23"/>
      <c r="H1246" s="23"/>
      <c r="I1246" s="23"/>
      <c r="J1246" s="23"/>
      <c r="K1246" s="23"/>
      <c r="L1246" s="23"/>
      <c r="M1246" s="23"/>
      <c r="N1246" s="23"/>
      <c r="O1246" s="23"/>
      <c r="P1246" s="23"/>
      <c r="Q1246" s="23"/>
      <c r="R1246" s="23"/>
      <c r="S1246" s="23"/>
      <c r="T1246" s="23"/>
      <c r="U1246" s="23"/>
      <c r="V1246" s="23"/>
      <c r="W1246" s="23"/>
      <c r="X1246" s="23"/>
      <c r="Y1246" s="23"/>
      <c r="Z1246" s="23"/>
      <c r="AA1246" s="23"/>
      <c r="AB1246" s="23"/>
      <c r="AC1246" s="23"/>
      <c r="AD1246" s="23"/>
      <c r="BB1246" s="29" t="str" cm="1">
        <f t="array" aca="1" ref="BB1246" ca="1">IF(INDIRECT("B"&amp;ROW(BA1246))="","",INDIRECT("B"&amp;ROW(BA1246))&amp;" | "&amp;INDIRECT("C"&amp;ROW(BA1246)))</f>
        <v/>
      </c>
    </row>
    <row r="1247" spans="2:54" x14ac:dyDescent="0.35">
      <c r="B1247" s="26"/>
      <c r="C1247" s="23"/>
      <c r="D1247" s="23"/>
      <c r="E1247" s="23"/>
      <c r="F1247" s="26"/>
      <c r="G1247" s="23"/>
      <c r="H1247" s="23"/>
      <c r="I1247" s="23"/>
      <c r="J1247" s="23"/>
      <c r="K1247" s="23"/>
      <c r="L1247" s="23"/>
      <c r="M1247" s="23"/>
      <c r="N1247" s="23"/>
      <c r="O1247" s="23"/>
      <c r="P1247" s="23"/>
      <c r="Q1247" s="23"/>
      <c r="R1247" s="23"/>
      <c r="S1247" s="23"/>
      <c r="T1247" s="23"/>
      <c r="U1247" s="23"/>
      <c r="V1247" s="23"/>
      <c r="W1247" s="23"/>
      <c r="X1247" s="23"/>
      <c r="Y1247" s="23"/>
      <c r="Z1247" s="23"/>
      <c r="AA1247" s="23"/>
      <c r="AB1247" s="23"/>
      <c r="AC1247" s="23"/>
      <c r="AD1247" s="23"/>
      <c r="BB1247" s="28" t="str" cm="1">
        <f t="array" aca="1" ref="BB1247" ca="1">IF(INDIRECT("B"&amp;ROW(BA1247))="","",INDIRECT("B"&amp;ROW(BA1247))&amp;" | "&amp;INDIRECT("C"&amp;ROW(BA1247)))</f>
        <v/>
      </c>
    </row>
    <row r="1248" spans="2:54" x14ac:dyDescent="0.35">
      <c r="B1248" s="26"/>
      <c r="C1248" s="23"/>
      <c r="D1248" s="23"/>
      <c r="E1248" s="23"/>
      <c r="F1248" s="26"/>
      <c r="G1248" s="23"/>
      <c r="H1248" s="23"/>
      <c r="I1248" s="23"/>
      <c r="J1248" s="23"/>
      <c r="K1248" s="23"/>
      <c r="L1248" s="23"/>
      <c r="M1248" s="23"/>
      <c r="N1248" s="23"/>
      <c r="O1248" s="23"/>
      <c r="P1248" s="23"/>
      <c r="Q1248" s="23"/>
      <c r="R1248" s="23"/>
      <c r="S1248" s="23"/>
      <c r="T1248" s="23"/>
      <c r="U1248" s="23"/>
      <c r="V1248" s="23"/>
      <c r="W1248" s="23"/>
      <c r="X1248" s="23"/>
      <c r="Y1248" s="23"/>
      <c r="Z1248" s="23"/>
      <c r="AA1248" s="23"/>
      <c r="AB1248" s="23"/>
      <c r="AC1248" s="23"/>
      <c r="AD1248" s="23"/>
      <c r="BB1248" s="29" t="str" cm="1">
        <f t="array" aca="1" ref="BB1248" ca="1">IF(INDIRECT("B"&amp;ROW(BA1248))="","",INDIRECT("B"&amp;ROW(BA1248))&amp;" | "&amp;INDIRECT("C"&amp;ROW(BA1248)))</f>
        <v/>
      </c>
    </row>
    <row r="1249" spans="2:54" x14ac:dyDescent="0.35">
      <c r="B1249" s="26"/>
      <c r="C1249" s="23"/>
      <c r="D1249" s="23"/>
      <c r="E1249" s="23"/>
      <c r="F1249" s="26"/>
      <c r="G1249" s="23"/>
      <c r="H1249" s="23"/>
      <c r="I1249" s="23"/>
      <c r="J1249" s="23"/>
      <c r="K1249" s="23"/>
      <c r="L1249" s="23"/>
      <c r="M1249" s="23"/>
      <c r="N1249" s="23"/>
      <c r="O1249" s="23"/>
      <c r="P1249" s="23"/>
      <c r="Q1249" s="23"/>
      <c r="R1249" s="23"/>
      <c r="S1249" s="23"/>
      <c r="T1249" s="23"/>
      <c r="U1249" s="23"/>
      <c r="V1249" s="23"/>
      <c r="W1249" s="23"/>
      <c r="X1249" s="23"/>
      <c r="Y1249" s="23"/>
      <c r="Z1249" s="23"/>
      <c r="AA1249" s="23"/>
      <c r="AB1249" s="23"/>
      <c r="AC1249" s="23"/>
      <c r="AD1249" s="23"/>
      <c r="BB1249" s="28" t="str" cm="1">
        <f t="array" aca="1" ref="BB1249" ca="1">IF(INDIRECT("B"&amp;ROW(BA1249))="","",INDIRECT("B"&amp;ROW(BA1249))&amp;" | "&amp;INDIRECT("C"&amp;ROW(BA1249)))</f>
        <v/>
      </c>
    </row>
    <row r="1250" spans="2:54" x14ac:dyDescent="0.35">
      <c r="B1250" s="26"/>
      <c r="C1250" s="23"/>
      <c r="D1250" s="23"/>
      <c r="E1250" s="23"/>
      <c r="F1250" s="26"/>
      <c r="G1250" s="23"/>
      <c r="H1250" s="23"/>
      <c r="I1250" s="23"/>
      <c r="J1250" s="23"/>
      <c r="K1250" s="23"/>
      <c r="L1250" s="23"/>
      <c r="M1250" s="23"/>
      <c r="N1250" s="23"/>
      <c r="O1250" s="23"/>
      <c r="P1250" s="23"/>
      <c r="Q1250" s="23"/>
      <c r="R1250" s="23"/>
      <c r="S1250" s="23"/>
      <c r="T1250" s="23"/>
      <c r="U1250" s="23"/>
      <c r="V1250" s="23"/>
      <c r="W1250" s="23"/>
      <c r="X1250" s="23"/>
      <c r="Y1250" s="23"/>
      <c r="Z1250" s="23"/>
      <c r="AA1250" s="23"/>
      <c r="AB1250" s="23"/>
      <c r="AC1250" s="23"/>
      <c r="AD1250" s="23"/>
      <c r="BB1250" s="29" t="str" cm="1">
        <f t="array" aca="1" ref="BB1250" ca="1">IF(INDIRECT("B"&amp;ROW(BA1250))="","",INDIRECT("B"&amp;ROW(BA1250))&amp;" | "&amp;INDIRECT("C"&amp;ROW(BA1250)))</f>
        <v/>
      </c>
    </row>
    <row r="1251" spans="2:54" x14ac:dyDescent="0.35">
      <c r="B1251" s="26"/>
      <c r="C1251" s="23"/>
      <c r="D1251" s="23"/>
      <c r="E1251" s="23"/>
      <c r="F1251" s="26"/>
      <c r="G1251" s="23"/>
      <c r="H1251" s="23"/>
      <c r="I1251" s="23"/>
      <c r="J1251" s="23"/>
      <c r="K1251" s="23"/>
      <c r="L1251" s="23"/>
      <c r="M1251" s="23"/>
      <c r="N1251" s="23"/>
      <c r="O1251" s="23"/>
      <c r="P1251" s="23"/>
      <c r="Q1251" s="23"/>
      <c r="R1251" s="23"/>
      <c r="S1251" s="23"/>
      <c r="T1251" s="23"/>
      <c r="U1251" s="23"/>
      <c r="V1251" s="23"/>
      <c r="W1251" s="23"/>
      <c r="X1251" s="23"/>
      <c r="Y1251" s="23"/>
      <c r="Z1251" s="23"/>
      <c r="AA1251" s="23"/>
      <c r="AB1251" s="23"/>
      <c r="AC1251" s="23"/>
      <c r="AD1251" s="23"/>
      <c r="BB1251" s="28" t="str" cm="1">
        <f t="array" aca="1" ref="BB1251" ca="1">IF(INDIRECT("B"&amp;ROW(BA1251))="","",INDIRECT("B"&amp;ROW(BA1251))&amp;" | "&amp;INDIRECT("C"&amp;ROW(BA1251)))</f>
        <v/>
      </c>
    </row>
    <row r="1252" spans="2:54" x14ac:dyDescent="0.35">
      <c r="B1252" s="26"/>
      <c r="C1252" s="23"/>
      <c r="D1252" s="23"/>
      <c r="E1252" s="23"/>
      <c r="F1252" s="26"/>
      <c r="G1252" s="23"/>
      <c r="H1252" s="23"/>
      <c r="I1252" s="23"/>
      <c r="J1252" s="23"/>
      <c r="K1252" s="23"/>
      <c r="L1252" s="23"/>
      <c r="M1252" s="23"/>
      <c r="N1252" s="23"/>
      <c r="O1252" s="23"/>
      <c r="P1252" s="23"/>
      <c r="Q1252" s="23"/>
      <c r="R1252" s="23"/>
      <c r="S1252" s="23"/>
      <c r="T1252" s="23"/>
      <c r="U1252" s="23"/>
      <c r="V1252" s="23"/>
      <c r="W1252" s="23"/>
      <c r="X1252" s="23"/>
      <c r="Y1252" s="23"/>
      <c r="Z1252" s="23"/>
      <c r="AA1252" s="23"/>
      <c r="AB1252" s="23"/>
      <c r="AC1252" s="23"/>
      <c r="AD1252" s="23"/>
      <c r="BB1252" s="29" t="str" cm="1">
        <f t="array" aca="1" ref="BB1252" ca="1">IF(INDIRECT("B"&amp;ROW(BA1252))="","",INDIRECT("B"&amp;ROW(BA1252))&amp;" | "&amp;INDIRECT("C"&amp;ROW(BA1252)))</f>
        <v/>
      </c>
    </row>
    <row r="1253" spans="2:54" x14ac:dyDescent="0.35">
      <c r="B1253" s="26"/>
      <c r="C1253" s="23"/>
      <c r="D1253" s="23"/>
      <c r="E1253" s="23"/>
      <c r="F1253" s="26"/>
      <c r="G1253" s="23"/>
      <c r="H1253" s="23"/>
      <c r="I1253" s="23"/>
      <c r="J1253" s="23"/>
      <c r="K1253" s="23"/>
      <c r="L1253" s="23"/>
      <c r="M1253" s="23"/>
      <c r="N1253" s="23"/>
      <c r="O1253" s="23"/>
      <c r="P1253" s="23"/>
      <c r="Q1253" s="23"/>
      <c r="R1253" s="23"/>
      <c r="S1253" s="23"/>
      <c r="T1253" s="23"/>
      <c r="U1253" s="23"/>
      <c r="V1253" s="23"/>
      <c r="W1253" s="23"/>
      <c r="X1253" s="23"/>
      <c r="Y1253" s="23"/>
      <c r="Z1253" s="23"/>
      <c r="AA1253" s="23"/>
      <c r="AB1253" s="23"/>
      <c r="AC1253" s="23"/>
      <c r="AD1253" s="23"/>
      <c r="BB1253" s="28" t="str" cm="1">
        <f t="array" aca="1" ref="BB1253" ca="1">IF(INDIRECT("B"&amp;ROW(BA1253))="","",INDIRECT("B"&amp;ROW(BA1253))&amp;" | "&amp;INDIRECT("C"&amp;ROW(BA1253)))</f>
        <v/>
      </c>
    </row>
    <row r="1254" spans="2:54" x14ac:dyDescent="0.35">
      <c r="B1254" s="26"/>
      <c r="C1254" s="23"/>
      <c r="D1254" s="23"/>
      <c r="E1254" s="23"/>
      <c r="F1254" s="26"/>
      <c r="G1254" s="23"/>
      <c r="H1254" s="23"/>
      <c r="I1254" s="23"/>
      <c r="J1254" s="23"/>
      <c r="K1254" s="23"/>
      <c r="L1254" s="23"/>
      <c r="M1254" s="23"/>
      <c r="N1254" s="23"/>
      <c r="O1254" s="23"/>
      <c r="P1254" s="23"/>
      <c r="Q1254" s="23"/>
      <c r="R1254" s="23"/>
      <c r="S1254" s="23"/>
      <c r="T1254" s="23"/>
      <c r="U1254" s="23"/>
      <c r="V1254" s="23"/>
      <c r="W1254" s="23"/>
      <c r="X1254" s="23"/>
      <c r="Y1254" s="23"/>
      <c r="Z1254" s="23"/>
      <c r="AA1254" s="23"/>
      <c r="AB1254" s="23"/>
      <c r="AC1254" s="23"/>
      <c r="AD1254" s="23"/>
      <c r="BB1254" s="29" t="str" cm="1">
        <f t="array" aca="1" ref="BB1254" ca="1">IF(INDIRECT("B"&amp;ROW(BA1254))="","",INDIRECT("B"&amp;ROW(BA1254))&amp;" | "&amp;INDIRECT("C"&amp;ROW(BA1254)))</f>
        <v/>
      </c>
    </row>
    <row r="1255" spans="2:54" x14ac:dyDescent="0.35">
      <c r="B1255" s="26"/>
      <c r="C1255" s="23"/>
      <c r="D1255" s="23"/>
      <c r="E1255" s="23"/>
      <c r="F1255" s="26"/>
      <c r="G1255" s="23"/>
      <c r="H1255" s="23"/>
      <c r="I1255" s="23"/>
      <c r="J1255" s="23"/>
      <c r="K1255" s="23"/>
      <c r="L1255" s="23"/>
      <c r="M1255" s="23"/>
      <c r="N1255" s="23"/>
      <c r="O1255" s="23"/>
      <c r="P1255" s="23"/>
      <c r="Q1255" s="23"/>
      <c r="R1255" s="23"/>
      <c r="S1255" s="23"/>
      <c r="T1255" s="23"/>
      <c r="U1255" s="23"/>
      <c r="V1255" s="23"/>
      <c r="W1255" s="23"/>
      <c r="X1255" s="23"/>
      <c r="Y1255" s="23"/>
      <c r="Z1255" s="23"/>
      <c r="AA1255" s="23"/>
      <c r="AB1255" s="23"/>
      <c r="AC1255" s="23"/>
      <c r="AD1255" s="23"/>
      <c r="BB1255" s="28" t="str" cm="1">
        <f t="array" aca="1" ref="BB1255" ca="1">IF(INDIRECT("B"&amp;ROW(BA1255))="","",INDIRECT("B"&amp;ROW(BA1255))&amp;" | "&amp;INDIRECT("C"&amp;ROW(BA1255)))</f>
        <v/>
      </c>
    </row>
    <row r="1256" spans="2:54" x14ac:dyDescent="0.35">
      <c r="B1256" s="26"/>
      <c r="C1256" s="23"/>
      <c r="D1256" s="23"/>
      <c r="E1256" s="23"/>
      <c r="F1256" s="26"/>
      <c r="G1256" s="23"/>
      <c r="H1256" s="23"/>
      <c r="I1256" s="23"/>
      <c r="J1256" s="23"/>
      <c r="K1256" s="23"/>
      <c r="L1256" s="23"/>
      <c r="M1256" s="23"/>
      <c r="N1256" s="23"/>
      <c r="O1256" s="23"/>
      <c r="P1256" s="23"/>
      <c r="Q1256" s="23"/>
      <c r="R1256" s="23"/>
      <c r="S1256" s="23"/>
      <c r="T1256" s="23"/>
      <c r="U1256" s="23"/>
      <c r="V1256" s="23"/>
      <c r="W1256" s="23"/>
      <c r="X1256" s="23"/>
      <c r="Y1256" s="23"/>
      <c r="Z1256" s="23"/>
      <c r="AA1256" s="23"/>
      <c r="AB1256" s="23"/>
      <c r="AC1256" s="23"/>
      <c r="AD1256" s="23"/>
      <c r="BB1256" s="29" t="str" cm="1">
        <f t="array" aca="1" ref="BB1256" ca="1">IF(INDIRECT("B"&amp;ROW(BA1256))="","",INDIRECT("B"&amp;ROW(BA1256))&amp;" | "&amp;INDIRECT("C"&amp;ROW(BA1256)))</f>
        <v/>
      </c>
    </row>
    <row r="1257" spans="2:54" x14ac:dyDescent="0.35">
      <c r="B1257" s="26"/>
      <c r="C1257" s="23"/>
      <c r="D1257" s="23"/>
      <c r="E1257" s="23"/>
      <c r="F1257" s="26"/>
      <c r="G1257" s="23"/>
      <c r="H1257" s="23"/>
      <c r="I1257" s="23"/>
      <c r="J1257" s="23"/>
      <c r="K1257" s="23"/>
      <c r="L1257" s="23"/>
      <c r="M1257" s="23"/>
      <c r="N1257" s="23"/>
      <c r="O1257" s="23"/>
      <c r="P1257" s="23"/>
      <c r="Q1257" s="23"/>
      <c r="R1257" s="23"/>
      <c r="S1257" s="23"/>
      <c r="T1257" s="23"/>
      <c r="U1257" s="23"/>
      <c r="V1257" s="23"/>
      <c r="W1257" s="23"/>
      <c r="X1257" s="23"/>
      <c r="Y1257" s="23"/>
      <c r="Z1257" s="23"/>
      <c r="AA1257" s="23"/>
      <c r="AB1257" s="23"/>
      <c r="AC1257" s="23"/>
      <c r="AD1257" s="23"/>
      <c r="BB1257" s="28" t="str" cm="1">
        <f t="array" aca="1" ref="BB1257" ca="1">IF(INDIRECT("B"&amp;ROW(BA1257))="","",INDIRECT("B"&amp;ROW(BA1257))&amp;" | "&amp;INDIRECT("C"&amp;ROW(BA1257)))</f>
        <v/>
      </c>
    </row>
    <row r="1258" spans="2:54" x14ac:dyDescent="0.35">
      <c r="B1258" s="26"/>
      <c r="C1258" s="23"/>
      <c r="D1258" s="23"/>
      <c r="E1258" s="23"/>
      <c r="F1258" s="26"/>
      <c r="G1258" s="23"/>
      <c r="H1258" s="23"/>
      <c r="I1258" s="23"/>
      <c r="J1258" s="23"/>
      <c r="K1258" s="23"/>
      <c r="L1258" s="23"/>
      <c r="M1258" s="23"/>
      <c r="N1258" s="23"/>
      <c r="O1258" s="23"/>
      <c r="P1258" s="23"/>
      <c r="Q1258" s="23"/>
      <c r="R1258" s="23"/>
      <c r="S1258" s="23"/>
      <c r="T1258" s="23"/>
      <c r="U1258" s="23"/>
      <c r="V1258" s="23"/>
      <c r="W1258" s="23"/>
      <c r="X1258" s="23"/>
      <c r="Y1258" s="23"/>
      <c r="Z1258" s="23"/>
      <c r="AA1258" s="23"/>
      <c r="AB1258" s="23"/>
      <c r="AC1258" s="23"/>
      <c r="AD1258" s="23"/>
      <c r="BB1258" s="29" t="str" cm="1">
        <f t="array" aca="1" ref="BB1258" ca="1">IF(INDIRECT("B"&amp;ROW(BA1258))="","",INDIRECT("B"&amp;ROW(BA1258))&amp;" | "&amp;INDIRECT("C"&amp;ROW(BA1258)))</f>
        <v/>
      </c>
    </row>
    <row r="1259" spans="2:54" x14ac:dyDescent="0.35">
      <c r="B1259" s="26"/>
      <c r="C1259" s="23"/>
      <c r="D1259" s="23"/>
      <c r="E1259" s="23"/>
      <c r="F1259" s="26"/>
      <c r="G1259" s="23"/>
      <c r="H1259" s="23"/>
      <c r="I1259" s="23"/>
      <c r="J1259" s="23"/>
      <c r="K1259" s="23"/>
      <c r="L1259" s="23"/>
      <c r="M1259" s="23"/>
      <c r="N1259" s="23"/>
      <c r="O1259" s="23"/>
      <c r="P1259" s="23"/>
      <c r="Q1259" s="23"/>
      <c r="R1259" s="23"/>
      <c r="S1259" s="23"/>
      <c r="T1259" s="23"/>
      <c r="U1259" s="23"/>
      <c r="V1259" s="23"/>
      <c r="W1259" s="23"/>
      <c r="X1259" s="23"/>
      <c r="Y1259" s="23"/>
      <c r="Z1259" s="23"/>
      <c r="AA1259" s="23"/>
      <c r="AB1259" s="23"/>
      <c r="AC1259" s="23"/>
      <c r="AD1259" s="23"/>
      <c r="BB1259" s="28" t="str" cm="1">
        <f t="array" aca="1" ref="BB1259" ca="1">IF(INDIRECT("B"&amp;ROW(BA1259))="","",INDIRECT("B"&amp;ROW(BA1259))&amp;" | "&amp;INDIRECT("C"&amp;ROW(BA1259)))</f>
        <v/>
      </c>
    </row>
    <row r="1260" spans="2:54" x14ac:dyDescent="0.35">
      <c r="B1260" s="26"/>
      <c r="C1260" s="23"/>
      <c r="D1260" s="23"/>
      <c r="E1260" s="23"/>
      <c r="F1260" s="26"/>
      <c r="G1260" s="23"/>
      <c r="H1260" s="23"/>
      <c r="I1260" s="23"/>
      <c r="J1260" s="23"/>
      <c r="K1260" s="23"/>
      <c r="L1260" s="23"/>
      <c r="M1260" s="23"/>
      <c r="N1260" s="23"/>
      <c r="O1260" s="23"/>
      <c r="P1260" s="23"/>
      <c r="Q1260" s="23"/>
      <c r="R1260" s="23"/>
      <c r="S1260" s="23"/>
      <c r="T1260" s="23"/>
      <c r="U1260" s="23"/>
      <c r="V1260" s="23"/>
      <c r="W1260" s="23"/>
      <c r="X1260" s="23"/>
      <c r="Y1260" s="23"/>
      <c r="Z1260" s="23"/>
      <c r="AA1260" s="23"/>
      <c r="AB1260" s="23"/>
      <c r="AC1260" s="23"/>
      <c r="AD1260" s="23"/>
      <c r="BB1260" s="29" t="str" cm="1">
        <f t="array" aca="1" ref="BB1260" ca="1">IF(INDIRECT("B"&amp;ROW(BA1260))="","",INDIRECT("B"&amp;ROW(BA1260))&amp;" | "&amp;INDIRECT("C"&amp;ROW(BA1260)))</f>
        <v/>
      </c>
    </row>
    <row r="1261" spans="2:54" x14ac:dyDescent="0.35">
      <c r="B1261" s="26"/>
      <c r="C1261" s="23"/>
      <c r="D1261" s="23"/>
      <c r="E1261" s="23"/>
      <c r="F1261" s="26"/>
      <c r="G1261" s="23"/>
      <c r="H1261" s="23"/>
      <c r="I1261" s="23"/>
      <c r="J1261" s="23"/>
      <c r="K1261" s="23"/>
      <c r="L1261" s="23"/>
      <c r="M1261" s="23"/>
      <c r="N1261" s="23"/>
      <c r="O1261" s="23"/>
      <c r="P1261" s="23"/>
      <c r="Q1261" s="23"/>
      <c r="R1261" s="23"/>
      <c r="S1261" s="23"/>
      <c r="T1261" s="23"/>
      <c r="U1261" s="23"/>
      <c r="V1261" s="23"/>
      <c r="W1261" s="23"/>
      <c r="X1261" s="23"/>
      <c r="Y1261" s="23"/>
      <c r="Z1261" s="23"/>
      <c r="AA1261" s="23"/>
      <c r="AB1261" s="23"/>
      <c r="AC1261" s="23"/>
      <c r="AD1261" s="23"/>
      <c r="BB1261" s="28" t="str" cm="1">
        <f t="array" aca="1" ref="BB1261" ca="1">IF(INDIRECT("B"&amp;ROW(BA1261))="","",INDIRECT("B"&amp;ROW(BA1261))&amp;" | "&amp;INDIRECT("C"&amp;ROW(BA1261)))</f>
        <v/>
      </c>
    </row>
    <row r="1262" spans="2:54" x14ac:dyDescent="0.35">
      <c r="B1262" s="26"/>
      <c r="C1262" s="23"/>
      <c r="D1262" s="23"/>
      <c r="E1262" s="23"/>
      <c r="F1262" s="26"/>
      <c r="G1262" s="23"/>
      <c r="H1262" s="23"/>
      <c r="I1262" s="23"/>
      <c r="J1262" s="23"/>
      <c r="K1262" s="23"/>
      <c r="L1262" s="23"/>
      <c r="M1262" s="23"/>
      <c r="N1262" s="23"/>
      <c r="O1262" s="23"/>
      <c r="P1262" s="23"/>
      <c r="Q1262" s="23"/>
      <c r="R1262" s="23"/>
      <c r="S1262" s="23"/>
      <c r="T1262" s="23"/>
      <c r="U1262" s="23"/>
      <c r="V1262" s="23"/>
      <c r="W1262" s="23"/>
      <c r="X1262" s="23"/>
      <c r="Y1262" s="23"/>
      <c r="Z1262" s="23"/>
      <c r="AA1262" s="23"/>
      <c r="AB1262" s="23"/>
      <c r="AC1262" s="23"/>
      <c r="AD1262" s="23"/>
      <c r="BB1262" s="29" t="str" cm="1">
        <f t="array" aca="1" ref="BB1262" ca="1">IF(INDIRECT("B"&amp;ROW(BA1262))="","",INDIRECT("B"&amp;ROW(BA1262))&amp;" | "&amp;INDIRECT("C"&amp;ROW(BA1262)))</f>
        <v/>
      </c>
    </row>
    <row r="1263" spans="2:54" x14ac:dyDescent="0.35">
      <c r="B1263" s="26"/>
      <c r="C1263" s="23"/>
      <c r="D1263" s="23"/>
      <c r="E1263" s="23"/>
      <c r="F1263" s="26"/>
      <c r="G1263" s="23"/>
      <c r="H1263" s="23"/>
      <c r="I1263" s="23"/>
      <c r="J1263" s="23"/>
      <c r="K1263" s="23"/>
      <c r="L1263" s="23"/>
      <c r="M1263" s="23"/>
      <c r="N1263" s="23"/>
      <c r="O1263" s="23"/>
      <c r="P1263" s="23"/>
      <c r="Q1263" s="23"/>
      <c r="R1263" s="23"/>
      <c r="S1263" s="23"/>
      <c r="T1263" s="23"/>
      <c r="U1263" s="23"/>
      <c r="V1263" s="23"/>
      <c r="W1263" s="23"/>
      <c r="X1263" s="23"/>
      <c r="Y1263" s="23"/>
      <c r="Z1263" s="23"/>
      <c r="AA1263" s="23"/>
      <c r="AB1263" s="23"/>
      <c r="AC1263" s="23"/>
      <c r="AD1263" s="23"/>
      <c r="BB1263" s="28" t="str" cm="1">
        <f t="array" aca="1" ref="BB1263" ca="1">IF(INDIRECT("B"&amp;ROW(BA1263))="","",INDIRECT("B"&amp;ROW(BA1263))&amp;" | "&amp;INDIRECT("C"&amp;ROW(BA1263)))</f>
        <v/>
      </c>
    </row>
    <row r="1264" spans="2:54" x14ac:dyDescent="0.35">
      <c r="B1264" s="26"/>
      <c r="C1264" s="23"/>
      <c r="D1264" s="23"/>
      <c r="E1264" s="23"/>
      <c r="F1264" s="26"/>
      <c r="G1264" s="23"/>
      <c r="H1264" s="23"/>
      <c r="I1264" s="23"/>
      <c r="J1264" s="23"/>
      <c r="K1264" s="23"/>
      <c r="L1264" s="23"/>
      <c r="M1264" s="23"/>
      <c r="N1264" s="23"/>
      <c r="O1264" s="23"/>
      <c r="P1264" s="23"/>
      <c r="Q1264" s="23"/>
      <c r="R1264" s="23"/>
      <c r="S1264" s="23"/>
      <c r="T1264" s="23"/>
      <c r="U1264" s="23"/>
      <c r="V1264" s="23"/>
      <c r="W1264" s="23"/>
      <c r="X1264" s="23"/>
      <c r="Y1264" s="23"/>
      <c r="Z1264" s="23"/>
      <c r="AA1264" s="23"/>
      <c r="AB1264" s="23"/>
      <c r="AC1264" s="23"/>
      <c r="AD1264" s="23"/>
      <c r="BB1264" s="29" t="str" cm="1">
        <f t="array" aca="1" ref="BB1264" ca="1">IF(INDIRECT("B"&amp;ROW(BA1264))="","",INDIRECT("B"&amp;ROW(BA1264))&amp;" | "&amp;INDIRECT("C"&amp;ROW(BA1264)))</f>
        <v/>
      </c>
    </row>
    <row r="1265" spans="2:54" x14ac:dyDescent="0.35">
      <c r="B1265" s="26"/>
      <c r="C1265" s="23"/>
      <c r="D1265" s="23"/>
      <c r="E1265" s="23"/>
      <c r="F1265" s="26"/>
      <c r="G1265" s="23"/>
      <c r="H1265" s="23"/>
      <c r="I1265" s="23"/>
      <c r="J1265" s="23"/>
      <c r="K1265" s="23"/>
      <c r="L1265" s="23"/>
      <c r="M1265" s="23"/>
      <c r="N1265" s="23"/>
      <c r="O1265" s="23"/>
      <c r="P1265" s="23"/>
      <c r="Q1265" s="23"/>
      <c r="R1265" s="23"/>
      <c r="S1265" s="23"/>
      <c r="T1265" s="23"/>
      <c r="U1265" s="23"/>
      <c r="V1265" s="23"/>
      <c r="W1265" s="23"/>
      <c r="X1265" s="23"/>
      <c r="Y1265" s="23"/>
      <c r="Z1265" s="23"/>
      <c r="AA1265" s="23"/>
      <c r="AB1265" s="23"/>
      <c r="AC1265" s="23"/>
      <c r="AD1265" s="23"/>
      <c r="BB1265" s="28" t="str" cm="1">
        <f t="array" aca="1" ref="BB1265" ca="1">IF(INDIRECT("B"&amp;ROW(BA1265))="","",INDIRECT("B"&amp;ROW(BA1265))&amp;" | "&amp;INDIRECT("C"&amp;ROW(BA1265)))</f>
        <v/>
      </c>
    </row>
    <row r="1266" spans="2:54" x14ac:dyDescent="0.35">
      <c r="B1266" s="26"/>
      <c r="C1266" s="23"/>
      <c r="D1266" s="23"/>
      <c r="E1266" s="23"/>
      <c r="F1266" s="26"/>
      <c r="G1266" s="23"/>
      <c r="H1266" s="23"/>
      <c r="I1266" s="23"/>
      <c r="J1266" s="23"/>
      <c r="K1266" s="23"/>
      <c r="L1266" s="23"/>
      <c r="M1266" s="23"/>
      <c r="N1266" s="23"/>
      <c r="O1266" s="23"/>
      <c r="P1266" s="23"/>
      <c r="Q1266" s="23"/>
      <c r="R1266" s="23"/>
      <c r="S1266" s="23"/>
      <c r="T1266" s="23"/>
      <c r="U1266" s="23"/>
      <c r="V1266" s="23"/>
      <c r="W1266" s="23"/>
      <c r="X1266" s="23"/>
      <c r="Y1266" s="23"/>
      <c r="Z1266" s="23"/>
      <c r="AA1266" s="23"/>
      <c r="AB1266" s="23"/>
      <c r="AC1266" s="23"/>
      <c r="AD1266" s="23"/>
      <c r="BB1266" s="29" t="str" cm="1">
        <f t="array" aca="1" ref="BB1266" ca="1">IF(INDIRECT("B"&amp;ROW(BA1266))="","",INDIRECT("B"&amp;ROW(BA1266))&amp;" | "&amp;INDIRECT("C"&amp;ROW(BA1266)))</f>
        <v/>
      </c>
    </row>
    <row r="1267" spans="2:54" x14ac:dyDescent="0.35">
      <c r="B1267" s="26"/>
      <c r="C1267" s="23"/>
      <c r="D1267" s="23"/>
      <c r="E1267" s="23"/>
      <c r="F1267" s="26"/>
      <c r="G1267" s="23"/>
      <c r="H1267" s="23"/>
      <c r="I1267" s="23"/>
      <c r="J1267" s="23"/>
      <c r="K1267" s="23"/>
      <c r="L1267" s="23"/>
      <c r="M1267" s="23"/>
      <c r="N1267" s="23"/>
      <c r="O1267" s="23"/>
      <c r="P1267" s="23"/>
      <c r="Q1267" s="23"/>
      <c r="R1267" s="23"/>
      <c r="S1267" s="23"/>
      <c r="T1267" s="23"/>
      <c r="U1267" s="23"/>
      <c r="V1267" s="23"/>
      <c r="W1267" s="23"/>
      <c r="X1267" s="23"/>
      <c r="Y1267" s="23"/>
      <c r="Z1267" s="23"/>
      <c r="AA1267" s="23"/>
      <c r="AB1267" s="23"/>
      <c r="AC1267" s="23"/>
      <c r="AD1267" s="23"/>
      <c r="BB1267" s="28" t="str" cm="1">
        <f t="array" aca="1" ref="BB1267" ca="1">IF(INDIRECT("B"&amp;ROW(BA1267))="","",INDIRECT("B"&amp;ROW(BA1267))&amp;" | "&amp;INDIRECT("C"&amp;ROW(BA1267)))</f>
        <v/>
      </c>
    </row>
    <row r="1268" spans="2:54" x14ac:dyDescent="0.35">
      <c r="B1268" s="26"/>
      <c r="C1268" s="23"/>
      <c r="D1268" s="23"/>
      <c r="E1268" s="23"/>
      <c r="F1268" s="26"/>
      <c r="G1268" s="23"/>
      <c r="H1268" s="23"/>
      <c r="I1268" s="23"/>
      <c r="J1268" s="23"/>
      <c r="K1268" s="23"/>
      <c r="L1268" s="23"/>
      <c r="M1268" s="23"/>
      <c r="N1268" s="23"/>
      <c r="O1268" s="23"/>
      <c r="P1268" s="23"/>
      <c r="Q1268" s="23"/>
      <c r="R1268" s="23"/>
      <c r="S1268" s="23"/>
      <c r="T1268" s="23"/>
      <c r="U1268" s="23"/>
      <c r="V1268" s="23"/>
      <c r="W1268" s="23"/>
      <c r="X1268" s="23"/>
      <c r="Y1268" s="23"/>
      <c r="Z1268" s="23"/>
      <c r="AA1268" s="23"/>
      <c r="AB1268" s="23"/>
      <c r="AC1268" s="23"/>
      <c r="AD1268" s="23"/>
      <c r="BB1268" s="29" t="str" cm="1">
        <f t="array" aca="1" ref="BB1268" ca="1">IF(INDIRECT("B"&amp;ROW(BA1268))="","",INDIRECT("B"&amp;ROW(BA1268))&amp;" | "&amp;INDIRECT("C"&amp;ROW(BA1268)))</f>
        <v/>
      </c>
    </row>
    <row r="1269" spans="2:54" x14ac:dyDescent="0.35">
      <c r="B1269" s="26"/>
      <c r="C1269" s="23"/>
      <c r="D1269" s="23"/>
      <c r="E1269" s="23"/>
      <c r="F1269" s="26"/>
      <c r="G1269" s="23"/>
      <c r="H1269" s="23"/>
      <c r="I1269" s="23"/>
      <c r="J1269" s="23"/>
      <c r="K1269" s="23"/>
      <c r="L1269" s="23"/>
      <c r="M1269" s="23"/>
      <c r="N1269" s="23"/>
      <c r="O1269" s="23"/>
      <c r="P1269" s="23"/>
      <c r="Q1269" s="23"/>
      <c r="R1269" s="23"/>
      <c r="S1269" s="23"/>
      <c r="T1269" s="23"/>
      <c r="U1269" s="23"/>
      <c r="V1269" s="23"/>
      <c r="W1269" s="23"/>
      <c r="X1269" s="23"/>
      <c r="Y1269" s="23"/>
      <c r="Z1269" s="23"/>
      <c r="AA1269" s="23"/>
      <c r="AB1269" s="23"/>
      <c r="AC1269" s="23"/>
      <c r="AD1269" s="23"/>
      <c r="BB1269" s="28" t="str" cm="1">
        <f t="array" aca="1" ref="BB1269" ca="1">IF(INDIRECT("B"&amp;ROW(BA1269))="","",INDIRECT("B"&amp;ROW(BA1269))&amp;" | "&amp;INDIRECT("C"&amp;ROW(BA1269)))</f>
        <v/>
      </c>
    </row>
    <row r="1270" spans="2:54" x14ac:dyDescent="0.35">
      <c r="B1270" s="26"/>
      <c r="C1270" s="23"/>
      <c r="D1270" s="23"/>
      <c r="E1270" s="23"/>
      <c r="F1270" s="26"/>
      <c r="G1270" s="23"/>
      <c r="H1270" s="23"/>
      <c r="I1270" s="23"/>
      <c r="J1270" s="23"/>
      <c r="K1270" s="23"/>
      <c r="L1270" s="23"/>
      <c r="M1270" s="23"/>
      <c r="N1270" s="23"/>
      <c r="O1270" s="23"/>
      <c r="P1270" s="23"/>
      <c r="Q1270" s="23"/>
      <c r="R1270" s="23"/>
      <c r="S1270" s="23"/>
      <c r="T1270" s="23"/>
      <c r="U1270" s="23"/>
      <c r="V1270" s="23"/>
      <c r="W1270" s="23"/>
      <c r="X1270" s="23"/>
      <c r="Y1270" s="23"/>
      <c r="Z1270" s="23"/>
      <c r="AA1270" s="23"/>
      <c r="AB1270" s="23"/>
      <c r="AC1270" s="23"/>
      <c r="AD1270" s="23"/>
      <c r="BB1270" s="29" t="str" cm="1">
        <f t="array" aca="1" ref="BB1270" ca="1">IF(INDIRECT("B"&amp;ROW(BA1270))="","",INDIRECT("B"&amp;ROW(BA1270))&amp;" | "&amp;INDIRECT("C"&amp;ROW(BA1270)))</f>
        <v/>
      </c>
    </row>
    <row r="1271" spans="2:54" x14ac:dyDescent="0.35">
      <c r="B1271" s="26"/>
      <c r="C1271" s="23"/>
      <c r="D1271" s="23"/>
      <c r="E1271" s="23"/>
      <c r="F1271" s="26"/>
      <c r="G1271" s="23"/>
      <c r="H1271" s="23"/>
      <c r="I1271" s="23"/>
      <c r="J1271" s="23"/>
      <c r="K1271" s="23"/>
      <c r="L1271" s="23"/>
      <c r="M1271" s="23"/>
      <c r="N1271" s="23"/>
      <c r="O1271" s="23"/>
      <c r="P1271" s="23"/>
      <c r="Q1271" s="23"/>
      <c r="R1271" s="23"/>
      <c r="S1271" s="23"/>
      <c r="T1271" s="23"/>
      <c r="U1271" s="23"/>
      <c r="V1271" s="23"/>
      <c r="W1271" s="23"/>
      <c r="X1271" s="23"/>
      <c r="Y1271" s="23"/>
      <c r="Z1271" s="23"/>
      <c r="AA1271" s="23"/>
      <c r="AB1271" s="23"/>
      <c r="AC1271" s="23"/>
      <c r="AD1271" s="23"/>
      <c r="BB1271" s="28" t="str" cm="1">
        <f t="array" aca="1" ref="BB1271" ca="1">IF(INDIRECT("B"&amp;ROW(BA1271))="","",INDIRECT("B"&amp;ROW(BA1271))&amp;" | "&amp;INDIRECT("C"&amp;ROW(BA1271)))</f>
        <v/>
      </c>
    </row>
    <row r="1272" spans="2:54" x14ac:dyDescent="0.35">
      <c r="B1272" s="26"/>
      <c r="C1272" s="23"/>
      <c r="D1272" s="23"/>
      <c r="E1272" s="23"/>
      <c r="F1272" s="26"/>
      <c r="G1272" s="23"/>
      <c r="H1272" s="23"/>
      <c r="I1272" s="23"/>
      <c r="J1272" s="23"/>
      <c r="K1272" s="23"/>
      <c r="L1272" s="23"/>
      <c r="M1272" s="23"/>
      <c r="N1272" s="23"/>
      <c r="O1272" s="23"/>
      <c r="P1272" s="23"/>
      <c r="Q1272" s="23"/>
      <c r="R1272" s="23"/>
      <c r="S1272" s="23"/>
      <c r="T1272" s="23"/>
      <c r="U1272" s="23"/>
      <c r="V1272" s="23"/>
      <c r="W1272" s="23"/>
      <c r="X1272" s="23"/>
      <c r="Y1272" s="23"/>
      <c r="Z1272" s="23"/>
      <c r="AA1272" s="23"/>
      <c r="AB1272" s="23"/>
      <c r="AC1272" s="23"/>
      <c r="AD1272" s="23"/>
      <c r="BB1272" s="29" t="str" cm="1">
        <f t="array" aca="1" ref="BB1272" ca="1">IF(INDIRECT("B"&amp;ROW(BA1272))="","",INDIRECT("B"&amp;ROW(BA1272))&amp;" | "&amp;INDIRECT("C"&amp;ROW(BA1272)))</f>
        <v/>
      </c>
    </row>
    <row r="1273" spans="2:54" x14ac:dyDescent="0.35">
      <c r="B1273" s="26"/>
      <c r="C1273" s="23"/>
      <c r="D1273" s="23"/>
      <c r="E1273" s="23"/>
      <c r="F1273" s="26"/>
      <c r="G1273" s="23"/>
      <c r="H1273" s="23"/>
      <c r="I1273" s="23"/>
      <c r="J1273" s="23"/>
      <c r="K1273" s="23"/>
      <c r="L1273" s="23"/>
      <c r="M1273" s="23"/>
      <c r="N1273" s="23"/>
      <c r="O1273" s="23"/>
      <c r="P1273" s="23"/>
      <c r="Q1273" s="23"/>
      <c r="R1273" s="23"/>
      <c r="S1273" s="23"/>
      <c r="T1273" s="23"/>
      <c r="U1273" s="23"/>
      <c r="V1273" s="23"/>
      <c r="W1273" s="23"/>
      <c r="X1273" s="23"/>
      <c r="Y1273" s="23"/>
      <c r="Z1273" s="23"/>
      <c r="AA1273" s="23"/>
      <c r="AB1273" s="23"/>
      <c r="AC1273" s="23"/>
      <c r="AD1273" s="23"/>
      <c r="BB1273" s="28" t="str" cm="1">
        <f t="array" aca="1" ref="BB1273" ca="1">IF(INDIRECT("B"&amp;ROW(BA1273))="","",INDIRECT("B"&amp;ROW(BA1273))&amp;" | "&amp;INDIRECT("C"&amp;ROW(BA1273)))</f>
        <v/>
      </c>
    </row>
    <row r="1274" spans="2:54" x14ac:dyDescent="0.35">
      <c r="B1274" s="26"/>
      <c r="C1274" s="23"/>
      <c r="D1274" s="23"/>
      <c r="E1274" s="23"/>
      <c r="F1274" s="26"/>
      <c r="G1274" s="23"/>
      <c r="H1274" s="23"/>
      <c r="I1274" s="23"/>
      <c r="J1274" s="23"/>
      <c r="K1274" s="23"/>
      <c r="L1274" s="23"/>
      <c r="M1274" s="23"/>
      <c r="N1274" s="23"/>
      <c r="O1274" s="23"/>
      <c r="P1274" s="23"/>
      <c r="Q1274" s="23"/>
      <c r="R1274" s="23"/>
      <c r="S1274" s="23"/>
      <c r="T1274" s="23"/>
      <c r="U1274" s="23"/>
      <c r="V1274" s="23"/>
      <c r="W1274" s="23"/>
      <c r="X1274" s="23"/>
      <c r="Y1274" s="23"/>
      <c r="Z1274" s="23"/>
      <c r="AA1274" s="23"/>
      <c r="AB1274" s="23"/>
      <c r="AC1274" s="23"/>
      <c r="AD1274" s="23"/>
      <c r="BB1274" s="29" t="str" cm="1">
        <f t="array" aca="1" ref="BB1274" ca="1">IF(INDIRECT("B"&amp;ROW(BA1274))="","",INDIRECT("B"&amp;ROW(BA1274))&amp;" | "&amp;INDIRECT("C"&amp;ROW(BA1274)))</f>
        <v/>
      </c>
    </row>
    <row r="1275" spans="2:54" x14ac:dyDescent="0.35">
      <c r="B1275" s="26"/>
      <c r="C1275" s="23"/>
      <c r="D1275" s="23"/>
      <c r="E1275" s="23"/>
      <c r="F1275" s="26"/>
      <c r="G1275" s="23"/>
      <c r="H1275" s="23"/>
      <c r="I1275" s="23"/>
      <c r="J1275" s="23"/>
      <c r="K1275" s="23"/>
      <c r="L1275" s="23"/>
      <c r="M1275" s="23"/>
      <c r="N1275" s="23"/>
      <c r="O1275" s="23"/>
      <c r="P1275" s="23"/>
      <c r="Q1275" s="23"/>
      <c r="R1275" s="23"/>
      <c r="S1275" s="23"/>
      <c r="T1275" s="23"/>
      <c r="U1275" s="23"/>
      <c r="V1275" s="23"/>
      <c r="W1275" s="23"/>
      <c r="X1275" s="23"/>
      <c r="Y1275" s="23"/>
      <c r="Z1275" s="23"/>
      <c r="AA1275" s="23"/>
      <c r="AB1275" s="23"/>
      <c r="AC1275" s="23"/>
      <c r="AD1275" s="23"/>
      <c r="BB1275" s="28" t="str" cm="1">
        <f t="array" aca="1" ref="BB1275" ca="1">IF(INDIRECT("B"&amp;ROW(BA1275))="","",INDIRECT("B"&amp;ROW(BA1275))&amp;" | "&amp;INDIRECT("C"&amp;ROW(BA1275)))</f>
        <v/>
      </c>
    </row>
    <row r="1276" spans="2:54" x14ac:dyDescent="0.35">
      <c r="B1276" s="26"/>
      <c r="C1276" s="23"/>
      <c r="D1276" s="23"/>
      <c r="E1276" s="23"/>
      <c r="F1276" s="26"/>
      <c r="G1276" s="23"/>
      <c r="H1276" s="23"/>
      <c r="I1276" s="23"/>
      <c r="J1276" s="23"/>
      <c r="K1276" s="23"/>
      <c r="L1276" s="23"/>
      <c r="M1276" s="23"/>
      <c r="N1276" s="23"/>
      <c r="O1276" s="23"/>
      <c r="P1276" s="23"/>
      <c r="Q1276" s="23"/>
      <c r="R1276" s="23"/>
      <c r="S1276" s="23"/>
      <c r="T1276" s="23"/>
      <c r="U1276" s="23"/>
      <c r="V1276" s="23"/>
      <c r="W1276" s="23"/>
      <c r="X1276" s="23"/>
      <c r="Y1276" s="23"/>
      <c r="Z1276" s="23"/>
      <c r="AA1276" s="23"/>
      <c r="AB1276" s="23"/>
      <c r="AC1276" s="23"/>
      <c r="AD1276" s="23"/>
      <c r="BB1276" s="29" t="str" cm="1">
        <f t="array" aca="1" ref="BB1276" ca="1">IF(INDIRECT("B"&amp;ROW(BA1276))="","",INDIRECT("B"&amp;ROW(BA1276))&amp;" | "&amp;INDIRECT("C"&amp;ROW(BA1276)))</f>
        <v/>
      </c>
    </row>
    <row r="1277" spans="2:54" x14ac:dyDescent="0.35">
      <c r="B1277" s="26"/>
      <c r="C1277" s="23"/>
      <c r="D1277" s="23"/>
      <c r="E1277" s="23"/>
      <c r="F1277" s="26"/>
      <c r="G1277" s="23"/>
      <c r="H1277" s="23"/>
      <c r="I1277" s="23"/>
      <c r="J1277" s="23"/>
      <c r="K1277" s="23"/>
      <c r="L1277" s="23"/>
      <c r="M1277" s="23"/>
      <c r="N1277" s="23"/>
      <c r="O1277" s="23"/>
      <c r="P1277" s="23"/>
      <c r="Q1277" s="23"/>
      <c r="R1277" s="23"/>
      <c r="S1277" s="23"/>
      <c r="T1277" s="23"/>
      <c r="U1277" s="23"/>
      <c r="V1277" s="23"/>
      <c r="W1277" s="23"/>
      <c r="X1277" s="23"/>
      <c r="Y1277" s="23"/>
      <c r="Z1277" s="23"/>
      <c r="AA1277" s="23"/>
      <c r="AB1277" s="23"/>
      <c r="AC1277" s="23"/>
      <c r="AD1277" s="23"/>
      <c r="BB1277" s="28" t="str" cm="1">
        <f t="array" aca="1" ref="BB1277" ca="1">IF(INDIRECT("B"&amp;ROW(BA1277))="","",INDIRECT("B"&amp;ROW(BA1277))&amp;" | "&amp;INDIRECT("C"&amp;ROW(BA1277)))</f>
        <v/>
      </c>
    </row>
    <row r="1278" spans="2:54" x14ac:dyDescent="0.35">
      <c r="B1278" s="26"/>
      <c r="C1278" s="23"/>
      <c r="D1278" s="23"/>
      <c r="E1278" s="23"/>
      <c r="F1278" s="26"/>
      <c r="G1278" s="23"/>
      <c r="H1278" s="23"/>
      <c r="I1278" s="23"/>
      <c r="J1278" s="23"/>
      <c r="K1278" s="23"/>
      <c r="L1278" s="23"/>
      <c r="M1278" s="23"/>
      <c r="N1278" s="23"/>
      <c r="O1278" s="23"/>
      <c r="P1278" s="23"/>
      <c r="Q1278" s="23"/>
      <c r="R1278" s="23"/>
      <c r="S1278" s="23"/>
      <c r="T1278" s="23"/>
      <c r="U1278" s="23"/>
      <c r="V1278" s="23"/>
      <c r="W1278" s="23"/>
      <c r="X1278" s="23"/>
      <c r="Y1278" s="23"/>
      <c r="Z1278" s="23"/>
      <c r="AA1278" s="23"/>
      <c r="AB1278" s="23"/>
      <c r="AC1278" s="23"/>
      <c r="AD1278" s="23"/>
      <c r="BB1278" s="29" t="str" cm="1">
        <f t="array" aca="1" ref="BB1278" ca="1">IF(INDIRECT("B"&amp;ROW(BA1278))="","",INDIRECT("B"&amp;ROW(BA1278))&amp;" | "&amp;INDIRECT("C"&amp;ROW(BA1278)))</f>
        <v/>
      </c>
    </row>
    <row r="1279" spans="2:54" x14ac:dyDescent="0.35">
      <c r="B1279" s="26"/>
      <c r="C1279" s="23"/>
      <c r="D1279" s="23"/>
      <c r="E1279" s="23"/>
      <c r="F1279" s="26"/>
      <c r="G1279" s="23"/>
      <c r="H1279" s="23"/>
      <c r="I1279" s="23"/>
      <c r="J1279" s="23"/>
      <c r="K1279" s="23"/>
      <c r="L1279" s="23"/>
      <c r="M1279" s="23"/>
      <c r="N1279" s="23"/>
      <c r="O1279" s="23"/>
      <c r="P1279" s="23"/>
      <c r="Q1279" s="23"/>
      <c r="R1279" s="23"/>
      <c r="S1279" s="23"/>
      <c r="T1279" s="23"/>
      <c r="U1279" s="23"/>
      <c r="V1279" s="23"/>
      <c r="W1279" s="23"/>
      <c r="X1279" s="23"/>
      <c r="Y1279" s="23"/>
      <c r="Z1279" s="23"/>
      <c r="AA1279" s="23"/>
      <c r="AB1279" s="23"/>
      <c r="AC1279" s="23"/>
      <c r="AD1279" s="23"/>
      <c r="BB1279" s="28" t="str" cm="1">
        <f t="array" aca="1" ref="BB1279" ca="1">IF(INDIRECT("B"&amp;ROW(BA1279))="","",INDIRECT("B"&amp;ROW(BA1279))&amp;" | "&amp;INDIRECT("C"&amp;ROW(BA1279)))</f>
        <v/>
      </c>
    </row>
    <row r="1280" spans="2:54" x14ac:dyDescent="0.35">
      <c r="B1280" s="26"/>
      <c r="C1280" s="23"/>
      <c r="D1280" s="23"/>
      <c r="E1280" s="23"/>
      <c r="F1280" s="26"/>
      <c r="G1280" s="23"/>
      <c r="H1280" s="23"/>
      <c r="I1280" s="23"/>
      <c r="J1280" s="23"/>
      <c r="K1280" s="23"/>
      <c r="L1280" s="23"/>
      <c r="M1280" s="23"/>
      <c r="N1280" s="23"/>
      <c r="O1280" s="23"/>
      <c r="P1280" s="23"/>
      <c r="Q1280" s="23"/>
      <c r="R1280" s="23"/>
      <c r="S1280" s="23"/>
      <c r="T1280" s="23"/>
      <c r="U1280" s="23"/>
      <c r="V1280" s="23"/>
      <c r="W1280" s="23"/>
      <c r="X1280" s="23"/>
      <c r="Y1280" s="23"/>
      <c r="Z1280" s="23"/>
      <c r="AA1280" s="23"/>
      <c r="AB1280" s="23"/>
      <c r="AC1280" s="23"/>
      <c r="AD1280" s="23"/>
      <c r="BB1280" s="29" t="str" cm="1">
        <f t="array" aca="1" ref="BB1280" ca="1">IF(INDIRECT("B"&amp;ROW(BA1280))="","",INDIRECT("B"&amp;ROW(BA1280))&amp;" | "&amp;INDIRECT("C"&amp;ROW(BA1280)))</f>
        <v/>
      </c>
    </row>
    <row r="1281" spans="2:54" x14ac:dyDescent="0.35">
      <c r="B1281" s="26"/>
      <c r="C1281" s="23"/>
      <c r="D1281" s="23"/>
      <c r="E1281" s="23"/>
      <c r="F1281" s="26"/>
      <c r="G1281" s="23"/>
      <c r="H1281" s="23"/>
      <c r="I1281" s="23"/>
      <c r="J1281" s="23"/>
      <c r="K1281" s="23"/>
      <c r="L1281" s="23"/>
      <c r="M1281" s="23"/>
      <c r="N1281" s="23"/>
      <c r="O1281" s="23"/>
      <c r="P1281" s="23"/>
      <c r="Q1281" s="23"/>
      <c r="R1281" s="23"/>
      <c r="S1281" s="23"/>
      <c r="T1281" s="23"/>
      <c r="U1281" s="23"/>
      <c r="V1281" s="23"/>
      <c r="W1281" s="23"/>
      <c r="X1281" s="23"/>
      <c r="Y1281" s="23"/>
      <c r="Z1281" s="23"/>
      <c r="AA1281" s="23"/>
      <c r="AB1281" s="23"/>
      <c r="AC1281" s="23"/>
      <c r="AD1281" s="23"/>
      <c r="BB1281" s="28" t="str" cm="1">
        <f t="array" aca="1" ref="BB1281" ca="1">IF(INDIRECT("B"&amp;ROW(BA1281))="","",INDIRECT("B"&amp;ROW(BA1281))&amp;" | "&amp;INDIRECT("C"&amp;ROW(BA1281)))</f>
        <v/>
      </c>
    </row>
    <row r="1282" spans="2:54" x14ac:dyDescent="0.35">
      <c r="B1282" s="26"/>
      <c r="C1282" s="23"/>
      <c r="D1282" s="23"/>
      <c r="E1282" s="23"/>
      <c r="F1282" s="26"/>
      <c r="G1282" s="23"/>
      <c r="H1282" s="23"/>
      <c r="I1282" s="23"/>
      <c r="J1282" s="23"/>
      <c r="K1282" s="23"/>
      <c r="L1282" s="23"/>
      <c r="M1282" s="23"/>
      <c r="N1282" s="23"/>
      <c r="O1282" s="23"/>
      <c r="P1282" s="23"/>
      <c r="Q1282" s="23"/>
      <c r="R1282" s="23"/>
      <c r="S1282" s="23"/>
      <c r="T1282" s="23"/>
      <c r="U1282" s="23"/>
      <c r="V1282" s="23"/>
      <c r="W1282" s="23"/>
      <c r="X1282" s="23"/>
      <c r="Y1282" s="23"/>
      <c r="Z1282" s="23"/>
      <c r="AA1282" s="23"/>
      <c r="AB1282" s="23"/>
      <c r="AC1282" s="23"/>
      <c r="AD1282" s="23"/>
      <c r="BB1282" s="29" t="str" cm="1">
        <f t="array" aca="1" ref="BB1282" ca="1">IF(INDIRECT("B"&amp;ROW(BA1282))="","",INDIRECT("B"&amp;ROW(BA1282))&amp;" | "&amp;INDIRECT("C"&amp;ROW(BA1282)))</f>
        <v/>
      </c>
    </row>
    <row r="1283" spans="2:54" x14ac:dyDescent="0.35">
      <c r="B1283" s="26"/>
      <c r="C1283" s="23"/>
      <c r="D1283" s="23"/>
      <c r="E1283" s="23"/>
      <c r="F1283" s="26"/>
      <c r="G1283" s="23"/>
      <c r="H1283" s="23"/>
      <c r="I1283" s="23"/>
      <c r="J1283" s="23"/>
      <c r="K1283" s="23"/>
      <c r="L1283" s="23"/>
      <c r="M1283" s="23"/>
      <c r="N1283" s="23"/>
      <c r="O1283" s="23"/>
      <c r="P1283" s="23"/>
      <c r="Q1283" s="23"/>
      <c r="R1283" s="23"/>
      <c r="S1283" s="23"/>
      <c r="T1283" s="23"/>
      <c r="U1283" s="23"/>
      <c r="V1283" s="23"/>
      <c r="W1283" s="23"/>
      <c r="X1283" s="23"/>
      <c r="Y1283" s="23"/>
      <c r="Z1283" s="23"/>
      <c r="AA1283" s="23"/>
      <c r="AB1283" s="23"/>
      <c r="AC1283" s="23"/>
      <c r="AD1283" s="23"/>
      <c r="BB1283" s="28" t="str" cm="1">
        <f t="array" aca="1" ref="BB1283" ca="1">IF(INDIRECT("B"&amp;ROW(BA1283))="","",INDIRECT("B"&amp;ROW(BA1283))&amp;" | "&amp;INDIRECT("C"&amp;ROW(BA1283)))</f>
        <v/>
      </c>
    </row>
    <row r="1284" spans="2:54" x14ac:dyDescent="0.35">
      <c r="B1284" s="26"/>
      <c r="C1284" s="23"/>
      <c r="D1284" s="23"/>
      <c r="E1284" s="23"/>
      <c r="F1284" s="26"/>
      <c r="G1284" s="23"/>
      <c r="H1284" s="23"/>
      <c r="I1284" s="23"/>
      <c r="J1284" s="23"/>
      <c r="K1284" s="23"/>
      <c r="L1284" s="23"/>
      <c r="M1284" s="23"/>
      <c r="N1284" s="23"/>
      <c r="O1284" s="23"/>
      <c r="P1284" s="23"/>
      <c r="Q1284" s="23"/>
      <c r="R1284" s="23"/>
      <c r="S1284" s="23"/>
      <c r="T1284" s="23"/>
      <c r="U1284" s="23"/>
      <c r="V1284" s="23"/>
      <c r="W1284" s="23"/>
      <c r="X1284" s="23"/>
      <c r="Y1284" s="23"/>
      <c r="Z1284" s="23"/>
      <c r="AA1284" s="23"/>
      <c r="AB1284" s="23"/>
      <c r="AC1284" s="23"/>
      <c r="AD1284" s="23"/>
      <c r="BB1284" s="29" t="str" cm="1">
        <f t="array" aca="1" ref="BB1284" ca="1">IF(INDIRECT("B"&amp;ROW(BA1284))="","",INDIRECT("B"&amp;ROW(BA1284))&amp;" | "&amp;INDIRECT("C"&amp;ROW(BA1284)))</f>
        <v/>
      </c>
    </row>
    <row r="1285" spans="2:54" x14ac:dyDescent="0.35">
      <c r="B1285" s="26"/>
      <c r="C1285" s="23"/>
      <c r="D1285" s="23"/>
      <c r="E1285" s="23"/>
      <c r="F1285" s="26"/>
      <c r="G1285" s="23"/>
      <c r="H1285" s="23"/>
      <c r="I1285" s="23"/>
      <c r="J1285" s="23"/>
      <c r="K1285" s="23"/>
      <c r="L1285" s="23"/>
      <c r="M1285" s="23"/>
      <c r="N1285" s="23"/>
      <c r="O1285" s="23"/>
      <c r="P1285" s="23"/>
      <c r="Q1285" s="23"/>
      <c r="R1285" s="23"/>
      <c r="S1285" s="23"/>
      <c r="T1285" s="23"/>
      <c r="U1285" s="23"/>
      <c r="V1285" s="23"/>
      <c r="W1285" s="23"/>
      <c r="X1285" s="23"/>
      <c r="Y1285" s="23"/>
      <c r="Z1285" s="23"/>
      <c r="AA1285" s="23"/>
      <c r="AB1285" s="23"/>
      <c r="AC1285" s="23"/>
      <c r="AD1285" s="23"/>
      <c r="BB1285" s="28" t="str" cm="1">
        <f t="array" aca="1" ref="BB1285" ca="1">IF(INDIRECT("B"&amp;ROW(BA1285))="","",INDIRECT("B"&amp;ROW(BA1285))&amp;" | "&amp;INDIRECT("C"&amp;ROW(BA1285)))</f>
        <v/>
      </c>
    </row>
    <row r="1286" spans="2:54" x14ac:dyDescent="0.35">
      <c r="B1286" s="26"/>
      <c r="C1286" s="23"/>
      <c r="D1286" s="23"/>
      <c r="E1286" s="23"/>
      <c r="F1286" s="26"/>
      <c r="G1286" s="23"/>
      <c r="H1286" s="23"/>
      <c r="I1286" s="23"/>
      <c r="J1286" s="23"/>
      <c r="K1286" s="23"/>
      <c r="L1286" s="23"/>
      <c r="M1286" s="23"/>
      <c r="N1286" s="23"/>
      <c r="O1286" s="23"/>
      <c r="P1286" s="23"/>
      <c r="Q1286" s="23"/>
      <c r="R1286" s="23"/>
      <c r="S1286" s="23"/>
      <c r="T1286" s="23"/>
      <c r="U1286" s="23"/>
      <c r="V1286" s="23"/>
      <c r="W1286" s="23"/>
      <c r="X1286" s="23"/>
      <c r="Y1286" s="23"/>
      <c r="Z1286" s="23"/>
      <c r="AA1286" s="23"/>
      <c r="AB1286" s="23"/>
      <c r="AC1286" s="23"/>
      <c r="AD1286" s="23"/>
      <c r="BB1286" s="29" t="str" cm="1">
        <f t="array" aca="1" ref="BB1286" ca="1">IF(INDIRECT("B"&amp;ROW(BA1286))="","",INDIRECT("B"&amp;ROW(BA1286))&amp;" | "&amp;INDIRECT("C"&amp;ROW(BA1286)))</f>
        <v/>
      </c>
    </row>
    <row r="1287" spans="2:54" x14ac:dyDescent="0.35">
      <c r="B1287" s="26"/>
      <c r="C1287" s="23"/>
      <c r="D1287" s="23"/>
      <c r="E1287" s="23"/>
      <c r="F1287" s="26"/>
      <c r="G1287" s="23"/>
      <c r="H1287" s="23"/>
      <c r="I1287" s="23"/>
      <c r="J1287" s="23"/>
      <c r="K1287" s="23"/>
      <c r="L1287" s="23"/>
      <c r="M1287" s="23"/>
      <c r="N1287" s="23"/>
      <c r="O1287" s="23"/>
      <c r="P1287" s="23"/>
      <c r="Q1287" s="23"/>
      <c r="R1287" s="23"/>
      <c r="S1287" s="23"/>
      <c r="T1287" s="23"/>
      <c r="U1287" s="23"/>
      <c r="V1287" s="23"/>
      <c r="W1287" s="23"/>
      <c r="X1287" s="23"/>
      <c r="Y1287" s="23"/>
      <c r="Z1287" s="23"/>
      <c r="AA1287" s="23"/>
      <c r="AB1287" s="23"/>
      <c r="AC1287" s="23"/>
      <c r="AD1287" s="23"/>
      <c r="BB1287" s="28" t="str" cm="1">
        <f t="array" aca="1" ref="BB1287" ca="1">IF(INDIRECT("B"&amp;ROW(BA1287))="","",INDIRECT("B"&amp;ROW(BA1287))&amp;" | "&amp;INDIRECT("C"&amp;ROW(BA1287)))</f>
        <v/>
      </c>
    </row>
    <row r="1288" spans="2:54" x14ac:dyDescent="0.35">
      <c r="B1288" s="26"/>
      <c r="C1288" s="23"/>
      <c r="D1288" s="23"/>
      <c r="E1288" s="23"/>
      <c r="F1288" s="26"/>
      <c r="G1288" s="23"/>
      <c r="H1288" s="23"/>
      <c r="I1288" s="23"/>
      <c r="J1288" s="23"/>
      <c r="K1288" s="23"/>
      <c r="L1288" s="23"/>
      <c r="M1288" s="23"/>
      <c r="N1288" s="23"/>
      <c r="O1288" s="23"/>
      <c r="P1288" s="23"/>
      <c r="Q1288" s="23"/>
      <c r="R1288" s="23"/>
      <c r="S1288" s="23"/>
      <c r="T1288" s="23"/>
      <c r="U1288" s="23"/>
      <c r="V1288" s="23"/>
      <c r="W1288" s="23"/>
      <c r="X1288" s="23"/>
      <c r="Y1288" s="23"/>
      <c r="Z1288" s="23"/>
      <c r="AA1288" s="23"/>
      <c r="AB1288" s="23"/>
      <c r="AC1288" s="23"/>
      <c r="AD1288" s="23"/>
      <c r="BB1288" s="29" t="str" cm="1">
        <f t="array" aca="1" ref="BB1288" ca="1">IF(INDIRECT("B"&amp;ROW(BA1288))="","",INDIRECT("B"&amp;ROW(BA1288))&amp;" | "&amp;INDIRECT("C"&amp;ROW(BA1288)))</f>
        <v/>
      </c>
    </row>
    <row r="1289" spans="2:54" x14ac:dyDescent="0.35">
      <c r="B1289" s="26"/>
      <c r="C1289" s="23"/>
      <c r="D1289" s="23"/>
      <c r="E1289" s="23"/>
      <c r="F1289" s="26"/>
      <c r="G1289" s="23"/>
      <c r="H1289" s="23"/>
      <c r="I1289" s="23"/>
      <c r="J1289" s="23"/>
      <c r="K1289" s="23"/>
      <c r="L1289" s="23"/>
      <c r="M1289" s="23"/>
      <c r="N1289" s="23"/>
      <c r="O1289" s="23"/>
      <c r="P1289" s="23"/>
      <c r="Q1289" s="23"/>
      <c r="R1289" s="23"/>
      <c r="S1289" s="23"/>
      <c r="T1289" s="23"/>
      <c r="U1289" s="23"/>
      <c r="V1289" s="23"/>
      <c r="W1289" s="23"/>
      <c r="X1289" s="23"/>
      <c r="Y1289" s="23"/>
      <c r="Z1289" s="23"/>
      <c r="AA1289" s="23"/>
      <c r="AB1289" s="23"/>
      <c r="AC1289" s="23"/>
      <c r="AD1289" s="23"/>
      <c r="BB1289" s="28" t="str" cm="1">
        <f t="array" aca="1" ref="BB1289" ca="1">IF(INDIRECT("B"&amp;ROW(BA1289))="","",INDIRECT("B"&amp;ROW(BA1289))&amp;" | "&amp;INDIRECT("C"&amp;ROW(BA1289)))</f>
        <v/>
      </c>
    </row>
    <row r="1290" spans="2:54" x14ac:dyDescent="0.35">
      <c r="B1290" s="26"/>
      <c r="C1290" s="23"/>
      <c r="D1290" s="23"/>
      <c r="E1290" s="23"/>
      <c r="F1290" s="26"/>
      <c r="G1290" s="23"/>
      <c r="H1290" s="23"/>
      <c r="I1290" s="23"/>
      <c r="J1290" s="23"/>
      <c r="K1290" s="23"/>
      <c r="L1290" s="23"/>
      <c r="M1290" s="23"/>
      <c r="N1290" s="23"/>
      <c r="O1290" s="23"/>
      <c r="P1290" s="23"/>
      <c r="Q1290" s="23"/>
      <c r="R1290" s="23"/>
      <c r="S1290" s="23"/>
      <c r="T1290" s="23"/>
      <c r="U1290" s="23"/>
      <c r="V1290" s="23"/>
      <c r="W1290" s="23"/>
      <c r="X1290" s="23"/>
      <c r="Y1290" s="23"/>
      <c r="Z1290" s="23"/>
      <c r="AA1290" s="23"/>
      <c r="AB1290" s="23"/>
      <c r="AC1290" s="23"/>
      <c r="AD1290" s="23"/>
      <c r="BB1290" s="29" t="str" cm="1">
        <f t="array" aca="1" ref="BB1290" ca="1">IF(INDIRECT("B"&amp;ROW(BA1290))="","",INDIRECT("B"&amp;ROW(BA1290))&amp;" | "&amp;INDIRECT("C"&amp;ROW(BA1290)))</f>
        <v/>
      </c>
    </row>
    <row r="1291" spans="2:54" x14ac:dyDescent="0.35">
      <c r="B1291" s="26"/>
      <c r="C1291" s="23"/>
      <c r="D1291" s="23"/>
      <c r="E1291" s="23"/>
      <c r="F1291" s="26"/>
      <c r="G1291" s="23"/>
      <c r="H1291" s="23"/>
      <c r="I1291" s="23"/>
      <c r="J1291" s="23"/>
      <c r="K1291" s="23"/>
      <c r="L1291" s="23"/>
      <c r="M1291" s="23"/>
      <c r="N1291" s="23"/>
      <c r="O1291" s="23"/>
      <c r="P1291" s="23"/>
      <c r="Q1291" s="23"/>
      <c r="R1291" s="23"/>
      <c r="S1291" s="23"/>
      <c r="T1291" s="23"/>
      <c r="U1291" s="23"/>
      <c r="V1291" s="23"/>
      <c r="W1291" s="23"/>
      <c r="X1291" s="23"/>
      <c r="Y1291" s="23"/>
      <c r="Z1291" s="23"/>
      <c r="AA1291" s="23"/>
      <c r="AB1291" s="23"/>
      <c r="AC1291" s="23"/>
      <c r="AD1291" s="23"/>
      <c r="BB1291" s="28" t="str" cm="1">
        <f t="array" aca="1" ref="BB1291" ca="1">IF(INDIRECT("B"&amp;ROW(BA1291))="","",INDIRECT("B"&amp;ROW(BA1291))&amp;" | "&amp;INDIRECT("C"&amp;ROW(BA1291)))</f>
        <v/>
      </c>
    </row>
    <row r="1292" spans="2:54" x14ac:dyDescent="0.35">
      <c r="B1292" s="26"/>
      <c r="C1292" s="23"/>
      <c r="D1292" s="23"/>
      <c r="E1292" s="23"/>
      <c r="F1292" s="26"/>
      <c r="G1292" s="23"/>
      <c r="H1292" s="23"/>
      <c r="I1292" s="23"/>
      <c r="J1292" s="23"/>
      <c r="K1292" s="23"/>
      <c r="L1292" s="23"/>
      <c r="M1292" s="23"/>
      <c r="N1292" s="23"/>
      <c r="O1292" s="23"/>
      <c r="P1292" s="23"/>
      <c r="Q1292" s="23"/>
      <c r="R1292" s="23"/>
      <c r="S1292" s="23"/>
      <c r="T1292" s="23"/>
      <c r="U1292" s="23"/>
      <c r="V1292" s="23"/>
      <c r="W1292" s="23"/>
      <c r="X1292" s="23"/>
      <c r="Y1292" s="23"/>
      <c r="Z1292" s="23"/>
      <c r="AA1292" s="23"/>
      <c r="AB1292" s="23"/>
      <c r="AC1292" s="23"/>
      <c r="AD1292" s="23"/>
      <c r="BB1292" s="29" t="str" cm="1">
        <f t="array" aca="1" ref="BB1292" ca="1">IF(INDIRECT("B"&amp;ROW(BA1292))="","",INDIRECT("B"&amp;ROW(BA1292))&amp;" | "&amp;INDIRECT("C"&amp;ROW(BA1292)))</f>
        <v/>
      </c>
    </row>
    <row r="1293" spans="2:54" x14ac:dyDescent="0.35">
      <c r="B1293" s="26"/>
      <c r="C1293" s="23"/>
      <c r="D1293" s="23"/>
      <c r="E1293" s="23"/>
      <c r="F1293" s="26"/>
      <c r="G1293" s="23"/>
      <c r="H1293" s="23"/>
      <c r="I1293" s="23"/>
      <c r="J1293" s="23"/>
      <c r="K1293" s="23"/>
      <c r="L1293" s="23"/>
      <c r="M1293" s="23"/>
      <c r="N1293" s="23"/>
      <c r="O1293" s="23"/>
      <c r="P1293" s="23"/>
      <c r="Q1293" s="23"/>
      <c r="R1293" s="23"/>
      <c r="S1293" s="23"/>
      <c r="T1293" s="23"/>
      <c r="U1293" s="23"/>
      <c r="V1293" s="23"/>
      <c r="W1293" s="23"/>
      <c r="X1293" s="23"/>
      <c r="Y1293" s="23"/>
      <c r="Z1293" s="23"/>
      <c r="AA1293" s="23"/>
      <c r="AB1293" s="23"/>
      <c r="AC1293" s="23"/>
      <c r="AD1293" s="23"/>
      <c r="BB1293" s="28" t="str" cm="1">
        <f t="array" aca="1" ref="BB1293" ca="1">IF(INDIRECT("B"&amp;ROW(BA1293))="","",INDIRECT("B"&amp;ROW(BA1293))&amp;" | "&amp;INDIRECT("C"&amp;ROW(BA1293)))</f>
        <v/>
      </c>
    </row>
    <row r="1294" spans="2:54" x14ac:dyDescent="0.35">
      <c r="B1294" s="26"/>
      <c r="C1294" s="23"/>
      <c r="D1294" s="23"/>
      <c r="E1294" s="23"/>
      <c r="F1294" s="26"/>
      <c r="G1294" s="23"/>
      <c r="H1294" s="23"/>
      <c r="I1294" s="23"/>
      <c r="J1294" s="23"/>
      <c r="K1294" s="23"/>
      <c r="L1294" s="23"/>
      <c r="M1294" s="23"/>
      <c r="N1294" s="23"/>
      <c r="O1294" s="23"/>
      <c r="P1294" s="23"/>
      <c r="Q1294" s="23"/>
      <c r="R1294" s="23"/>
      <c r="S1294" s="23"/>
      <c r="T1294" s="23"/>
      <c r="U1294" s="23"/>
      <c r="V1294" s="23"/>
      <c r="W1294" s="23"/>
      <c r="X1294" s="23"/>
      <c r="Y1294" s="23"/>
      <c r="Z1294" s="23"/>
      <c r="AA1294" s="23"/>
      <c r="AB1294" s="23"/>
      <c r="AC1294" s="23"/>
      <c r="AD1294" s="23"/>
      <c r="BB1294" s="29" t="str" cm="1">
        <f t="array" aca="1" ref="BB1294" ca="1">IF(INDIRECT("B"&amp;ROW(BA1294))="","",INDIRECT("B"&amp;ROW(BA1294))&amp;" | "&amp;INDIRECT("C"&amp;ROW(BA1294)))</f>
        <v/>
      </c>
    </row>
    <row r="1295" spans="2:54" x14ac:dyDescent="0.35">
      <c r="B1295" s="26"/>
      <c r="C1295" s="23"/>
      <c r="D1295" s="23"/>
      <c r="E1295" s="23"/>
      <c r="F1295" s="26"/>
      <c r="G1295" s="23"/>
      <c r="H1295" s="23"/>
      <c r="I1295" s="23"/>
      <c r="J1295" s="23"/>
      <c r="K1295" s="23"/>
      <c r="L1295" s="23"/>
      <c r="M1295" s="23"/>
      <c r="N1295" s="23"/>
      <c r="O1295" s="23"/>
      <c r="P1295" s="23"/>
      <c r="Q1295" s="23"/>
      <c r="R1295" s="23"/>
      <c r="S1295" s="23"/>
      <c r="T1295" s="23"/>
      <c r="U1295" s="23"/>
      <c r="V1295" s="23"/>
      <c r="W1295" s="23"/>
      <c r="X1295" s="23"/>
      <c r="Y1295" s="23"/>
      <c r="Z1295" s="23"/>
      <c r="AA1295" s="23"/>
      <c r="AB1295" s="23"/>
      <c r="AC1295" s="23"/>
      <c r="AD1295" s="23"/>
      <c r="BB1295" s="28" t="str" cm="1">
        <f t="array" aca="1" ref="BB1295" ca="1">IF(INDIRECT("B"&amp;ROW(BA1295))="","",INDIRECT("B"&amp;ROW(BA1295))&amp;" | "&amp;INDIRECT("C"&amp;ROW(BA1295)))</f>
        <v/>
      </c>
    </row>
    <row r="1296" spans="2:54" x14ac:dyDescent="0.35">
      <c r="B1296" s="26"/>
      <c r="C1296" s="23"/>
      <c r="D1296" s="23"/>
      <c r="E1296" s="23"/>
      <c r="F1296" s="26"/>
      <c r="G1296" s="23"/>
      <c r="H1296" s="23"/>
      <c r="I1296" s="23"/>
      <c r="J1296" s="23"/>
      <c r="K1296" s="23"/>
      <c r="L1296" s="23"/>
      <c r="M1296" s="23"/>
      <c r="N1296" s="23"/>
      <c r="O1296" s="23"/>
      <c r="P1296" s="23"/>
      <c r="Q1296" s="23"/>
      <c r="R1296" s="23"/>
      <c r="S1296" s="23"/>
      <c r="T1296" s="23"/>
      <c r="U1296" s="23"/>
      <c r="V1296" s="23"/>
      <c r="W1296" s="23"/>
      <c r="X1296" s="23"/>
      <c r="Y1296" s="23"/>
      <c r="Z1296" s="23"/>
      <c r="AA1296" s="23"/>
      <c r="AB1296" s="23"/>
      <c r="AC1296" s="23"/>
      <c r="AD1296" s="23"/>
      <c r="BB1296" s="29" t="str" cm="1">
        <f t="array" aca="1" ref="BB1296" ca="1">IF(INDIRECT("B"&amp;ROW(BA1296))="","",INDIRECT("B"&amp;ROW(BA1296))&amp;" | "&amp;INDIRECT("C"&amp;ROW(BA1296)))</f>
        <v/>
      </c>
    </row>
    <row r="1297" spans="2:54" x14ac:dyDescent="0.35">
      <c r="B1297" s="26"/>
      <c r="C1297" s="23"/>
      <c r="D1297" s="23"/>
      <c r="E1297" s="23"/>
      <c r="F1297" s="26"/>
      <c r="G1297" s="23"/>
      <c r="H1297" s="23"/>
      <c r="I1297" s="23"/>
      <c r="J1297" s="23"/>
      <c r="K1297" s="23"/>
      <c r="L1297" s="23"/>
      <c r="M1297" s="23"/>
      <c r="N1297" s="23"/>
      <c r="O1297" s="23"/>
      <c r="P1297" s="23"/>
      <c r="Q1297" s="23"/>
      <c r="R1297" s="23"/>
      <c r="S1297" s="23"/>
      <c r="T1297" s="23"/>
      <c r="U1297" s="23"/>
      <c r="V1297" s="23"/>
      <c r="W1297" s="23"/>
      <c r="X1297" s="23"/>
      <c r="Y1297" s="23"/>
      <c r="Z1297" s="23"/>
      <c r="AA1297" s="23"/>
      <c r="AB1297" s="23"/>
      <c r="AC1297" s="23"/>
      <c r="AD1297" s="23"/>
      <c r="BB1297" s="28" t="str" cm="1">
        <f t="array" aca="1" ref="BB1297" ca="1">IF(INDIRECT("B"&amp;ROW(BA1297))="","",INDIRECT("B"&amp;ROW(BA1297))&amp;" | "&amp;INDIRECT("C"&amp;ROW(BA1297)))</f>
        <v/>
      </c>
    </row>
    <row r="1298" spans="2:54" x14ac:dyDescent="0.35">
      <c r="B1298" s="26"/>
      <c r="C1298" s="23"/>
      <c r="D1298" s="23"/>
      <c r="E1298" s="23"/>
      <c r="F1298" s="26"/>
      <c r="G1298" s="23"/>
      <c r="H1298" s="23"/>
      <c r="I1298" s="23"/>
      <c r="J1298" s="23"/>
      <c r="K1298" s="23"/>
      <c r="L1298" s="23"/>
      <c r="M1298" s="23"/>
      <c r="N1298" s="23"/>
      <c r="O1298" s="23"/>
      <c r="P1298" s="23"/>
      <c r="Q1298" s="23"/>
      <c r="R1298" s="23"/>
      <c r="S1298" s="23"/>
      <c r="T1298" s="23"/>
      <c r="U1298" s="23"/>
      <c r="V1298" s="23"/>
      <c r="W1298" s="23"/>
      <c r="X1298" s="23"/>
      <c r="Y1298" s="23"/>
      <c r="Z1298" s="23"/>
      <c r="AA1298" s="23"/>
      <c r="AB1298" s="23"/>
      <c r="AC1298" s="23"/>
      <c r="AD1298" s="23"/>
      <c r="BB1298" s="29" t="str" cm="1">
        <f t="array" aca="1" ref="BB1298" ca="1">IF(INDIRECT("B"&amp;ROW(BA1298))="","",INDIRECT("B"&amp;ROW(BA1298))&amp;" | "&amp;INDIRECT("C"&amp;ROW(BA1298)))</f>
        <v/>
      </c>
    </row>
    <row r="1299" spans="2:54" x14ac:dyDescent="0.35">
      <c r="B1299" s="26"/>
      <c r="C1299" s="23"/>
      <c r="D1299" s="23"/>
      <c r="E1299" s="23"/>
      <c r="F1299" s="26"/>
      <c r="G1299" s="23"/>
      <c r="H1299" s="23"/>
      <c r="I1299" s="23"/>
      <c r="J1299" s="23"/>
      <c r="K1299" s="23"/>
      <c r="L1299" s="23"/>
      <c r="M1299" s="23"/>
      <c r="N1299" s="23"/>
      <c r="O1299" s="23"/>
      <c r="P1299" s="23"/>
      <c r="Q1299" s="23"/>
      <c r="R1299" s="23"/>
      <c r="S1299" s="23"/>
      <c r="T1299" s="23"/>
      <c r="U1299" s="23"/>
      <c r="V1299" s="23"/>
      <c r="W1299" s="23"/>
      <c r="X1299" s="23"/>
      <c r="Y1299" s="23"/>
      <c r="Z1299" s="23"/>
      <c r="AA1299" s="23"/>
      <c r="AB1299" s="23"/>
      <c r="AC1299" s="23"/>
      <c r="AD1299" s="23"/>
      <c r="BB1299" s="28" t="str" cm="1">
        <f t="array" aca="1" ref="BB1299" ca="1">IF(INDIRECT("B"&amp;ROW(BA1299))="","",INDIRECT("B"&amp;ROW(BA1299))&amp;" | "&amp;INDIRECT("C"&amp;ROW(BA1299)))</f>
        <v/>
      </c>
    </row>
    <row r="1300" spans="2:54" x14ac:dyDescent="0.35">
      <c r="B1300" s="26"/>
      <c r="C1300" s="23"/>
      <c r="D1300" s="23"/>
      <c r="E1300" s="23"/>
      <c r="F1300" s="26"/>
      <c r="G1300" s="23"/>
      <c r="H1300" s="23"/>
      <c r="I1300" s="23"/>
      <c r="J1300" s="23"/>
      <c r="K1300" s="23"/>
      <c r="L1300" s="23"/>
      <c r="M1300" s="23"/>
      <c r="N1300" s="23"/>
      <c r="O1300" s="23"/>
      <c r="P1300" s="23"/>
      <c r="Q1300" s="23"/>
      <c r="R1300" s="23"/>
      <c r="S1300" s="23"/>
      <c r="T1300" s="23"/>
      <c r="U1300" s="23"/>
      <c r="V1300" s="23"/>
      <c r="W1300" s="23"/>
      <c r="X1300" s="23"/>
      <c r="Y1300" s="23"/>
      <c r="Z1300" s="23"/>
      <c r="AA1300" s="23"/>
      <c r="AB1300" s="23"/>
      <c r="AC1300" s="23"/>
      <c r="AD1300" s="23"/>
      <c r="BB1300" s="29" t="str" cm="1">
        <f t="array" aca="1" ref="BB1300" ca="1">IF(INDIRECT("B"&amp;ROW(BA1300))="","",INDIRECT("B"&amp;ROW(BA1300))&amp;" | "&amp;INDIRECT("C"&amp;ROW(BA1300)))</f>
        <v/>
      </c>
    </row>
    <row r="1301" spans="2:54" x14ac:dyDescent="0.35">
      <c r="B1301" s="26"/>
      <c r="C1301" s="23"/>
      <c r="D1301" s="23"/>
      <c r="E1301" s="23"/>
      <c r="F1301" s="26"/>
      <c r="G1301" s="23"/>
      <c r="H1301" s="23"/>
      <c r="I1301" s="23"/>
      <c r="J1301" s="23"/>
      <c r="K1301" s="23"/>
      <c r="L1301" s="23"/>
      <c r="M1301" s="23"/>
      <c r="N1301" s="23"/>
      <c r="O1301" s="23"/>
      <c r="P1301" s="23"/>
      <c r="Q1301" s="23"/>
      <c r="R1301" s="23"/>
      <c r="S1301" s="23"/>
      <c r="T1301" s="23"/>
      <c r="U1301" s="23"/>
      <c r="V1301" s="23"/>
      <c r="W1301" s="23"/>
      <c r="X1301" s="23"/>
      <c r="Y1301" s="23"/>
      <c r="Z1301" s="23"/>
      <c r="AA1301" s="23"/>
      <c r="AB1301" s="23"/>
      <c r="AC1301" s="23"/>
      <c r="AD1301" s="23"/>
      <c r="BB1301" s="28" t="str" cm="1">
        <f t="array" aca="1" ref="BB1301" ca="1">IF(INDIRECT("B"&amp;ROW(BA1301))="","",INDIRECT("B"&amp;ROW(BA1301))&amp;" | "&amp;INDIRECT("C"&amp;ROW(BA1301)))</f>
        <v/>
      </c>
    </row>
    <row r="1302" spans="2:54" x14ac:dyDescent="0.35">
      <c r="B1302" s="26"/>
      <c r="C1302" s="23"/>
      <c r="D1302" s="23"/>
      <c r="E1302" s="23"/>
      <c r="F1302" s="26"/>
      <c r="G1302" s="23"/>
      <c r="H1302" s="23"/>
      <c r="I1302" s="23"/>
      <c r="J1302" s="23"/>
      <c r="K1302" s="23"/>
      <c r="L1302" s="23"/>
      <c r="M1302" s="23"/>
      <c r="N1302" s="23"/>
      <c r="O1302" s="23"/>
      <c r="P1302" s="23"/>
      <c r="Q1302" s="23"/>
      <c r="R1302" s="23"/>
      <c r="S1302" s="23"/>
      <c r="T1302" s="23"/>
      <c r="U1302" s="23"/>
      <c r="V1302" s="23"/>
      <c r="W1302" s="23"/>
      <c r="X1302" s="23"/>
      <c r="Y1302" s="23"/>
      <c r="Z1302" s="23"/>
      <c r="AA1302" s="23"/>
      <c r="AB1302" s="23"/>
      <c r="AC1302" s="23"/>
      <c r="AD1302" s="23"/>
      <c r="BB1302" s="29" t="str" cm="1">
        <f t="array" aca="1" ref="BB1302" ca="1">IF(INDIRECT("B"&amp;ROW(BA1302))="","",INDIRECT("B"&amp;ROW(BA1302))&amp;" | "&amp;INDIRECT("C"&amp;ROW(BA1302)))</f>
        <v/>
      </c>
    </row>
    <row r="1303" spans="2:54" x14ac:dyDescent="0.35">
      <c r="B1303" s="26"/>
      <c r="C1303" s="23"/>
      <c r="D1303" s="23"/>
      <c r="E1303" s="23"/>
      <c r="F1303" s="26"/>
      <c r="G1303" s="23"/>
      <c r="H1303" s="23"/>
      <c r="I1303" s="23"/>
      <c r="J1303" s="23"/>
      <c r="K1303" s="23"/>
      <c r="L1303" s="23"/>
      <c r="M1303" s="23"/>
      <c r="N1303" s="23"/>
      <c r="O1303" s="23"/>
      <c r="P1303" s="23"/>
      <c r="Q1303" s="23"/>
      <c r="R1303" s="23"/>
      <c r="S1303" s="23"/>
      <c r="T1303" s="23"/>
      <c r="U1303" s="23"/>
      <c r="V1303" s="23"/>
      <c r="W1303" s="23"/>
      <c r="X1303" s="23"/>
      <c r="Y1303" s="23"/>
      <c r="Z1303" s="23"/>
      <c r="AA1303" s="23"/>
      <c r="AB1303" s="23"/>
      <c r="AC1303" s="23"/>
      <c r="AD1303" s="23"/>
      <c r="BB1303" s="28" t="str" cm="1">
        <f t="array" aca="1" ref="BB1303" ca="1">IF(INDIRECT("B"&amp;ROW(BA1303))="","",INDIRECT("B"&amp;ROW(BA1303))&amp;" | "&amp;INDIRECT("C"&amp;ROW(BA1303)))</f>
        <v/>
      </c>
    </row>
    <row r="1304" spans="2:54" x14ac:dyDescent="0.35">
      <c r="B1304" s="26"/>
      <c r="C1304" s="23"/>
      <c r="D1304" s="23"/>
      <c r="E1304" s="23"/>
      <c r="F1304" s="26"/>
      <c r="G1304" s="23"/>
      <c r="H1304" s="23"/>
      <c r="I1304" s="23"/>
      <c r="J1304" s="23"/>
      <c r="K1304" s="23"/>
      <c r="L1304" s="23"/>
      <c r="M1304" s="23"/>
      <c r="N1304" s="23"/>
      <c r="O1304" s="23"/>
      <c r="P1304" s="23"/>
      <c r="Q1304" s="23"/>
      <c r="R1304" s="23"/>
      <c r="S1304" s="23"/>
      <c r="T1304" s="23"/>
      <c r="U1304" s="23"/>
      <c r="V1304" s="23"/>
      <c r="W1304" s="23"/>
      <c r="X1304" s="23"/>
      <c r="Y1304" s="23"/>
      <c r="Z1304" s="23"/>
      <c r="AA1304" s="23"/>
      <c r="AB1304" s="23"/>
      <c r="AC1304" s="23"/>
      <c r="AD1304" s="23"/>
      <c r="BB1304" s="29" t="str" cm="1">
        <f t="array" aca="1" ref="BB1304" ca="1">IF(INDIRECT("B"&amp;ROW(BA1304))="","",INDIRECT("B"&amp;ROW(BA1304))&amp;" | "&amp;INDIRECT("C"&amp;ROW(BA1304)))</f>
        <v/>
      </c>
    </row>
    <row r="1305" spans="2:54" x14ac:dyDescent="0.35">
      <c r="B1305" s="26"/>
      <c r="C1305" s="23"/>
      <c r="D1305" s="23"/>
      <c r="E1305" s="23"/>
      <c r="F1305" s="26"/>
      <c r="G1305" s="23"/>
      <c r="H1305" s="23"/>
      <c r="I1305" s="23"/>
      <c r="J1305" s="23"/>
      <c r="K1305" s="23"/>
      <c r="L1305" s="23"/>
      <c r="M1305" s="23"/>
      <c r="N1305" s="23"/>
      <c r="O1305" s="23"/>
      <c r="P1305" s="23"/>
      <c r="Q1305" s="23"/>
      <c r="R1305" s="23"/>
      <c r="S1305" s="23"/>
      <c r="T1305" s="23"/>
      <c r="U1305" s="23"/>
      <c r="V1305" s="23"/>
      <c r="W1305" s="23"/>
      <c r="X1305" s="23"/>
      <c r="Y1305" s="23"/>
      <c r="Z1305" s="23"/>
      <c r="AA1305" s="23"/>
      <c r="AB1305" s="23"/>
      <c r="AC1305" s="23"/>
      <c r="AD1305" s="23"/>
      <c r="BB1305" s="28" t="str" cm="1">
        <f t="array" aca="1" ref="BB1305" ca="1">IF(INDIRECT("B"&amp;ROW(BA1305))="","",INDIRECT("B"&amp;ROW(BA1305))&amp;" | "&amp;INDIRECT("C"&amp;ROW(BA1305)))</f>
        <v/>
      </c>
    </row>
    <row r="1306" spans="2:54" x14ac:dyDescent="0.35">
      <c r="B1306" s="26"/>
      <c r="C1306" s="23"/>
      <c r="D1306" s="23"/>
      <c r="E1306" s="23"/>
      <c r="F1306" s="26"/>
      <c r="G1306" s="23"/>
      <c r="H1306" s="23"/>
      <c r="I1306" s="23"/>
      <c r="J1306" s="23"/>
      <c r="K1306" s="23"/>
      <c r="L1306" s="23"/>
      <c r="M1306" s="23"/>
      <c r="N1306" s="23"/>
      <c r="O1306" s="23"/>
      <c r="P1306" s="23"/>
      <c r="Q1306" s="23"/>
      <c r="R1306" s="23"/>
      <c r="S1306" s="23"/>
      <c r="T1306" s="23"/>
      <c r="U1306" s="23"/>
      <c r="V1306" s="23"/>
      <c r="W1306" s="23"/>
      <c r="X1306" s="23"/>
      <c r="Y1306" s="23"/>
      <c r="Z1306" s="23"/>
      <c r="AA1306" s="23"/>
      <c r="AB1306" s="23"/>
      <c r="AC1306" s="23"/>
      <c r="AD1306" s="23"/>
      <c r="BB1306" s="29" t="str" cm="1">
        <f t="array" aca="1" ref="BB1306" ca="1">IF(INDIRECT("B"&amp;ROW(BA1306))="","",INDIRECT("B"&amp;ROW(BA1306))&amp;" | "&amp;INDIRECT("C"&amp;ROW(BA1306)))</f>
        <v/>
      </c>
    </row>
    <row r="1307" spans="2:54" x14ac:dyDescent="0.35">
      <c r="B1307" s="26"/>
      <c r="C1307" s="23"/>
      <c r="D1307" s="23"/>
      <c r="E1307" s="23"/>
      <c r="F1307" s="26"/>
      <c r="G1307" s="23"/>
      <c r="H1307" s="23"/>
      <c r="I1307" s="23"/>
      <c r="J1307" s="23"/>
      <c r="K1307" s="23"/>
      <c r="L1307" s="23"/>
      <c r="M1307" s="23"/>
      <c r="N1307" s="23"/>
      <c r="O1307" s="23"/>
      <c r="P1307" s="23"/>
      <c r="Q1307" s="23"/>
      <c r="R1307" s="23"/>
      <c r="S1307" s="23"/>
      <c r="T1307" s="23"/>
      <c r="U1307" s="23"/>
      <c r="V1307" s="23"/>
      <c r="W1307" s="23"/>
      <c r="X1307" s="23"/>
      <c r="Y1307" s="23"/>
      <c r="Z1307" s="23"/>
      <c r="AA1307" s="23"/>
      <c r="AB1307" s="23"/>
      <c r="AC1307" s="23"/>
      <c r="AD1307" s="23"/>
      <c r="BB1307" s="28" t="str" cm="1">
        <f t="array" aca="1" ref="BB1307" ca="1">IF(INDIRECT("B"&amp;ROW(BA1307))="","",INDIRECT("B"&amp;ROW(BA1307))&amp;" | "&amp;INDIRECT("C"&amp;ROW(BA1307)))</f>
        <v/>
      </c>
    </row>
    <row r="1308" spans="2:54" x14ac:dyDescent="0.35">
      <c r="B1308" s="26"/>
      <c r="C1308" s="23"/>
      <c r="D1308" s="23"/>
      <c r="E1308" s="23"/>
      <c r="F1308" s="26"/>
      <c r="G1308" s="23"/>
      <c r="H1308" s="23"/>
      <c r="I1308" s="23"/>
      <c r="J1308" s="23"/>
      <c r="K1308" s="23"/>
      <c r="L1308" s="23"/>
      <c r="M1308" s="23"/>
      <c r="N1308" s="23"/>
      <c r="O1308" s="23"/>
      <c r="P1308" s="23"/>
      <c r="Q1308" s="23"/>
      <c r="R1308" s="23"/>
      <c r="S1308" s="23"/>
      <c r="T1308" s="23"/>
      <c r="U1308" s="23"/>
      <c r="V1308" s="23"/>
      <c r="W1308" s="23"/>
      <c r="X1308" s="23"/>
      <c r="Y1308" s="23"/>
      <c r="Z1308" s="23"/>
      <c r="AA1308" s="23"/>
      <c r="AB1308" s="23"/>
      <c r="AC1308" s="23"/>
      <c r="AD1308" s="23"/>
      <c r="BB1308" s="29" t="str" cm="1">
        <f t="array" aca="1" ref="BB1308" ca="1">IF(INDIRECT("B"&amp;ROW(BA1308))="","",INDIRECT("B"&amp;ROW(BA1308))&amp;" | "&amp;INDIRECT("C"&amp;ROW(BA1308)))</f>
        <v/>
      </c>
    </row>
    <row r="1309" spans="2:54" x14ac:dyDescent="0.35">
      <c r="B1309" s="26"/>
      <c r="C1309" s="23"/>
      <c r="D1309" s="23"/>
      <c r="E1309" s="23"/>
      <c r="F1309" s="26"/>
      <c r="G1309" s="23"/>
      <c r="H1309" s="23"/>
      <c r="I1309" s="23"/>
      <c r="J1309" s="23"/>
      <c r="K1309" s="23"/>
      <c r="L1309" s="23"/>
      <c r="M1309" s="23"/>
      <c r="N1309" s="23"/>
      <c r="O1309" s="23"/>
      <c r="P1309" s="23"/>
      <c r="Q1309" s="23"/>
      <c r="R1309" s="23"/>
      <c r="S1309" s="23"/>
      <c r="T1309" s="23"/>
      <c r="U1309" s="23"/>
      <c r="V1309" s="23"/>
      <c r="W1309" s="23"/>
      <c r="X1309" s="23"/>
      <c r="Y1309" s="23"/>
      <c r="Z1309" s="23"/>
      <c r="AA1309" s="23"/>
      <c r="AB1309" s="23"/>
      <c r="AC1309" s="23"/>
      <c r="AD1309" s="23"/>
      <c r="BB1309" s="28" t="str" cm="1">
        <f t="array" aca="1" ref="BB1309" ca="1">IF(INDIRECT("B"&amp;ROW(BA1309))="","",INDIRECT("B"&amp;ROW(BA1309))&amp;" | "&amp;INDIRECT("C"&amp;ROW(BA1309)))</f>
        <v/>
      </c>
    </row>
    <row r="1310" spans="2:54" x14ac:dyDescent="0.35">
      <c r="B1310" s="26"/>
      <c r="C1310" s="23"/>
      <c r="D1310" s="23"/>
      <c r="E1310" s="23"/>
      <c r="F1310" s="26"/>
      <c r="G1310" s="23"/>
      <c r="H1310" s="23"/>
      <c r="I1310" s="23"/>
      <c r="J1310" s="23"/>
      <c r="K1310" s="23"/>
      <c r="L1310" s="23"/>
      <c r="M1310" s="23"/>
      <c r="N1310" s="23"/>
      <c r="O1310" s="23"/>
      <c r="P1310" s="23"/>
      <c r="Q1310" s="23"/>
      <c r="R1310" s="23"/>
      <c r="S1310" s="23"/>
      <c r="T1310" s="23"/>
      <c r="U1310" s="23"/>
      <c r="V1310" s="23"/>
      <c r="W1310" s="23"/>
      <c r="X1310" s="23"/>
      <c r="Y1310" s="23"/>
      <c r="Z1310" s="23"/>
      <c r="AA1310" s="23"/>
      <c r="AB1310" s="23"/>
      <c r="AC1310" s="23"/>
      <c r="AD1310" s="23"/>
      <c r="BB1310" s="29" t="str" cm="1">
        <f t="array" aca="1" ref="BB1310" ca="1">IF(INDIRECT("B"&amp;ROW(BA1310))="","",INDIRECT("B"&amp;ROW(BA1310))&amp;" | "&amp;INDIRECT("C"&amp;ROW(BA1310)))</f>
        <v/>
      </c>
    </row>
    <row r="1311" spans="2:54" x14ac:dyDescent="0.35">
      <c r="B1311" s="26"/>
      <c r="C1311" s="23"/>
      <c r="D1311" s="23"/>
      <c r="E1311" s="23"/>
      <c r="F1311" s="26"/>
      <c r="G1311" s="23"/>
      <c r="H1311" s="23"/>
      <c r="I1311" s="23"/>
      <c r="J1311" s="23"/>
      <c r="K1311" s="23"/>
      <c r="L1311" s="23"/>
      <c r="M1311" s="23"/>
      <c r="N1311" s="23"/>
      <c r="O1311" s="23"/>
      <c r="P1311" s="23"/>
      <c r="Q1311" s="23"/>
      <c r="R1311" s="23"/>
      <c r="S1311" s="23"/>
      <c r="T1311" s="23"/>
      <c r="U1311" s="23"/>
      <c r="V1311" s="23"/>
      <c r="W1311" s="23"/>
      <c r="X1311" s="23"/>
      <c r="Y1311" s="23"/>
      <c r="Z1311" s="23"/>
      <c r="AA1311" s="23"/>
      <c r="AB1311" s="23"/>
      <c r="AC1311" s="23"/>
      <c r="AD1311" s="23"/>
      <c r="BB1311" s="28" t="str" cm="1">
        <f t="array" aca="1" ref="BB1311" ca="1">IF(INDIRECT("B"&amp;ROW(BA1311))="","",INDIRECT("B"&amp;ROW(BA1311))&amp;" | "&amp;INDIRECT("C"&amp;ROW(BA1311)))</f>
        <v/>
      </c>
    </row>
    <row r="1312" spans="2:54" x14ac:dyDescent="0.35">
      <c r="B1312" s="26"/>
      <c r="C1312" s="23"/>
      <c r="D1312" s="23"/>
      <c r="E1312" s="23"/>
      <c r="F1312" s="26"/>
      <c r="G1312" s="23"/>
      <c r="H1312" s="23"/>
      <c r="I1312" s="23"/>
      <c r="J1312" s="23"/>
      <c r="K1312" s="23"/>
      <c r="L1312" s="23"/>
      <c r="M1312" s="23"/>
      <c r="N1312" s="23"/>
      <c r="O1312" s="23"/>
      <c r="P1312" s="23"/>
      <c r="Q1312" s="23"/>
      <c r="R1312" s="23"/>
      <c r="S1312" s="23"/>
      <c r="T1312" s="23"/>
      <c r="U1312" s="23"/>
      <c r="V1312" s="23"/>
      <c r="W1312" s="23"/>
      <c r="X1312" s="23"/>
      <c r="Y1312" s="23"/>
      <c r="Z1312" s="23"/>
      <c r="AA1312" s="23"/>
      <c r="AB1312" s="23"/>
      <c r="AC1312" s="23"/>
      <c r="AD1312" s="23"/>
      <c r="BB1312" s="29" t="str" cm="1">
        <f t="array" aca="1" ref="BB1312" ca="1">IF(INDIRECT("B"&amp;ROW(BA1312))="","",INDIRECT("B"&amp;ROW(BA1312))&amp;" | "&amp;INDIRECT("C"&amp;ROW(BA1312)))</f>
        <v/>
      </c>
    </row>
    <row r="1313" spans="2:54" x14ac:dyDescent="0.35">
      <c r="B1313" s="26"/>
      <c r="C1313" s="23"/>
      <c r="D1313" s="23"/>
      <c r="E1313" s="23"/>
      <c r="F1313" s="26"/>
      <c r="G1313" s="23"/>
      <c r="H1313" s="23"/>
      <c r="I1313" s="23"/>
      <c r="J1313" s="23"/>
      <c r="K1313" s="23"/>
      <c r="L1313" s="23"/>
      <c r="M1313" s="23"/>
      <c r="N1313" s="23"/>
      <c r="O1313" s="23"/>
      <c r="P1313" s="23"/>
      <c r="Q1313" s="23"/>
      <c r="R1313" s="23"/>
      <c r="S1313" s="23"/>
      <c r="T1313" s="23"/>
      <c r="U1313" s="23"/>
      <c r="V1313" s="23"/>
      <c r="W1313" s="23"/>
      <c r="X1313" s="23"/>
      <c r="Y1313" s="23"/>
      <c r="Z1313" s="23"/>
      <c r="AA1313" s="23"/>
      <c r="AB1313" s="23"/>
      <c r="AC1313" s="23"/>
      <c r="AD1313" s="23"/>
      <c r="BB1313" s="28" t="str" cm="1">
        <f t="array" aca="1" ref="BB1313" ca="1">IF(INDIRECT("B"&amp;ROW(BA1313))="","",INDIRECT("B"&amp;ROW(BA1313))&amp;" | "&amp;INDIRECT("C"&amp;ROW(BA1313)))</f>
        <v/>
      </c>
    </row>
    <row r="1314" spans="2:54" x14ac:dyDescent="0.35">
      <c r="B1314" s="26"/>
      <c r="C1314" s="23"/>
      <c r="D1314" s="23"/>
      <c r="E1314" s="23"/>
      <c r="F1314" s="26"/>
      <c r="G1314" s="23"/>
      <c r="H1314" s="23"/>
      <c r="I1314" s="23"/>
      <c r="J1314" s="23"/>
      <c r="K1314" s="23"/>
      <c r="L1314" s="23"/>
      <c r="M1314" s="23"/>
      <c r="N1314" s="23"/>
      <c r="O1314" s="23"/>
      <c r="P1314" s="23"/>
      <c r="Q1314" s="23"/>
      <c r="R1314" s="23"/>
      <c r="S1314" s="23"/>
      <c r="T1314" s="23"/>
      <c r="U1314" s="23"/>
      <c r="V1314" s="23"/>
      <c r="W1314" s="23"/>
      <c r="X1314" s="23"/>
      <c r="Y1314" s="23"/>
      <c r="Z1314" s="23"/>
      <c r="AA1314" s="23"/>
      <c r="AB1314" s="23"/>
      <c r="AC1314" s="23"/>
      <c r="AD1314" s="23"/>
      <c r="BB1314" s="29" t="str" cm="1">
        <f t="array" aca="1" ref="BB1314" ca="1">IF(INDIRECT("B"&amp;ROW(BA1314))="","",INDIRECT("B"&amp;ROW(BA1314))&amp;" | "&amp;INDIRECT("C"&amp;ROW(BA1314)))</f>
        <v/>
      </c>
    </row>
    <row r="1315" spans="2:54" x14ac:dyDescent="0.35">
      <c r="B1315" s="26"/>
      <c r="C1315" s="23"/>
      <c r="D1315" s="23"/>
      <c r="E1315" s="23"/>
      <c r="F1315" s="26"/>
      <c r="G1315" s="23"/>
      <c r="H1315" s="23"/>
      <c r="I1315" s="23"/>
      <c r="J1315" s="23"/>
      <c r="K1315" s="23"/>
      <c r="L1315" s="23"/>
      <c r="M1315" s="23"/>
      <c r="N1315" s="23"/>
      <c r="O1315" s="23"/>
      <c r="P1315" s="23"/>
      <c r="Q1315" s="23"/>
      <c r="R1315" s="23"/>
      <c r="S1315" s="23"/>
      <c r="T1315" s="23"/>
      <c r="U1315" s="23"/>
      <c r="V1315" s="23"/>
      <c r="W1315" s="23"/>
      <c r="X1315" s="23"/>
      <c r="Y1315" s="23"/>
      <c r="Z1315" s="23"/>
      <c r="AA1315" s="23"/>
      <c r="AB1315" s="23"/>
      <c r="AC1315" s="23"/>
      <c r="AD1315" s="23"/>
      <c r="BB1315" s="28" t="str" cm="1">
        <f t="array" aca="1" ref="BB1315" ca="1">IF(INDIRECT("B"&amp;ROW(BA1315))="","",INDIRECT("B"&amp;ROW(BA1315))&amp;" | "&amp;INDIRECT("C"&amp;ROW(BA1315)))</f>
        <v/>
      </c>
    </row>
    <row r="1316" spans="2:54" x14ac:dyDescent="0.35">
      <c r="B1316" s="26"/>
      <c r="C1316" s="23"/>
      <c r="D1316" s="23"/>
      <c r="E1316" s="23"/>
      <c r="F1316" s="26"/>
      <c r="G1316" s="23"/>
      <c r="H1316" s="23"/>
      <c r="I1316" s="23"/>
      <c r="J1316" s="23"/>
      <c r="K1316" s="23"/>
      <c r="L1316" s="23"/>
      <c r="M1316" s="23"/>
      <c r="N1316" s="23"/>
      <c r="O1316" s="23"/>
      <c r="P1316" s="23"/>
      <c r="Q1316" s="23"/>
      <c r="R1316" s="23"/>
      <c r="S1316" s="23"/>
      <c r="T1316" s="23"/>
      <c r="U1316" s="23"/>
      <c r="V1316" s="23"/>
      <c r="W1316" s="23"/>
      <c r="X1316" s="23"/>
      <c r="Y1316" s="23"/>
      <c r="Z1316" s="23"/>
      <c r="AA1316" s="23"/>
      <c r="AB1316" s="23"/>
      <c r="AC1316" s="23"/>
      <c r="AD1316" s="23"/>
      <c r="BB1316" s="29" t="str" cm="1">
        <f t="array" aca="1" ref="BB1316" ca="1">IF(INDIRECT("B"&amp;ROW(BA1316))="","",INDIRECT("B"&amp;ROW(BA1316))&amp;" | "&amp;INDIRECT("C"&amp;ROW(BA1316)))</f>
        <v/>
      </c>
    </row>
    <row r="1317" spans="2:54" x14ac:dyDescent="0.35">
      <c r="B1317" s="26"/>
      <c r="C1317" s="23"/>
      <c r="D1317" s="23"/>
      <c r="E1317" s="23"/>
      <c r="F1317" s="26"/>
      <c r="G1317" s="23"/>
      <c r="H1317" s="23"/>
      <c r="I1317" s="23"/>
      <c r="J1317" s="23"/>
      <c r="K1317" s="23"/>
      <c r="L1317" s="23"/>
      <c r="M1317" s="23"/>
      <c r="N1317" s="23"/>
      <c r="O1317" s="23"/>
      <c r="P1317" s="23"/>
      <c r="Q1317" s="23"/>
      <c r="R1317" s="23"/>
      <c r="S1317" s="23"/>
      <c r="T1317" s="23"/>
      <c r="U1317" s="23"/>
      <c r="V1317" s="23"/>
      <c r="W1317" s="23"/>
      <c r="X1317" s="23"/>
      <c r="Y1317" s="23"/>
      <c r="Z1317" s="23"/>
      <c r="AA1317" s="23"/>
      <c r="AB1317" s="23"/>
      <c r="AC1317" s="23"/>
      <c r="AD1317" s="23"/>
      <c r="BB1317" s="28" t="str" cm="1">
        <f t="array" aca="1" ref="BB1317" ca="1">IF(INDIRECT("B"&amp;ROW(BA1317))="","",INDIRECT("B"&amp;ROW(BA1317))&amp;" | "&amp;INDIRECT("C"&amp;ROW(BA1317)))</f>
        <v/>
      </c>
    </row>
    <row r="1318" spans="2:54" x14ac:dyDescent="0.35">
      <c r="B1318" s="26"/>
      <c r="C1318" s="23"/>
      <c r="D1318" s="23"/>
      <c r="E1318" s="23"/>
      <c r="F1318" s="26"/>
      <c r="G1318" s="23"/>
      <c r="H1318" s="23"/>
      <c r="I1318" s="23"/>
      <c r="J1318" s="23"/>
      <c r="K1318" s="23"/>
      <c r="L1318" s="23"/>
      <c r="M1318" s="23"/>
      <c r="N1318" s="23"/>
      <c r="O1318" s="23"/>
      <c r="P1318" s="23"/>
      <c r="Q1318" s="23"/>
      <c r="R1318" s="23"/>
      <c r="S1318" s="23"/>
      <c r="T1318" s="23"/>
      <c r="U1318" s="23"/>
      <c r="V1318" s="23"/>
      <c r="W1318" s="23"/>
      <c r="X1318" s="23"/>
      <c r="Y1318" s="23"/>
      <c r="Z1318" s="23"/>
      <c r="AA1318" s="23"/>
      <c r="AB1318" s="23"/>
      <c r="AC1318" s="23"/>
      <c r="AD1318" s="23"/>
      <c r="BB1318" s="29" t="str" cm="1">
        <f t="array" aca="1" ref="BB1318" ca="1">IF(INDIRECT("B"&amp;ROW(BA1318))="","",INDIRECT("B"&amp;ROW(BA1318))&amp;" | "&amp;INDIRECT("C"&amp;ROW(BA1318)))</f>
        <v/>
      </c>
    </row>
    <row r="1319" spans="2:54" x14ac:dyDescent="0.35">
      <c r="B1319" s="26"/>
      <c r="C1319" s="23"/>
      <c r="D1319" s="23"/>
      <c r="E1319" s="23"/>
      <c r="F1319" s="26"/>
      <c r="G1319" s="23"/>
      <c r="H1319" s="23"/>
      <c r="I1319" s="23"/>
      <c r="J1319" s="23"/>
      <c r="K1319" s="23"/>
      <c r="L1319" s="23"/>
      <c r="M1319" s="23"/>
      <c r="N1319" s="23"/>
      <c r="O1319" s="23"/>
      <c r="P1319" s="23"/>
      <c r="Q1319" s="23"/>
      <c r="R1319" s="23"/>
      <c r="S1319" s="23"/>
      <c r="T1319" s="23"/>
      <c r="U1319" s="23"/>
      <c r="V1319" s="23"/>
      <c r="W1319" s="23"/>
      <c r="X1319" s="23"/>
      <c r="Y1319" s="23"/>
      <c r="Z1319" s="23"/>
      <c r="AA1319" s="23"/>
      <c r="AB1319" s="23"/>
      <c r="AC1319" s="23"/>
      <c r="AD1319" s="23"/>
      <c r="BB1319" s="28" t="str" cm="1">
        <f t="array" aca="1" ref="BB1319" ca="1">IF(INDIRECT("B"&amp;ROW(BA1319))="","",INDIRECT("B"&amp;ROW(BA1319))&amp;" | "&amp;INDIRECT("C"&amp;ROW(BA1319)))</f>
        <v/>
      </c>
    </row>
    <row r="1320" spans="2:54" x14ac:dyDescent="0.35">
      <c r="B1320" s="26"/>
      <c r="C1320" s="23"/>
      <c r="D1320" s="23"/>
      <c r="E1320" s="23"/>
      <c r="F1320" s="26"/>
      <c r="G1320" s="23"/>
      <c r="H1320" s="23"/>
      <c r="I1320" s="23"/>
      <c r="J1320" s="23"/>
      <c r="K1320" s="23"/>
      <c r="L1320" s="23"/>
      <c r="M1320" s="23"/>
      <c r="N1320" s="23"/>
      <c r="O1320" s="23"/>
      <c r="P1320" s="23"/>
      <c r="Q1320" s="23"/>
      <c r="R1320" s="23"/>
      <c r="S1320" s="23"/>
      <c r="T1320" s="23"/>
      <c r="U1320" s="23"/>
      <c r="V1320" s="23"/>
      <c r="W1320" s="23"/>
      <c r="X1320" s="23"/>
      <c r="Y1320" s="23"/>
      <c r="Z1320" s="23"/>
      <c r="AA1320" s="23"/>
      <c r="AB1320" s="23"/>
      <c r="AC1320" s="23"/>
      <c r="AD1320" s="23"/>
      <c r="BB1320" s="29" t="str" cm="1">
        <f t="array" aca="1" ref="BB1320" ca="1">IF(INDIRECT("B"&amp;ROW(BA1320))="","",INDIRECT("B"&amp;ROW(BA1320))&amp;" | "&amp;INDIRECT("C"&amp;ROW(BA1320)))</f>
        <v/>
      </c>
    </row>
    <row r="1321" spans="2:54" x14ac:dyDescent="0.35">
      <c r="B1321" s="26"/>
      <c r="C1321" s="23"/>
      <c r="D1321" s="23"/>
      <c r="E1321" s="23"/>
      <c r="F1321" s="26"/>
      <c r="G1321" s="23"/>
      <c r="H1321" s="23"/>
      <c r="I1321" s="23"/>
      <c r="J1321" s="23"/>
      <c r="K1321" s="23"/>
      <c r="L1321" s="23"/>
      <c r="M1321" s="23"/>
      <c r="N1321" s="23"/>
      <c r="O1321" s="23"/>
      <c r="P1321" s="23"/>
      <c r="Q1321" s="23"/>
      <c r="R1321" s="23"/>
      <c r="S1321" s="23"/>
      <c r="T1321" s="23"/>
      <c r="U1321" s="23"/>
      <c r="V1321" s="23"/>
      <c r="W1321" s="23"/>
      <c r="X1321" s="23"/>
      <c r="Y1321" s="23"/>
      <c r="Z1321" s="23"/>
      <c r="AA1321" s="23"/>
      <c r="AB1321" s="23"/>
      <c r="AC1321" s="23"/>
      <c r="AD1321" s="23"/>
      <c r="BB1321" s="28" t="str" cm="1">
        <f t="array" aca="1" ref="BB1321" ca="1">IF(INDIRECT("B"&amp;ROW(BA1321))="","",INDIRECT("B"&amp;ROW(BA1321))&amp;" | "&amp;INDIRECT("C"&amp;ROW(BA1321)))</f>
        <v/>
      </c>
    </row>
    <row r="1322" spans="2:54" x14ac:dyDescent="0.35">
      <c r="B1322" s="26"/>
      <c r="C1322" s="23"/>
      <c r="D1322" s="23"/>
      <c r="E1322" s="23"/>
      <c r="F1322" s="26"/>
      <c r="G1322" s="23"/>
      <c r="H1322" s="23"/>
      <c r="I1322" s="23"/>
      <c r="J1322" s="23"/>
      <c r="K1322" s="23"/>
      <c r="L1322" s="23"/>
      <c r="M1322" s="23"/>
      <c r="N1322" s="23"/>
      <c r="O1322" s="23"/>
      <c r="P1322" s="23"/>
      <c r="Q1322" s="23"/>
      <c r="R1322" s="23"/>
      <c r="S1322" s="23"/>
      <c r="T1322" s="23"/>
      <c r="U1322" s="23"/>
      <c r="V1322" s="23"/>
      <c r="W1322" s="23"/>
      <c r="X1322" s="23"/>
      <c r="Y1322" s="23"/>
      <c r="Z1322" s="23"/>
      <c r="AA1322" s="23"/>
      <c r="AB1322" s="23"/>
      <c r="AC1322" s="23"/>
      <c r="AD1322" s="23"/>
      <c r="BB1322" s="29" t="str" cm="1">
        <f t="array" aca="1" ref="BB1322" ca="1">IF(INDIRECT("B"&amp;ROW(BA1322))="","",INDIRECT("B"&amp;ROW(BA1322))&amp;" | "&amp;INDIRECT("C"&amp;ROW(BA1322)))</f>
        <v/>
      </c>
    </row>
    <row r="1323" spans="2:54" x14ac:dyDescent="0.35">
      <c r="B1323" s="26"/>
      <c r="C1323" s="23"/>
      <c r="D1323" s="23"/>
      <c r="E1323" s="23"/>
      <c r="F1323" s="26"/>
      <c r="G1323" s="23"/>
      <c r="H1323" s="23"/>
      <c r="I1323" s="23"/>
      <c r="J1323" s="23"/>
      <c r="K1323" s="23"/>
      <c r="L1323" s="23"/>
      <c r="M1323" s="23"/>
      <c r="N1323" s="23"/>
      <c r="O1323" s="23"/>
      <c r="P1323" s="23"/>
      <c r="Q1323" s="23"/>
      <c r="R1323" s="23"/>
      <c r="S1323" s="23"/>
      <c r="T1323" s="23"/>
      <c r="U1323" s="23"/>
      <c r="V1323" s="23"/>
      <c r="W1323" s="23"/>
      <c r="X1323" s="23"/>
      <c r="Y1323" s="23"/>
      <c r="Z1323" s="23"/>
      <c r="AA1323" s="23"/>
      <c r="AB1323" s="23"/>
      <c r="AC1323" s="23"/>
      <c r="AD1323" s="23"/>
      <c r="BB1323" s="28" t="str" cm="1">
        <f t="array" aca="1" ref="BB1323" ca="1">IF(INDIRECT("B"&amp;ROW(BA1323))="","",INDIRECT("B"&amp;ROW(BA1323))&amp;" | "&amp;INDIRECT("C"&amp;ROW(BA1323)))</f>
        <v/>
      </c>
    </row>
    <row r="1324" spans="2:54" x14ac:dyDescent="0.35">
      <c r="B1324" s="26"/>
      <c r="C1324" s="23"/>
      <c r="D1324" s="23"/>
      <c r="E1324" s="23"/>
      <c r="F1324" s="26"/>
      <c r="G1324" s="23"/>
      <c r="H1324" s="23"/>
      <c r="I1324" s="23"/>
      <c r="J1324" s="23"/>
      <c r="K1324" s="23"/>
      <c r="L1324" s="23"/>
      <c r="M1324" s="23"/>
      <c r="N1324" s="23"/>
      <c r="O1324" s="23"/>
      <c r="P1324" s="23"/>
      <c r="Q1324" s="23"/>
      <c r="R1324" s="23"/>
      <c r="S1324" s="23"/>
      <c r="T1324" s="23"/>
      <c r="U1324" s="23"/>
      <c r="V1324" s="23"/>
      <c r="W1324" s="23"/>
      <c r="X1324" s="23"/>
      <c r="Y1324" s="23"/>
      <c r="Z1324" s="23"/>
      <c r="AA1324" s="23"/>
      <c r="AB1324" s="23"/>
      <c r="AC1324" s="23"/>
      <c r="AD1324" s="23"/>
      <c r="BB1324" s="29" t="str" cm="1">
        <f t="array" aca="1" ref="BB1324" ca="1">IF(INDIRECT("B"&amp;ROW(BA1324))="","",INDIRECT("B"&amp;ROW(BA1324))&amp;" | "&amp;INDIRECT("C"&amp;ROW(BA1324)))</f>
        <v/>
      </c>
    </row>
    <row r="1325" spans="2:54" x14ac:dyDescent="0.35">
      <c r="B1325" s="26"/>
      <c r="C1325" s="23"/>
      <c r="D1325" s="23"/>
      <c r="E1325" s="23"/>
      <c r="F1325" s="26"/>
      <c r="G1325" s="23"/>
      <c r="H1325" s="23"/>
      <c r="I1325" s="23"/>
      <c r="J1325" s="23"/>
      <c r="K1325" s="23"/>
      <c r="L1325" s="23"/>
      <c r="M1325" s="23"/>
      <c r="N1325" s="23"/>
      <c r="O1325" s="23"/>
      <c r="P1325" s="23"/>
      <c r="Q1325" s="23"/>
      <c r="R1325" s="23"/>
      <c r="S1325" s="23"/>
      <c r="T1325" s="23"/>
      <c r="U1325" s="23"/>
      <c r="V1325" s="23"/>
      <c r="W1325" s="23"/>
      <c r="X1325" s="23"/>
      <c r="Y1325" s="23"/>
      <c r="Z1325" s="23"/>
      <c r="AA1325" s="23"/>
      <c r="AB1325" s="23"/>
      <c r="AC1325" s="23"/>
      <c r="AD1325" s="23"/>
      <c r="BB1325" s="28" t="str" cm="1">
        <f t="array" aca="1" ref="BB1325" ca="1">IF(INDIRECT("B"&amp;ROW(BA1325))="","",INDIRECT("B"&amp;ROW(BA1325))&amp;" | "&amp;INDIRECT("C"&amp;ROW(BA1325)))</f>
        <v/>
      </c>
    </row>
    <row r="1326" spans="2:54" x14ac:dyDescent="0.35">
      <c r="B1326" s="26"/>
      <c r="C1326" s="23"/>
      <c r="D1326" s="23"/>
      <c r="E1326" s="23"/>
      <c r="F1326" s="26"/>
      <c r="G1326" s="23"/>
      <c r="H1326" s="23"/>
      <c r="I1326" s="23"/>
      <c r="J1326" s="23"/>
      <c r="K1326" s="23"/>
      <c r="L1326" s="23"/>
      <c r="M1326" s="23"/>
      <c r="N1326" s="23"/>
      <c r="O1326" s="23"/>
      <c r="P1326" s="23"/>
      <c r="Q1326" s="23"/>
      <c r="R1326" s="23"/>
      <c r="S1326" s="23"/>
      <c r="T1326" s="23"/>
      <c r="U1326" s="23"/>
      <c r="V1326" s="23"/>
      <c r="W1326" s="23"/>
      <c r="X1326" s="23"/>
      <c r="Y1326" s="23"/>
      <c r="Z1326" s="23"/>
      <c r="AA1326" s="23"/>
      <c r="AB1326" s="23"/>
      <c r="AC1326" s="23"/>
      <c r="AD1326" s="23"/>
      <c r="BB1326" s="29" t="str" cm="1">
        <f t="array" aca="1" ref="BB1326" ca="1">IF(INDIRECT("B"&amp;ROW(BA1326))="","",INDIRECT("B"&amp;ROW(BA1326))&amp;" | "&amp;INDIRECT("C"&amp;ROW(BA1326)))</f>
        <v/>
      </c>
    </row>
    <row r="1327" spans="2:54" x14ac:dyDescent="0.35">
      <c r="B1327" s="26"/>
      <c r="C1327" s="23"/>
      <c r="D1327" s="23"/>
      <c r="E1327" s="23"/>
      <c r="F1327" s="26"/>
      <c r="G1327" s="23"/>
      <c r="H1327" s="23"/>
      <c r="I1327" s="23"/>
      <c r="J1327" s="23"/>
      <c r="K1327" s="23"/>
      <c r="L1327" s="23"/>
      <c r="M1327" s="23"/>
      <c r="N1327" s="23"/>
      <c r="O1327" s="23"/>
      <c r="P1327" s="23"/>
      <c r="Q1327" s="23"/>
      <c r="R1327" s="23"/>
      <c r="S1327" s="23"/>
      <c r="T1327" s="23"/>
      <c r="U1327" s="23"/>
      <c r="V1327" s="23"/>
      <c r="W1327" s="23"/>
      <c r="X1327" s="23"/>
      <c r="Y1327" s="23"/>
      <c r="Z1327" s="23"/>
      <c r="AA1327" s="23"/>
      <c r="AB1327" s="23"/>
      <c r="AC1327" s="23"/>
      <c r="AD1327" s="23"/>
      <c r="BB1327" s="28" t="str" cm="1">
        <f t="array" aca="1" ref="BB1327" ca="1">IF(INDIRECT("B"&amp;ROW(BA1327))="","",INDIRECT("B"&amp;ROW(BA1327))&amp;" | "&amp;INDIRECT("C"&amp;ROW(BA1327)))</f>
        <v/>
      </c>
    </row>
    <row r="1328" spans="2:54" x14ac:dyDescent="0.35">
      <c r="B1328" s="26"/>
      <c r="C1328" s="23"/>
      <c r="D1328" s="23"/>
      <c r="E1328" s="23"/>
      <c r="F1328" s="26"/>
      <c r="G1328" s="23"/>
      <c r="H1328" s="23"/>
      <c r="I1328" s="23"/>
      <c r="J1328" s="23"/>
      <c r="K1328" s="23"/>
      <c r="L1328" s="23"/>
      <c r="M1328" s="23"/>
      <c r="N1328" s="23"/>
      <c r="O1328" s="23"/>
      <c r="P1328" s="23"/>
      <c r="Q1328" s="23"/>
      <c r="R1328" s="23"/>
      <c r="S1328" s="23"/>
      <c r="T1328" s="23"/>
      <c r="U1328" s="23"/>
      <c r="V1328" s="23"/>
      <c r="W1328" s="23"/>
      <c r="X1328" s="23"/>
      <c r="Y1328" s="23"/>
      <c r="Z1328" s="23"/>
      <c r="AA1328" s="23"/>
      <c r="AB1328" s="23"/>
      <c r="AC1328" s="23"/>
      <c r="AD1328" s="23"/>
      <c r="BB1328" s="29" t="str" cm="1">
        <f t="array" aca="1" ref="BB1328" ca="1">IF(INDIRECT("B"&amp;ROW(BA1328))="","",INDIRECT("B"&amp;ROW(BA1328))&amp;" | "&amp;INDIRECT("C"&amp;ROW(BA1328)))</f>
        <v/>
      </c>
    </row>
    <row r="1329" spans="2:54" x14ac:dyDescent="0.35">
      <c r="B1329" s="26"/>
      <c r="C1329" s="23"/>
      <c r="D1329" s="23"/>
      <c r="E1329" s="23"/>
      <c r="F1329" s="26"/>
      <c r="G1329" s="23"/>
      <c r="H1329" s="23"/>
      <c r="I1329" s="23"/>
      <c r="J1329" s="23"/>
      <c r="K1329" s="23"/>
      <c r="L1329" s="23"/>
      <c r="M1329" s="23"/>
      <c r="N1329" s="23"/>
      <c r="O1329" s="23"/>
      <c r="P1329" s="23"/>
      <c r="Q1329" s="23"/>
      <c r="R1329" s="23"/>
      <c r="S1329" s="23"/>
      <c r="T1329" s="23"/>
      <c r="U1329" s="23"/>
      <c r="V1329" s="23"/>
      <c r="W1329" s="23"/>
      <c r="X1329" s="23"/>
      <c r="Y1329" s="23"/>
      <c r="Z1329" s="23"/>
      <c r="AA1329" s="23"/>
      <c r="AB1329" s="23"/>
      <c r="AC1329" s="23"/>
      <c r="AD1329" s="23"/>
      <c r="BB1329" s="28" t="str" cm="1">
        <f t="array" aca="1" ref="BB1329" ca="1">IF(INDIRECT("B"&amp;ROW(BA1329))="","",INDIRECT("B"&amp;ROW(BA1329))&amp;" | "&amp;INDIRECT("C"&amp;ROW(BA1329)))</f>
        <v/>
      </c>
    </row>
    <row r="1330" spans="2:54" x14ac:dyDescent="0.35">
      <c r="B1330" s="26"/>
      <c r="C1330" s="23"/>
      <c r="D1330" s="23"/>
      <c r="E1330" s="23"/>
      <c r="F1330" s="26"/>
      <c r="G1330" s="23"/>
      <c r="H1330" s="23"/>
      <c r="I1330" s="23"/>
      <c r="J1330" s="23"/>
      <c r="K1330" s="23"/>
      <c r="L1330" s="23"/>
      <c r="M1330" s="23"/>
      <c r="N1330" s="23"/>
      <c r="O1330" s="23"/>
      <c r="P1330" s="23"/>
      <c r="Q1330" s="23"/>
      <c r="R1330" s="23"/>
      <c r="S1330" s="23"/>
      <c r="T1330" s="23"/>
      <c r="U1330" s="23"/>
      <c r="V1330" s="23"/>
      <c r="W1330" s="23"/>
      <c r="X1330" s="23"/>
      <c r="Y1330" s="23"/>
      <c r="Z1330" s="23"/>
      <c r="AA1330" s="23"/>
      <c r="AB1330" s="23"/>
      <c r="AC1330" s="23"/>
      <c r="AD1330" s="23"/>
      <c r="BB1330" s="29" t="str" cm="1">
        <f t="array" aca="1" ref="BB1330" ca="1">IF(INDIRECT("B"&amp;ROW(BA1330))="","",INDIRECT("B"&amp;ROW(BA1330))&amp;" | "&amp;INDIRECT("C"&amp;ROW(BA1330)))</f>
        <v/>
      </c>
    </row>
    <row r="1331" spans="2:54" x14ac:dyDescent="0.35">
      <c r="B1331" s="26"/>
      <c r="C1331" s="23"/>
      <c r="D1331" s="23"/>
      <c r="E1331" s="23"/>
      <c r="F1331" s="26"/>
      <c r="G1331" s="23"/>
      <c r="H1331" s="23"/>
      <c r="I1331" s="23"/>
      <c r="J1331" s="23"/>
      <c r="K1331" s="23"/>
      <c r="L1331" s="23"/>
      <c r="M1331" s="23"/>
      <c r="N1331" s="23"/>
      <c r="O1331" s="23"/>
      <c r="P1331" s="23"/>
      <c r="Q1331" s="23"/>
      <c r="R1331" s="23"/>
      <c r="S1331" s="23"/>
      <c r="T1331" s="23"/>
      <c r="U1331" s="23"/>
      <c r="V1331" s="23"/>
      <c r="W1331" s="23"/>
      <c r="X1331" s="23"/>
      <c r="Y1331" s="23"/>
      <c r="Z1331" s="23"/>
      <c r="AA1331" s="23"/>
      <c r="AB1331" s="23"/>
      <c r="AC1331" s="23"/>
      <c r="AD1331" s="23"/>
      <c r="BB1331" s="28" t="str" cm="1">
        <f t="array" aca="1" ref="BB1331" ca="1">IF(INDIRECT("B"&amp;ROW(BA1331))="","",INDIRECT("B"&amp;ROW(BA1331))&amp;" | "&amp;INDIRECT("C"&amp;ROW(BA1331)))</f>
        <v/>
      </c>
    </row>
    <row r="1332" spans="2:54" x14ac:dyDescent="0.35">
      <c r="B1332" s="26"/>
      <c r="C1332" s="23"/>
      <c r="D1332" s="23"/>
      <c r="E1332" s="23"/>
      <c r="F1332" s="26"/>
      <c r="G1332" s="23"/>
      <c r="H1332" s="23"/>
      <c r="I1332" s="23"/>
      <c r="J1332" s="23"/>
      <c r="K1332" s="23"/>
      <c r="L1332" s="23"/>
      <c r="M1332" s="23"/>
      <c r="N1332" s="23"/>
      <c r="O1332" s="23"/>
      <c r="P1332" s="23"/>
      <c r="Q1332" s="23"/>
      <c r="R1332" s="23"/>
      <c r="S1332" s="23"/>
      <c r="T1332" s="23"/>
      <c r="U1332" s="23"/>
      <c r="V1332" s="23"/>
      <c r="W1332" s="23"/>
      <c r="X1332" s="23"/>
      <c r="Y1332" s="23"/>
      <c r="Z1332" s="23"/>
      <c r="AA1332" s="23"/>
      <c r="AB1332" s="23"/>
      <c r="AC1332" s="23"/>
      <c r="AD1332" s="23"/>
      <c r="BB1332" s="29" t="str" cm="1">
        <f t="array" aca="1" ref="BB1332" ca="1">IF(INDIRECT("B"&amp;ROW(BA1332))="","",INDIRECT("B"&amp;ROW(BA1332))&amp;" | "&amp;INDIRECT("C"&amp;ROW(BA1332)))</f>
        <v/>
      </c>
    </row>
    <row r="1333" spans="2:54" x14ac:dyDescent="0.35">
      <c r="B1333" s="26"/>
      <c r="C1333" s="23"/>
      <c r="D1333" s="23"/>
      <c r="E1333" s="23"/>
      <c r="F1333" s="26"/>
      <c r="G1333" s="23"/>
      <c r="H1333" s="23"/>
      <c r="I1333" s="23"/>
      <c r="J1333" s="23"/>
      <c r="K1333" s="23"/>
      <c r="L1333" s="23"/>
      <c r="M1333" s="23"/>
      <c r="N1333" s="23"/>
      <c r="O1333" s="23"/>
      <c r="P1333" s="23"/>
      <c r="Q1333" s="23"/>
      <c r="R1333" s="23"/>
      <c r="S1333" s="23"/>
      <c r="T1333" s="23"/>
      <c r="U1333" s="23"/>
      <c r="V1333" s="23"/>
      <c r="W1333" s="23"/>
      <c r="X1333" s="23"/>
      <c r="Y1333" s="23"/>
      <c r="Z1333" s="23"/>
      <c r="AA1333" s="23"/>
      <c r="AB1333" s="23"/>
      <c r="AC1333" s="23"/>
      <c r="AD1333" s="23"/>
      <c r="BB1333" s="28" t="str" cm="1">
        <f t="array" aca="1" ref="BB1333" ca="1">IF(INDIRECT("B"&amp;ROW(BA1333))="","",INDIRECT("B"&amp;ROW(BA1333))&amp;" | "&amp;INDIRECT("C"&amp;ROW(BA1333)))</f>
        <v/>
      </c>
    </row>
    <row r="1334" spans="2:54" x14ac:dyDescent="0.35">
      <c r="B1334" s="26"/>
      <c r="C1334" s="23"/>
      <c r="D1334" s="23"/>
      <c r="E1334" s="23"/>
      <c r="F1334" s="26"/>
      <c r="G1334" s="23"/>
      <c r="H1334" s="23"/>
      <c r="I1334" s="23"/>
      <c r="J1334" s="23"/>
      <c r="K1334" s="23"/>
      <c r="L1334" s="23"/>
      <c r="M1334" s="23"/>
      <c r="N1334" s="23"/>
      <c r="O1334" s="23"/>
      <c r="P1334" s="23"/>
      <c r="Q1334" s="23"/>
      <c r="R1334" s="23"/>
      <c r="S1334" s="23"/>
      <c r="T1334" s="23"/>
      <c r="U1334" s="23"/>
      <c r="V1334" s="23"/>
      <c r="W1334" s="23"/>
      <c r="X1334" s="23"/>
      <c r="Y1334" s="23"/>
      <c r="Z1334" s="23"/>
      <c r="AA1334" s="23"/>
      <c r="AB1334" s="23"/>
      <c r="AC1334" s="23"/>
      <c r="AD1334" s="23"/>
      <c r="BB1334" s="29" t="str" cm="1">
        <f t="array" aca="1" ref="BB1334" ca="1">IF(INDIRECT("B"&amp;ROW(BA1334))="","",INDIRECT("B"&amp;ROW(BA1334))&amp;" | "&amp;INDIRECT("C"&amp;ROW(BA1334)))</f>
        <v/>
      </c>
    </row>
    <row r="1335" spans="2:54" x14ac:dyDescent="0.35">
      <c r="B1335" s="26"/>
      <c r="C1335" s="23"/>
      <c r="D1335" s="23"/>
      <c r="E1335" s="23"/>
      <c r="F1335" s="26"/>
      <c r="G1335" s="23"/>
      <c r="H1335" s="23"/>
      <c r="I1335" s="23"/>
      <c r="J1335" s="23"/>
      <c r="K1335" s="23"/>
      <c r="L1335" s="23"/>
      <c r="M1335" s="23"/>
      <c r="N1335" s="23"/>
      <c r="O1335" s="23"/>
      <c r="P1335" s="23"/>
      <c r="Q1335" s="23"/>
      <c r="R1335" s="23"/>
      <c r="S1335" s="23"/>
      <c r="T1335" s="23"/>
      <c r="U1335" s="23"/>
      <c r="V1335" s="23"/>
      <c r="W1335" s="23"/>
      <c r="X1335" s="23"/>
      <c r="Y1335" s="23"/>
      <c r="Z1335" s="23"/>
      <c r="AA1335" s="23"/>
      <c r="AB1335" s="23"/>
      <c r="AC1335" s="23"/>
      <c r="AD1335" s="23"/>
      <c r="BB1335" s="28" t="str" cm="1">
        <f t="array" aca="1" ref="BB1335" ca="1">IF(INDIRECT("B"&amp;ROW(BA1335))="","",INDIRECT("B"&amp;ROW(BA1335))&amp;" | "&amp;INDIRECT("C"&amp;ROW(BA1335)))</f>
        <v/>
      </c>
    </row>
    <row r="1336" spans="2:54" x14ac:dyDescent="0.35">
      <c r="B1336" s="26"/>
      <c r="C1336" s="23"/>
      <c r="D1336" s="23"/>
      <c r="E1336" s="23"/>
      <c r="F1336" s="26"/>
      <c r="G1336" s="23"/>
      <c r="H1336" s="23"/>
      <c r="I1336" s="23"/>
      <c r="J1336" s="23"/>
      <c r="K1336" s="23"/>
      <c r="L1336" s="23"/>
      <c r="M1336" s="23"/>
      <c r="N1336" s="23"/>
      <c r="O1336" s="23"/>
      <c r="P1336" s="23"/>
      <c r="Q1336" s="23"/>
      <c r="R1336" s="23"/>
      <c r="S1336" s="23"/>
      <c r="T1336" s="23"/>
      <c r="U1336" s="23"/>
      <c r="V1336" s="23"/>
      <c r="W1336" s="23"/>
      <c r="X1336" s="23"/>
      <c r="Y1336" s="23"/>
      <c r="Z1336" s="23"/>
      <c r="AA1336" s="23"/>
      <c r="AB1336" s="23"/>
      <c r="AC1336" s="23"/>
      <c r="AD1336" s="23"/>
      <c r="BB1336" s="29" t="str" cm="1">
        <f t="array" aca="1" ref="BB1336" ca="1">IF(INDIRECT("B"&amp;ROW(BA1336))="","",INDIRECT("B"&amp;ROW(BA1336))&amp;" | "&amp;INDIRECT("C"&amp;ROW(BA1336)))</f>
        <v/>
      </c>
    </row>
    <row r="1337" spans="2:54" x14ac:dyDescent="0.35">
      <c r="B1337" s="26"/>
      <c r="C1337" s="23"/>
      <c r="D1337" s="23"/>
      <c r="E1337" s="23"/>
      <c r="F1337" s="26"/>
      <c r="G1337" s="23"/>
      <c r="H1337" s="23"/>
      <c r="I1337" s="23"/>
      <c r="J1337" s="23"/>
      <c r="K1337" s="23"/>
      <c r="L1337" s="23"/>
      <c r="M1337" s="23"/>
      <c r="N1337" s="23"/>
      <c r="O1337" s="23"/>
      <c r="P1337" s="23"/>
      <c r="Q1337" s="23"/>
      <c r="R1337" s="23"/>
      <c r="S1337" s="23"/>
      <c r="T1337" s="23"/>
      <c r="U1337" s="23"/>
      <c r="V1337" s="23"/>
      <c r="W1337" s="23"/>
      <c r="X1337" s="23"/>
      <c r="Y1337" s="23"/>
      <c r="Z1337" s="23"/>
      <c r="AA1337" s="23"/>
      <c r="AB1337" s="23"/>
      <c r="AC1337" s="23"/>
      <c r="AD1337" s="23"/>
      <c r="BB1337" s="28" t="str" cm="1">
        <f t="array" aca="1" ref="BB1337" ca="1">IF(INDIRECT("B"&amp;ROW(BA1337))="","",INDIRECT("B"&amp;ROW(BA1337))&amp;" | "&amp;INDIRECT("C"&amp;ROW(BA1337)))</f>
        <v/>
      </c>
    </row>
    <row r="1338" spans="2:54" x14ac:dyDescent="0.35">
      <c r="B1338" s="26"/>
      <c r="C1338" s="23"/>
      <c r="D1338" s="23"/>
      <c r="E1338" s="23"/>
      <c r="F1338" s="26"/>
      <c r="G1338" s="23"/>
      <c r="H1338" s="23"/>
      <c r="I1338" s="23"/>
      <c r="J1338" s="23"/>
      <c r="K1338" s="23"/>
      <c r="L1338" s="23"/>
      <c r="M1338" s="23"/>
      <c r="N1338" s="23"/>
      <c r="O1338" s="23"/>
      <c r="P1338" s="23"/>
      <c r="Q1338" s="23"/>
      <c r="R1338" s="23"/>
      <c r="S1338" s="23"/>
      <c r="T1338" s="23"/>
      <c r="U1338" s="23"/>
      <c r="V1338" s="23"/>
      <c r="W1338" s="23"/>
      <c r="X1338" s="23"/>
      <c r="Y1338" s="23"/>
      <c r="Z1338" s="23"/>
      <c r="AA1338" s="23"/>
      <c r="AB1338" s="23"/>
      <c r="AC1338" s="23"/>
      <c r="AD1338" s="23"/>
      <c r="BB1338" s="29" t="str" cm="1">
        <f t="array" aca="1" ref="BB1338" ca="1">IF(INDIRECT("B"&amp;ROW(BA1338))="","",INDIRECT("B"&amp;ROW(BA1338))&amp;" | "&amp;INDIRECT("C"&amp;ROW(BA1338)))</f>
        <v/>
      </c>
    </row>
    <row r="1339" spans="2:54" x14ac:dyDescent="0.35">
      <c r="B1339" s="26"/>
      <c r="C1339" s="23"/>
      <c r="D1339" s="23"/>
      <c r="E1339" s="23"/>
      <c r="F1339" s="26"/>
      <c r="G1339" s="23"/>
      <c r="H1339" s="23"/>
      <c r="I1339" s="23"/>
      <c r="J1339" s="23"/>
      <c r="K1339" s="23"/>
      <c r="L1339" s="23"/>
      <c r="M1339" s="23"/>
      <c r="N1339" s="23"/>
      <c r="O1339" s="23"/>
      <c r="P1339" s="23"/>
      <c r="Q1339" s="23"/>
      <c r="R1339" s="23"/>
      <c r="S1339" s="23"/>
      <c r="T1339" s="23"/>
      <c r="U1339" s="23"/>
      <c r="V1339" s="23"/>
      <c r="W1339" s="23"/>
      <c r="X1339" s="23"/>
      <c r="Y1339" s="23"/>
      <c r="Z1339" s="23"/>
      <c r="AA1339" s="23"/>
      <c r="AB1339" s="23"/>
      <c r="AC1339" s="23"/>
      <c r="AD1339" s="23"/>
      <c r="BB1339" s="28" t="str" cm="1">
        <f t="array" aca="1" ref="BB1339" ca="1">IF(INDIRECT("B"&amp;ROW(BA1339))="","",INDIRECT("B"&amp;ROW(BA1339))&amp;" | "&amp;INDIRECT("C"&amp;ROW(BA1339)))</f>
        <v/>
      </c>
    </row>
    <row r="1340" spans="2:54" x14ac:dyDescent="0.35">
      <c r="B1340" s="26"/>
      <c r="C1340" s="23"/>
      <c r="D1340" s="23"/>
      <c r="E1340" s="23"/>
      <c r="F1340" s="26"/>
      <c r="G1340" s="23"/>
      <c r="H1340" s="23"/>
      <c r="I1340" s="23"/>
      <c r="J1340" s="23"/>
      <c r="K1340" s="23"/>
      <c r="L1340" s="23"/>
      <c r="M1340" s="23"/>
      <c r="N1340" s="23"/>
      <c r="O1340" s="23"/>
      <c r="P1340" s="23"/>
      <c r="Q1340" s="23"/>
      <c r="R1340" s="23"/>
      <c r="S1340" s="23"/>
      <c r="T1340" s="23"/>
      <c r="U1340" s="23"/>
      <c r="V1340" s="23"/>
      <c r="W1340" s="23"/>
      <c r="X1340" s="23"/>
      <c r="Y1340" s="23"/>
      <c r="Z1340" s="23"/>
      <c r="AA1340" s="23"/>
      <c r="AB1340" s="23"/>
      <c r="AC1340" s="23"/>
      <c r="AD1340" s="23"/>
      <c r="BB1340" s="29" t="str" cm="1">
        <f t="array" aca="1" ref="BB1340" ca="1">IF(INDIRECT("B"&amp;ROW(BA1340))="","",INDIRECT("B"&amp;ROW(BA1340))&amp;" | "&amp;INDIRECT("C"&amp;ROW(BA1340)))</f>
        <v/>
      </c>
    </row>
    <row r="1341" spans="2:54" x14ac:dyDescent="0.35">
      <c r="B1341" s="26"/>
      <c r="C1341" s="23"/>
      <c r="D1341" s="23"/>
      <c r="E1341" s="23"/>
      <c r="F1341" s="26"/>
      <c r="G1341" s="23"/>
      <c r="H1341" s="23"/>
      <c r="I1341" s="23"/>
      <c r="J1341" s="23"/>
      <c r="K1341" s="23"/>
      <c r="L1341" s="23"/>
      <c r="M1341" s="23"/>
      <c r="N1341" s="23"/>
      <c r="O1341" s="23"/>
      <c r="P1341" s="23"/>
      <c r="Q1341" s="23"/>
      <c r="R1341" s="23"/>
      <c r="S1341" s="23"/>
      <c r="T1341" s="23"/>
      <c r="U1341" s="23"/>
      <c r="V1341" s="23"/>
      <c r="W1341" s="23"/>
      <c r="X1341" s="23"/>
      <c r="Y1341" s="23"/>
      <c r="Z1341" s="23"/>
      <c r="AA1341" s="23"/>
      <c r="AB1341" s="23"/>
      <c r="AC1341" s="23"/>
      <c r="AD1341" s="23"/>
      <c r="BB1341" s="28" t="str" cm="1">
        <f t="array" aca="1" ref="BB1341" ca="1">IF(INDIRECT("B"&amp;ROW(BA1341))="","",INDIRECT("B"&amp;ROW(BA1341))&amp;" | "&amp;INDIRECT("C"&amp;ROW(BA1341)))</f>
        <v/>
      </c>
    </row>
    <row r="1342" spans="2:54" x14ac:dyDescent="0.35">
      <c r="B1342" s="26"/>
      <c r="C1342" s="23"/>
      <c r="D1342" s="23"/>
      <c r="E1342" s="23"/>
      <c r="F1342" s="26"/>
      <c r="G1342" s="23"/>
      <c r="H1342" s="23"/>
      <c r="I1342" s="23"/>
      <c r="J1342" s="23"/>
      <c r="K1342" s="23"/>
      <c r="L1342" s="23"/>
      <c r="M1342" s="23"/>
      <c r="N1342" s="23"/>
      <c r="O1342" s="23"/>
      <c r="P1342" s="23"/>
      <c r="Q1342" s="23"/>
      <c r="R1342" s="23"/>
      <c r="S1342" s="23"/>
      <c r="T1342" s="23"/>
      <c r="U1342" s="23"/>
      <c r="V1342" s="23"/>
      <c r="W1342" s="23"/>
      <c r="X1342" s="23"/>
      <c r="Y1342" s="23"/>
      <c r="Z1342" s="23"/>
      <c r="AA1342" s="23"/>
      <c r="AB1342" s="23"/>
      <c r="AC1342" s="23"/>
      <c r="AD1342" s="23"/>
      <c r="BB1342" s="29" t="str" cm="1">
        <f t="array" aca="1" ref="BB1342" ca="1">IF(INDIRECT("B"&amp;ROW(BA1342))="","",INDIRECT("B"&amp;ROW(BA1342))&amp;" | "&amp;INDIRECT("C"&amp;ROW(BA1342)))</f>
        <v/>
      </c>
    </row>
    <row r="1343" spans="2:54" x14ac:dyDescent="0.35">
      <c r="B1343" s="26"/>
      <c r="C1343" s="23"/>
      <c r="D1343" s="23"/>
      <c r="E1343" s="23"/>
      <c r="F1343" s="26"/>
      <c r="G1343" s="23"/>
      <c r="H1343" s="23"/>
      <c r="I1343" s="23"/>
      <c r="J1343" s="23"/>
      <c r="K1343" s="23"/>
      <c r="L1343" s="23"/>
      <c r="M1343" s="23"/>
      <c r="N1343" s="23"/>
      <c r="O1343" s="23"/>
      <c r="P1343" s="23"/>
      <c r="Q1343" s="23"/>
      <c r="R1343" s="23"/>
      <c r="S1343" s="23"/>
      <c r="T1343" s="23"/>
      <c r="U1343" s="23"/>
      <c r="V1343" s="23"/>
      <c r="W1343" s="23"/>
      <c r="X1343" s="23"/>
      <c r="Y1343" s="23"/>
      <c r="Z1343" s="23"/>
      <c r="AA1343" s="23"/>
      <c r="AB1343" s="23"/>
      <c r="AC1343" s="23"/>
      <c r="AD1343" s="23"/>
      <c r="BB1343" s="28" t="str" cm="1">
        <f t="array" aca="1" ref="BB1343" ca="1">IF(INDIRECT("B"&amp;ROW(BA1343))="","",INDIRECT("B"&amp;ROW(BA1343))&amp;" | "&amp;INDIRECT("C"&amp;ROW(BA1343)))</f>
        <v/>
      </c>
    </row>
    <row r="1344" spans="2:54" x14ac:dyDescent="0.35">
      <c r="B1344" s="26"/>
      <c r="C1344" s="23"/>
      <c r="D1344" s="23"/>
      <c r="E1344" s="23"/>
      <c r="F1344" s="26"/>
      <c r="G1344" s="23"/>
      <c r="H1344" s="23"/>
      <c r="I1344" s="23"/>
      <c r="J1344" s="23"/>
      <c r="K1344" s="23"/>
      <c r="L1344" s="23"/>
      <c r="M1344" s="23"/>
      <c r="N1344" s="23"/>
      <c r="O1344" s="23"/>
      <c r="P1344" s="23"/>
      <c r="Q1344" s="23"/>
      <c r="R1344" s="23"/>
      <c r="S1344" s="23"/>
      <c r="T1344" s="23"/>
      <c r="U1344" s="23"/>
      <c r="V1344" s="23"/>
      <c r="W1344" s="23"/>
      <c r="X1344" s="23"/>
      <c r="Y1344" s="23"/>
      <c r="Z1344" s="23"/>
      <c r="AA1344" s="23"/>
      <c r="AB1344" s="23"/>
      <c r="AC1344" s="23"/>
      <c r="AD1344" s="23"/>
      <c r="BB1344" s="29" t="str" cm="1">
        <f t="array" aca="1" ref="BB1344" ca="1">IF(INDIRECT("B"&amp;ROW(BA1344))="","",INDIRECT("B"&amp;ROW(BA1344))&amp;" | "&amp;INDIRECT("C"&amp;ROW(BA1344)))</f>
        <v/>
      </c>
    </row>
    <row r="1345" spans="2:54" x14ac:dyDescent="0.35">
      <c r="B1345" s="26"/>
      <c r="C1345" s="23"/>
      <c r="D1345" s="23"/>
      <c r="E1345" s="23"/>
      <c r="F1345" s="26"/>
      <c r="G1345" s="23"/>
      <c r="H1345" s="23"/>
      <c r="I1345" s="23"/>
      <c r="J1345" s="23"/>
      <c r="K1345" s="23"/>
      <c r="L1345" s="23"/>
      <c r="M1345" s="23"/>
      <c r="N1345" s="23"/>
      <c r="O1345" s="23"/>
      <c r="P1345" s="23"/>
      <c r="Q1345" s="23"/>
      <c r="R1345" s="23"/>
      <c r="S1345" s="23"/>
      <c r="T1345" s="23"/>
      <c r="U1345" s="23"/>
      <c r="V1345" s="23"/>
      <c r="W1345" s="23"/>
      <c r="X1345" s="23"/>
      <c r="Y1345" s="23"/>
      <c r="Z1345" s="23"/>
      <c r="AA1345" s="23"/>
      <c r="AB1345" s="23"/>
      <c r="AC1345" s="23"/>
      <c r="AD1345" s="23"/>
      <c r="BB1345" s="28" t="str" cm="1">
        <f t="array" aca="1" ref="BB1345" ca="1">IF(INDIRECT("B"&amp;ROW(BA1345))="","",INDIRECT("B"&amp;ROW(BA1345))&amp;" | "&amp;INDIRECT("C"&amp;ROW(BA1345)))</f>
        <v/>
      </c>
    </row>
    <row r="1346" spans="2:54" x14ac:dyDescent="0.35">
      <c r="B1346" s="26"/>
      <c r="C1346" s="23"/>
      <c r="D1346" s="23"/>
      <c r="E1346" s="23"/>
      <c r="F1346" s="26"/>
      <c r="G1346" s="23"/>
      <c r="H1346" s="23"/>
      <c r="I1346" s="23"/>
      <c r="J1346" s="23"/>
      <c r="K1346" s="23"/>
      <c r="L1346" s="23"/>
      <c r="M1346" s="23"/>
      <c r="N1346" s="23"/>
      <c r="O1346" s="23"/>
      <c r="P1346" s="23"/>
      <c r="Q1346" s="23"/>
      <c r="R1346" s="23"/>
      <c r="S1346" s="23"/>
      <c r="T1346" s="23"/>
      <c r="U1346" s="23"/>
      <c r="V1346" s="23"/>
      <c r="W1346" s="23"/>
      <c r="X1346" s="23"/>
      <c r="Y1346" s="23"/>
      <c r="Z1346" s="23"/>
      <c r="AA1346" s="23"/>
      <c r="AB1346" s="23"/>
      <c r="AC1346" s="23"/>
      <c r="AD1346" s="23"/>
      <c r="BB1346" s="29" t="str" cm="1">
        <f t="array" aca="1" ref="BB1346" ca="1">IF(INDIRECT("B"&amp;ROW(BA1346))="","",INDIRECT("B"&amp;ROW(BA1346))&amp;" | "&amp;INDIRECT("C"&amp;ROW(BA1346)))</f>
        <v/>
      </c>
    </row>
    <row r="1347" spans="2:54" x14ac:dyDescent="0.35">
      <c r="B1347" s="26"/>
      <c r="C1347" s="23"/>
      <c r="D1347" s="23"/>
      <c r="E1347" s="23"/>
      <c r="F1347" s="26"/>
      <c r="G1347" s="23"/>
      <c r="H1347" s="23"/>
      <c r="I1347" s="23"/>
      <c r="J1347" s="23"/>
      <c r="K1347" s="23"/>
      <c r="L1347" s="23"/>
      <c r="M1347" s="23"/>
      <c r="N1347" s="23"/>
      <c r="O1347" s="23"/>
      <c r="P1347" s="23"/>
      <c r="Q1347" s="23"/>
      <c r="R1347" s="23"/>
      <c r="S1347" s="23"/>
      <c r="T1347" s="23"/>
      <c r="U1347" s="23"/>
      <c r="V1347" s="23"/>
      <c r="W1347" s="23"/>
      <c r="X1347" s="23"/>
      <c r="Y1347" s="23"/>
      <c r="Z1347" s="23"/>
      <c r="AA1347" s="23"/>
      <c r="AB1347" s="23"/>
      <c r="AC1347" s="23"/>
      <c r="AD1347" s="23"/>
      <c r="BB1347" s="28" t="str" cm="1">
        <f t="array" aca="1" ref="BB1347" ca="1">IF(INDIRECT("B"&amp;ROW(BA1347))="","",INDIRECT("B"&amp;ROW(BA1347))&amp;" | "&amp;INDIRECT("C"&amp;ROW(BA1347)))</f>
        <v/>
      </c>
    </row>
    <row r="1348" spans="2:54" x14ac:dyDescent="0.35">
      <c r="B1348" s="26"/>
      <c r="C1348" s="23"/>
      <c r="D1348" s="23"/>
      <c r="E1348" s="23"/>
      <c r="F1348" s="26"/>
      <c r="G1348" s="23"/>
      <c r="H1348" s="23"/>
      <c r="I1348" s="23"/>
      <c r="J1348" s="23"/>
      <c r="K1348" s="23"/>
      <c r="L1348" s="23"/>
      <c r="M1348" s="23"/>
      <c r="N1348" s="23"/>
      <c r="O1348" s="23"/>
      <c r="P1348" s="23"/>
      <c r="Q1348" s="23"/>
      <c r="R1348" s="23"/>
      <c r="S1348" s="23"/>
      <c r="T1348" s="23"/>
      <c r="U1348" s="23"/>
      <c r="V1348" s="23"/>
      <c r="W1348" s="23"/>
      <c r="X1348" s="23"/>
      <c r="Y1348" s="23"/>
      <c r="Z1348" s="23"/>
      <c r="AA1348" s="23"/>
      <c r="AB1348" s="23"/>
      <c r="AC1348" s="23"/>
      <c r="AD1348" s="23"/>
      <c r="BB1348" s="29" t="str" cm="1">
        <f t="array" aca="1" ref="BB1348" ca="1">IF(INDIRECT("B"&amp;ROW(BA1348))="","",INDIRECT("B"&amp;ROW(BA1348))&amp;" | "&amp;INDIRECT("C"&amp;ROW(BA1348)))</f>
        <v/>
      </c>
    </row>
    <row r="1349" spans="2:54" x14ac:dyDescent="0.35">
      <c r="B1349" s="26"/>
      <c r="C1349" s="23"/>
      <c r="D1349" s="23"/>
      <c r="E1349" s="23"/>
      <c r="F1349" s="26"/>
      <c r="G1349" s="23"/>
      <c r="H1349" s="23"/>
      <c r="I1349" s="23"/>
      <c r="J1349" s="23"/>
      <c r="K1349" s="23"/>
      <c r="L1349" s="23"/>
      <c r="M1349" s="23"/>
      <c r="N1349" s="23"/>
      <c r="O1349" s="23"/>
      <c r="P1349" s="23"/>
      <c r="Q1349" s="23"/>
      <c r="R1349" s="23"/>
      <c r="S1349" s="23"/>
      <c r="T1349" s="23"/>
      <c r="U1349" s="23"/>
      <c r="V1349" s="23"/>
      <c r="W1349" s="23"/>
      <c r="X1349" s="23"/>
      <c r="Y1349" s="23"/>
      <c r="Z1349" s="23"/>
      <c r="AA1349" s="23"/>
      <c r="AB1349" s="23"/>
      <c r="AC1349" s="23"/>
      <c r="AD1349" s="23"/>
      <c r="BB1349" s="28" t="str" cm="1">
        <f t="array" aca="1" ref="BB1349" ca="1">IF(INDIRECT("B"&amp;ROW(BA1349))="","",INDIRECT("B"&amp;ROW(BA1349))&amp;" | "&amp;INDIRECT("C"&amp;ROW(BA1349)))</f>
        <v/>
      </c>
    </row>
    <row r="1350" spans="2:54" x14ac:dyDescent="0.35">
      <c r="B1350" s="26"/>
      <c r="C1350" s="23"/>
      <c r="D1350" s="23"/>
      <c r="E1350" s="23"/>
      <c r="F1350" s="26"/>
      <c r="G1350" s="23"/>
      <c r="H1350" s="23"/>
      <c r="I1350" s="23"/>
      <c r="J1350" s="23"/>
      <c r="K1350" s="23"/>
      <c r="L1350" s="23"/>
      <c r="M1350" s="23"/>
      <c r="N1350" s="23"/>
      <c r="O1350" s="23"/>
      <c r="P1350" s="23"/>
      <c r="Q1350" s="23"/>
      <c r="R1350" s="23"/>
      <c r="S1350" s="23"/>
      <c r="T1350" s="23"/>
      <c r="U1350" s="23"/>
      <c r="V1350" s="23"/>
      <c r="W1350" s="23"/>
      <c r="X1350" s="23"/>
      <c r="Y1350" s="23"/>
      <c r="Z1350" s="23"/>
      <c r="AA1350" s="23"/>
      <c r="AB1350" s="23"/>
      <c r="AC1350" s="23"/>
      <c r="AD1350" s="23"/>
      <c r="BB1350" s="29" t="str" cm="1">
        <f t="array" aca="1" ref="BB1350" ca="1">IF(INDIRECT("B"&amp;ROW(BA1350))="","",INDIRECT("B"&amp;ROW(BA1350))&amp;" | "&amp;INDIRECT("C"&amp;ROW(BA1350)))</f>
        <v/>
      </c>
    </row>
    <row r="1351" spans="2:54" x14ac:dyDescent="0.35">
      <c r="B1351" s="26"/>
      <c r="C1351" s="23"/>
      <c r="D1351" s="23"/>
      <c r="E1351" s="23"/>
      <c r="F1351" s="26"/>
      <c r="G1351" s="23"/>
      <c r="H1351" s="23"/>
      <c r="I1351" s="23"/>
      <c r="J1351" s="23"/>
      <c r="K1351" s="23"/>
      <c r="L1351" s="23"/>
      <c r="M1351" s="23"/>
      <c r="N1351" s="23"/>
      <c r="O1351" s="23"/>
      <c r="P1351" s="23"/>
      <c r="Q1351" s="23"/>
      <c r="R1351" s="23"/>
      <c r="S1351" s="23"/>
      <c r="T1351" s="23"/>
      <c r="U1351" s="23"/>
      <c r="V1351" s="23"/>
      <c r="W1351" s="23"/>
      <c r="X1351" s="23"/>
      <c r="Y1351" s="23"/>
      <c r="Z1351" s="23"/>
      <c r="AA1351" s="23"/>
      <c r="AB1351" s="23"/>
      <c r="AC1351" s="23"/>
      <c r="AD1351" s="23"/>
      <c r="BB1351" s="28" t="str" cm="1">
        <f t="array" aca="1" ref="BB1351" ca="1">IF(INDIRECT("B"&amp;ROW(BA1351))="","",INDIRECT("B"&amp;ROW(BA1351))&amp;" | "&amp;INDIRECT("C"&amp;ROW(BA1351)))</f>
        <v/>
      </c>
    </row>
    <row r="1352" spans="2:54" x14ac:dyDescent="0.35">
      <c r="B1352" s="26"/>
      <c r="C1352" s="23"/>
      <c r="D1352" s="23"/>
      <c r="E1352" s="23"/>
      <c r="F1352" s="26"/>
      <c r="G1352" s="23"/>
      <c r="H1352" s="23"/>
      <c r="I1352" s="23"/>
      <c r="J1352" s="23"/>
      <c r="K1352" s="23"/>
      <c r="L1352" s="23"/>
      <c r="M1352" s="23"/>
      <c r="N1352" s="23"/>
      <c r="O1352" s="23"/>
      <c r="P1352" s="23"/>
      <c r="Q1352" s="23"/>
      <c r="R1352" s="23"/>
      <c r="S1352" s="23"/>
      <c r="T1352" s="23"/>
      <c r="U1352" s="23"/>
      <c r="V1352" s="23"/>
      <c r="W1352" s="23"/>
      <c r="X1352" s="23"/>
      <c r="Y1352" s="23"/>
      <c r="Z1352" s="23"/>
      <c r="AA1352" s="23"/>
      <c r="AB1352" s="23"/>
      <c r="AC1352" s="23"/>
      <c r="AD1352" s="23"/>
      <c r="BB1352" s="29" t="str" cm="1">
        <f t="array" aca="1" ref="BB1352" ca="1">IF(INDIRECT("B"&amp;ROW(BA1352))="","",INDIRECT("B"&amp;ROW(BA1352))&amp;" | "&amp;INDIRECT("C"&amp;ROW(BA1352)))</f>
        <v/>
      </c>
    </row>
    <row r="1353" spans="2:54" x14ac:dyDescent="0.35">
      <c r="B1353" s="26"/>
      <c r="C1353" s="23"/>
      <c r="D1353" s="23"/>
      <c r="E1353" s="23"/>
      <c r="F1353" s="26"/>
      <c r="G1353" s="23"/>
      <c r="H1353" s="23"/>
      <c r="I1353" s="23"/>
      <c r="J1353" s="23"/>
      <c r="K1353" s="23"/>
      <c r="L1353" s="23"/>
      <c r="M1353" s="23"/>
      <c r="N1353" s="23"/>
      <c r="O1353" s="23"/>
      <c r="P1353" s="23"/>
      <c r="Q1353" s="23"/>
      <c r="R1353" s="23"/>
      <c r="S1353" s="23"/>
      <c r="T1353" s="23"/>
      <c r="U1353" s="23"/>
      <c r="V1353" s="23"/>
      <c r="W1353" s="23"/>
      <c r="X1353" s="23"/>
      <c r="Y1353" s="23"/>
      <c r="Z1353" s="23"/>
      <c r="AA1353" s="23"/>
      <c r="AB1353" s="23"/>
      <c r="AC1353" s="23"/>
      <c r="AD1353" s="23"/>
      <c r="BB1353" s="28" t="str" cm="1">
        <f t="array" aca="1" ref="BB1353" ca="1">IF(INDIRECT("B"&amp;ROW(BA1353))="","",INDIRECT("B"&amp;ROW(BA1353))&amp;" | "&amp;INDIRECT("C"&amp;ROW(BA1353)))</f>
        <v/>
      </c>
    </row>
    <row r="1354" spans="2:54" x14ac:dyDescent="0.35">
      <c r="B1354" s="26"/>
      <c r="C1354" s="23"/>
      <c r="D1354" s="23"/>
      <c r="E1354" s="23"/>
      <c r="F1354" s="26"/>
      <c r="G1354" s="23"/>
      <c r="H1354" s="23"/>
      <c r="I1354" s="23"/>
      <c r="J1354" s="23"/>
      <c r="K1354" s="23"/>
      <c r="L1354" s="23"/>
      <c r="M1354" s="23"/>
      <c r="N1354" s="23"/>
      <c r="O1354" s="23"/>
      <c r="P1354" s="23"/>
      <c r="Q1354" s="23"/>
      <c r="R1354" s="23"/>
      <c r="S1354" s="23"/>
      <c r="T1354" s="23"/>
      <c r="U1354" s="23"/>
      <c r="V1354" s="23"/>
      <c r="W1354" s="23"/>
      <c r="X1354" s="23"/>
      <c r="Y1354" s="23"/>
      <c r="Z1354" s="23"/>
      <c r="AA1354" s="23"/>
      <c r="AB1354" s="23"/>
      <c r="AC1354" s="23"/>
      <c r="AD1354" s="23"/>
      <c r="BB1354" s="29" t="str" cm="1">
        <f t="array" aca="1" ref="BB1354" ca="1">IF(INDIRECT("B"&amp;ROW(BA1354))="","",INDIRECT("B"&amp;ROW(BA1354))&amp;" | "&amp;INDIRECT("C"&amp;ROW(BA1354)))</f>
        <v/>
      </c>
    </row>
    <row r="1355" spans="2:54" x14ac:dyDescent="0.35">
      <c r="B1355" s="26"/>
      <c r="C1355" s="23"/>
      <c r="D1355" s="23"/>
      <c r="E1355" s="23"/>
      <c r="F1355" s="26"/>
      <c r="G1355" s="23"/>
      <c r="H1355" s="23"/>
      <c r="I1355" s="23"/>
      <c r="J1355" s="23"/>
      <c r="K1355" s="23"/>
      <c r="L1355" s="23"/>
      <c r="M1355" s="23"/>
      <c r="N1355" s="23"/>
      <c r="O1355" s="23"/>
      <c r="P1355" s="23"/>
      <c r="Q1355" s="23"/>
      <c r="R1355" s="23"/>
      <c r="S1355" s="23"/>
      <c r="T1355" s="23"/>
      <c r="U1355" s="23"/>
      <c r="V1355" s="23"/>
      <c r="W1355" s="23"/>
      <c r="X1355" s="23"/>
      <c r="Y1355" s="23"/>
      <c r="Z1355" s="23"/>
      <c r="AA1355" s="23"/>
      <c r="AB1355" s="23"/>
      <c r="AC1355" s="23"/>
      <c r="AD1355" s="23"/>
      <c r="BB1355" s="28" t="str" cm="1">
        <f t="array" aca="1" ref="BB1355" ca="1">IF(INDIRECT("B"&amp;ROW(BA1355))="","",INDIRECT("B"&amp;ROW(BA1355))&amp;" | "&amp;INDIRECT("C"&amp;ROW(BA1355)))</f>
        <v/>
      </c>
    </row>
    <row r="1356" spans="2:54" x14ac:dyDescent="0.35">
      <c r="B1356" s="26"/>
      <c r="C1356" s="23"/>
      <c r="D1356" s="23"/>
      <c r="E1356" s="23"/>
      <c r="F1356" s="26"/>
      <c r="G1356" s="23"/>
      <c r="H1356" s="23"/>
      <c r="I1356" s="23"/>
      <c r="J1356" s="23"/>
      <c r="K1356" s="23"/>
      <c r="L1356" s="23"/>
      <c r="M1356" s="23"/>
      <c r="N1356" s="23"/>
      <c r="O1356" s="23"/>
      <c r="P1356" s="23"/>
      <c r="Q1356" s="23"/>
      <c r="R1356" s="23"/>
      <c r="S1356" s="23"/>
      <c r="T1356" s="23"/>
      <c r="U1356" s="23"/>
      <c r="V1356" s="23"/>
      <c r="W1356" s="23"/>
      <c r="X1356" s="23"/>
      <c r="Y1356" s="23"/>
      <c r="Z1356" s="23"/>
      <c r="AA1356" s="23"/>
      <c r="AB1356" s="23"/>
      <c r="AC1356" s="23"/>
      <c r="AD1356" s="23"/>
      <c r="BB1356" s="29" t="str" cm="1">
        <f t="array" aca="1" ref="BB1356" ca="1">IF(INDIRECT("B"&amp;ROW(BA1356))="","",INDIRECT("B"&amp;ROW(BA1356))&amp;" | "&amp;INDIRECT("C"&amp;ROW(BA1356)))</f>
        <v/>
      </c>
    </row>
    <row r="1357" spans="2:54" x14ac:dyDescent="0.35">
      <c r="B1357" s="26"/>
      <c r="C1357" s="23"/>
      <c r="D1357" s="23"/>
      <c r="E1357" s="23"/>
      <c r="F1357" s="26"/>
      <c r="G1357" s="23"/>
      <c r="H1357" s="23"/>
      <c r="I1357" s="23"/>
      <c r="J1357" s="23"/>
      <c r="K1357" s="23"/>
      <c r="L1357" s="23"/>
      <c r="M1357" s="23"/>
      <c r="N1357" s="23"/>
      <c r="O1357" s="23"/>
      <c r="P1357" s="23"/>
      <c r="Q1357" s="23"/>
      <c r="R1357" s="23"/>
      <c r="S1357" s="23"/>
      <c r="T1357" s="23"/>
      <c r="U1357" s="23"/>
      <c r="V1357" s="23"/>
      <c r="W1357" s="23"/>
      <c r="X1357" s="23"/>
      <c r="Y1357" s="23"/>
      <c r="Z1357" s="23"/>
      <c r="AA1357" s="23"/>
      <c r="AB1357" s="23"/>
      <c r="AC1357" s="23"/>
      <c r="AD1357" s="23"/>
      <c r="BB1357" s="28" t="str" cm="1">
        <f t="array" aca="1" ref="BB1357" ca="1">IF(INDIRECT("B"&amp;ROW(BA1357))="","",INDIRECT("B"&amp;ROW(BA1357))&amp;" | "&amp;INDIRECT("C"&amp;ROW(BA1357)))</f>
        <v/>
      </c>
    </row>
    <row r="1358" spans="2:54" x14ac:dyDescent="0.35">
      <c r="B1358" s="26"/>
      <c r="C1358" s="23"/>
      <c r="D1358" s="23"/>
      <c r="E1358" s="23"/>
      <c r="F1358" s="26"/>
      <c r="G1358" s="23"/>
      <c r="H1358" s="23"/>
      <c r="I1358" s="23"/>
      <c r="J1358" s="23"/>
      <c r="K1358" s="23"/>
      <c r="L1358" s="23"/>
      <c r="M1358" s="23"/>
      <c r="N1358" s="23"/>
      <c r="O1358" s="23"/>
      <c r="P1358" s="23"/>
      <c r="Q1358" s="23"/>
      <c r="R1358" s="23"/>
      <c r="S1358" s="23"/>
      <c r="T1358" s="23"/>
      <c r="U1358" s="23"/>
      <c r="V1358" s="23"/>
      <c r="W1358" s="23"/>
      <c r="X1358" s="23"/>
      <c r="Y1358" s="23"/>
      <c r="Z1358" s="23"/>
      <c r="AA1358" s="23"/>
      <c r="AB1358" s="23"/>
      <c r="AC1358" s="23"/>
      <c r="AD1358" s="23"/>
      <c r="BB1358" s="29" t="str" cm="1">
        <f t="array" aca="1" ref="BB1358" ca="1">IF(INDIRECT("B"&amp;ROW(BA1358))="","",INDIRECT("B"&amp;ROW(BA1358))&amp;" | "&amp;INDIRECT("C"&amp;ROW(BA1358)))</f>
        <v/>
      </c>
    </row>
    <row r="1359" spans="2:54" x14ac:dyDescent="0.35">
      <c r="B1359" s="26"/>
      <c r="C1359" s="23"/>
      <c r="D1359" s="23"/>
      <c r="E1359" s="23"/>
      <c r="F1359" s="26"/>
      <c r="G1359" s="23"/>
      <c r="H1359" s="23"/>
      <c r="I1359" s="23"/>
      <c r="J1359" s="23"/>
      <c r="K1359" s="23"/>
      <c r="L1359" s="23"/>
      <c r="M1359" s="23"/>
      <c r="N1359" s="23"/>
      <c r="O1359" s="23"/>
      <c r="P1359" s="23"/>
      <c r="Q1359" s="23"/>
      <c r="R1359" s="23"/>
      <c r="S1359" s="23"/>
      <c r="T1359" s="23"/>
      <c r="U1359" s="23"/>
      <c r="V1359" s="23"/>
      <c r="W1359" s="23"/>
      <c r="X1359" s="23"/>
      <c r="Y1359" s="23"/>
      <c r="Z1359" s="23"/>
      <c r="AA1359" s="23"/>
      <c r="AB1359" s="23"/>
      <c r="AC1359" s="23"/>
      <c r="AD1359" s="23"/>
      <c r="BB1359" s="28" t="str" cm="1">
        <f t="array" aca="1" ref="BB1359" ca="1">IF(INDIRECT("B"&amp;ROW(BA1359))="","",INDIRECT("B"&amp;ROW(BA1359))&amp;" | "&amp;INDIRECT("C"&amp;ROW(BA1359)))</f>
        <v/>
      </c>
    </row>
    <row r="1360" spans="2:54" x14ac:dyDescent="0.35">
      <c r="B1360" s="26"/>
      <c r="C1360" s="23"/>
      <c r="D1360" s="23"/>
      <c r="E1360" s="23"/>
      <c r="F1360" s="26"/>
      <c r="G1360" s="23"/>
      <c r="H1360" s="23"/>
      <c r="I1360" s="23"/>
      <c r="J1360" s="23"/>
      <c r="K1360" s="23"/>
      <c r="L1360" s="23"/>
      <c r="M1360" s="23"/>
      <c r="N1360" s="23"/>
      <c r="O1360" s="23"/>
      <c r="P1360" s="23"/>
      <c r="Q1360" s="23"/>
      <c r="R1360" s="23"/>
      <c r="S1360" s="23"/>
      <c r="T1360" s="23"/>
      <c r="U1360" s="23"/>
      <c r="V1360" s="23"/>
      <c r="W1360" s="23"/>
      <c r="X1360" s="23"/>
      <c r="Y1360" s="23"/>
      <c r="Z1360" s="23"/>
      <c r="AA1360" s="23"/>
      <c r="AB1360" s="23"/>
      <c r="AC1360" s="23"/>
      <c r="AD1360" s="23"/>
      <c r="BB1360" s="29" t="str" cm="1">
        <f t="array" aca="1" ref="BB1360" ca="1">IF(INDIRECT("B"&amp;ROW(BA1360))="","",INDIRECT("B"&amp;ROW(BA1360))&amp;" | "&amp;INDIRECT("C"&amp;ROW(BA1360)))</f>
        <v/>
      </c>
    </row>
    <row r="1361" spans="2:54" x14ac:dyDescent="0.35">
      <c r="B1361" s="26"/>
      <c r="C1361" s="23"/>
      <c r="D1361" s="23"/>
      <c r="E1361" s="23"/>
      <c r="F1361" s="26"/>
      <c r="G1361" s="23"/>
      <c r="H1361" s="23"/>
      <c r="I1361" s="23"/>
      <c r="J1361" s="23"/>
      <c r="K1361" s="23"/>
      <c r="L1361" s="23"/>
      <c r="M1361" s="23"/>
      <c r="N1361" s="23"/>
      <c r="O1361" s="23"/>
      <c r="P1361" s="23"/>
      <c r="Q1361" s="23"/>
      <c r="R1361" s="23"/>
      <c r="S1361" s="23"/>
      <c r="T1361" s="23"/>
      <c r="U1361" s="23"/>
      <c r="V1361" s="23"/>
      <c r="W1361" s="23"/>
      <c r="X1361" s="23"/>
      <c r="Y1361" s="23"/>
      <c r="Z1361" s="23"/>
      <c r="AA1361" s="23"/>
      <c r="AB1361" s="23"/>
      <c r="AC1361" s="23"/>
      <c r="AD1361" s="23"/>
      <c r="BB1361" s="28" t="str" cm="1">
        <f t="array" aca="1" ref="BB1361" ca="1">IF(INDIRECT("B"&amp;ROW(BA1361))="","",INDIRECT("B"&amp;ROW(BA1361))&amp;" | "&amp;INDIRECT("C"&amp;ROW(BA1361)))</f>
        <v/>
      </c>
    </row>
    <row r="1362" spans="2:54" x14ac:dyDescent="0.35">
      <c r="B1362" s="26"/>
      <c r="C1362" s="23"/>
      <c r="D1362" s="23"/>
      <c r="E1362" s="23"/>
      <c r="F1362" s="26"/>
      <c r="G1362" s="23"/>
      <c r="H1362" s="23"/>
      <c r="I1362" s="23"/>
      <c r="J1362" s="23"/>
      <c r="K1362" s="23"/>
      <c r="L1362" s="23"/>
      <c r="M1362" s="23"/>
      <c r="N1362" s="23"/>
      <c r="O1362" s="23"/>
      <c r="P1362" s="23"/>
      <c r="Q1362" s="23"/>
      <c r="R1362" s="23"/>
      <c r="S1362" s="23"/>
      <c r="T1362" s="23"/>
      <c r="U1362" s="23"/>
      <c r="V1362" s="23"/>
      <c r="W1362" s="23"/>
      <c r="X1362" s="23"/>
      <c r="Y1362" s="23"/>
      <c r="Z1362" s="23"/>
      <c r="AA1362" s="23"/>
      <c r="AB1362" s="23"/>
      <c r="AC1362" s="23"/>
      <c r="AD1362" s="23"/>
      <c r="BB1362" s="29" t="str" cm="1">
        <f t="array" aca="1" ref="BB1362" ca="1">IF(INDIRECT("B"&amp;ROW(BA1362))="","",INDIRECT("B"&amp;ROW(BA1362))&amp;" | "&amp;INDIRECT("C"&amp;ROW(BA1362)))</f>
        <v/>
      </c>
    </row>
    <row r="1363" spans="2:54" x14ac:dyDescent="0.35">
      <c r="B1363" s="26"/>
      <c r="C1363" s="23"/>
      <c r="D1363" s="23"/>
      <c r="E1363" s="23"/>
      <c r="F1363" s="26"/>
      <c r="G1363" s="23"/>
      <c r="H1363" s="23"/>
      <c r="I1363" s="23"/>
      <c r="J1363" s="23"/>
      <c r="K1363" s="23"/>
      <c r="L1363" s="23"/>
      <c r="M1363" s="23"/>
      <c r="N1363" s="23"/>
      <c r="O1363" s="23"/>
      <c r="P1363" s="23"/>
      <c r="Q1363" s="23"/>
      <c r="R1363" s="23"/>
      <c r="S1363" s="23"/>
      <c r="T1363" s="23"/>
      <c r="U1363" s="23"/>
      <c r="V1363" s="23"/>
      <c r="W1363" s="23"/>
      <c r="X1363" s="23"/>
      <c r="Y1363" s="23"/>
      <c r="Z1363" s="23"/>
      <c r="AA1363" s="23"/>
      <c r="AB1363" s="23"/>
      <c r="AC1363" s="23"/>
      <c r="AD1363" s="23"/>
      <c r="BB1363" s="28" t="str" cm="1">
        <f t="array" aca="1" ref="BB1363" ca="1">IF(INDIRECT("B"&amp;ROW(BA1363))="","",INDIRECT("B"&amp;ROW(BA1363))&amp;" | "&amp;INDIRECT("C"&amp;ROW(BA1363)))</f>
        <v/>
      </c>
    </row>
    <row r="1364" spans="2:54" x14ac:dyDescent="0.35">
      <c r="B1364" s="26"/>
      <c r="C1364" s="23"/>
      <c r="D1364" s="23"/>
      <c r="E1364" s="23"/>
      <c r="F1364" s="26"/>
      <c r="G1364" s="23"/>
      <c r="H1364" s="23"/>
      <c r="I1364" s="23"/>
      <c r="J1364" s="23"/>
      <c r="K1364" s="23"/>
      <c r="L1364" s="23"/>
      <c r="M1364" s="23"/>
      <c r="N1364" s="23"/>
      <c r="O1364" s="23"/>
      <c r="P1364" s="23"/>
      <c r="Q1364" s="23"/>
      <c r="R1364" s="23"/>
      <c r="S1364" s="23"/>
      <c r="T1364" s="23"/>
      <c r="U1364" s="23"/>
      <c r="V1364" s="23"/>
      <c r="W1364" s="23"/>
      <c r="X1364" s="23"/>
      <c r="Y1364" s="23"/>
      <c r="Z1364" s="23"/>
      <c r="AA1364" s="23"/>
      <c r="AB1364" s="23"/>
      <c r="AC1364" s="23"/>
      <c r="AD1364" s="23"/>
      <c r="BB1364" s="29" t="str" cm="1">
        <f t="array" aca="1" ref="BB1364" ca="1">IF(INDIRECT("B"&amp;ROW(BA1364))="","",INDIRECT("B"&amp;ROW(BA1364))&amp;" | "&amp;INDIRECT("C"&amp;ROW(BA1364)))</f>
        <v/>
      </c>
    </row>
    <row r="1365" spans="2:54" x14ac:dyDescent="0.35">
      <c r="B1365" s="26"/>
      <c r="C1365" s="23"/>
      <c r="D1365" s="23"/>
      <c r="E1365" s="23"/>
      <c r="F1365" s="26"/>
      <c r="G1365" s="23"/>
      <c r="H1365" s="23"/>
      <c r="I1365" s="23"/>
      <c r="J1365" s="23"/>
      <c r="K1365" s="23"/>
      <c r="L1365" s="23"/>
      <c r="M1365" s="23"/>
      <c r="N1365" s="23"/>
      <c r="O1365" s="23"/>
      <c r="P1365" s="23"/>
      <c r="Q1365" s="23"/>
      <c r="R1365" s="23"/>
      <c r="S1365" s="23"/>
      <c r="T1365" s="23"/>
      <c r="U1365" s="23"/>
      <c r="V1365" s="23"/>
      <c r="W1365" s="23"/>
      <c r="X1365" s="23"/>
      <c r="Y1365" s="23"/>
      <c r="Z1365" s="23"/>
      <c r="AA1365" s="23"/>
      <c r="AB1365" s="23"/>
      <c r="AC1365" s="23"/>
      <c r="AD1365" s="23"/>
      <c r="BB1365" s="28" t="str" cm="1">
        <f t="array" aca="1" ref="BB1365" ca="1">IF(INDIRECT("B"&amp;ROW(BA1365))="","",INDIRECT("B"&amp;ROW(BA1365))&amp;" | "&amp;INDIRECT("C"&amp;ROW(BA1365)))</f>
        <v/>
      </c>
    </row>
    <row r="1366" spans="2:54" x14ac:dyDescent="0.35">
      <c r="B1366" s="26"/>
      <c r="C1366" s="23"/>
      <c r="D1366" s="23"/>
      <c r="E1366" s="23"/>
      <c r="F1366" s="26"/>
      <c r="G1366" s="23"/>
      <c r="H1366" s="23"/>
      <c r="I1366" s="23"/>
      <c r="J1366" s="23"/>
      <c r="K1366" s="23"/>
      <c r="L1366" s="23"/>
      <c r="M1366" s="23"/>
      <c r="N1366" s="23"/>
      <c r="O1366" s="23"/>
      <c r="P1366" s="23"/>
      <c r="Q1366" s="23"/>
      <c r="R1366" s="23"/>
      <c r="S1366" s="23"/>
      <c r="T1366" s="23"/>
      <c r="U1366" s="23"/>
      <c r="V1366" s="23"/>
      <c r="W1366" s="23"/>
      <c r="X1366" s="23"/>
      <c r="Y1366" s="23"/>
      <c r="Z1366" s="23"/>
      <c r="AA1366" s="23"/>
      <c r="AB1366" s="23"/>
      <c r="AC1366" s="23"/>
      <c r="AD1366" s="23"/>
      <c r="BB1366" s="29" t="str" cm="1">
        <f t="array" aca="1" ref="BB1366" ca="1">IF(INDIRECT("B"&amp;ROW(BA1366))="","",INDIRECT("B"&amp;ROW(BA1366))&amp;" | "&amp;INDIRECT("C"&amp;ROW(BA1366)))</f>
        <v/>
      </c>
    </row>
    <row r="1367" spans="2:54" x14ac:dyDescent="0.35">
      <c r="B1367" s="26"/>
      <c r="C1367" s="23"/>
      <c r="D1367" s="23"/>
      <c r="E1367" s="23"/>
      <c r="F1367" s="26"/>
      <c r="G1367" s="23"/>
      <c r="H1367" s="23"/>
      <c r="I1367" s="23"/>
      <c r="J1367" s="23"/>
      <c r="K1367" s="23"/>
      <c r="L1367" s="23"/>
      <c r="M1367" s="23"/>
      <c r="N1367" s="23"/>
      <c r="O1367" s="23"/>
      <c r="P1367" s="23"/>
      <c r="Q1367" s="23"/>
      <c r="R1367" s="23"/>
      <c r="S1367" s="23"/>
      <c r="T1367" s="23"/>
      <c r="U1367" s="23"/>
      <c r="V1367" s="23"/>
      <c r="W1367" s="23"/>
      <c r="X1367" s="23"/>
      <c r="Y1367" s="23"/>
      <c r="Z1367" s="23"/>
      <c r="AA1367" s="23"/>
      <c r="AB1367" s="23"/>
      <c r="AC1367" s="23"/>
      <c r="AD1367" s="23"/>
      <c r="BB1367" s="28" t="str" cm="1">
        <f t="array" aca="1" ref="BB1367" ca="1">IF(INDIRECT("B"&amp;ROW(BA1367))="","",INDIRECT("B"&amp;ROW(BA1367))&amp;" | "&amp;INDIRECT("C"&amp;ROW(BA1367)))</f>
        <v/>
      </c>
    </row>
    <row r="1368" spans="2:54" x14ac:dyDescent="0.35">
      <c r="B1368" s="26"/>
      <c r="C1368" s="23"/>
      <c r="D1368" s="23"/>
      <c r="E1368" s="23"/>
      <c r="F1368" s="26"/>
      <c r="G1368" s="23"/>
      <c r="H1368" s="23"/>
      <c r="I1368" s="23"/>
      <c r="J1368" s="23"/>
      <c r="K1368" s="23"/>
      <c r="L1368" s="23"/>
      <c r="M1368" s="23"/>
      <c r="N1368" s="23"/>
      <c r="O1368" s="23"/>
      <c r="P1368" s="23"/>
      <c r="Q1368" s="23"/>
      <c r="R1368" s="23"/>
      <c r="S1368" s="23"/>
      <c r="T1368" s="23"/>
      <c r="U1368" s="23"/>
      <c r="V1368" s="23"/>
      <c r="W1368" s="23"/>
      <c r="X1368" s="23"/>
      <c r="Y1368" s="23"/>
      <c r="Z1368" s="23"/>
      <c r="AA1368" s="23"/>
      <c r="AB1368" s="23"/>
      <c r="AC1368" s="23"/>
      <c r="AD1368" s="23"/>
      <c r="BB1368" s="29" t="str" cm="1">
        <f t="array" aca="1" ref="BB1368" ca="1">IF(INDIRECT("B"&amp;ROW(BA1368))="","",INDIRECT("B"&amp;ROW(BA1368))&amp;" | "&amp;INDIRECT("C"&amp;ROW(BA1368)))</f>
        <v/>
      </c>
    </row>
    <row r="1369" spans="2:54" x14ac:dyDescent="0.35">
      <c r="B1369" s="26"/>
      <c r="C1369" s="23"/>
      <c r="D1369" s="23"/>
      <c r="E1369" s="23"/>
      <c r="F1369" s="26"/>
      <c r="G1369" s="23"/>
      <c r="H1369" s="23"/>
      <c r="I1369" s="23"/>
      <c r="J1369" s="23"/>
      <c r="K1369" s="23"/>
      <c r="L1369" s="23"/>
      <c r="M1369" s="23"/>
      <c r="N1369" s="23"/>
      <c r="O1369" s="23"/>
      <c r="P1369" s="23"/>
      <c r="Q1369" s="23"/>
      <c r="R1369" s="23"/>
      <c r="S1369" s="23"/>
      <c r="T1369" s="23"/>
      <c r="U1369" s="23"/>
      <c r="V1369" s="23"/>
      <c r="W1369" s="23"/>
      <c r="X1369" s="23"/>
      <c r="Y1369" s="23"/>
      <c r="Z1369" s="23"/>
      <c r="AA1369" s="23"/>
      <c r="AB1369" s="23"/>
      <c r="AC1369" s="23"/>
      <c r="AD1369" s="23"/>
      <c r="BB1369" s="28" t="str" cm="1">
        <f t="array" aca="1" ref="BB1369" ca="1">IF(INDIRECT("B"&amp;ROW(BA1369))="","",INDIRECT("B"&amp;ROW(BA1369))&amp;" | "&amp;INDIRECT("C"&amp;ROW(BA1369)))</f>
        <v/>
      </c>
    </row>
    <row r="1370" spans="2:54" x14ac:dyDescent="0.35">
      <c r="B1370" s="26"/>
      <c r="C1370" s="23"/>
      <c r="D1370" s="23"/>
      <c r="E1370" s="23"/>
      <c r="F1370" s="26"/>
      <c r="G1370" s="23"/>
      <c r="H1370" s="23"/>
      <c r="I1370" s="23"/>
      <c r="J1370" s="23"/>
      <c r="K1370" s="23"/>
      <c r="L1370" s="23"/>
      <c r="M1370" s="23"/>
      <c r="N1370" s="23"/>
      <c r="O1370" s="23"/>
      <c r="P1370" s="23"/>
      <c r="Q1370" s="23"/>
      <c r="R1370" s="23"/>
      <c r="S1370" s="23"/>
      <c r="T1370" s="23"/>
      <c r="U1370" s="23"/>
      <c r="V1370" s="23"/>
      <c r="W1370" s="23"/>
      <c r="X1370" s="23"/>
      <c r="Y1370" s="23"/>
      <c r="Z1370" s="23"/>
      <c r="AA1370" s="23"/>
      <c r="AB1370" s="23"/>
      <c r="AC1370" s="23"/>
      <c r="AD1370" s="23"/>
      <c r="BB1370" s="29" t="str" cm="1">
        <f t="array" aca="1" ref="BB1370" ca="1">IF(INDIRECT("B"&amp;ROW(BA1370))="","",INDIRECT("B"&amp;ROW(BA1370))&amp;" | "&amp;INDIRECT("C"&amp;ROW(BA1370)))</f>
        <v/>
      </c>
    </row>
    <row r="1371" spans="2:54" x14ac:dyDescent="0.35">
      <c r="B1371" s="26"/>
      <c r="C1371" s="23"/>
      <c r="D1371" s="23"/>
      <c r="E1371" s="23"/>
      <c r="F1371" s="26"/>
      <c r="G1371" s="23"/>
      <c r="H1371" s="23"/>
      <c r="I1371" s="23"/>
      <c r="J1371" s="23"/>
      <c r="K1371" s="23"/>
      <c r="L1371" s="23"/>
      <c r="M1371" s="23"/>
      <c r="N1371" s="23"/>
      <c r="O1371" s="23"/>
      <c r="P1371" s="23"/>
      <c r="Q1371" s="23"/>
      <c r="R1371" s="23"/>
      <c r="S1371" s="23"/>
      <c r="T1371" s="23"/>
      <c r="U1371" s="23"/>
      <c r="V1371" s="23"/>
      <c r="W1371" s="23"/>
      <c r="X1371" s="23"/>
      <c r="Y1371" s="23"/>
      <c r="Z1371" s="23"/>
      <c r="AA1371" s="23"/>
      <c r="AB1371" s="23"/>
      <c r="AC1371" s="23"/>
      <c r="AD1371" s="23"/>
      <c r="BB1371" s="28" t="str" cm="1">
        <f t="array" aca="1" ref="BB1371" ca="1">IF(INDIRECT("B"&amp;ROW(BA1371))="","",INDIRECT("B"&amp;ROW(BA1371))&amp;" | "&amp;INDIRECT("C"&amp;ROW(BA1371)))</f>
        <v/>
      </c>
    </row>
    <row r="1372" spans="2:54" x14ac:dyDescent="0.35">
      <c r="B1372" s="26"/>
      <c r="C1372" s="23"/>
      <c r="D1372" s="23"/>
      <c r="E1372" s="23"/>
      <c r="F1372" s="26"/>
      <c r="G1372" s="23"/>
      <c r="H1372" s="23"/>
      <c r="I1372" s="23"/>
      <c r="J1372" s="23"/>
      <c r="K1372" s="23"/>
      <c r="L1372" s="23"/>
      <c r="M1372" s="23"/>
      <c r="N1372" s="23"/>
      <c r="O1372" s="23"/>
      <c r="P1372" s="23"/>
      <c r="Q1372" s="23"/>
      <c r="R1372" s="23"/>
      <c r="S1372" s="23"/>
      <c r="T1372" s="23"/>
      <c r="U1372" s="23"/>
      <c r="V1372" s="23"/>
      <c r="W1372" s="23"/>
      <c r="X1372" s="23"/>
      <c r="Y1372" s="23"/>
      <c r="Z1372" s="23"/>
      <c r="AA1372" s="23"/>
      <c r="AB1372" s="23"/>
      <c r="AC1372" s="23"/>
      <c r="AD1372" s="23"/>
      <c r="BB1372" s="29" t="str" cm="1">
        <f t="array" aca="1" ref="BB1372" ca="1">IF(INDIRECT("B"&amp;ROW(BA1372))="","",INDIRECT("B"&amp;ROW(BA1372))&amp;" | "&amp;INDIRECT("C"&amp;ROW(BA1372)))</f>
        <v/>
      </c>
    </row>
    <row r="1373" spans="2:54" x14ac:dyDescent="0.35">
      <c r="B1373" s="26"/>
      <c r="C1373" s="23"/>
      <c r="D1373" s="23"/>
      <c r="E1373" s="23"/>
      <c r="F1373" s="26"/>
      <c r="G1373" s="23"/>
      <c r="H1373" s="23"/>
      <c r="I1373" s="23"/>
      <c r="J1373" s="23"/>
      <c r="K1373" s="23"/>
      <c r="L1373" s="23"/>
      <c r="M1373" s="23"/>
      <c r="N1373" s="23"/>
      <c r="O1373" s="23"/>
      <c r="P1373" s="23"/>
      <c r="Q1373" s="23"/>
      <c r="R1373" s="23"/>
      <c r="S1373" s="23"/>
      <c r="T1373" s="23"/>
      <c r="U1373" s="23"/>
      <c r="V1373" s="23"/>
      <c r="W1373" s="23"/>
      <c r="X1373" s="23"/>
      <c r="Y1373" s="23"/>
      <c r="Z1373" s="23"/>
      <c r="AA1373" s="23"/>
      <c r="AB1373" s="23"/>
      <c r="AC1373" s="23"/>
      <c r="AD1373" s="23"/>
      <c r="BB1373" s="28" t="str" cm="1">
        <f t="array" aca="1" ref="BB1373" ca="1">IF(INDIRECT("B"&amp;ROW(BA1373))="","",INDIRECT("B"&amp;ROW(BA1373))&amp;" | "&amp;INDIRECT("C"&amp;ROW(BA1373)))</f>
        <v/>
      </c>
    </row>
    <row r="1374" spans="2:54" x14ac:dyDescent="0.35">
      <c r="B1374" s="26"/>
      <c r="C1374" s="23"/>
      <c r="D1374" s="23"/>
      <c r="E1374" s="23"/>
      <c r="F1374" s="26"/>
      <c r="G1374" s="23"/>
      <c r="H1374" s="23"/>
      <c r="I1374" s="23"/>
      <c r="J1374" s="23"/>
      <c r="K1374" s="23"/>
      <c r="L1374" s="23"/>
      <c r="M1374" s="23"/>
      <c r="N1374" s="23"/>
      <c r="O1374" s="23"/>
      <c r="P1374" s="23"/>
      <c r="Q1374" s="23"/>
      <c r="R1374" s="23"/>
      <c r="S1374" s="23"/>
      <c r="T1374" s="23"/>
      <c r="U1374" s="23"/>
      <c r="V1374" s="23"/>
      <c r="W1374" s="23"/>
      <c r="X1374" s="23"/>
      <c r="Y1374" s="23"/>
      <c r="Z1374" s="23"/>
      <c r="AA1374" s="23"/>
      <c r="AB1374" s="23"/>
      <c r="AC1374" s="23"/>
      <c r="AD1374" s="23"/>
      <c r="BB1374" s="29" t="str" cm="1">
        <f t="array" aca="1" ref="BB1374" ca="1">IF(INDIRECT("B"&amp;ROW(BA1374))="","",INDIRECT("B"&amp;ROW(BA1374))&amp;" | "&amp;INDIRECT("C"&amp;ROW(BA1374)))</f>
        <v/>
      </c>
    </row>
    <row r="1375" spans="2:54" x14ac:dyDescent="0.35">
      <c r="B1375" s="26"/>
      <c r="C1375" s="23"/>
      <c r="D1375" s="23"/>
      <c r="E1375" s="23"/>
      <c r="F1375" s="26"/>
      <c r="G1375" s="23"/>
      <c r="H1375" s="23"/>
      <c r="I1375" s="23"/>
      <c r="J1375" s="23"/>
      <c r="K1375" s="23"/>
      <c r="L1375" s="23"/>
      <c r="M1375" s="23"/>
      <c r="N1375" s="23"/>
      <c r="O1375" s="23"/>
      <c r="P1375" s="23"/>
      <c r="Q1375" s="23"/>
      <c r="R1375" s="23"/>
      <c r="S1375" s="23"/>
      <c r="T1375" s="23"/>
      <c r="U1375" s="23"/>
      <c r="V1375" s="23"/>
      <c r="W1375" s="23"/>
      <c r="X1375" s="23"/>
      <c r="Y1375" s="23"/>
      <c r="Z1375" s="23"/>
      <c r="AA1375" s="23"/>
      <c r="AB1375" s="23"/>
      <c r="AC1375" s="23"/>
      <c r="AD1375" s="23"/>
      <c r="BB1375" s="28" t="str" cm="1">
        <f t="array" aca="1" ref="BB1375" ca="1">IF(INDIRECT("B"&amp;ROW(BA1375))="","",INDIRECT("B"&amp;ROW(BA1375))&amp;" | "&amp;INDIRECT("C"&amp;ROW(BA1375)))</f>
        <v/>
      </c>
    </row>
    <row r="1376" spans="2:54" x14ac:dyDescent="0.35">
      <c r="B1376" s="26"/>
      <c r="C1376" s="23"/>
      <c r="D1376" s="23"/>
      <c r="E1376" s="23"/>
      <c r="F1376" s="26"/>
      <c r="G1376" s="23"/>
      <c r="H1376" s="23"/>
      <c r="I1376" s="23"/>
      <c r="J1376" s="23"/>
      <c r="K1376" s="23"/>
      <c r="L1376" s="23"/>
      <c r="M1376" s="23"/>
      <c r="N1376" s="23"/>
      <c r="O1376" s="23"/>
      <c r="P1376" s="23"/>
      <c r="Q1376" s="23"/>
      <c r="R1376" s="23"/>
      <c r="S1376" s="23"/>
      <c r="T1376" s="23"/>
      <c r="U1376" s="23"/>
      <c r="V1376" s="23"/>
      <c r="W1376" s="23"/>
      <c r="X1376" s="23"/>
      <c r="Y1376" s="23"/>
      <c r="Z1376" s="23"/>
      <c r="AA1376" s="23"/>
      <c r="AB1376" s="23"/>
      <c r="AC1376" s="23"/>
      <c r="AD1376" s="23"/>
      <c r="BB1376" s="29" t="str" cm="1">
        <f t="array" aca="1" ref="BB1376" ca="1">IF(INDIRECT("B"&amp;ROW(BA1376))="","",INDIRECT("B"&amp;ROW(BA1376))&amp;" | "&amp;INDIRECT("C"&amp;ROW(BA1376)))</f>
        <v/>
      </c>
    </row>
    <row r="1377" spans="2:54" x14ac:dyDescent="0.35">
      <c r="B1377" s="26"/>
      <c r="C1377" s="23"/>
      <c r="D1377" s="23"/>
      <c r="E1377" s="23"/>
      <c r="F1377" s="26"/>
      <c r="G1377" s="23"/>
      <c r="H1377" s="23"/>
      <c r="I1377" s="23"/>
      <c r="J1377" s="23"/>
      <c r="K1377" s="23"/>
      <c r="L1377" s="23"/>
      <c r="M1377" s="23"/>
      <c r="N1377" s="23"/>
      <c r="O1377" s="23"/>
      <c r="P1377" s="23"/>
      <c r="Q1377" s="23"/>
      <c r="R1377" s="23"/>
      <c r="S1377" s="23"/>
      <c r="T1377" s="23"/>
      <c r="U1377" s="23"/>
      <c r="V1377" s="23"/>
      <c r="W1377" s="23"/>
      <c r="X1377" s="23"/>
      <c r="Y1377" s="23"/>
      <c r="Z1377" s="23"/>
      <c r="AA1377" s="23"/>
      <c r="AB1377" s="23"/>
      <c r="AC1377" s="23"/>
      <c r="AD1377" s="23"/>
      <c r="BB1377" s="28" t="str" cm="1">
        <f t="array" aca="1" ref="BB1377" ca="1">IF(INDIRECT("B"&amp;ROW(BA1377))="","",INDIRECT("B"&amp;ROW(BA1377))&amp;" | "&amp;INDIRECT("C"&amp;ROW(BA1377)))</f>
        <v/>
      </c>
    </row>
    <row r="1378" spans="2:54" x14ac:dyDescent="0.35">
      <c r="B1378" s="26"/>
      <c r="C1378" s="23"/>
      <c r="D1378" s="23"/>
      <c r="E1378" s="23"/>
      <c r="F1378" s="26"/>
      <c r="G1378" s="23"/>
      <c r="H1378" s="23"/>
      <c r="I1378" s="23"/>
      <c r="J1378" s="23"/>
      <c r="K1378" s="23"/>
      <c r="L1378" s="23"/>
      <c r="M1378" s="23"/>
      <c r="N1378" s="23"/>
      <c r="O1378" s="23"/>
      <c r="P1378" s="23"/>
      <c r="Q1378" s="23"/>
      <c r="R1378" s="23"/>
      <c r="S1378" s="23"/>
      <c r="T1378" s="23"/>
      <c r="U1378" s="23"/>
      <c r="V1378" s="23"/>
      <c r="W1378" s="23"/>
      <c r="X1378" s="23"/>
      <c r="Y1378" s="23"/>
      <c r="Z1378" s="23"/>
      <c r="AA1378" s="23"/>
      <c r="AB1378" s="23"/>
      <c r="AC1378" s="23"/>
      <c r="AD1378" s="23"/>
      <c r="BB1378" s="29" t="str" cm="1">
        <f t="array" aca="1" ref="BB1378" ca="1">IF(INDIRECT("B"&amp;ROW(BA1378))="","",INDIRECT("B"&amp;ROW(BA1378))&amp;" | "&amp;INDIRECT("C"&amp;ROW(BA1378)))</f>
        <v/>
      </c>
    </row>
    <row r="1379" spans="2:54" x14ac:dyDescent="0.35">
      <c r="B1379" s="26"/>
      <c r="C1379" s="23"/>
      <c r="D1379" s="23"/>
      <c r="E1379" s="23"/>
      <c r="F1379" s="26"/>
      <c r="G1379" s="23"/>
      <c r="H1379" s="23"/>
      <c r="I1379" s="23"/>
      <c r="J1379" s="23"/>
      <c r="K1379" s="23"/>
      <c r="L1379" s="23"/>
      <c r="M1379" s="23"/>
      <c r="N1379" s="23"/>
      <c r="O1379" s="23"/>
      <c r="P1379" s="23"/>
      <c r="Q1379" s="23"/>
      <c r="R1379" s="23"/>
      <c r="S1379" s="23"/>
      <c r="T1379" s="23"/>
      <c r="U1379" s="23"/>
      <c r="V1379" s="23"/>
      <c r="W1379" s="23"/>
      <c r="X1379" s="23"/>
      <c r="Y1379" s="23"/>
      <c r="Z1379" s="23"/>
      <c r="AA1379" s="23"/>
      <c r="AB1379" s="23"/>
      <c r="AC1379" s="23"/>
      <c r="AD1379" s="23"/>
      <c r="BB1379" s="28" t="str" cm="1">
        <f t="array" aca="1" ref="BB1379" ca="1">IF(INDIRECT("B"&amp;ROW(BA1379))="","",INDIRECT("B"&amp;ROW(BA1379))&amp;" | "&amp;INDIRECT("C"&amp;ROW(BA1379)))</f>
        <v/>
      </c>
    </row>
    <row r="1380" spans="2:54" x14ac:dyDescent="0.35">
      <c r="B1380" s="26"/>
      <c r="C1380" s="23"/>
      <c r="D1380" s="23"/>
      <c r="E1380" s="23"/>
      <c r="F1380" s="26"/>
      <c r="G1380" s="23"/>
      <c r="H1380" s="23"/>
      <c r="I1380" s="23"/>
      <c r="J1380" s="23"/>
      <c r="K1380" s="23"/>
      <c r="L1380" s="23"/>
      <c r="M1380" s="23"/>
      <c r="N1380" s="23"/>
      <c r="O1380" s="23"/>
      <c r="P1380" s="23"/>
      <c r="Q1380" s="23"/>
      <c r="R1380" s="23"/>
      <c r="S1380" s="23"/>
      <c r="T1380" s="23"/>
      <c r="U1380" s="23"/>
      <c r="V1380" s="23"/>
      <c r="W1380" s="23"/>
      <c r="X1380" s="23"/>
      <c r="Y1380" s="23"/>
      <c r="Z1380" s="23"/>
      <c r="AA1380" s="23"/>
      <c r="AB1380" s="23"/>
      <c r="AC1380" s="23"/>
      <c r="AD1380" s="23"/>
      <c r="BB1380" s="29" t="str" cm="1">
        <f t="array" aca="1" ref="BB1380" ca="1">IF(INDIRECT("B"&amp;ROW(BA1380))="","",INDIRECT("B"&amp;ROW(BA1380))&amp;" | "&amp;INDIRECT("C"&amp;ROW(BA1380)))</f>
        <v/>
      </c>
    </row>
    <row r="1381" spans="2:54" x14ac:dyDescent="0.35">
      <c r="B1381" s="26"/>
      <c r="C1381" s="23"/>
      <c r="D1381" s="23"/>
      <c r="E1381" s="23"/>
      <c r="F1381" s="26"/>
      <c r="G1381" s="23"/>
      <c r="H1381" s="23"/>
      <c r="I1381" s="23"/>
      <c r="J1381" s="23"/>
      <c r="K1381" s="23"/>
      <c r="L1381" s="23"/>
      <c r="M1381" s="23"/>
      <c r="N1381" s="23"/>
      <c r="O1381" s="23"/>
      <c r="P1381" s="23"/>
      <c r="Q1381" s="23"/>
      <c r="R1381" s="23"/>
      <c r="S1381" s="23"/>
      <c r="T1381" s="23"/>
      <c r="U1381" s="23"/>
      <c r="V1381" s="23"/>
      <c r="W1381" s="23"/>
      <c r="X1381" s="23"/>
      <c r="Y1381" s="23"/>
      <c r="Z1381" s="23"/>
      <c r="AA1381" s="23"/>
      <c r="AB1381" s="23"/>
      <c r="AC1381" s="23"/>
      <c r="AD1381" s="23"/>
      <c r="BB1381" s="28" t="str" cm="1">
        <f t="array" aca="1" ref="BB1381" ca="1">IF(INDIRECT("B"&amp;ROW(BA1381))="","",INDIRECT("B"&amp;ROW(BA1381))&amp;" | "&amp;INDIRECT("C"&amp;ROW(BA1381)))</f>
        <v/>
      </c>
    </row>
    <row r="1382" spans="2:54" x14ac:dyDescent="0.35">
      <c r="B1382" s="26"/>
      <c r="C1382" s="23"/>
      <c r="D1382" s="23"/>
      <c r="E1382" s="23"/>
      <c r="F1382" s="26"/>
      <c r="G1382" s="23"/>
      <c r="H1382" s="23"/>
      <c r="I1382" s="23"/>
      <c r="J1382" s="23"/>
      <c r="K1382" s="23"/>
      <c r="L1382" s="23"/>
      <c r="M1382" s="23"/>
      <c r="N1382" s="23"/>
      <c r="O1382" s="23"/>
      <c r="P1382" s="23"/>
      <c r="Q1382" s="23"/>
      <c r="R1382" s="23"/>
      <c r="S1382" s="23"/>
      <c r="T1382" s="23"/>
      <c r="U1382" s="23"/>
      <c r="V1382" s="23"/>
      <c r="W1382" s="23"/>
      <c r="X1382" s="23"/>
      <c r="Y1382" s="23"/>
      <c r="Z1382" s="23"/>
      <c r="AA1382" s="23"/>
      <c r="AB1382" s="23"/>
      <c r="AC1382" s="23"/>
      <c r="AD1382" s="23"/>
      <c r="BB1382" s="29" t="str" cm="1">
        <f t="array" aca="1" ref="BB1382" ca="1">IF(INDIRECT("B"&amp;ROW(BA1382))="","",INDIRECT("B"&amp;ROW(BA1382))&amp;" | "&amp;INDIRECT("C"&amp;ROW(BA1382)))</f>
        <v/>
      </c>
    </row>
    <row r="1383" spans="2:54" x14ac:dyDescent="0.35">
      <c r="B1383" s="26"/>
      <c r="C1383" s="23"/>
      <c r="D1383" s="23"/>
      <c r="E1383" s="23"/>
      <c r="F1383" s="26"/>
      <c r="G1383" s="23"/>
      <c r="H1383" s="23"/>
      <c r="I1383" s="23"/>
      <c r="J1383" s="23"/>
      <c r="K1383" s="23"/>
      <c r="L1383" s="23"/>
      <c r="M1383" s="23"/>
      <c r="N1383" s="23"/>
      <c r="O1383" s="23"/>
      <c r="P1383" s="23"/>
      <c r="Q1383" s="23"/>
      <c r="R1383" s="23"/>
      <c r="S1383" s="23"/>
      <c r="T1383" s="23"/>
      <c r="U1383" s="23"/>
      <c r="V1383" s="23"/>
      <c r="W1383" s="23"/>
      <c r="X1383" s="23"/>
      <c r="Y1383" s="23"/>
      <c r="Z1383" s="23"/>
      <c r="AA1383" s="23"/>
      <c r="AB1383" s="23"/>
      <c r="AC1383" s="23"/>
      <c r="AD1383" s="23"/>
      <c r="BB1383" s="28" t="str" cm="1">
        <f t="array" aca="1" ref="BB1383" ca="1">IF(INDIRECT("B"&amp;ROW(BA1383))="","",INDIRECT("B"&amp;ROW(BA1383))&amp;" | "&amp;INDIRECT("C"&amp;ROW(BA1383)))</f>
        <v/>
      </c>
    </row>
    <row r="1384" spans="2:54" x14ac:dyDescent="0.35">
      <c r="B1384" s="26"/>
      <c r="C1384" s="23"/>
      <c r="D1384" s="23"/>
      <c r="E1384" s="23"/>
      <c r="F1384" s="26"/>
      <c r="G1384" s="23"/>
      <c r="H1384" s="23"/>
      <c r="I1384" s="23"/>
      <c r="J1384" s="23"/>
      <c r="K1384" s="23"/>
      <c r="L1384" s="23"/>
      <c r="M1384" s="23"/>
      <c r="N1384" s="23"/>
      <c r="O1384" s="23"/>
      <c r="P1384" s="23"/>
      <c r="Q1384" s="23"/>
      <c r="R1384" s="23"/>
      <c r="S1384" s="23"/>
      <c r="T1384" s="23"/>
      <c r="U1384" s="23"/>
      <c r="V1384" s="23"/>
      <c r="W1384" s="23"/>
      <c r="X1384" s="23"/>
      <c r="Y1384" s="23"/>
      <c r="Z1384" s="23"/>
      <c r="AA1384" s="23"/>
      <c r="AB1384" s="23"/>
      <c r="AC1384" s="23"/>
      <c r="AD1384" s="23"/>
      <c r="BB1384" s="29" t="str" cm="1">
        <f t="array" aca="1" ref="BB1384" ca="1">IF(INDIRECT("B"&amp;ROW(BA1384))="","",INDIRECT("B"&amp;ROW(BA1384))&amp;" | "&amp;INDIRECT("C"&amp;ROW(BA1384)))</f>
        <v/>
      </c>
    </row>
    <row r="1385" spans="2:54" x14ac:dyDescent="0.35">
      <c r="B1385" s="26"/>
      <c r="C1385" s="23"/>
      <c r="D1385" s="23"/>
      <c r="E1385" s="23"/>
      <c r="F1385" s="26"/>
      <c r="G1385" s="23"/>
      <c r="H1385" s="23"/>
      <c r="I1385" s="23"/>
      <c r="J1385" s="23"/>
      <c r="K1385" s="23"/>
      <c r="L1385" s="23"/>
      <c r="M1385" s="23"/>
      <c r="N1385" s="23"/>
      <c r="O1385" s="23"/>
      <c r="P1385" s="23"/>
      <c r="Q1385" s="23"/>
      <c r="R1385" s="23"/>
      <c r="S1385" s="23"/>
      <c r="T1385" s="23"/>
      <c r="U1385" s="23"/>
      <c r="V1385" s="23"/>
      <c r="W1385" s="23"/>
      <c r="X1385" s="23"/>
      <c r="Y1385" s="23"/>
      <c r="Z1385" s="23"/>
      <c r="AA1385" s="23"/>
      <c r="AB1385" s="23"/>
      <c r="AC1385" s="23"/>
      <c r="AD1385" s="23"/>
      <c r="BB1385" s="28" t="str" cm="1">
        <f t="array" aca="1" ref="BB1385" ca="1">IF(INDIRECT("B"&amp;ROW(BA1385))="","",INDIRECT("B"&amp;ROW(BA1385))&amp;" | "&amp;INDIRECT("C"&amp;ROW(BA1385)))</f>
        <v/>
      </c>
    </row>
    <row r="1386" spans="2:54" x14ac:dyDescent="0.35">
      <c r="B1386" s="26"/>
      <c r="C1386" s="23"/>
      <c r="D1386" s="23"/>
      <c r="E1386" s="23"/>
      <c r="F1386" s="26"/>
      <c r="G1386" s="23"/>
      <c r="H1386" s="23"/>
      <c r="I1386" s="23"/>
      <c r="J1386" s="23"/>
      <c r="K1386" s="23"/>
      <c r="L1386" s="23"/>
      <c r="M1386" s="23"/>
      <c r="N1386" s="23"/>
      <c r="O1386" s="23"/>
      <c r="P1386" s="23"/>
      <c r="Q1386" s="23"/>
      <c r="R1386" s="23"/>
      <c r="S1386" s="23"/>
      <c r="T1386" s="23"/>
      <c r="U1386" s="23"/>
      <c r="V1386" s="23"/>
      <c r="W1386" s="23"/>
      <c r="X1386" s="23"/>
      <c r="Y1386" s="23"/>
      <c r="Z1386" s="23"/>
      <c r="AA1386" s="23"/>
      <c r="AB1386" s="23"/>
      <c r="AC1386" s="23"/>
      <c r="AD1386" s="23"/>
      <c r="BB1386" s="29" t="str" cm="1">
        <f t="array" aca="1" ref="BB1386" ca="1">IF(INDIRECT("B"&amp;ROW(BA1386))="","",INDIRECT("B"&amp;ROW(BA1386))&amp;" | "&amp;INDIRECT("C"&amp;ROW(BA1386)))</f>
        <v/>
      </c>
    </row>
    <row r="1387" spans="2:54" x14ac:dyDescent="0.35">
      <c r="B1387" s="26"/>
      <c r="C1387" s="23"/>
      <c r="D1387" s="23"/>
      <c r="E1387" s="23"/>
      <c r="F1387" s="26"/>
      <c r="G1387" s="23"/>
      <c r="H1387" s="23"/>
      <c r="I1387" s="23"/>
      <c r="J1387" s="23"/>
      <c r="K1387" s="23"/>
      <c r="L1387" s="23"/>
      <c r="M1387" s="23"/>
      <c r="N1387" s="23"/>
      <c r="O1387" s="23"/>
      <c r="P1387" s="23"/>
      <c r="Q1387" s="23"/>
      <c r="R1387" s="23"/>
      <c r="S1387" s="23"/>
      <c r="T1387" s="23"/>
      <c r="U1387" s="23"/>
      <c r="V1387" s="23"/>
      <c r="W1387" s="23"/>
      <c r="X1387" s="23"/>
      <c r="Y1387" s="23"/>
      <c r="Z1387" s="23"/>
      <c r="AA1387" s="23"/>
      <c r="AB1387" s="23"/>
      <c r="AC1387" s="23"/>
      <c r="AD1387" s="23"/>
      <c r="BB1387" s="28" t="str" cm="1">
        <f t="array" aca="1" ref="BB1387" ca="1">IF(INDIRECT("B"&amp;ROW(BA1387))="","",INDIRECT("B"&amp;ROW(BA1387))&amp;" | "&amp;INDIRECT("C"&amp;ROW(BA1387)))</f>
        <v/>
      </c>
    </row>
    <row r="1388" spans="2:54" x14ac:dyDescent="0.35">
      <c r="B1388" s="26"/>
      <c r="C1388" s="23"/>
      <c r="D1388" s="23"/>
      <c r="E1388" s="23"/>
      <c r="F1388" s="26"/>
      <c r="G1388" s="23"/>
      <c r="H1388" s="23"/>
      <c r="I1388" s="23"/>
      <c r="J1388" s="23"/>
      <c r="K1388" s="23"/>
      <c r="L1388" s="23"/>
      <c r="M1388" s="23"/>
      <c r="N1388" s="23"/>
      <c r="O1388" s="23"/>
      <c r="P1388" s="23"/>
      <c r="Q1388" s="23"/>
      <c r="R1388" s="23"/>
      <c r="S1388" s="23"/>
      <c r="T1388" s="23"/>
      <c r="U1388" s="23"/>
      <c r="V1388" s="23"/>
      <c r="W1388" s="23"/>
      <c r="X1388" s="23"/>
      <c r="Y1388" s="23"/>
      <c r="Z1388" s="23"/>
      <c r="AA1388" s="23"/>
      <c r="AB1388" s="23"/>
      <c r="AC1388" s="23"/>
      <c r="AD1388" s="23"/>
      <c r="BB1388" s="29" t="str" cm="1">
        <f t="array" aca="1" ref="BB1388" ca="1">IF(INDIRECT("B"&amp;ROW(BA1388))="","",INDIRECT("B"&amp;ROW(BA1388))&amp;" | "&amp;INDIRECT("C"&amp;ROW(BA1388)))</f>
        <v/>
      </c>
    </row>
    <row r="1389" spans="2:54" x14ac:dyDescent="0.35">
      <c r="B1389" s="26"/>
      <c r="C1389" s="23"/>
      <c r="D1389" s="23"/>
      <c r="E1389" s="23"/>
      <c r="F1389" s="26"/>
      <c r="G1389" s="23"/>
      <c r="H1389" s="23"/>
      <c r="I1389" s="23"/>
      <c r="J1389" s="23"/>
      <c r="K1389" s="23"/>
      <c r="L1389" s="23"/>
      <c r="M1389" s="23"/>
      <c r="N1389" s="23"/>
      <c r="O1389" s="23"/>
      <c r="P1389" s="23"/>
      <c r="Q1389" s="23"/>
      <c r="R1389" s="23"/>
      <c r="S1389" s="23"/>
      <c r="T1389" s="23"/>
      <c r="U1389" s="23"/>
      <c r="V1389" s="23"/>
      <c r="W1389" s="23"/>
      <c r="X1389" s="23"/>
      <c r="Y1389" s="23"/>
      <c r="Z1389" s="23"/>
      <c r="AA1389" s="23"/>
      <c r="AB1389" s="23"/>
      <c r="AC1389" s="23"/>
      <c r="AD1389" s="23"/>
      <c r="BB1389" s="28" t="str" cm="1">
        <f t="array" aca="1" ref="BB1389" ca="1">IF(INDIRECT("B"&amp;ROW(BA1389))="","",INDIRECT("B"&amp;ROW(BA1389))&amp;" | "&amp;INDIRECT("C"&amp;ROW(BA1389)))</f>
        <v/>
      </c>
    </row>
    <row r="1390" spans="2:54" x14ac:dyDescent="0.35">
      <c r="B1390" s="26"/>
      <c r="C1390" s="23"/>
      <c r="D1390" s="23"/>
      <c r="E1390" s="23"/>
      <c r="F1390" s="26"/>
      <c r="G1390" s="23"/>
      <c r="H1390" s="23"/>
      <c r="I1390" s="23"/>
      <c r="J1390" s="23"/>
      <c r="K1390" s="23"/>
      <c r="L1390" s="23"/>
      <c r="M1390" s="23"/>
      <c r="N1390" s="23"/>
      <c r="O1390" s="23"/>
      <c r="P1390" s="23"/>
      <c r="Q1390" s="23"/>
      <c r="R1390" s="23"/>
      <c r="S1390" s="23"/>
      <c r="T1390" s="23"/>
      <c r="U1390" s="23"/>
      <c r="V1390" s="23"/>
      <c r="W1390" s="23"/>
      <c r="X1390" s="23"/>
      <c r="Y1390" s="23"/>
      <c r="Z1390" s="23"/>
      <c r="AA1390" s="23"/>
      <c r="AB1390" s="23"/>
      <c r="AC1390" s="23"/>
      <c r="AD1390" s="23"/>
      <c r="BB1390" s="29" t="str" cm="1">
        <f t="array" aca="1" ref="BB1390" ca="1">IF(INDIRECT("B"&amp;ROW(BA1390))="","",INDIRECT("B"&amp;ROW(BA1390))&amp;" | "&amp;INDIRECT("C"&amp;ROW(BA1390)))</f>
        <v/>
      </c>
    </row>
    <row r="1391" spans="2:54" x14ac:dyDescent="0.35">
      <c r="B1391" s="26"/>
      <c r="C1391" s="23"/>
      <c r="D1391" s="23"/>
      <c r="E1391" s="23"/>
      <c r="F1391" s="26"/>
      <c r="G1391" s="23"/>
      <c r="H1391" s="23"/>
      <c r="I1391" s="23"/>
      <c r="J1391" s="23"/>
      <c r="K1391" s="23"/>
      <c r="L1391" s="23"/>
      <c r="M1391" s="23"/>
      <c r="N1391" s="23"/>
      <c r="O1391" s="23"/>
      <c r="P1391" s="23"/>
      <c r="Q1391" s="23"/>
      <c r="R1391" s="23"/>
      <c r="S1391" s="23"/>
      <c r="T1391" s="23"/>
      <c r="U1391" s="23"/>
      <c r="V1391" s="23"/>
      <c r="W1391" s="23"/>
      <c r="X1391" s="23"/>
      <c r="Y1391" s="23"/>
      <c r="Z1391" s="23"/>
      <c r="AA1391" s="23"/>
      <c r="AB1391" s="23"/>
      <c r="AC1391" s="23"/>
      <c r="AD1391" s="23"/>
      <c r="BB1391" s="28" t="str" cm="1">
        <f t="array" aca="1" ref="BB1391" ca="1">IF(INDIRECT("B"&amp;ROW(BA1391))="","",INDIRECT("B"&amp;ROW(BA1391))&amp;" | "&amp;INDIRECT("C"&amp;ROW(BA1391)))</f>
        <v/>
      </c>
    </row>
    <row r="1392" spans="2:54" x14ac:dyDescent="0.35">
      <c r="B1392" s="26"/>
      <c r="C1392" s="23"/>
      <c r="D1392" s="23"/>
      <c r="E1392" s="23"/>
      <c r="F1392" s="26"/>
      <c r="G1392" s="23"/>
      <c r="H1392" s="23"/>
      <c r="I1392" s="23"/>
      <c r="J1392" s="23"/>
      <c r="K1392" s="23"/>
      <c r="L1392" s="23"/>
      <c r="M1392" s="23"/>
      <c r="N1392" s="23"/>
      <c r="O1392" s="23"/>
      <c r="P1392" s="23"/>
      <c r="Q1392" s="23"/>
      <c r="R1392" s="23"/>
      <c r="S1392" s="23"/>
      <c r="T1392" s="23"/>
      <c r="U1392" s="23"/>
      <c r="V1392" s="23"/>
      <c r="W1392" s="23"/>
      <c r="X1392" s="23"/>
      <c r="Y1392" s="23"/>
      <c r="Z1392" s="23"/>
      <c r="AA1392" s="23"/>
      <c r="AB1392" s="23"/>
      <c r="AC1392" s="23"/>
      <c r="AD1392" s="23"/>
      <c r="BB1392" s="29" t="str" cm="1">
        <f t="array" aca="1" ref="BB1392" ca="1">IF(INDIRECT("B"&amp;ROW(BA1392))="","",INDIRECT("B"&amp;ROW(BA1392))&amp;" | "&amp;INDIRECT("C"&amp;ROW(BA1392)))</f>
        <v/>
      </c>
    </row>
    <row r="1393" spans="2:54" x14ac:dyDescent="0.35">
      <c r="B1393" s="26"/>
      <c r="C1393" s="23"/>
      <c r="D1393" s="23"/>
      <c r="E1393" s="23"/>
      <c r="F1393" s="26"/>
      <c r="G1393" s="23"/>
      <c r="H1393" s="23"/>
      <c r="I1393" s="23"/>
      <c r="J1393" s="23"/>
      <c r="K1393" s="23"/>
      <c r="L1393" s="23"/>
      <c r="M1393" s="23"/>
      <c r="N1393" s="23"/>
      <c r="O1393" s="23"/>
      <c r="P1393" s="23"/>
      <c r="Q1393" s="23"/>
      <c r="R1393" s="23"/>
      <c r="S1393" s="23"/>
      <c r="T1393" s="23"/>
      <c r="U1393" s="23"/>
      <c r="V1393" s="23"/>
      <c r="W1393" s="23"/>
      <c r="X1393" s="23"/>
      <c r="Y1393" s="23"/>
      <c r="Z1393" s="23"/>
      <c r="AA1393" s="23"/>
      <c r="AB1393" s="23"/>
      <c r="AC1393" s="23"/>
      <c r="AD1393" s="23"/>
      <c r="BB1393" s="28" t="str" cm="1">
        <f t="array" aca="1" ref="BB1393" ca="1">IF(INDIRECT("B"&amp;ROW(BA1393))="","",INDIRECT("B"&amp;ROW(BA1393))&amp;" | "&amp;INDIRECT("C"&amp;ROW(BA1393)))</f>
        <v/>
      </c>
    </row>
    <row r="1394" spans="2:54" x14ac:dyDescent="0.35">
      <c r="B1394" s="26"/>
      <c r="C1394" s="23"/>
      <c r="D1394" s="23"/>
      <c r="E1394" s="23"/>
      <c r="F1394" s="26"/>
      <c r="G1394" s="23"/>
      <c r="H1394" s="23"/>
      <c r="I1394" s="23"/>
      <c r="J1394" s="23"/>
      <c r="K1394" s="23"/>
      <c r="L1394" s="23"/>
      <c r="M1394" s="23"/>
      <c r="N1394" s="23"/>
      <c r="O1394" s="23"/>
      <c r="P1394" s="23"/>
      <c r="Q1394" s="23"/>
      <c r="R1394" s="23"/>
      <c r="S1394" s="23"/>
      <c r="T1394" s="23"/>
      <c r="U1394" s="23"/>
      <c r="V1394" s="23"/>
      <c r="W1394" s="23"/>
      <c r="X1394" s="23"/>
      <c r="Y1394" s="23"/>
      <c r="Z1394" s="23"/>
      <c r="AA1394" s="23"/>
      <c r="AB1394" s="23"/>
      <c r="AC1394" s="23"/>
      <c r="AD1394" s="23"/>
      <c r="BB1394" s="29" t="str" cm="1">
        <f t="array" aca="1" ref="BB1394" ca="1">IF(INDIRECT("B"&amp;ROW(BA1394))="","",INDIRECT("B"&amp;ROW(BA1394))&amp;" | "&amp;INDIRECT("C"&amp;ROW(BA1394)))</f>
        <v/>
      </c>
    </row>
    <row r="1395" spans="2:54" x14ac:dyDescent="0.35">
      <c r="B1395" s="26"/>
      <c r="C1395" s="23"/>
      <c r="D1395" s="23"/>
      <c r="E1395" s="23"/>
      <c r="F1395" s="26"/>
      <c r="G1395" s="23"/>
      <c r="H1395" s="23"/>
      <c r="I1395" s="23"/>
      <c r="J1395" s="23"/>
      <c r="K1395" s="23"/>
      <c r="L1395" s="23"/>
      <c r="M1395" s="23"/>
      <c r="N1395" s="23"/>
      <c r="O1395" s="23"/>
      <c r="P1395" s="23"/>
      <c r="Q1395" s="23"/>
      <c r="R1395" s="23"/>
      <c r="S1395" s="23"/>
      <c r="T1395" s="23"/>
      <c r="U1395" s="23"/>
      <c r="V1395" s="23"/>
      <c r="W1395" s="23"/>
      <c r="X1395" s="23"/>
      <c r="Y1395" s="23"/>
      <c r="Z1395" s="23"/>
      <c r="AA1395" s="23"/>
      <c r="AB1395" s="23"/>
      <c r="AC1395" s="23"/>
      <c r="AD1395" s="23"/>
      <c r="BB1395" s="28" t="str" cm="1">
        <f t="array" aca="1" ref="BB1395" ca="1">IF(INDIRECT("B"&amp;ROW(BA1395))="","",INDIRECT("B"&amp;ROW(BA1395))&amp;" | "&amp;INDIRECT("C"&amp;ROW(BA1395)))</f>
        <v/>
      </c>
    </row>
    <row r="1396" spans="2:54" x14ac:dyDescent="0.35">
      <c r="B1396" s="26"/>
      <c r="C1396" s="23"/>
      <c r="D1396" s="23"/>
      <c r="E1396" s="23"/>
      <c r="F1396" s="26"/>
      <c r="G1396" s="23"/>
      <c r="H1396" s="23"/>
      <c r="I1396" s="23"/>
      <c r="J1396" s="23"/>
      <c r="K1396" s="23"/>
      <c r="L1396" s="23"/>
      <c r="M1396" s="23"/>
      <c r="N1396" s="23"/>
      <c r="O1396" s="23"/>
      <c r="P1396" s="23"/>
      <c r="Q1396" s="23"/>
      <c r="R1396" s="23"/>
      <c r="S1396" s="23"/>
      <c r="T1396" s="23"/>
      <c r="U1396" s="23"/>
      <c r="V1396" s="23"/>
      <c r="W1396" s="23"/>
      <c r="X1396" s="23"/>
      <c r="Y1396" s="23"/>
      <c r="Z1396" s="23"/>
      <c r="AA1396" s="23"/>
      <c r="AB1396" s="23"/>
      <c r="AC1396" s="23"/>
      <c r="AD1396" s="23"/>
      <c r="BB1396" s="29" t="str" cm="1">
        <f t="array" aca="1" ref="BB1396" ca="1">IF(INDIRECT("B"&amp;ROW(BA1396))="","",INDIRECT("B"&amp;ROW(BA1396))&amp;" | "&amp;INDIRECT("C"&amp;ROW(BA1396)))</f>
        <v/>
      </c>
    </row>
    <row r="1397" spans="2:54" x14ac:dyDescent="0.35">
      <c r="B1397" s="26"/>
      <c r="C1397" s="23"/>
      <c r="D1397" s="23"/>
      <c r="E1397" s="23"/>
      <c r="F1397" s="26"/>
      <c r="G1397" s="23"/>
      <c r="H1397" s="23"/>
      <c r="I1397" s="23"/>
      <c r="J1397" s="23"/>
      <c r="K1397" s="23"/>
      <c r="L1397" s="23"/>
      <c r="M1397" s="23"/>
      <c r="N1397" s="23"/>
      <c r="O1397" s="23"/>
      <c r="P1397" s="23"/>
      <c r="Q1397" s="23"/>
      <c r="R1397" s="23"/>
      <c r="S1397" s="23"/>
      <c r="T1397" s="23"/>
      <c r="U1397" s="23"/>
      <c r="V1397" s="23"/>
      <c r="W1397" s="23"/>
      <c r="X1397" s="23"/>
      <c r="Y1397" s="23"/>
      <c r="Z1397" s="23"/>
      <c r="AA1397" s="23"/>
      <c r="AB1397" s="23"/>
      <c r="AC1397" s="23"/>
      <c r="AD1397" s="23"/>
      <c r="BB1397" s="28" t="str" cm="1">
        <f t="array" aca="1" ref="BB1397" ca="1">IF(INDIRECT("B"&amp;ROW(BA1397))="","",INDIRECT("B"&amp;ROW(BA1397))&amp;" | "&amp;INDIRECT("C"&amp;ROW(BA1397)))</f>
        <v/>
      </c>
    </row>
    <row r="1398" spans="2:54" x14ac:dyDescent="0.35">
      <c r="B1398" s="26"/>
      <c r="C1398" s="23"/>
      <c r="D1398" s="23"/>
      <c r="E1398" s="23"/>
      <c r="F1398" s="26"/>
      <c r="G1398" s="23"/>
      <c r="H1398" s="23"/>
      <c r="I1398" s="23"/>
      <c r="J1398" s="23"/>
      <c r="K1398" s="23"/>
      <c r="L1398" s="23"/>
      <c r="M1398" s="23"/>
      <c r="N1398" s="23"/>
      <c r="O1398" s="23"/>
      <c r="P1398" s="23"/>
      <c r="Q1398" s="23"/>
      <c r="R1398" s="23"/>
      <c r="S1398" s="23"/>
      <c r="T1398" s="23"/>
      <c r="U1398" s="23"/>
      <c r="V1398" s="23"/>
      <c r="W1398" s="23"/>
      <c r="X1398" s="23"/>
      <c r="Y1398" s="23"/>
      <c r="Z1398" s="23"/>
      <c r="AA1398" s="23"/>
      <c r="AB1398" s="23"/>
      <c r="AC1398" s="23"/>
      <c r="AD1398" s="23"/>
      <c r="BB1398" s="29" t="str" cm="1">
        <f t="array" aca="1" ref="BB1398" ca="1">IF(INDIRECT("B"&amp;ROW(BA1398))="","",INDIRECT("B"&amp;ROW(BA1398))&amp;" | "&amp;INDIRECT("C"&amp;ROW(BA1398)))</f>
        <v/>
      </c>
    </row>
    <row r="1399" spans="2:54" x14ac:dyDescent="0.35">
      <c r="B1399" s="26"/>
      <c r="C1399" s="23"/>
      <c r="D1399" s="23"/>
      <c r="E1399" s="23"/>
      <c r="F1399" s="26"/>
      <c r="G1399" s="23"/>
      <c r="H1399" s="23"/>
      <c r="I1399" s="23"/>
      <c r="J1399" s="23"/>
      <c r="K1399" s="23"/>
      <c r="L1399" s="23"/>
      <c r="M1399" s="23"/>
      <c r="N1399" s="23"/>
      <c r="O1399" s="23"/>
      <c r="P1399" s="23"/>
      <c r="Q1399" s="23"/>
      <c r="R1399" s="23"/>
      <c r="S1399" s="23"/>
      <c r="T1399" s="23"/>
      <c r="U1399" s="23"/>
      <c r="V1399" s="23"/>
      <c r="W1399" s="23"/>
      <c r="X1399" s="23"/>
      <c r="Y1399" s="23"/>
      <c r="Z1399" s="23"/>
      <c r="AA1399" s="23"/>
      <c r="AB1399" s="23"/>
      <c r="AC1399" s="23"/>
      <c r="AD1399" s="23"/>
      <c r="BB1399" s="28" t="str" cm="1">
        <f t="array" aca="1" ref="BB1399" ca="1">IF(INDIRECT("B"&amp;ROW(BA1399))="","",INDIRECT("B"&amp;ROW(BA1399))&amp;" | "&amp;INDIRECT("C"&amp;ROW(BA1399)))</f>
        <v/>
      </c>
    </row>
    <row r="1400" spans="2:54" x14ac:dyDescent="0.35">
      <c r="B1400" s="26"/>
      <c r="C1400" s="23"/>
      <c r="D1400" s="23"/>
      <c r="E1400" s="23"/>
      <c r="F1400" s="26"/>
      <c r="G1400" s="23"/>
      <c r="H1400" s="23"/>
      <c r="I1400" s="23"/>
      <c r="J1400" s="23"/>
      <c r="K1400" s="23"/>
      <c r="L1400" s="23"/>
      <c r="M1400" s="23"/>
      <c r="N1400" s="23"/>
      <c r="O1400" s="23"/>
      <c r="P1400" s="23"/>
      <c r="Q1400" s="23"/>
      <c r="R1400" s="23"/>
      <c r="S1400" s="23"/>
      <c r="T1400" s="23"/>
      <c r="U1400" s="23"/>
      <c r="V1400" s="23"/>
      <c r="W1400" s="23"/>
      <c r="X1400" s="23"/>
      <c r="Y1400" s="23"/>
      <c r="Z1400" s="23"/>
      <c r="AA1400" s="23"/>
      <c r="AB1400" s="23"/>
      <c r="AC1400" s="23"/>
      <c r="AD1400" s="23"/>
      <c r="BB1400" s="29" t="str" cm="1">
        <f t="array" aca="1" ref="BB1400" ca="1">IF(INDIRECT("B"&amp;ROW(BA1400))="","",INDIRECT("B"&amp;ROW(BA1400))&amp;" | "&amp;INDIRECT("C"&amp;ROW(BA1400)))</f>
        <v/>
      </c>
    </row>
    <row r="1401" spans="2:54" x14ac:dyDescent="0.35">
      <c r="B1401" s="26"/>
      <c r="C1401" s="23"/>
      <c r="D1401" s="23"/>
      <c r="E1401" s="23"/>
      <c r="F1401" s="26"/>
      <c r="G1401" s="23"/>
      <c r="H1401" s="23"/>
      <c r="I1401" s="23"/>
      <c r="J1401" s="23"/>
      <c r="K1401" s="23"/>
      <c r="L1401" s="23"/>
      <c r="M1401" s="23"/>
      <c r="N1401" s="23"/>
      <c r="O1401" s="23"/>
      <c r="P1401" s="23"/>
      <c r="Q1401" s="23"/>
      <c r="R1401" s="23"/>
      <c r="S1401" s="23"/>
      <c r="T1401" s="23"/>
      <c r="U1401" s="23"/>
      <c r="V1401" s="23"/>
      <c r="W1401" s="23"/>
      <c r="X1401" s="23"/>
      <c r="Y1401" s="23"/>
      <c r="Z1401" s="23"/>
      <c r="AA1401" s="23"/>
      <c r="AB1401" s="23"/>
      <c r="AC1401" s="23"/>
      <c r="AD1401" s="23"/>
      <c r="BB1401" s="28" t="str" cm="1">
        <f t="array" aca="1" ref="BB1401" ca="1">IF(INDIRECT("B"&amp;ROW(BA1401))="","",INDIRECT("B"&amp;ROW(BA1401))&amp;" | "&amp;INDIRECT("C"&amp;ROW(BA1401)))</f>
        <v/>
      </c>
    </row>
    <row r="1402" spans="2:54" x14ac:dyDescent="0.35">
      <c r="B1402" s="26"/>
      <c r="C1402" s="23"/>
      <c r="D1402" s="23"/>
      <c r="E1402" s="23"/>
      <c r="F1402" s="26"/>
      <c r="G1402" s="23"/>
      <c r="H1402" s="23"/>
      <c r="I1402" s="23"/>
      <c r="J1402" s="23"/>
      <c r="K1402" s="23"/>
      <c r="L1402" s="23"/>
      <c r="M1402" s="23"/>
      <c r="N1402" s="23"/>
      <c r="O1402" s="23"/>
      <c r="P1402" s="23"/>
      <c r="Q1402" s="23"/>
      <c r="R1402" s="23"/>
      <c r="S1402" s="23"/>
      <c r="T1402" s="23"/>
      <c r="U1402" s="23"/>
      <c r="V1402" s="23"/>
      <c r="W1402" s="23"/>
      <c r="X1402" s="23"/>
      <c r="Y1402" s="23"/>
      <c r="Z1402" s="23"/>
      <c r="AA1402" s="23"/>
      <c r="AB1402" s="23"/>
      <c r="AC1402" s="23"/>
      <c r="AD1402" s="23"/>
      <c r="BB1402" s="29" t="str" cm="1">
        <f t="array" aca="1" ref="BB1402" ca="1">IF(INDIRECT("B"&amp;ROW(BA1402))="","",INDIRECT("B"&amp;ROW(BA1402))&amp;" | "&amp;INDIRECT("C"&amp;ROW(BA1402)))</f>
        <v/>
      </c>
    </row>
    <row r="1403" spans="2:54" x14ac:dyDescent="0.35">
      <c r="B1403" s="26"/>
      <c r="C1403" s="23"/>
      <c r="D1403" s="23"/>
      <c r="E1403" s="23"/>
      <c r="F1403" s="26"/>
      <c r="G1403" s="23"/>
      <c r="H1403" s="23"/>
      <c r="I1403" s="23"/>
      <c r="J1403" s="23"/>
      <c r="K1403" s="23"/>
      <c r="L1403" s="23"/>
      <c r="M1403" s="23"/>
      <c r="N1403" s="23"/>
      <c r="O1403" s="23"/>
      <c r="P1403" s="23"/>
      <c r="Q1403" s="23"/>
      <c r="R1403" s="23"/>
      <c r="S1403" s="23"/>
      <c r="T1403" s="23"/>
      <c r="U1403" s="23"/>
      <c r="V1403" s="23"/>
      <c r="W1403" s="23"/>
      <c r="X1403" s="23"/>
      <c r="Y1403" s="23"/>
      <c r="Z1403" s="23"/>
      <c r="AA1403" s="23"/>
      <c r="AB1403" s="23"/>
      <c r="AC1403" s="23"/>
      <c r="AD1403" s="23"/>
      <c r="BB1403" s="28" t="str" cm="1">
        <f t="array" aca="1" ref="BB1403" ca="1">IF(INDIRECT("B"&amp;ROW(BA1403))="","",INDIRECT("B"&amp;ROW(BA1403))&amp;" | "&amp;INDIRECT("C"&amp;ROW(BA1403)))</f>
        <v/>
      </c>
    </row>
    <row r="1404" spans="2:54" x14ac:dyDescent="0.35">
      <c r="B1404" s="26"/>
      <c r="C1404" s="23"/>
      <c r="D1404" s="23"/>
      <c r="E1404" s="23"/>
      <c r="F1404" s="26"/>
      <c r="G1404" s="23"/>
      <c r="H1404" s="23"/>
      <c r="I1404" s="23"/>
      <c r="J1404" s="23"/>
      <c r="K1404" s="23"/>
      <c r="L1404" s="23"/>
      <c r="M1404" s="23"/>
      <c r="N1404" s="23"/>
      <c r="O1404" s="23"/>
      <c r="P1404" s="23"/>
      <c r="Q1404" s="23"/>
      <c r="R1404" s="23"/>
      <c r="S1404" s="23"/>
      <c r="T1404" s="23"/>
      <c r="U1404" s="23"/>
      <c r="V1404" s="23"/>
      <c r="W1404" s="23"/>
      <c r="X1404" s="23"/>
      <c r="Y1404" s="23"/>
      <c r="Z1404" s="23"/>
      <c r="AA1404" s="23"/>
      <c r="AB1404" s="23"/>
      <c r="AC1404" s="23"/>
      <c r="AD1404" s="23"/>
      <c r="BB1404" s="29" t="str" cm="1">
        <f t="array" aca="1" ref="BB1404" ca="1">IF(INDIRECT("B"&amp;ROW(BA1404))="","",INDIRECT("B"&amp;ROW(BA1404))&amp;" | "&amp;INDIRECT("C"&amp;ROW(BA1404)))</f>
        <v/>
      </c>
    </row>
    <row r="1405" spans="2:54" x14ac:dyDescent="0.35">
      <c r="B1405" s="26"/>
      <c r="C1405" s="23"/>
      <c r="D1405" s="23"/>
      <c r="E1405" s="23"/>
      <c r="F1405" s="26"/>
      <c r="G1405" s="23"/>
      <c r="H1405" s="23"/>
      <c r="I1405" s="23"/>
      <c r="J1405" s="23"/>
      <c r="K1405" s="23"/>
      <c r="L1405" s="23"/>
      <c r="M1405" s="23"/>
      <c r="N1405" s="23"/>
      <c r="O1405" s="23"/>
      <c r="P1405" s="23"/>
      <c r="Q1405" s="23"/>
      <c r="R1405" s="23"/>
      <c r="S1405" s="23"/>
      <c r="T1405" s="23"/>
      <c r="U1405" s="23"/>
      <c r="V1405" s="23"/>
      <c r="W1405" s="23"/>
      <c r="X1405" s="23"/>
      <c r="Y1405" s="23"/>
      <c r="Z1405" s="23"/>
      <c r="AA1405" s="23"/>
      <c r="AB1405" s="23"/>
      <c r="AC1405" s="23"/>
      <c r="AD1405" s="23"/>
      <c r="BB1405" s="28" t="str" cm="1">
        <f t="array" aca="1" ref="BB1405" ca="1">IF(INDIRECT("B"&amp;ROW(BA1405))="","",INDIRECT("B"&amp;ROW(BA1405))&amp;" | "&amp;INDIRECT("C"&amp;ROW(BA1405)))</f>
        <v/>
      </c>
    </row>
    <row r="1406" spans="2:54" x14ac:dyDescent="0.35">
      <c r="B1406" s="26"/>
      <c r="C1406" s="23"/>
      <c r="D1406" s="23"/>
      <c r="E1406" s="23"/>
      <c r="F1406" s="26"/>
      <c r="G1406" s="23"/>
      <c r="H1406" s="23"/>
      <c r="I1406" s="23"/>
      <c r="J1406" s="23"/>
      <c r="K1406" s="23"/>
      <c r="L1406" s="23"/>
      <c r="M1406" s="23"/>
      <c r="N1406" s="23"/>
      <c r="O1406" s="23"/>
      <c r="P1406" s="23"/>
      <c r="Q1406" s="23"/>
      <c r="R1406" s="23"/>
      <c r="S1406" s="23"/>
      <c r="T1406" s="23"/>
      <c r="U1406" s="23"/>
      <c r="V1406" s="23"/>
      <c r="W1406" s="23"/>
      <c r="X1406" s="23"/>
      <c r="Y1406" s="23"/>
      <c r="Z1406" s="23"/>
      <c r="AA1406" s="23"/>
      <c r="AB1406" s="23"/>
      <c r="AC1406" s="23"/>
      <c r="AD1406" s="23"/>
      <c r="BB1406" s="29" t="str" cm="1">
        <f t="array" aca="1" ref="BB1406" ca="1">IF(INDIRECT("B"&amp;ROW(BA1406))="","",INDIRECT("B"&amp;ROW(BA1406))&amp;" | "&amp;INDIRECT("C"&amp;ROW(BA1406)))</f>
        <v/>
      </c>
    </row>
    <row r="1407" spans="2:54" x14ac:dyDescent="0.35">
      <c r="B1407" s="26"/>
      <c r="C1407" s="23"/>
      <c r="D1407" s="23"/>
      <c r="E1407" s="23"/>
      <c r="F1407" s="26"/>
      <c r="G1407" s="23"/>
      <c r="H1407" s="23"/>
      <c r="I1407" s="23"/>
      <c r="J1407" s="23"/>
      <c r="K1407" s="23"/>
      <c r="L1407" s="23"/>
      <c r="M1407" s="23"/>
      <c r="N1407" s="23"/>
      <c r="O1407" s="23"/>
      <c r="P1407" s="23"/>
      <c r="Q1407" s="23"/>
      <c r="R1407" s="23"/>
      <c r="S1407" s="23"/>
      <c r="T1407" s="23"/>
      <c r="U1407" s="23"/>
      <c r="V1407" s="23"/>
      <c r="W1407" s="23"/>
      <c r="X1407" s="23"/>
      <c r="Y1407" s="23"/>
      <c r="Z1407" s="23"/>
      <c r="AA1407" s="23"/>
      <c r="AB1407" s="23"/>
      <c r="AC1407" s="23"/>
      <c r="AD1407" s="23"/>
      <c r="BB1407" s="28" t="str" cm="1">
        <f t="array" aca="1" ref="BB1407" ca="1">IF(INDIRECT("B"&amp;ROW(BA1407))="","",INDIRECT("B"&amp;ROW(BA1407))&amp;" | "&amp;INDIRECT("C"&amp;ROW(BA1407)))</f>
        <v/>
      </c>
    </row>
    <row r="1408" spans="2:54" x14ac:dyDescent="0.35">
      <c r="B1408" s="26"/>
      <c r="C1408" s="23"/>
      <c r="D1408" s="23"/>
      <c r="E1408" s="23"/>
      <c r="F1408" s="26"/>
      <c r="G1408" s="23"/>
      <c r="H1408" s="23"/>
      <c r="I1408" s="23"/>
      <c r="J1408" s="23"/>
      <c r="K1408" s="23"/>
      <c r="L1408" s="23"/>
      <c r="M1408" s="23"/>
      <c r="N1408" s="23"/>
      <c r="O1408" s="23"/>
      <c r="P1408" s="23"/>
      <c r="Q1408" s="23"/>
      <c r="R1408" s="23"/>
      <c r="S1408" s="23"/>
      <c r="T1408" s="23"/>
      <c r="U1408" s="23"/>
      <c r="V1408" s="23"/>
      <c r="W1408" s="23"/>
      <c r="X1408" s="23"/>
      <c r="Y1408" s="23"/>
      <c r="Z1408" s="23"/>
      <c r="AA1408" s="23"/>
      <c r="AB1408" s="23"/>
      <c r="AC1408" s="23"/>
      <c r="AD1408" s="23"/>
      <c r="BB1408" s="29" t="str" cm="1">
        <f t="array" aca="1" ref="BB1408" ca="1">IF(INDIRECT("B"&amp;ROW(BA1408))="","",INDIRECT("B"&amp;ROW(BA1408))&amp;" | "&amp;INDIRECT("C"&amp;ROW(BA1408)))</f>
        <v/>
      </c>
    </row>
    <row r="1409" spans="2:54" x14ac:dyDescent="0.35">
      <c r="B1409" s="26"/>
      <c r="C1409" s="23"/>
      <c r="D1409" s="23"/>
      <c r="E1409" s="23"/>
      <c r="F1409" s="26"/>
      <c r="G1409" s="23"/>
      <c r="H1409" s="23"/>
      <c r="I1409" s="23"/>
      <c r="J1409" s="23"/>
      <c r="K1409" s="23"/>
      <c r="L1409" s="23"/>
      <c r="M1409" s="23"/>
      <c r="N1409" s="23"/>
      <c r="O1409" s="23"/>
      <c r="P1409" s="23"/>
      <c r="Q1409" s="23"/>
      <c r="R1409" s="23"/>
      <c r="S1409" s="23"/>
      <c r="T1409" s="23"/>
      <c r="U1409" s="23"/>
      <c r="V1409" s="23"/>
      <c r="W1409" s="23"/>
      <c r="X1409" s="23"/>
      <c r="Y1409" s="23"/>
      <c r="Z1409" s="23"/>
      <c r="AA1409" s="23"/>
      <c r="AB1409" s="23"/>
      <c r="AC1409" s="23"/>
      <c r="AD1409" s="23"/>
      <c r="BB1409" s="28" t="str" cm="1">
        <f t="array" aca="1" ref="BB1409" ca="1">IF(INDIRECT("B"&amp;ROW(BA1409))="","",INDIRECT("B"&amp;ROW(BA1409))&amp;" | "&amp;INDIRECT("C"&amp;ROW(BA1409)))</f>
        <v/>
      </c>
    </row>
    <row r="1410" spans="2:54" x14ac:dyDescent="0.35">
      <c r="B1410" s="26"/>
      <c r="C1410" s="23"/>
      <c r="D1410" s="23"/>
      <c r="E1410" s="23"/>
      <c r="F1410" s="26"/>
      <c r="G1410" s="23"/>
      <c r="H1410" s="23"/>
      <c r="I1410" s="23"/>
      <c r="J1410" s="23"/>
      <c r="K1410" s="23"/>
      <c r="L1410" s="23"/>
      <c r="M1410" s="23"/>
      <c r="N1410" s="23"/>
      <c r="O1410" s="23"/>
      <c r="P1410" s="23"/>
      <c r="Q1410" s="23"/>
      <c r="R1410" s="23"/>
      <c r="S1410" s="23"/>
      <c r="T1410" s="23"/>
      <c r="U1410" s="23"/>
      <c r="V1410" s="23"/>
      <c r="W1410" s="23"/>
      <c r="X1410" s="23"/>
      <c r="Y1410" s="23"/>
      <c r="Z1410" s="23"/>
      <c r="AA1410" s="23"/>
      <c r="AB1410" s="23"/>
      <c r="AC1410" s="23"/>
      <c r="AD1410" s="23"/>
      <c r="BB1410" s="29" t="str" cm="1">
        <f t="array" aca="1" ref="BB1410" ca="1">IF(INDIRECT("B"&amp;ROW(BA1410))="","",INDIRECT("B"&amp;ROW(BA1410))&amp;" | "&amp;INDIRECT("C"&amp;ROW(BA1410)))</f>
        <v/>
      </c>
    </row>
    <row r="1411" spans="2:54" x14ac:dyDescent="0.35">
      <c r="B1411" s="26"/>
      <c r="C1411" s="23"/>
      <c r="D1411" s="23"/>
      <c r="E1411" s="23"/>
      <c r="F1411" s="26"/>
      <c r="G1411" s="23"/>
      <c r="H1411" s="23"/>
      <c r="I1411" s="23"/>
      <c r="J1411" s="23"/>
      <c r="K1411" s="23"/>
      <c r="L1411" s="23"/>
      <c r="M1411" s="23"/>
      <c r="N1411" s="23"/>
      <c r="O1411" s="23"/>
      <c r="P1411" s="23"/>
      <c r="Q1411" s="23"/>
      <c r="R1411" s="23"/>
      <c r="S1411" s="23"/>
      <c r="T1411" s="23"/>
      <c r="U1411" s="23"/>
      <c r="V1411" s="23"/>
      <c r="W1411" s="23"/>
      <c r="X1411" s="23"/>
      <c r="Y1411" s="23"/>
      <c r="Z1411" s="23"/>
      <c r="AA1411" s="23"/>
      <c r="AB1411" s="23"/>
      <c r="AC1411" s="23"/>
      <c r="AD1411" s="23"/>
      <c r="BB1411" s="28" t="str" cm="1">
        <f t="array" aca="1" ref="BB1411" ca="1">IF(INDIRECT("B"&amp;ROW(BA1411))="","",INDIRECT("B"&amp;ROW(BA1411))&amp;" | "&amp;INDIRECT("C"&amp;ROW(BA1411)))</f>
        <v/>
      </c>
    </row>
    <row r="1412" spans="2:54" x14ac:dyDescent="0.35">
      <c r="B1412" s="26"/>
      <c r="C1412" s="23"/>
      <c r="D1412" s="23"/>
      <c r="E1412" s="23"/>
      <c r="F1412" s="26"/>
      <c r="G1412" s="23"/>
      <c r="H1412" s="23"/>
      <c r="I1412" s="23"/>
      <c r="J1412" s="23"/>
      <c r="K1412" s="23"/>
      <c r="L1412" s="23"/>
      <c r="M1412" s="23"/>
      <c r="N1412" s="23"/>
      <c r="O1412" s="23"/>
      <c r="P1412" s="23"/>
      <c r="Q1412" s="23"/>
      <c r="R1412" s="23"/>
      <c r="S1412" s="23"/>
      <c r="T1412" s="23"/>
      <c r="U1412" s="23"/>
      <c r="V1412" s="23"/>
      <c r="W1412" s="23"/>
      <c r="X1412" s="23"/>
      <c r="Y1412" s="23"/>
      <c r="Z1412" s="23"/>
      <c r="AA1412" s="23"/>
      <c r="AB1412" s="23"/>
      <c r="AC1412" s="23"/>
      <c r="AD1412" s="23"/>
      <c r="BB1412" s="29" t="str" cm="1">
        <f t="array" aca="1" ref="BB1412" ca="1">IF(INDIRECT("B"&amp;ROW(BA1412))="","",INDIRECT("B"&amp;ROW(BA1412))&amp;" | "&amp;INDIRECT("C"&amp;ROW(BA1412)))</f>
        <v/>
      </c>
    </row>
    <row r="1413" spans="2:54" x14ac:dyDescent="0.35">
      <c r="B1413" s="26"/>
      <c r="C1413" s="23"/>
      <c r="D1413" s="23"/>
      <c r="E1413" s="23"/>
      <c r="F1413" s="26"/>
      <c r="G1413" s="23"/>
      <c r="H1413" s="23"/>
      <c r="I1413" s="23"/>
      <c r="J1413" s="23"/>
      <c r="K1413" s="23"/>
      <c r="L1413" s="23"/>
      <c r="M1413" s="23"/>
      <c r="N1413" s="23"/>
      <c r="O1413" s="23"/>
      <c r="P1413" s="23"/>
      <c r="Q1413" s="23"/>
      <c r="R1413" s="23"/>
      <c r="S1413" s="23"/>
      <c r="T1413" s="23"/>
      <c r="U1413" s="23"/>
      <c r="V1413" s="23"/>
      <c r="W1413" s="23"/>
      <c r="X1413" s="23"/>
      <c r="Y1413" s="23"/>
      <c r="Z1413" s="23"/>
      <c r="AA1413" s="23"/>
      <c r="AB1413" s="23"/>
      <c r="AC1413" s="23"/>
      <c r="AD1413" s="23"/>
      <c r="BB1413" s="28" t="str" cm="1">
        <f t="array" aca="1" ref="BB1413" ca="1">IF(INDIRECT("B"&amp;ROW(BA1413))="","",INDIRECT("B"&amp;ROW(BA1413))&amp;" | "&amp;INDIRECT("C"&amp;ROW(BA1413)))</f>
        <v/>
      </c>
    </row>
    <row r="1414" spans="2:54" x14ac:dyDescent="0.35">
      <c r="B1414" s="26"/>
      <c r="C1414" s="23"/>
      <c r="D1414" s="23"/>
      <c r="E1414" s="23"/>
      <c r="F1414" s="26"/>
      <c r="G1414" s="23"/>
      <c r="H1414" s="23"/>
      <c r="I1414" s="23"/>
      <c r="J1414" s="23"/>
      <c r="K1414" s="23"/>
      <c r="L1414" s="23"/>
      <c r="M1414" s="23"/>
      <c r="N1414" s="23"/>
      <c r="O1414" s="23"/>
      <c r="P1414" s="23"/>
      <c r="Q1414" s="23"/>
      <c r="R1414" s="23"/>
      <c r="S1414" s="23"/>
      <c r="T1414" s="23"/>
      <c r="U1414" s="23"/>
      <c r="V1414" s="23"/>
      <c r="W1414" s="23"/>
      <c r="X1414" s="23"/>
      <c r="Y1414" s="23"/>
      <c r="Z1414" s="23"/>
      <c r="AA1414" s="23"/>
      <c r="AB1414" s="23"/>
      <c r="AC1414" s="23"/>
      <c r="AD1414" s="23"/>
      <c r="BB1414" s="29" t="str" cm="1">
        <f t="array" aca="1" ref="BB1414" ca="1">IF(INDIRECT("B"&amp;ROW(BA1414))="","",INDIRECT("B"&amp;ROW(BA1414))&amp;" | "&amp;INDIRECT("C"&amp;ROW(BA1414)))</f>
        <v/>
      </c>
    </row>
    <row r="1415" spans="2:54" x14ac:dyDescent="0.35">
      <c r="B1415" s="26"/>
      <c r="C1415" s="23"/>
      <c r="D1415" s="23"/>
      <c r="E1415" s="23"/>
      <c r="F1415" s="26"/>
      <c r="G1415" s="23"/>
      <c r="H1415" s="23"/>
      <c r="I1415" s="23"/>
      <c r="J1415" s="23"/>
      <c r="K1415" s="23"/>
      <c r="L1415" s="23"/>
      <c r="M1415" s="23"/>
      <c r="N1415" s="23"/>
      <c r="O1415" s="23"/>
      <c r="P1415" s="23"/>
      <c r="Q1415" s="23"/>
      <c r="R1415" s="23"/>
      <c r="S1415" s="23"/>
      <c r="T1415" s="23"/>
      <c r="U1415" s="23"/>
      <c r="V1415" s="23"/>
      <c r="W1415" s="23"/>
      <c r="X1415" s="23"/>
      <c r="Y1415" s="23"/>
      <c r="Z1415" s="23"/>
      <c r="AA1415" s="23"/>
      <c r="AB1415" s="23"/>
      <c r="AC1415" s="23"/>
      <c r="AD1415" s="23"/>
      <c r="BB1415" s="28" t="str" cm="1">
        <f t="array" aca="1" ref="BB1415" ca="1">IF(INDIRECT("B"&amp;ROW(BA1415))="","",INDIRECT("B"&amp;ROW(BA1415))&amp;" | "&amp;INDIRECT("C"&amp;ROW(BA1415)))</f>
        <v/>
      </c>
    </row>
    <row r="1416" spans="2:54" x14ac:dyDescent="0.35">
      <c r="B1416" s="26"/>
      <c r="C1416" s="23"/>
      <c r="D1416" s="23"/>
      <c r="E1416" s="23"/>
      <c r="F1416" s="26"/>
      <c r="G1416" s="23"/>
      <c r="H1416" s="23"/>
      <c r="I1416" s="23"/>
      <c r="J1416" s="23"/>
      <c r="K1416" s="23"/>
      <c r="L1416" s="23"/>
      <c r="M1416" s="23"/>
      <c r="N1416" s="23"/>
      <c r="O1416" s="23"/>
      <c r="P1416" s="23"/>
      <c r="Q1416" s="23"/>
      <c r="R1416" s="23"/>
      <c r="S1416" s="23"/>
      <c r="T1416" s="23"/>
      <c r="U1416" s="23"/>
      <c r="V1416" s="23"/>
      <c r="W1416" s="23"/>
      <c r="X1416" s="23"/>
      <c r="Y1416" s="23"/>
      <c r="Z1416" s="23"/>
      <c r="AA1416" s="23"/>
      <c r="AB1416" s="23"/>
      <c r="AC1416" s="23"/>
      <c r="AD1416" s="23"/>
      <c r="BB1416" s="29" t="str" cm="1">
        <f t="array" aca="1" ref="BB1416" ca="1">IF(INDIRECT("B"&amp;ROW(BA1416))="","",INDIRECT("B"&amp;ROW(BA1416))&amp;" | "&amp;INDIRECT("C"&amp;ROW(BA1416)))</f>
        <v/>
      </c>
    </row>
    <row r="1417" spans="2:54" x14ac:dyDescent="0.35">
      <c r="B1417" s="26"/>
      <c r="C1417" s="23"/>
      <c r="D1417" s="23"/>
      <c r="E1417" s="23"/>
      <c r="F1417" s="26"/>
      <c r="G1417" s="23"/>
      <c r="H1417" s="23"/>
      <c r="I1417" s="23"/>
      <c r="J1417" s="23"/>
      <c r="K1417" s="23"/>
      <c r="L1417" s="23"/>
      <c r="M1417" s="23"/>
      <c r="N1417" s="23"/>
      <c r="O1417" s="23"/>
      <c r="P1417" s="23"/>
      <c r="Q1417" s="23"/>
      <c r="R1417" s="23"/>
      <c r="S1417" s="23"/>
      <c r="T1417" s="23"/>
      <c r="U1417" s="23"/>
      <c r="V1417" s="23"/>
      <c r="W1417" s="23"/>
      <c r="X1417" s="23"/>
      <c r="Y1417" s="23"/>
      <c r="Z1417" s="23"/>
      <c r="AA1417" s="23"/>
      <c r="AB1417" s="23"/>
      <c r="AC1417" s="23"/>
      <c r="AD1417" s="23"/>
      <c r="BB1417" s="28" t="str" cm="1">
        <f t="array" aca="1" ref="BB1417" ca="1">IF(INDIRECT("B"&amp;ROW(BA1417))="","",INDIRECT("B"&amp;ROW(BA1417))&amp;" | "&amp;INDIRECT("C"&amp;ROW(BA1417)))</f>
        <v/>
      </c>
    </row>
    <row r="1418" spans="2:54" x14ac:dyDescent="0.35">
      <c r="B1418" s="26"/>
      <c r="C1418" s="23"/>
      <c r="D1418" s="23"/>
      <c r="E1418" s="23"/>
      <c r="F1418" s="26"/>
      <c r="G1418" s="23"/>
      <c r="H1418" s="23"/>
      <c r="I1418" s="23"/>
      <c r="J1418" s="23"/>
      <c r="K1418" s="23"/>
      <c r="L1418" s="23"/>
      <c r="M1418" s="23"/>
      <c r="N1418" s="23"/>
      <c r="O1418" s="23"/>
      <c r="P1418" s="23"/>
      <c r="Q1418" s="23"/>
      <c r="R1418" s="23"/>
      <c r="S1418" s="23"/>
      <c r="T1418" s="23"/>
      <c r="U1418" s="23"/>
      <c r="V1418" s="23"/>
      <c r="W1418" s="23"/>
      <c r="X1418" s="23"/>
      <c r="Y1418" s="23"/>
      <c r="Z1418" s="23"/>
      <c r="AA1418" s="23"/>
      <c r="AB1418" s="23"/>
      <c r="AC1418" s="23"/>
      <c r="AD1418" s="23"/>
      <c r="BB1418" s="29" t="str" cm="1">
        <f t="array" aca="1" ref="BB1418" ca="1">IF(INDIRECT("B"&amp;ROW(BA1418))="","",INDIRECT("B"&amp;ROW(BA1418))&amp;" | "&amp;INDIRECT("C"&amp;ROW(BA1418)))</f>
        <v/>
      </c>
    </row>
    <row r="1419" spans="2:54" x14ac:dyDescent="0.35">
      <c r="B1419" s="26"/>
      <c r="C1419" s="23"/>
      <c r="D1419" s="23"/>
      <c r="E1419" s="23"/>
      <c r="F1419" s="26"/>
      <c r="G1419" s="23"/>
      <c r="H1419" s="23"/>
      <c r="I1419" s="23"/>
      <c r="J1419" s="23"/>
      <c r="K1419" s="23"/>
      <c r="L1419" s="23"/>
      <c r="M1419" s="23"/>
      <c r="N1419" s="23"/>
      <c r="O1419" s="23"/>
      <c r="P1419" s="23"/>
      <c r="Q1419" s="23"/>
      <c r="R1419" s="23"/>
      <c r="S1419" s="23"/>
      <c r="T1419" s="23"/>
      <c r="U1419" s="23"/>
      <c r="V1419" s="23"/>
      <c r="W1419" s="23"/>
      <c r="X1419" s="23"/>
      <c r="Y1419" s="23"/>
      <c r="Z1419" s="23"/>
      <c r="AA1419" s="23"/>
      <c r="AB1419" s="23"/>
      <c r="AC1419" s="23"/>
      <c r="AD1419" s="23"/>
      <c r="BB1419" s="28" t="str" cm="1">
        <f t="array" aca="1" ref="BB1419" ca="1">IF(INDIRECT("B"&amp;ROW(BA1419))="","",INDIRECT("B"&amp;ROW(BA1419))&amp;" | "&amp;INDIRECT("C"&amp;ROW(BA1419)))</f>
        <v/>
      </c>
    </row>
    <row r="1420" spans="2:54" x14ac:dyDescent="0.35">
      <c r="B1420" s="26"/>
      <c r="C1420" s="23"/>
      <c r="D1420" s="23"/>
      <c r="E1420" s="23"/>
      <c r="F1420" s="26"/>
      <c r="G1420" s="23"/>
      <c r="H1420" s="23"/>
      <c r="I1420" s="23"/>
      <c r="J1420" s="23"/>
      <c r="K1420" s="23"/>
      <c r="L1420" s="23"/>
      <c r="M1420" s="23"/>
      <c r="N1420" s="23"/>
      <c r="O1420" s="23"/>
      <c r="P1420" s="23"/>
      <c r="Q1420" s="23"/>
      <c r="R1420" s="23"/>
      <c r="S1420" s="23"/>
      <c r="T1420" s="23"/>
      <c r="U1420" s="23"/>
      <c r="V1420" s="23"/>
      <c r="W1420" s="23"/>
      <c r="X1420" s="23"/>
      <c r="Y1420" s="23"/>
      <c r="Z1420" s="23"/>
      <c r="AA1420" s="23"/>
      <c r="AB1420" s="23"/>
      <c r="AC1420" s="23"/>
      <c r="AD1420" s="23"/>
      <c r="BB1420" s="29" t="str" cm="1">
        <f t="array" aca="1" ref="BB1420" ca="1">IF(INDIRECT("B"&amp;ROW(BA1420))="","",INDIRECT("B"&amp;ROW(BA1420))&amp;" | "&amp;INDIRECT("C"&amp;ROW(BA1420)))</f>
        <v/>
      </c>
    </row>
    <row r="1421" spans="2:54" x14ac:dyDescent="0.35">
      <c r="B1421" s="26"/>
      <c r="C1421" s="23"/>
      <c r="D1421" s="23"/>
      <c r="E1421" s="23"/>
      <c r="F1421" s="26"/>
      <c r="G1421" s="23"/>
      <c r="H1421" s="23"/>
      <c r="I1421" s="23"/>
      <c r="J1421" s="23"/>
      <c r="K1421" s="23"/>
      <c r="L1421" s="23"/>
      <c r="M1421" s="23"/>
      <c r="N1421" s="23"/>
      <c r="O1421" s="23"/>
      <c r="P1421" s="23"/>
      <c r="Q1421" s="23"/>
      <c r="R1421" s="23"/>
      <c r="S1421" s="23"/>
      <c r="T1421" s="23"/>
      <c r="U1421" s="23"/>
      <c r="V1421" s="23"/>
      <c r="W1421" s="23"/>
      <c r="X1421" s="23"/>
      <c r="Y1421" s="23"/>
      <c r="Z1421" s="23"/>
      <c r="AA1421" s="23"/>
      <c r="AB1421" s="23"/>
      <c r="AC1421" s="23"/>
      <c r="AD1421" s="23"/>
      <c r="BB1421" s="28" t="str" cm="1">
        <f t="array" aca="1" ref="BB1421" ca="1">IF(INDIRECT("B"&amp;ROW(BA1421))="","",INDIRECT("B"&amp;ROW(BA1421))&amp;" | "&amp;INDIRECT("C"&amp;ROW(BA1421)))</f>
        <v/>
      </c>
    </row>
    <row r="1422" spans="2:54" x14ac:dyDescent="0.35">
      <c r="B1422" s="26"/>
      <c r="C1422" s="23"/>
      <c r="D1422" s="23"/>
      <c r="E1422" s="23"/>
      <c r="F1422" s="26"/>
      <c r="G1422" s="23"/>
      <c r="H1422" s="23"/>
      <c r="I1422" s="23"/>
      <c r="J1422" s="23"/>
      <c r="K1422" s="23"/>
      <c r="L1422" s="23"/>
      <c r="M1422" s="23"/>
      <c r="N1422" s="23"/>
      <c r="O1422" s="23"/>
      <c r="P1422" s="23"/>
      <c r="Q1422" s="23"/>
      <c r="R1422" s="23"/>
      <c r="S1422" s="23"/>
      <c r="T1422" s="23"/>
      <c r="U1422" s="23"/>
      <c r="V1422" s="23"/>
      <c r="W1422" s="23"/>
      <c r="X1422" s="23"/>
      <c r="Y1422" s="23"/>
      <c r="Z1422" s="23"/>
      <c r="AA1422" s="23"/>
      <c r="AB1422" s="23"/>
      <c r="AC1422" s="23"/>
      <c r="AD1422" s="23"/>
      <c r="BB1422" s="29" t="str" cm="1">
        <f t="array" aca="1" ref="BB1422" ca="1">IF(INDIRECT("B"&amp;ROW(BA1422))="","",INDIRECT("B"&amp;ROW(BA1422))&amp;" | "&amp;INDIRECT("C"&amp;ROW(BA1422)))</f>
        <v/>
      </c>
    </row>
    <row r="1423" spans="2:54" x14ac:dyDescent="0.35">
      <c r="B1423" s="26"/>
      <c r="C1423" s="23"/>
      <c r="D1423" s="23"/>
      <c r="E1423" s="23"/>
      <c r="F1423" s="26"/>
      <c r="G1423" s="23"/>
      <c r="H1423" s="23"/>
      <c r="I1423" s="23"/>
      <c r="J1423" s="23"/>
      <c r="K1423" s="23"/>
      <c r="L1423" s="23"/>
      <c r="M1423" s="23"/>
      <c r="N1423" s="23"/>
      <c r="O1423" s="23"/>
      <c r="P1423" s="23"/>
      <c r="Q1423" s="23"/>
      <c r="R1423" s="23"/>
      <c r="S1423" s="23"/>
      <c r="T1423" s="23"/>
      <c r="U1423" s="23"/>
      <c r="V1423" s="23"/>
      <c r="W1423" s="23"/>
      <c r="X1423" s="23"/>
      <c r="Y1423" s="23"/>
      <c r="Z1423" s="23"/>
      <c r="AA1423" s="23"/>
      <c r="AB1423" s="23"/>
      <c r="AC1423" s="23"/>
      <c r="AD1423" s="23"/>
      <c r="BB1423" s="28" t="str" cm="1">
        <f t="array" aca="1" ref="BB1423" ca="1">IF(INDIRECT("B"&amp;ROW(BA1423))="","",INDIRECT("B"&amp;ROW(BA1423))&amp;" | "&amp;INDIRECT("C"&amp;ROW(BA1423)))</f>
        <v/>
      </c>
    </row>
    <row r="1424" spans="2:54" x14ac:dyDescent="0.35">
      <c r="B1424" s="26"/>
      <c r="C1424" s="23"/>
      <c r="D1424" s="23"/>
      <c r="E1424" s="23"/>
      <c r="F1424" s="26"/>
      <c r="G1424" s="23"/>
      <c r="H1424" s="23"/>
      <c r="I1424" s="23"/>
      <c r="J1424" s="23"/>
      <c r="K1424" s="23"/>
      <c r="L1424" s="23"/>
      <c r="M1424" s="23"/>
      <c r="N1424" s="23"/>
      <c r="O1424" s="23"/>
      <c r="P1424" s="23"/>
      <c r="Q1424" s="23"/>
      <c r="R1424" s="23"/>
      <c r="S1424" s="23"/>
      <c r="T1424" s="23"/>
      <c r="U1424" s="23"/>
      <c r="V1424" s="23"/>
      <c r="W1424" s="23"/>
      <c r="X1424" s="23"/>
      <c r="Y1424" s="23"/>
      <c r="Z1424" s="23"/>
      <c r="AA1424" s="23"/>
      <c r="AB1424" s="23"/>
      <c r="AC1424" s="23"/>
      <c r="AD1424" s="23"/>
      <c r="BB1424" s="29" t="str" cm="1">
        <f t="array" aca="1" ref="BB1424" ca="1">IF(INDIRECT("B"&amp;ROW(BA1424))="","",INDIRECT("B"&amp;ROW(BA1424))&amp;" | "&amp;INDIRECT("C"&amp;ROW(BA1424)))</f>
        <v/>
      </c>
    </row>
    <row r="1425" spans="2:54" x14ac:dyDescent="0.35">
      <c r="B1425" s="26"/>
      <c r="C1425" s="23"/>
      <c r="D1425" s="23"/>
      <c r="E1425" s="23"/>
      <c r="F1425" s="26"/>
      <c r="G1425" s="23"/>
      <c r="H1425" s="23"/>
      <c r="I1425" s="23"/>
      <c r="J1425" s="23"/>
      <c r="K1425" s="23"/>
      <c r="L1425" s="23"/>
      <c r="M1425" s="23"/>
      <c r="N1425" s="23"/>
      <c r="O1425" s="23"/>
      <c r="P1425" s="23"/>
      <c r="Q1425" s="23"/>
      <c r="R1425" s="23"/>
      <c r="S1425" s="23"/>
      <c r="T1425" s="23"/>
      <c r="U1425" s="23"/>
      <c r="V1425" s="23"/>
      <c r="W1425" s="23"/>
      <c r="X1425" s="23"/>
      <c r="Y1425" s="23"/>
      <c r="Z1425" s="23"/>
      <c r="AA1425" s="23"/>
      <c r="AB1425" s="23"/>
      <c r="AC1425" s="23"/>
      <c r="AD1425" s="23"/>
      <c r="BB1425" s="28" t="str" cm="1">
        <f t="array" aca="1" ref="BB1425" ca="1">IF(INDIRECT("B"&amp;ROW(BA1425))="","",INDIRECT("B"&amp;ROW(BA1425))&amp;" | "&amp;INDIRECT("C"&amp;ROW(BA1425)))</f>
        <v/>
      </c>
    </row>
    <row r="1426" spans="2:54" x14ac:dyDescent="0.35">
      <c r="B1426" s="26"/>
      <c r="C1426" s="23"/>
      <c r="D1426" s="23"/>
      <c r="E1426" s="23"/>
      <c r="F1426" s="26"/>
      <c r="G1426" s="23"/>
      <c r="H1426" s="23"/>
      <c r="I1426" s="23"/>
      <c r="J1426" s="23"/>
      <c r="K1426" s="23"/>
      <c r="L1426" s="23"/>
      <c r="M1426" s="23"/>
      <c r="N1426" s="23"/>
      <c r="O1426" s="23"/>
      <c r="P1426" s="23"/>
      <c r="Q1426" s="23"/>
      <c r="R1426" s="23"/>
      <c r="S1426" s="23"/>
      <c r="T1426" s="23"/>
      <c r="U1426" s="23"/>
      <c r="V1426" s="23"/>
      <c r="W1426" s="23"/>
      <c r="X1426" s="23"/>
      <c r="Y1426" s="23"/>
      <c r="Z1426" s="23"/>
      <c r="AA1426" s="23"/>
      <c r="AB1426" s="23"/>
      <c r="AC1426" s="23"/>
      <c r="AD1426" s="23"/>
      <c r="BB1426" s="29" t="str" cm="1">
        <f t="array" aca="1" ref="BB1426" ca="1">IF(INDIRECT("B"&amp;ROW(BA1426))="","",INDIRECT("B"&amp;ROW(BA1426))&amp;" | "&amp;INDIRECT("C"&amp;ROW(BA1426)))</f>
        <v/>
      </c>
    </row>
    <row r="1427" spans="2:54" x14ac:dyDescent="0.35">
      <c r="B1427" s="26"/>
      <c r="C1427" s="23"/>
      <c r="D1427" s="23"/>
      <c r="E1427" s="23"/>
      <c r="F1427" s="26"/>
      <c r="G1427" s="23"/>
      <c r="H1427" s="23"/>
      <c r="I1427" s="23"/>
      <c r="J1427" s="23"/>
      <c r="K1427" s="23"/>
      <c r="L1427" s="23"/>
      <c r="M1427" s="23"/>
      <c r="N1427" s="23"/>
      <c r="O1427" s="23"/>
      <c r="P1427" s="23"/>
      <c r="Q1427" s="23"/>
      <c r="R1427" s="23"/>
      <c r="S1427" s="23"/>
      <c r="T1427" s="23"/>
      <c r="U1427" s="23"/>
      <c r="V1427" s="23"/>
      <c r="W1427" s="23"/>
      <c r="X1427" s="23"/>
      <c r="Y1427" s="23"/>
      <c r="Z1427" s="23"/>
      <c r="AA1427" s="23"/>
      <c r="AB1427" s="23"/>
      <c r="AC1427" s="23"/>
      <c r="AD1427" s="23"/>
      <c r="BB1427" s="28" t="str" cm="1">
        <f t="array" aca="1" ref="BB1427" ca="1">IF(INDIRECT("B"&amp;ROW(BA1427))="","",INDIRECT("B"&amp;ROW(BA1427))&amp;" | "&amp;INDIRECT("C"&amp;ROW(BA1427)))</f>
        <v/>
      </c>
    </row>
    <row r="1428" spans="2:54" x14ac:dyDescent="0.35">
      <c r="B1428" s="26"/>
      <c r="C1428" s="23"/>
      <c r="D1428" s="23"/>
      <c r="E1428" s="23"/>
      <c r="F1428" s="26"/>
      <c r="G1428" s="23"/>
      <c r="H1428" s="23"/>
      <c r="I1428" s="23"/>
      <c r="J1428" s="23"/>
      <c r="K1428" s="23"/>
      <c r="L1428" s="23"/>
      <c r="M1428" s="23"/>
      <c r="N1428" s="23"/>
      <c r="O1428" s="23"/>
      <c r="P1428" s="23"/>
      <c r="Q1428" s="23"/>
      <c r="R1428" s="23"/>
      <c r="S1428" s="23"/>
      <c r="T1428" s="23"/>
      <c r="U1428" s="23"/>
      <c r="V1428" s="23"/>
      <c r="W1428" s="23"/>
      <c r="X1428" s="23"/>
      <c r="Y1428" s="23"/>
      <c r="Z1428" s="23"/>
      <c r="AA1428" s="23"/>
      <c r="AB1428" s="23"/>
      <c r="AC1428" s="23"/>
      <c r="AD1428" s="23"/>
      <c r="BB1428" s="29" t="str" cm="1">
        <f t="array" aca="1" ref="BB1428" ca="1">IF(INDIRECT("B"&amp;ROW(BA1428))="","",INDIRECT("B"&amp;ROW(BA1428))&amp;" | "&amp;INDIRECT("C"&amp;ROW(BA1428)))</f>
        <v/>
      </c>
    </row>
    <row r="1429" spans="2:54" x14ac:dyDescent="0.35">
      <c r="B1429" s="26"/>
      <c r="C1429" s="23"/>
      <c r="D1429" s="23"/>
      <c r="E1429" s="23"/>
      <c r="F1429" s="26"/>
      <c r="G1429" s="23"/>
      <c r="H1429" s="23"/>
      <c r="I1429" s="23"/>
      <c r="J1429" s="23"/>
      <c r="K1429" s="23"/>
      <c r="L1429" s="23"/>
      <c r="M1429" s="23"/>
      <c r="N1429" s="23"/>
      <c r="O1429" s="23"/>
      <c r="P1429" s="23"/>
      <c r="Q1429" s="23"/>
      <c r="R1429" s="23"/>
      <c r="S1429" s="23"/>
      <c r="T1429" s="23"/>
      <c r="U1429" s="23"/>
      <c r="V1429" s="23"/>
      <c r="W1429" s="23"/>
      <c r="X1429" s="23"/>
      <c r="Y1429" s="23"/>
      <c r="Z1429" s="23"/>
      <c r="AA1429" s="23"/>
      <c r="AB1429" s="23"/>
      <c r="AC1429" s="23"/>
      <c r="AD1429" s="23"/>
      <c r="BB1429" s="28" t="str" cm="1">
        <f t="array" aca="1" ref="BB1429" ca="1">IF(INDIRECT("B"&amp;ROW(BA1429))="","",INDIRECT("B"&amp;ROW(BA1429))&amp;" | "&amp;INDIRECT("C"&amp;ROW(BA1429)))</f>
        <v/>
      </c>
    </row>
    <row r="1430" spans="2:54" x14ac:dyDescent="0.35">
      <c r="B1430" s="26"/>
      <c r="C1430" s="23"/>
      <c r="D1430" s="23"/>
      <c r="E1430" s="23"/>
      <c r="F1430" s="26"/>
      <c r="G1430" s="23"/>
      <c r="H1430" s="23"/>
      <c r="I1430" s="23"/>
      <c r="J1430" s="23"/>
      <c r="K1430" s="23"/>
      <c r="L1430" s="23"/>
      <c r="M1430" s="23"/>
      <c r="N1430" s="23"/>
      <c r="O1430" s="23"/>
      <c r="P1430" s="23"/>
      <c r="Q1430" s="23"/>
      <c r="R1430" s="23"/>
      <c r="S1430" s="23"/>
      <c r="T1430" s="23"/>
      <c r="U1430" s="23"/>
      <c r="V1430" s="23"/>
      <c r="W1430" s="23"/>
      <c r="X1430" s="23"/>
      <c r="Y1430" s="23"/>
      <c r="Z1430" s="23"/>
      <c r="AA1430" s="23"/>
      <c r="AB1430" s="23"/>
      <c r="AC1430" s="23"/>
      <c r="AD1430" s="23"/>
      <c r="BB1430" s="29" t="str" cm="1">
        <f t="array" aca="1" ref="BB1430" ca="1">IF(INDIRECT("B"&amp;ROW(BA1430))="","",INDIRECT("B"&amp;ROW(BA1430))&amp;" | "&amp;INDIRECT("C"&amp;ROW(BA1430)))</f>
        <v/>
      </c>
    </row>
    <row r="1431" spans="2:54" x14ac:dyDescent="0.35">
      <c r="B1431" s="26"/>
      <c r="C1431" s="23"/>
      <c r="D1431" s="23"/>
      <c r="E1431" s="23"/>
      <c r="F1431" s="26"/>
      <c r="G1431" s="23"/>
      <c r="H1431" s="23"/>
      <c r="I1431" s="23"/>
      <c r="J1431" s="23"/>
      <c r="K1431" s="23"/>
      <c r="L1431" s="23"/>
      <c r="M1431" s="23"/>
      <c r="N1431" s="23"/>
      <c r="O1431" s="23"/>
      <c r="P1431" s="23"/>
      <c r="Q1431" s="23"/>
      <c r="R1431" s="23"/>
      <c r="S1431" s="23"/>
      <c r="T1431" s="23"/>
      <c r="U1431" s="23"/>
      <c r="V1431" s="23"/>
      <c r="W1431" s="23"/>
      <c r="X1431" s="23"/>
      <c r="Y1431" s="23"/>
      <c r="Z1431" s="23"/>
      <c r="AA1431" s="23"/>
      <c r="AB1431" s="23"/>
      <c r="AC1431" s="23"/>
      <c r="AD1431" s="23"/>
      <c r="BB1431" s="28" t="str" cm="1">
        <f t="array" aca="1" ref="BB1431" ca="1">IF(INDIRECT("B"&amp;ROW(BA1431))="","",INDIRECT("B"&amp;ROW(BA1431))&amp;" | "&amp;INDIRECT("C"&amp;ROW(BA1431)))</f>
        <v/>
      </c>
    </row>
    <row r="1432" spans="2:54" x14ac:dyDescent="0.35">
      <c r="B1432" s="26"/>
      <c r="C1432" s="23"/>
      <c r="D1432" s="23"/>
      <c r="E1432" s="23"/>
      <c r="F1432" s="26"/>
      <c r="G1432" s="23"/>
      <c r="H1432" s="23"/>
      <c r="I1432" s="23"/>
      <c r="J1432" s="23"/>
      <c r="K1432" s="23"/>
      <c r="L1432" s="23"/>
      <c r="M1432" s="23"/>
      <c r="N1432" s="23"/>
      <c r="O1432" s="23"/>
      <c r="P1432" s="23"/>
      <c r="Q1432" s="23"/>
      <c r="R1432" s="23"/>
      <c r="S1432" s="23"/>
      <c r="T1432" s="23"/>
      <c r="U1432" s="23"/>
      <c r="V1432" s="23"/>
      <c r="W1432" s="23"/>
      <c r="X1432" s="23"/>
      <c r="Y1432" s="23"/>
      <c r="Z1432" s="23"/>
      <c r="AA1432" s="23"/>
      <c r="AB1432" s="23"/>
      <c r="AC1432" s="23"/>
      <c r="AD1432" s="23"/>
      <c r="BB1432" s="29" t="str" cm="1">
        <f t="array" aca="1" ref="BB1432" ca="1">IF(INDIRECT("B"&amp;ROW(BA1432))="","",INDIRECT("B"&amp;ROW(BA1432))&amp;" | "&amp;INDIRECT("C"&amp;ROW(BA1432)))</f>
        <v/>
      </c>
    </row>
    <row r="1433" spans="2:54" x14ac:dyDescent="0.35">
      <c r="B1433" s="26"/>
      <c r="C1433" s="23"/>
      <c r="D1433" s="23"/>
      <c r="E1433" s="23"/>
      <c r="F1433" s="26"/>
      <c r="G1433" s="23"/>
      <c r="H1433" s="23"/>
      <c r="I1433" s="23"/>
      <c r="J1433" s="23"/>
      <c r="K1433" s="23"/>
      <c r="L1433" s="23"/>
      <c r="M1433" s="23"/>
      <c r="N1433" s="23"/>
      <c r="O1433" s="23"/>
      <c r="P1433" s="23"/>
      <c r="Q1433" s="23"/>
      <c r="R1433" s="23"/>
      <c r="S1433" s="23"/>
      <c r="T1433" s="23"/>
      <c r="U1433" s="23"/>
      <c r="V1433" s="23"/>
      <c r="W1433" s="23"/>
      <c r="X1433" s="23"/>
      <c r="Y1433" s="23"/>
      <c r="Z1433" s="23"/>
      <c r="AA1433" s="23"/>
      <c r="AB1433" s="23"/>
      <c r="AC1433" s="23"/>
      <c r="AD1433" s="23"/>
      <c r="BB1433" s="28" t="str" cm="1">
        <f t="array" aca="1" ref="BB1433" ca="1">IF(INDIRECT("B"&amp;ROW(BA1433))="","",INDIRECT("B"&amp;ROW(BA1433))&amp;" | "&amp;INDIRECT("C"&amp;ROW(BA1433)))</f>
        <v/>
      </c>
    </row>
    <row r="1434" spans="2:54" x14ac:dyDescent="0.35">
      <c r="B1434" s="26"/>
      <c r="C1434" s="23"/>
      <c r="D1434" s="23"/>
      <c r="E1434" s="23"/>
      <c r="F1434" s="26"/>
      <c r="G1434" s="23"/>
      <c r="H1434" s="23"/>
      <c r="I1434" s="23"/>
      <c r="J1434" s="23"/>
      <c r="K1434" s="23"/>
      <c r="L1434" s="23"/>
      <c r="M1434" s="23"/>
      <c r="N1434" s="23"/>
      <c r="O1434" s="23"/>
      <c r="P1434" s="23"/>
      <c r="Q1434" s="23"/>
      <c r="R1434" s="23"/>
      <c r="S1434" s="23"/>
      <c r="T1434" s="23"/>
      <c r="U1434" s="23"/>
      <c r="V1434" s="23"/>
      <c r="W1434" s="23"/>
      <c r="X1434" s="23"/>
      <c r="Y1434" s="23"/>
      <c r="Z1434" s="23"/>
      <c r="AA1434" s="23"/>
      <c r="AB1434" s="23"/>
      <c r="AC1434" s="23"/>
      <c r="AD1434" s="23"/>
      <c r="BB1434" s="29" t="str" cm="1">
        <f t="array" aca="1" ref="BB1434" ca="1">IF(INDIRECT("B"&amp;ROW(BA1434))="","",INDIRECT("B"&amp;ROW(BA1434))&amp;" | "&amp;INDIRECT("C"&amp;ROW(BA1434)))</f>
        <v/>
      </c>
    </row>
    <row r="1435" spans="2:54" x14ac:dyDescent="0.35">
      <c r="B1435" s="26"/>
      <c r="C1435" s="23"/>
      <c r="D1435" s="23"/>
      <c r="E1435" s="23"/>
      <c r="F1435" s="26"/>
      <c r="G1435" s="23"/>
      <c r="H1435" s="23"/>
      <c r="I1435" s="23"/>
      <c r="J1435" s="23"/>
      <c r="K1435" s="23"/>
      <c r="L1435" s="23"/>
      <c r="M1435" s="23"/>
      <c r="N1435" s="23"/>
      <c r="O1435" s="23"/>
      <c r="P1435" s="23"/>
      <c r="Q1435" s="23"/>
      <c r="R1435" s="23"/>
      <c r="S1435" s="23"/>
      <c r="T1435" s="23"/>
      <c r="U1435" s="23"/>
      <c r="V1435" s="23"/>
      <c r="W1435" s="23"/>
      <c r="X1435" s="23"/>
      <c r="Y1435" s="23"/>
      <c r="Z1435" s="23"/>
      <c r="AA1435" s="23"/>
      <c r="AB1435" s="23"/>
      <c r="AC1435" s="23"/>
      <c r="AD1435" s="23"/>
      <c r="BB1435" s="28" t="str" cm="1">
        <f t="array" aca="1" ref="BB1435" ca="1">IF(INDIRECT("B"&amp;ROW(BA1435))="","",INDIRECT("B"&amp;ROW(BA1435))&amp;" | "&amp;INDIRECT("C"&amp;ROW(BA1435)))</f>
        <v/>
      </c>
    </row>
    <row r="1436" spans="2:54" x14ac:dyDescent="0.35">
      <c r="B1436" s="26"/>
      <c r="C1436" s="23"/>
      <c r="D1436" s="23"/>
      <c r="E1436" s="23"/>
      <c r="F1436" s="26"/>
      <c r="G1436" s="23"/>
      <c r="H1436" s="23"/>
      <c r="I1436" s="23"/>
      <c r="J1436" s="23"/>
      <c r="K1436" s="23"/>
      <c r="L1436" s="23"/>
      <c r="M1436" s="23"/>
      <c r="N1436" s="23"/>
      <c r="O1436" s="23"/>
      <c r="P1436" s="23"/>
      <c r="Q1436" s="23"/>
      <c r="R1436" s="23"/>
      <c r="S1436" s="23"/>
      <c r="T1436" s="23"/>
      <c r="U1436" s="23"/>
      <c r="V1436" s="23"/>
      <c r="W1436" s="23"/>
      <c r="X1436" s="23"/>
      <c r="Y1436" s="23"/>
      <c r="Z1436" s="23"/>
      <c r="AA1436" s="23"/>
      <c r="AB1436" s="23"/>
      <c r="AC1436" s="23"/>
      <c r="AD1436" s="23"/>
      <c r="BB1436" s="29" t="str" cm="1">
        <f t="array" aca="1" ref="BB1436" ca="1">IF(INDIRECT("B"&amp;ROW(BA1436))="","",INDIRECT("B"&amp;ROW(BA1436))&amp;" | "&amp;INDIRECT("C"&amp;ROW(BA1436)))</f>
        <v/>
      </c>
    </row>
    <row r="1437" spans="2:54" x14ac:dyDescent="0.35">
      <c r="B1437" s="26"/>
      <c r="C1437" s="23"/>
      <c r="D1437" s="23"/>
      <c r="E1437" s="23"/>
      <c r="F1437" s="26"/>
      <c r="G1437" s="23"/>
      <c r="H1437" s="23"/>
      <c r="I1437" s="23"/>
      <c r="J1437" s="23"/>
      <c r="K1437" s="23"/>
      <c r="L1437" s="23"/>
      <c r="M1437" s="23"/>
      <c r="N1437" s="23"/>
      <c r="O1437" s="23"/>
      <c r="P1437" s="23"/>
      <c r="Q1437" s="23"/>
      <c r="R1437" s="23"/>
      <c r="S1437" s="23"/>
      <c r="T1437" s="23"/>
      <c r="U1437" s="23"/>
      <c r="V1437" s="23"/>
      <c r="W1437" s="23"/>
      <c r="X1437" s="23"/>
      <c r="Y1437" s="23"/>
      <c r="Z1437" s="23"/>
      <c r="AA1437" s="23"/>
      <c r="AB1437" s="23"/>
      <c r="AC1437" s="23"/>
      <c r="AD1437" s="23"/>
      <c r="BB1437" s="28" t="str" cm="1">
        <f t="array" aca="1" ref="BB1437" ca="1">IF(INDIRECT("B"&amp;ROW(BA1437))="","",INDIRECT("B"&amp;ROW(BA1437))&amp;" | "&amp;INDIRECT("C"&amp;ROW(BA1437)))</f>
        <v/>
      </c>
    </row>
    <row r="1438" spans="2:54" x14ac:dyDescent="0.35">
      <c r="B1438" s="26"/>
      <c r="C1438" s="23"/>
      <c r="D1438" s="23"/>
      <c r="E1438" s="23"/>
      <c r="F1438" s="26"/>
      <c r="G1438" s="23"/>
      <c r="H1438" s="23"/>
      <c r="I1438" s="23"/>
      <c r="J1438" s="23"/>
      <c r="K1438" s="23"/>
      <c r="L1438" s="23"/>
      <c r="M1438" s="23"/>
      <c r="N1438" s="23"/>
      <c r="O1438" s="23"/>
      <c r="P1438" s="23"/>
      <c r="Q1438" s="23"/>
      <c r="R1438" s="23"/>
      <c r="S1438" s="23"/>
      <c r="T1438" s="23"/>
      <c r="U1438" s="23"/>
      <c r="V1438" s="23"/>
      <c r="W1438" s="23"/>
      <c r="X1438" s="23"/>
      <c r="Y1438" s="23"/>
      <c r="Z1438" s="23"/>
      <c r="AA1438" s="23"/>
      <c r="AB1438" s="23"/>
      <c r="AC1438" s="23"/>
      <c r="AD1438" s="23"/>
      <c r="BB1438" s="29" t="str" cm="1">
        <f t="array" aca="1" ref="BB1438" ca="1">IF(INDIRECT("B"&amp;ROW(BA1438))="","",INDIRECT("B"&amp;ROW(BA1438))&amp;" | "&amp;INDIRECT("C"&amp;ROW(BA1438)))</f>
        <v/>
      </c>
    </row>
    <row r="1439" spans="2:54" x14ac:dyDescent="0.35">
      <c r="B1439" s="26"/>
      <c r="C1439" s="23"/>
      <c r="D1439" s="23"/>
      <c r="E1439" s="23"/>
      <c r="F1439" s="26"/>
      <c r="G1439" s="23"/>
      <c r="H1439" s="23"/>
      <c r="I1439" s="23"/>
      <c r="J1439" s="23"/>
      <c r="K1439" s="23"/>
      <c r="L1439" s="23"/>
      <c r="M1439" s="23"/>
      <c r="N1439" s="23"/>
      <c r="O1439" s="23"/>
      <c r="P1439" s="23"/>
      <c r="Q1439" s="23"/>
      <c r="R1439" s="23"/>
      <c r="S1439" s="23"/>
      <c r="T1439" s="23"/>
      <c r="U1439" s="23"/>
      <c r="V1439" s="23"/>
      <c r="W1439" s="23"/>
      <c r="X1439" s="23"/>
      <c r="Y1439" s="23"/>
      <c r="Z1439" s="23"/>
      <c r="AA1439" s="23"/>
      <c r="AB1439" s="23"/>
      <c r="AC1439" s="23"/>
      <c r="AD1439" s="23"/>
      <c r="BB1439" s="28" t="str" cm="1">
        <f t="array" aca="1" ref="BB1439" ca="1">IF(INDIRECT("B"&amp;ROW(BA1439))="","",INDIRECT("B"&amp;ROW(BA1439))&amp;" | "&amp;INDIRECT("C"&amp;ROW(BA1439)))</f>
        <v/>
      </c>
    </row>
    <row r="1440" spans="2:54" x14ac:dyDescent="0.35">
      <c r="B1440" s="26"/>
      <c r="C1440" s="23"/>
      <c r="D1440" s="23"/>
      <c r="E1440" s="23"/>
      <c r="F1440" s="26"/>
      <c r="G1440" s="23"/>
      <c r="H1440" s="23"/>
      <c r="I1440" s="23"/>
      <c r="J1440" s="23"/>
      <c r="K1440" s="23"/>
      <c r="L1440" s="23"/>
      <c r="M1440" s="23"/>
      <c r="N1440" s="23"/>
      <c r="O1440" s="23"/>
      <c r="P1440" s="23"/>
      <c r="Q1440" s="23"/>
      <c r="R1440" s="23"/>
      <c r="S1440" s="23"/>
      <c r="T1440" s="23"/>
      <c r="U1440" s="23"/>
      <c r="V1440" s="23"/>
      <c r="W1440" s="23"/>
      <c r="X1440" s="23"/>
      <c r="Y1440" s="23"/>
      <c r="Z1440" s="23"/>
      <c r="AA1440" s="23"/>
      <c r="AB1440" s="23"/>
      <c r="AC1440" s="23"/>
      <c r="AD1440" s="23"/>
      <c r="BB1440" s="29" t="str" cm="1">
        <f t="array" aca="1" ref="BB1440" ca="1">IF(INDIRECT("B"&amp;ROW(BA1440))="","",INDIRECT("B"&amp;ROW(BA1440))&amp;" | "&amp;INDIRECT("C"&amp;ROW(BA1440)))</f>
        <v/>
      </c>
    </row>
    <row r="1441" spans="2:54" x14ac:dyDescent="0.35">
      <c r="B1441" s="26"/>
      <c r="C1441" s="23"/>
      <c r="D1441" s="23"/>
      <c r="E1441" s="23"/>
      <c r="F1441" s="26"/>
      <c r="G1441" s="23"/>
      <c r="H1441" s="23"/>
      <c r="I1441" s="23"/>
      <c r="J1441" s="23"/>
      <c r="K1441" s="23"/>
      <c r="L1441" s="23"/>
      <c r="M1441" s="23"/>
      <c r="N1441" s="23"/>
      <c r="O1441" s="23"/>
      <c r="P1441" s="23"/>
      <c r="Q1441" s="23"/>
      <c r="R1441" s="23"/>
      <c r="S1441" s="23"/>
      <c r="T1441" s="23"/>
      <c r="U1441" s="23"/>
      <c r="V1441" s="23"/>
      <c r="W1441" s="23"/>
      <c r="X1441" s="23"/>
      <c r="Y1441" s="23"/>
      <c r="Z1441" s="23"/>
      <c r="AA1441" s="23"/>
      <c r="AB1441" s="23"/>
      <c r="AC1441" s="23"/>
      <c r="AD1441" s="23"/>
      <c r="BB1441" s="28" t="str" cm="1">
        <f t="array" aca="1" ref="BB1441" ca="1">IF(INDIRECT("B"&amp;ROW(BA1441))="","",INDIRECT("B"&amp;ROW(BA1441))&amp;" | "&amp;INDIRECT("C"&amp;ROW(BA1441)))</f>
        <v/>
      </c>
    </row>
    <row r="1442" spans="2:54" x14ac:dyDescent="0.35">
      <c r="B1442" s="26"/>
      <c r="C1442" s="23"/>
      <c r="D1442" s="23"/>
      <c r="E1442" s="23"/>
      <c r="F1442" s="26"/>
      <c r="G1442" s="23"/>
      <c r="H1442" s="23"/>
      <c r="I1442" s="23"/>
      <c r="J1442" s="23"/>
      <c r="K1442" s="23"/>
      <c r="L1442" s="23"/>
      <c r="M1442" s="23"/>
      <c r="N1442" s="23"/>
      <c r="O1442" s="23"/>
      <c r="P1442" s="23"/>
      <c r="Q1442" s="23"/>
      <c r="R1442" s="23"/>
      <c r="S1442" s="23"/>
      <c r="T1442" s="23"/>
      <c r="U1442" s="23"/>
      <c r="V1442" s="23"/>
      <c r="W1442" s="23"/>
      <c r="X1442" s="23"/>
      <c r="Y1442" s="23"/>
      <c r="Z1442" s="23"/>
      <c r="AA1442" s="23"/>
      <c r="AB1442" s="23"/>
      <c r="AC1442" s="23"/>
      <c r="AD1442" s="23"/>
      <c r="BB1442" s="29" t="str" cm="1">
        <f t="array" aca="1" ref="BB1442" ca="1">IF(INDIRECT("B"&amp;ROW(BA1442))="","",INDIRECT("B"&amp;ROW(BA1442))&amp;" | "&amp;INDIRECT("C"&amp;ROW(BA1442)))</f>
        <v/>
      </c>
    </row>
    <row r="1443" spans="2:54" x14ac:dyDescent="0.35">
      <c r="B1443" s="26"/>
      <c r="C1443" s="23"/>
      <c r="D1443" s="23"/>
      <c r="E1443" s="23"/>
      <c r="F1443" s="26"/>
      <c r="G1443" s="23"/>
      <c r="H1443" s="23"/>
      <c r="I1443" s="23"/>
      <c r="J1443" s="23"/>
      <c r="K1443" s="23"/>
      <c r="L1443" s="23"/>
      <c r="M1443" s="23"/>
      <c r="N1443" s="23"/>
      <c r="O1443" s="23"/>
      <c r="P1443" s="23"/>
      <c r="Q1443" s="23"/>
      <c r="R1443" s="23"/>
      <c r="S1443" s="23"/>
      <c r="T1443" s="23"/>
      <c r="U1443" s="23"/>
      <c r="V1443" s="23"/>
      <c r="W1443" s="23"/>
      <c r="X1443" s="23"/>
      <c r="Y1443" s="23"/>
      <c r="Z1443" s="23"/>
      <c r="AA1443" s="23"/>
      <c r="AB1443" s="23"/>
      <c r="AC1443" s="23"/>
      <c r="AD1443" s="23"/>
      <c r="BB1443" s="28" t="str" cm="1">
        <f t="array" aca="1" ref="BB1443" ca="1">IF(INDIRECT("B"&amp;ROW(BA1443))="","",INDIRECT("B"&amp;ROW(BA1443))&amp;" | "&amp;INDIRECT("C"&amp;ROW(BA1443)))</f>
        <v/>
      </c>
    </row>
    <row r="1444" spans="2:54" x14ac:dyDescent="0.35">
      <c r="B1444" s="26"/>
      <c r="C1444" s="23"/>
      <c r="D1444" s="23"/>
      <c r="E1444" s="23"/>
      <c r="F1444" s="26"/>
      <c r="G1444" s="23"/>
      <c r="H1444" s="23"/>
      <c r="I1444" s="23"/>
      <c r="J1444" s="23"/>
      <c r="K1444" s="23"/>
      <c r="L1444" s="23"/>
      <c r="M1444" s="23"/>
      <c r="N1444" s="23"/>
      <c r="O1444" s="23"/>
      <c r="P1444" s="23"/>
      <c r="Q1444" s="23"/>
      <c r="R1444" s="23"/>
      <c r="S1444" s="23"/>
      <c r="T1444" s="23"/>
      <c r="U1444" s="23"/>
      <c r="V1444" s="23"/>
      <c r="W1444" s="23"/>
      <c r="X1444" s="23"/>
      <c r="Y1444" s="23"/>
      <c r="Z1444" s="23"/>
      <c r="AA1444" s="23"/>
      <c r="AB1444" s="23"/>
      <c r="AC1444" s="23"/>
      <c r="AD1444" s="23"/>
      <c r="BB1444" s="29" t="str" cm="1">
        <f t="array" aca="1" ref="BB1444" ca="1">IF(INDIRECT("B"&amp;ROW(BA1444))="","",INDIRECT("B"&amp;ROW(BA1444))&amp;" | "&amp;INDIRECT("C"&amp;ROW(BA1444)))</f>
        <v/>
      </c>
    </row>
    <row r="1445" spans="2:54" x14ac:dyDescent="0.35">
      <c r="B1445" s="26"/>
      <c r="C1445" s="23"/>
      <c r="D1445" s="23"/>
      <c r="E1445" s="23"/>
      <c r="F1445" s="26"/>
      <c r="G1445" s="23"/>
      <c r="H1445" s="23"/>
      <c r="I1445" s="23"/>
      <c r="J1445" s="23"/>
      <c r="K1445" s="23"/>
      <c r="L1445" s="23"/>
      <c r="M1445" s="23"/>
      <c r="N1445" s="23"/>
      <c r="O1445" s="23"/>
      <c r="P1445" s="23"/>
      <c r="Q1445" s="23"/>
      <c r="R1445" s="23"/>
      <c r="S1445" s="23"/>
      <c r="T1445" s="23"/>
      <c r="U1445" s="23"/>
      <c r="V1445" s="23"/>
      <c r="W1445" s="23"/>
      <c r="X1445" s="23"/>
      <c r="Y1445" s="23"/>
      <c r="Z1445" s="23"/>
      <c r="AA1445" s="23"/>
      <c r="AB1445" s="23"/>
      <c r="AC1445" s="23"/>
      <c r="AD1445" s="23"/>
      <c r="BB1445" s="28" t="str" cm="1">
        <f t="array" aca="1" ref="BB1445" ca="1">IF(INDIRECT("B"&amp;ROW(BA1445))="","",INDIRECT("B"&amp;ROW(BA1445))&amp;" | "&amp;INDIRECT("C"&amp;ROW(BA1445)))</f>
        <v/>
      </c>
    </row>
    <row r="1446" spans="2:54" x14ac:dyDescent="0.35">
      <c r="B1446" s="26"/>
      <c r="C1446" s="23"/>
      <c r="D1446" s="23"/>
      <c r="E1446" s="23"/>
      <c r="F1446" s="26"/>
      <c r="G1446" s="23"/>
      <c r="H1446" s="23"/>
      <c r="I1446" s="23"/>
      <c r="J1446" s="23"/>
      <c r="K1446" s="23"/>
      <c r="L1446" s="23"/>
      <c r="M1446" s="23"/>
      <c r="N1446" s="23"/>
      <c r="O1446" s="23"/>
      <c r="P1446" s="23"/>
      <c r="Q1446" s="23"/>
      <c r="R1446" s="23"/>
      <c r="S1446" s="23"/>
      <c r="T1446" s="23"/>
      <c r="U1446" s="23"/>
      <c r="V1446" s="23"/>
      <c r="W1446" s="23"/>
      <c r="X1446" s="23"/>
      <c r="Y1446" s="23"/>
      <c r="Z1446" s="23"/>
      <c r="AA1446" s="23"/>
      <c r="AB1446" s="23"/>
      <c r="AC1446" s="23"/>
      <c r="AD1446" s="23"/>
      <c r="BB1446" s="29" t="str" cm="1">
        <f t="array" aca="1" ref="BB1446" ca="1">IF(INDIRECT("B"&amp;ROW(BA1446))="","",INDIRECT("B"&amp;ROW(BA1446))&amp;" | "&amp;INDIRECT("C"&amp;ROW(BA1446)))</f>
        <v/>
      </c>
    </row>
    <row r="1447" spans="2:54" x14ac:dyDescent="0.35">
      <c r="B1447" s="26"/>
      <c r="C1447" s="23"/>
      <c r="D1447" s="23"/>
      <c r="E1447" s="23"/>
      <c r="F1447" s="26"/>
      <c r="G1447" s="23"/>
      <c r="H1447" s="23"/>
      <c r="I1447" s="23"/>
      <c r="J1447" s="23"/>
      <c r="K1447" s="23"/>
      <c r="L1447" s="23"/>
      <c r="M1447" s="23"/>
      <c r="N1447" s="23"/>
      <c r="O1447" s="23"/>
      <c r="P1447" s="23"/>
      <c r="Q1447" s="23"/>
      <c r="R1447" s="23"/>
      <c r="S1447" s="23"/>
      <c r="T1447" s="23"/>
      <c r="U1447" s="23"/>
      <c r="V1447" s="23"/>
      <c r="W1447" s="23"/>
      <c r="X1447" s="23"/>
      <c r="Y1447" s="23"/>
      <c r="Z1447" s="23"/>
      <c r="AA1447" s="23"/>
      <c r="AB1447" s="23"/>
      <c r="AC1447" s="23"/>
      <c r="AD1447" s="23"/>
      <c r="BB1447" s="28" t="str" cm="1">
        <f t="array" aca="1" ref="BB1447" ca="1">IF(INDIRECT("B"&amp;ROW(BA1447))="","",INDIRECT("B"&amp;ROW(BA1447))&amp;" | "&amp;INDIRECT("C"&amp;ROW(BA1447)))</f>
        <v/>
      </c>
    </row>
    <row r="1448" spans="2:54" x14ac:dyDescent="0.35">
      <c r="B1448" s="26"/>
      <c r="C1448" s="23"/>
      <c r="D1448" s="23"/>
      <c r="E1448" s="23"/>
      <c r="F1448" s="26"/>
      <c r="G1448" s="23"/>
      <c r="H1448" s="23"/>
      <c r="I1448" s="23"/>
      <c r="J1448" s="23"/>
      <c r="K1448" s="23"/>
      <c r="L1448" s="23"/>
      <c r="M1448" s="23"/>
      <c r="N1448" s="23"/>
      <c r="O1448" s="23"/>
      <c r="P1448" s="23"/>
      <c r="Q1448" s="23"/>
      <c r="R1448" s="23"/>
      <c r="S1448" s="23"/>
      <c r="T1448" s="23"/>
      <c r="U1448" s="23"/>
      <c r="V1448" s="23"/>
      <c r="W1448" s="23"/>
      <c r="X1448" s="23"/>
      <c r="Y1448" s="23"/>
      <c r="Z1448" s="23"/>
      <c r="AA1448" s="23"/>
      <c r="AB1448" s="23"/>
      <c r="AC1448" s="23"/>
      <c r="AD1448" s="23"/>
      <c r="BB1448" s="29" t="str" cm="1">
        <f t="array" aca="1" ref="BB1448" ca="1">IF(INDIRECT("B"&amp;ROW(BA1448))="","",INDIRECT("B"&amp;ROW(BA1448))&amp;" | "&amp;INDIRECT("C"&amp;ROW(BA1448)))</f>
        <v/>
      </c>
    </row>
    <row r="1449" spans="2:54" x14ac:dyDescent="0.35">
      <c r="B1449" s="26"/>
      <c r="C1449" s="23"/>
      <c r="D1449" s="23"/>
      <c r="E1449" s="23"/>
      <c r="F1449" s="26"/>
      <c r="G1449" s="23"/>
      <c r="H1449" s="23"/>
      <c r="I1449" s="23"/>
      <c r="J1449" s="23"/>
      <c r="K1449" s="23"/>
      <c r="L1449" s="23"/>
      <c r="M1449" s="23"/>
      <c r="N1449" s="23"/>
      <c r="O1449" s="23"/>
      <c r="P1449" s="23"/>
      <c r="Q1449" s="23"/>
      <c r="R1449" s="23"/>
      <c r="S1449" s="23"/>
      <c r="T1449" s="23"/>
      <c r="U1449" s="23"/>
      <c r="V1449" s="23"/>
      <c r="W1449" s="23"/>
      <c r="X1449" s="23"/>
      <c r="Y1449" s="23"/>
      <c r="Z1449" s="23"/>
      <c r="AA1449" s="23"/>
      <c r="AB1449" s="23"/>
      <c r="AC1449" s="23"/>
      <c r="AD1449" s="23"/>
      <c r="BB1449" s="28" t="str" cm="1">
        <f t="array" aca="1" ref="BB1449" ca="1">IF(INDIRECT("B"&amp;ROW(BA1449))="","",INDIRECT("B"&amp;ROW(BA1449))&amp;" | "&amp;INDIRECT("C"&amp;ROW(BA1449)))</f>
        <v/>
      </c>
    </row>
    <row r="1450" spans="2:54" x14ac:dyDescent="0.35">
      <c r="B1450" s="26"/>
      <c r="C1450" s="23"/>
      <c r="D1450" s="23"/>
      <c r="E1450" s="23"/>
      <c r="F1450" s="26"/>
      <c r="G1450" s="23"/>
      <c r="H1450" s="23"/>
      <c r="I1450" s="23"/>
      <c r="J1450" s="23"/>
      <c r="K1450" s="23"/>
      <c r="L1450" s="23"/>
      <c r="M1450" s="23"/>
      <c r="N1450" s="23"/>
      <c r="O1450" s="23"/>
      <c r="P1450" s="23"/>
      <c r="Q1450" s="23"/>
      <c r="R1450" s="23"/>
      <c r="S1450" s="23"/>
      <c r="T1450" s="23"/>
      <c r="U1450" s="23"/>
      <c r="V1450" s="23"/>
      <c r="W1450" s="23"/>
      <c r="X1450" s="23"/>
      <c r="Y1450" s="23"/>
      <c r="Z1450" s="23"/>
      <c r="AA1450" s="23"/>
      <c r="AB1450" s="23"/>
      <c r="AC1450" s="23"/>
      <c r="AD1450" s="23"/>
      <c r="BB1450" s="29" t="str" cm="1">
        <f t="array" aca="1" ref="BB1450" ca="1">IF(INDIRECT("B"&amp;ROW(BA1450))="","",INDIRECT("B"&amp;ROW(BA1450))&amp;" | "&amp;INDIRECT("C"&amp;ROW(BA1450)))</f>
        <v/>
      </c>
    </row>
    <row r="1451" spans="2:54" x14ac:dyDescent="0.35">
      <c r="B1451" s="26"/>
      <c r="C1451" s="23"/>
      <c r="D1451" s="23"/>
      <c r="E1451" s="23"/>
      <c r="F1451" s="26"/>
      <c r="G1451" s="23"/>
      <c r="H1451" s="23"/>
      <c r="I1451" s="23"/>
      <c r="J1451" s="23"/>
      <c r="K1451" s="23"/>
      <c r="L1451" s="23"/>
      <c r="M1451" s="23"/>
      <c r="N1451" s="23"/>
      <c r="O1451" s="23"/>
      <c r="P1451" s="23"/>
      <c r="Q1451" s="23"/>
      <c r="R1451" s="23"/>
      <c r="S1451" s="23"/>
      <c r="T1451" s="23"/>
      <c r="U1451" s="23"/>
      <c r="V1451" s="23"/>
      <c r="W1451" s="23"/>
      <c r="X1451" s="23"/>
      <c r="Y1451" s="23"/>
      <c r="Z1451" s="23"/>
      <c r="AA1451" s="23"/>
      <c r="AB1451" s="23"/>
      <c r="AC1451" s="23"/>
      <c r="AD1451" s="23"/>
      <c r="BB1451" s="28" t="str" cm="1">
        <f t="array" aca="1" ref="BB1451" ca="1">IF(INDIRECT("B"&amp;ROW(BA1451))="","",INDIRECT("B"&amp;ROW(BA1451))&amp;" | "&amp;INDIRECT("C"&amp;ROW(BA1451)))</f>
        <v/>
      </c>
    </row>
    <row r="1452" spans="2:54" x14ac:dyDescent="0.35">
      <c r="B1452" s="26"/>
      <c r="C1452" s="23"/>
      <c r="D1452" s="23"/>
      <c r="E1452" s="23"/>
      <c r="F1452" s="26"/>
      <c r="G1452" s="23"/>
      <c r="H1452" s="23"/>
      <c r="I1452" s="23"/>
      <c r="J1452" s="23"/>
      <c r="K1452" s="23"/>
      <c r="L1452" s="23"/>
      <c r="M1452" s="23"/>
      <c r="N1452" s="23"/>
      <c r="O1452" s="23"/>
      <c r="P1452" s="23"/>
      <c r="Q1452" s="23"/>
      <c r="R1452" s="23"/>
      <c r="S1452" s="23"/>
      <c r="T1452" s="23"/>
      <c r="U1452" s="23"/>
      <c r="V1452" s="23"/>
      <c r="W1452" s="23"/>
      <c r="X1452" s="23"/>
      <c r="Y1452" s="23"/>
      <c r="Z1452" s="23"/>
      <c r="AA1452" s="23"/>
      <c r="AB1452" s="23"/>
      <c r="AC1452" s="23"/>
      <c r="AD1452" s="23"/>
      <c r="BB1452" s="29" t="str" cm="1">
        <f t="array" aca="1" ref="BB1452" ca="1">IF(INDIRECT("B"&amp;ROW(BA1452))="","",INDIRECT("B"&amp;ROW(BA1452))&amp;" | "&amp;INDIRECT("C"&amp;ROW(BA1452)))</f>
        <v/>
      </c>
    </row>
    <row r="1453" spans="2:54" x14ac:dyDescent="0.35">
      <c r="B1453" s="26"/>
      <c r="C1453" s="23"/>
      <c r="D1453" s="23"/>
      <c r="E1453" s="23"/>
      <c r="F1453" s="26"/>
      <c r="G1453" s="23"/>
      <c r="H1453" s="23"/>
      <c r="I1453" s="23"/>
      <c r="J1453" s="23"/>
      <c r="K1453" s="23"/>
      <c r="L1453" s="23"/>
      <c r="M1453" s="23"/>
      <c r="N1453" s="23"/>
      <c r="O1453" s="23"/>
      <c r="P1453" s="23"/>
      <c r="Q1453" s="23"/>
      <c r="R1453" s="23"/>
      <c r="S1453" s="23"/>
      <c r="T1453" s="23"/>
      <c r="U1453" s="23"/>
      <c r="V1453" s="23"/>
      <c r="W1453" s="23"/>
      <c r="X1453" s="23"/>
      <c r="Y1453" s="23"/>
      <c r="Z1453" s="23"/>
      <c r="AA1453" s="23"/>
      <c r="AB1453" s="23"/>
      <c r="AC1453" s="23"/>
      <c r="AD1453" s="23"/>
      <c r="BB1453" s="28" t="str" cm="1">
        <f t="array" aca="1" ref="BB1453" ca="1">IF(INDIRECT("B"&amp;ROW(BA1453))="","",INDIRECT("B"&amp;ROW(BA1453))&amp;" | "&amp;INDIRECT("C"&amp;ROW(BA1453)))</f>
        <v/>
      </c>
    </row>
    <row r="1454" spans="2:54" x14ac:dyDescent="0.35">
      <c r="B1454" s="26"/>
      <c r="C1454" s="23"/>
      <c r="D1454" s="23"/>
      <c r="E1454" s="23"/>
      <c r="F1454" s="26"/>
      <c r="G1454" s="23"/>
      <c r="H1454" s="23"/>
      <c r="I1454" s="23"/>
      <c r="J1454" s="23"/>
      <c r="K1454" s="23"/>
      <c r="L1454" s="23"/>
      <c r="M1454" s="23"/>
      <c r="N1454" s="23"/>
      <c r="O1454" s="23"/>
      <c r="P1454" s="23"/>
      <c r="Q1454" s="23"/>
      <c r="R1454" s="23"/>
      <c r="S1454" s="23"/>
      <c r="T1454" s="23"/>
      <c r="U1454" s="23"/>
      <c r="V1454" s="23"/>
      <c r="W1454" s="23"/>
      <c r="X1454" s="23"/>
      <c r="Y1454" s="23"/>
      <c r="Z1454" s="23"/>
      <c r="AA1454" s="23"/>
      <c r="AB1454" s="23"/>
      <c r="AC1454" s="23"/>
      <c r="AD1454" s="23"/>
      <c r="BB1454" s="29" t="str" cm="1">
        <f t="array" aca="1" ref="BB1454" ca="1">IF(INDIRECT("B"&amp;ROW(BA1454))="","",INDIRECT("B"&amp;ROW(BA1454))&amp;" | "&amp;INDIRECT("C"&amp;ROW(BA1454)))</f>
        <v/>
      </c>
    </row>
    <row r="1455" spans="2:54" x14ac:dyDescent="0.35">
      <c r="B1455" s="26"/>
      <c r="C1455" s="23"/>
      <c r="D1455" s="23"/>
      <c r="E1455" s="23"/>
      <c r="F1455" s="26"/>
      <c r="G1455" s="23"/>
      <c r="H1455" s="23"/>
      <c r="I1455" s="23"/>
      <c r="J1455" s="23"/>
      <c r="K1455" s="23"/>
      <c r="L1455" s="23"/>
      <c r="M1455" s="23"/>
      <c r="N1455" s="23"/>
      <c r="O1455" s="23"/>
      <c r="P1455" s="23"/>
      <c r="Q1455" s="23"/>
      <c r="R1455" s="23"/>
      <c r="S1455" s="23"/>
      <c r="T1455" s="23"/>
      <c r="U1455" s="23"/>
      <c r="V1455" s="23"/>
      <c r="W1455" s="23"/>
      <c r="X1455" s="23"/>
      <c r="Y1455" s="23"/>
      <c r="Z1455" s="23"/>
      <c r="AA1455" s="23"/>
      <c r="AB1455" s="23"/>
      <c r="AC1455" s="23"/>
      <c r="AD1455" s="23"/>
      <c r="BB1455" s="28" t="str" cm="1">
        <f t="array" aca="1" ref="BB1455" ca="1">IF(INDIRECT("B"&amp;ROW(BA1455))="","",INDIRECT("B"&amp;ROW(BA1455))&amp;" | "&amp;INDIRECT("C"&amp;ROW(BA1455)))</f>
        <v/>
      </c>
    </row>
    <row r="1456" spans="2:54" x14ac:dyDescent="0.35">
      <c r="B1456" s="26"/>
      <c r="C1456" s="23"/>
      <c r="D1456" s="23"/>
      <c r="E1456" s="23"/>
      <c r="F1456" s="26"/>
      <c r="G1456" s="23"/>
      <c r="H1456" s="23"/>
      <c r="I1456" s="23"/>
      <c r="J1456" s="23"/>
      <c r="K1456" s="23"/>
      <c r="L1456" s="23"/>
      <c r="M1456" s="23"/>
      <c r="N1456" s="23"/>
      <c r="O1456" s="23"/>
      <c r="P1456" s="23"/>
      <c r="Q1456" s="23"/>
      <c r="R1456" s="23"/>
      <c r="S1456" s="23"/>
      <c r="T1456" s="23"/>
      <c r="U1456" s="23"/>
      <c r="V1456" s="23"/>
      <c r="W1456" s="23"/>
      <c r="X1456" s="23"/>
      <c r="Y1456" s="23"/>
      <c r="Z1456" s="23"/>
      <c r="AA1456" s="23"/>
      <c r="AB1456" s="23"/>
      <c r="AC1456" s="23"/>
      <c r="AD1456" s="23"/>
      <c r="BB1456" s="29" t="str" cm="1">
        <f t="array" aca="1" ref="BB1456" ca="1">IF(INDIRECT("B"&amp;ROW(BA1456))="","",INDIRECT("B"&amp;ROW(BA1456))&amp;" | "&amp;INDIRECT("C"&amp;ROW(BA1456)))</f>
        <v/>
      </c>
    </row>
    <row r="1457" spans="2:54" x14ac:dyDescent="0.35">
      <c r="B1457" s="26"/>
      <c r="C1457" s="23"/>
      <c r="D1457" s="23"/>
      <c r="E1457" s="23"/>
      <c r="F1457" s="26"/>
      <c r="G1457" s="23"/>
      <c r="H1457" s="23"/>
      <c r="I1457" s="23"/>
      <c r="J1457" s="23"/>
      <c r="K1457" s="23"/>
      <c r="L1457" s="23"/>
      <c r="M1457" s="23"/>
      <c r="N1457" s="23"/>
      <c r="O1457" s="23"/>
      <c r="P1457" s="23"/>
      <c r="Q1457" s="23"/>
      <c r="R1457" s="23"/>
      <c r="S1457" s="23"/>
      <c r="T1457" s="23"/>
      <c r="U1457" s="23"/>
      <c r="V1457" s="23"/>
      <c r="W1457" s="23"/>
      <c r="X1457" s="23"/>
      <c r="Y1457" s="23"/>
      <c r="Z1457" s="23"/>
      <c r="AA1457" s="23"/>
      <c r="AB1457" s="23"/>
      <c r="AC1457" s="23"/>
      <c r="AD1457" s="23"/>
      <c r="BB1457" s="28" t="str" cm="1">
        <f t="array" aca="1" ref="BB1457" ca="1">IF(INDIRECT("B"&amp;ROW(BA1457))="","",INDIRECT("B"&amp;ROW(BA1457))&amp;" | "&amp;INDIRECT("C"&amp;ROW(BA1457)))</f>
        <v/>
      </c>
    </row>
    <row r="1458" spans="2:54" x14ac:dyDescent="0.35">
      <c r="B1458" s="26"/>
      <c r="C1458" s="23"/>
      <c r="D1458" s="23"/>
      <c r="E1458" s="23"/>
      <c r="F1458" s="26"/>
      <c r="G1458" s="23"/>
      <c r="H1458" s="23"/>
      <c r="I1458" s="23"/>
      <c r="J1458" s="23"/>
      <c r="K1458" s="23"/>
      <c r="L1458" s="23"/>
      <c r="M1458" s="23"/>
      <c r="N1458" s="23"/>
      <c r="O1458" s="23"/>
      <c r="P1458" s="23"/>
      <c r="Q1458" s="23"/>
      <c r="R1458" s="23"/>
      <c r="S1458" s="23"/>
      <c r="T1458" s="23"/>
      <c r="U1458" s="23"/>
      <c r="V1458" s="23"/>
      <c r="W1458" s="23"/>
      <c r="X1458" s="23"/>
      <c r="Y1458" s="23"/>
      <c r="Z1458" s="23"/>
      <c r="AA1458" s="23"/>
      <c r="AB1458" s="23"/>
      <c r="AC1458" s="23"/>
      <c r="AD1458" s="23"/>
      <c r="BB1458" s="29" t="str" cm="1">
        <f t="array" aca="1" ref="BB1458" ca="1">IF(INDIRECT("B"&amp;ROW(BA1458))="","",INDIRECT("B"&amp;ROW(BA1458))&amp;" | "&amp;INDIRECT("C"&amp;ROW(BA1458)))</f>
        <v/>
      </c>
    </row>
    <row r="1459" spans="2:54" x14ac:dyDescent="0.35">
      <c r="B1459" s="26"/>
      <c r="C1459" s="23"/>
      <c r="D1459" s="23"/>
      <c r="E1459" s="23"/>
      <c r="F1459" s="26"/>
      <c r="G1459" s="23"/>
      <c r="H1459" s="23"/>
      <c r="I1459" s="23"/>
      <c r="J1459" s="23"/>
      <c r="K1459" s="23"/>
      <c r="L1459" s="23"/>
      <c r="M1459" s="23"/>
      <c r="N1459" s="23"/>
      <c r="O1459" s="23"/>
      <c r="P1459" s="23"/>
      <c r="Q1459" s="23"/>
      <c r="R1459" s="23"/>
      <c r="S1459" s="23"/>
      <c r="T1459" s="23"/>
      <c r="U1459" s="23"/>
      <c r="V1459" s="23"/>
      <c r="W1459" s="23"/>
      <c r="X1459" s="23"/>
      <c r="Y1459" s="23"/>
      <c r="Z1459" s="23"/>
      <c r="AA1459" s="23"/>
      <c r="AB1459" s="23"/>
      <c r="AC1459" s="23"/>
      <c r="AD1459" s="23"/>
      <c r="BB1459" s="28" t="str" cm="1">
        <f t="array" aca="1" ref="BB1459" ca="1">IF(INDIRECT("B"&amp;ROW(BA1459))="","",INDIRECT("B"&amp;ROW(BA1459))&amp;" | "&amp;INDIRECT("C"&amp;ROW(BA1459)))</f>
        <v/>
      </c>
    </row>
    <row r="1460" spans="2:54" x14ac:dyDescent="0.35">
      <c r="B1460" s="26"/>
      <c r="C1460" s="23"/>
      <c r="D1460" s="23"/>
      <c r="E1460" s="23"/>
      <c r="F1460" s="26"/>
      <c r="G1460" s="23"/>
      <c r="H1460" s="23"/>
      <c r="I1460" s="23"/>
      <c r="J1460" s="23"/>
      <c r="K1460" s="23"/>
      <c r="L1460" s="23"/>
      <c r="M1460" s="23"/>
      <c r="N1460" s="23"/>
      <c r="O1460" s="23"/>
      <c r="P1460" s="23"/>
      <c r="Q1460" s="23"/>
      <c r="R1460" s="23"/>
      <c r="S1460" s="23"/>
      <c r="T1460" s="23"/>
      <c r="U1460" s="23"/>
      <c r="V1460" s="23"/>
      <c r="W1460" s="23"/>
      <c r="X1460" s="23"/>
      <c r="Y1460" s="23"/>
      <c r="Z1460" s="23"/>
      <c r="AA1460" s="23"/>
      <c r="AB1460" s="23"/>
      <c r="AC1460" s="23"/>
      <c r="AD1460" s="23"/>
      <c r="BB1460" s="29" t="str" cm="1">
        <f t="array" aca="1" ref="BB1460" ca="1">IF(INDIRECT("B"&amp;ROW(BA1460))="","",INDIRECT("B"&amp;ROW(BA1460))&amp;" | "&amp;INDIRECT("C"&amp;ROW(BA1460)))</f>
        <v/>
      </c>
    </row>
    <row r="1461" spans="2:54" x14ac:dyDescent="0.35">
      <c r="B1461" s="26"/>
      <c r="C1461" s="23"/>
      <c r="D1461" s="23"/>
      <c r="E1461" s="23"/>
      <c r="F1461" s="26"/>
      <c r="G1461" s="23"/>
      <c r="H1461" s="23"/>
      <c r="I1461" s="23"/>
      <c r="J1461" s="23"/>
      <c r="K1461" s="23"/>
      <c r="L1461" s="23"/>
      <c r="M1461" s="23"/>
      <c r="N1461" s="23"/>
      <c r="O1461" s="23"/>
      <c r="P1461" s="23"/>
      <c r="Q1461" s="23"/>
      <c r="R1461" s="23"/>
      <c r="S1461" s="23"/>
      <c r="T1461" s="23"/>
      <c r="U1461" s="23"/>
      <c r="V1461" s="23"/>
      <c r="W1461" s="23"/>
      <c r="X1461" s="23"/>
      <c r="Y1461" s="23"/>
      <c r="Z1461" s="23"/>
      <c r="AA1461" s="23"/>
      <c r="AB1461" s="23"/>
      <c r="AC1461" s="23"/>
      <c r="AD1461" s="23"/>
      <c r="BB1461" s="28" t="str" cm="1">
        <f t="array" aca="1" ref="BB1461" ca="1">IF(INDIRECT("B"&amp;ROW(BA1461))="","",INDIRECT("B"&amp;ROW(BA1461))&amp;" | "&amp;INDIRECT("C"&amp;ROW(BA1461)))</f>
        <v/>
      </c>
    </row>
    <row r="1462" spans="2:54" x14ac:dyDescent="0.35">
      <c r="B1462" s="26"/>
      <c r="C1462" s="23"/>
      <c r="D1462" s="23"/>
      <c r="E1462" s="23"/>
      <c r="F1462" s="26"/>
      <c r="G1462" s="23"/>
      <c r="H1462" s="23"/>
      <c r="I1462" s="23"/>
      <c r="J1462" s="23"/>
      <c r="K1462" s="23"/>
      <c r="L1462" s="23"/>
      <c r="M1462" s="23"/>
      <c r="N1462" s="23"/>
      <c r="O1462" s="23"/>
      <c r="P1462" s="23"/>
      <c r="Q1462" s="23"/>
      <c r="R1462" s="23"/>
      <c r="S1462" s="23"/>
      <c r="T1462" s="23"/>
      <c r="U1462" s="23"/>
      <c r="V1462" s="23"/>
      <c r="W1462" s="23"/>
      <c r="X1462" s="23"/>
      <c r="Y1462" s="23"/>
      <c r="Z1462" s="23"/>
      <c r="AA1462" s="23"/>
      <c r="AB1462" s="23"/>
      <c r="AC1462" s="23"/>
      <c r="AD1462" s="23"/>
      <c r="BB1462" s="29" t="str" cm="1">
        <f t="array" aca="1" ref="BB1462" ca="1">IF(INDIRECT("B"&amp;ROW(BA1462))="","",INDIRECT("B"&amp;ROW(BA1462))&amp;" | "&amp;INDIRECT("C"&amp;ROW(BA1462)))</f>
        <v/>
      </c>
    </row>
    <row r="1463" spans="2:54" x14ac:dyDescent="0.35">
      <c r="B1463" s="26"/>
      <c r="C1463" s="23"/>
      <c r="D1463" s="23"/>
      <c r="E1463" s="23"/>
      <c r="F1463" s="26"/>
      <c r="G1463" s="23"/>
      <c r="H1463" s="23"/>
      <c r="I1463" s="23"/>
      <c r="J1463" s="23"/>
      <c r="K1463" s="23"/>
      <c r="L1463" s="23"/>
      <c r="M1463" s="23"/>
      <c r="N1463" s="23"/>
      <c r="O1463" s="23"/>
      <c r="P1463" s="23"/>
      <c r="Q1463" s="23"/>
      <c r="R1463" s="23"/>
      <c r="S1463" s="23"/>
      <c r="T1463" s="23"/>
      <c r="U1463" s="23"/>
      <c r="V1463" s="23"/>
      <c r="W1463" s="23"/>
      <c r="X1463" s="23"/>
      <c r="Y1463" s="23"/>
      <c r="Z1463" s="23"/>
      <c r="AA1463" s="23"/>
      <c r="AB1463" s="23"/>
      <c r="AC1463" s="23"/>
      <c r="AD1463" s="23"/>
      <c r="BB1463" s="28" t="str" cm="1">
        <f t="array" aca="1" ref="BB1463" ca="1">IF(INDIRECT("B"&amp;ROW(BA1463))="","",INDIRECT("B"&amp;ROW(BA1463))&amp;" | "&amp;INDIRECT("C"&amp;ROW(BA1463)))</f>
        <v/>
      </c>
    </row>
    <row r="1464" spans="2:54" x14ac:dyDescent="0.35">
      <c r="B1464" s="26"/>
      <c r="C1464" s="23"/>
      <c r="D1464" s="23"/>
      <c r="E1464" s="23"/>
      <c r="F1464" s="26"/>
      <c r="G1464" s="23"/>
      <c r="H1464" s="23"/>
      <c r="I1464" s="23"/>
      <c r="J1464" s="23"/>
      <c r="K1464" s="23"/>
      <c r="L1464" s="23"/>
      <c r="M1464" s="23"/>
      <c r="N1464" s="23"/>
      <c r="O1464" s="23"/>
      <c r="P1464" s="23"/>
      <c r="Q1464" s="23"/>
      <c r="R1464" s="23"/>
      <c r="S1464" s="23"/>
      <c r="T1464" s="23"/>
      <c r="U1464" s="23"/>
      <c r="V1464" s="23"/>
      <c r="W1464" s="23"/>
      <c r="X1464" s="23"/>
      <c r="Y1464" s="23"/>
      <c r="Z1464" s="23"/>
      <c r="AA1464" s="23"/>
      <c r="AB1464" s="23"/>
      <c r="AC1464" s="23"/>
      <c r="AD1464" s="23"/>
      <c r="BB1464" s="29" t="str" cm="1">
        <f t="array" aca="1" ref="BB1464" ca="1">IF(INDIRECT("B"&amp;ROW(BA1464))="","",INDIRECT("B"&amp;ROW(BA1464))&amp;" | "&amp;INDIRECT("C"&amp;ROW(BA1464)))</f>
        <v/>
      </c>
    </row>
    <row r="1465" spans="2:54" x14ac:dyDescent="0.35">
      <c r="B1465" s="26"/>
      <c r="C1465" s="23"/>
      <c r="D1465" s="23"/>
      <c r="E1465" s="23"/>
      <c r="F1465" s="26"/>
      <c r="G1465" s="23"/>
      <c r="H1465" s="23"/>
      <c r="I1465" s="23"/>
      <c r="J1465" s="23"/>
      <c r="K1465" s="23"/>
      <c r="L1465" s="23"/>
      <c r="M1465" s="23"/>
      <c r="N1465" s="23"/>
      <c r="O1465" s="23"/>
      <c r="P1465" s="23"/>
      <c r="Q1465" s="23"/>
      <c r="R1465" s="23"/>
      <c r="S1465" s="23"/>
      <c r="T1465" s="23"/>
      <c r="U1465" s="23"/>
      <c r="V1465" s="23"/>
      <c r="W1465" s="23"/>
      <c r="X1465" s="23"/>
      <c r="Y1465" s="23"/>
      <c r="Z1465" s="23"/>
      <c r="AA1465" s="23"/>
      <c r="AB1465" s="23"/>
      <c r="AC1465" s="23"/>
      <c r="AD1465" s="23"/>
      <c r="BB1465" s="28" t="str" cm="1">
        <f t="array" aca="1" ref="BB1465" ca="1">IF(INDIRECT("B"&amp;ROW(BA1465))="","",INDIRECT("B"&amp;ROW(BA1465))&amp;" | "&amp;INDIRECT("C"&amp;ROW(BA1465)))</f>
        <v/>
      </c>
    </row>
    <row r="1466" spans="2:54" x14ac:dyDescent="0.35">
      <c r="B1466" s="26"/>
      <c r="C1466" s="23"/>
      <c r="D1466" s="23"/>
      <c r="E1466" s="23"/>
      <c r="F1466" s="26"/>
      <c r="G1466" s="23"/>
      <c r="H1466" s="23"/>
      <c r="I1466" s="23"/>
      <c r="J1466" s="23"/>
      <c r="K1466" s="23"/>
      <c r="L1466" s="23"/>
      <c r="M1466" s="23"/>
      <c r="N1466" s="23"/>
      <c r="O1466" s="23"/>
      <c r="P1466" s="23"/>
      <c r="Q1466" s="23"/>
      <c r="R1466" s="23"/>
      <c r="S1466" s="23"/>
      <c r="T1466" s="23"/>
      <c r="U1466" s="23"/>
      <c r="V1466" s="23"/>
      <c r="W1466" s="23"/>
      <c r="X1466" s="23"/>
      <c r="Y1466" s="23"/>
      <c r="Z1466" s="23"/>
      <c r="AA1466" s="23"/>
      <c r="AB1466" s="23"/>
      <c r="AC1466" s="23"/>
      <c r="AD1466" s="23"/>
      <c r="BB1466" s="29" t="str" cm="1">
        <f t="array" aca="1" ref="BB1466" ca="1">IF(INDIRECT("B"&amp;ROW(BA1466))="","",INDIRECT("B"&amp;ROW(BA1466))&amp;" | "&amp;INDIRECT("C"&amp;ROW(BA1466)))</f>
        <v/>
      </c>
    </row>
    <row r="1467" spans="2:54" x14ac:dyDescent="0.35">
      <c r="B1467" s="26"/>
      <c r="C1467" s="23"/>
      <c r="D1467" s="23"/>
      <c r="E1467" s="23"/>
      <c r="F1467" s="26"/>
      <c r="G1467" s="23"/>
      <c r="H1467" s="23"/>
      <c r="I1467" s="23"/>
      <c r="J1467" s="23"/>
      <c r="K1467" s="23"/>
      <c r="L1467" s="23"/>
      <c r="M1467" s="23"/>
      <c r="N1467" s="23"/>
      <c r="O1467" s="23"/>
      <c r="P1467" s="23"/>
      <c r="Q1467" s="23"/>
      <c r="R1467" s="23"/>
      <c r="S1467" s="23"/>
      <c r="T1467" s="23"/>
      <c r="U1467" s="23"/>
      <c r="V1467" s="23"/>
      <c r="W1467" s="23"/>
      <c r="X1467" s="23"/>
      <c r="Y1467" s="23"/>
      <c r="Z1467" s="23"/>
      <c r="AA1467" s="23"/>
      <c r="AB1467" s="23"/>
      <c r="AC1467" s="23"/>
      <c r="AD1467" s="23"/>
      <c r="BB1467" s="28" t="str" cm="1">
        <f t="array" aca="1" ref="BB1467" ca="1">IF(INDIRECT("B"&amp;ROW(BA1467))="","",INDIRECT("B"&amp;ROW(BA1467))&amp;" | "&amp;INDIRECT("C"&amp;ROW(BA1467)))</f>
        <v/>
      </c>
    </row>
    <row r="1468" spans="2:54" x14ac:dyDescent="0.35">
      <c r="B1468" s="26"/>
      <c r="C1468" s="23"/>
      <c r="D1468" s="23"/>
      <c r="E1468" s="23"/>
      <c r="F1468" s="26"/>
      <c r="G1468" s="23"/>
      <c r="H1468" s="23"/>
      <c r="I1468" s="23"/>
      <c r="J1468" s="23"/>
      <c r="K1468" s="23"/>
      <c r="L1468" s="23"/>
      <c r="M1468" s="23"/>
      <c r="N1468" s="23"/>
      <c r="O1468" s="23"/>
      <c r="P1468" s="23"/>
      <c r="Q1468" s="23"/>
      <c r="R1468" s="23"/>
      <c r="S1468" s="23"/>
      <c r="T1468" s="23"/>
      <c r="U1468" s="23"/>
      <c r="V1468" s="23"/>
      <c r="W1468" s="23"/>
      <c r="X1468" s="23"/>
      <c r="Y1468" s="23"/>
      <c r="Z1468" s="23"/>
      <c r="AA1468" s="23"/>
      <c r="AB1468" s="23"/>
      <c r="AC1468" s="23"/>
      <c r="AD1468" s="23"/>
      <c r="BB1468" s="29" t="str" cm="1">
        <f t="array" aca="1" ref="BB1468" ca="1">IF(INDIRECT("B"&amp;ROW(BA1468))="","",INDIRECT("B"&amp;ROW(BA1468))&amp;" | "&amp;INDIRECT("C"&amp;ROW(BA1468)))</f>
        <v/>
      </c>
    </row>
    <row r="1469" spans="2:54" x14ac:dyDescent="0.35">
      <c r="B1469" s="26"/>
      <c r="C1469" s="23"/>
      <c r="D1469" s="23"/>
      <c r="E1469" s="23"/>
      <c r="F1469" s="26"/>
      <c r="G1469" s="23"/>
      <c r="H1469" s="23"/>
      <c r="I1469" s="23"/>
      <c r="J1469" s="23"/>
      <c r="K1469" s="23"/>
      <c r="L1469" s="23"/>
      <c r="M1469" s="23"/>
      <c r="N1469" s="23"/>
      <c r="O1469" s="23"/>
      <c r="P1469" s="23"/>
      <c r="Q1469" s="23"/>
      <c r="R1469" s="23"/>
      <c r="S1469" s="23"/>
      <c r="T1469" s="23"/>
      <c r="U1469" s="23"/>
      <c r="V1469" s="23"/>
      <c r="W1469" s="23"/>
      <c r="X1469" s="23"/>
      <c r="Y1469" s="23"/>
      <c r="Z1469" s="23"/>
      <c r="AA1469" s="23"/>
      <c r="AB1469" s="23"/>
      <c r="AC1469" s="23"/>
      <c r="AD1469" s="23"/>
      <c r="BB1469" s="28" t="str" cm="1">
        <f t="array" aca="1" ref="BB1469" ca="1">IF(INDIRECT("B"&amp;ROW(BA1469))="","",INDIRECT("B"&amp;ROW(BA1469))&amp;" | "&amp;INDIRECT("C"&amp;ROW(BA1469)))</f>
        <v/>
      </c>
    </row>
    <row r="1470" spans="2:54" x14ac:dyDescent="0.35">
      <c r="B1470" s="26"/>
      <c r="C1470" s="23"/>
      <c r="D1470" s="23"/>
      <c r="E1470" s="23"/>
      <c r="F1470" s="26"/>
      <c r="G1470" s="23"/>
      <c r="H1470" s="23"/>
      <c r="I1470" s="23"/>
      <c r="J1470" s="23"/>
      <c r="K1470" s="23"/>
      <c r="L1470" s="23"/>
      <c r="M1470" s="23"/>
      <c r="N1470" s="23"/>
      <c r="O1470" s="23"/>
      <c r="P1470" s="23"/>
      <c r="Q1470" s="23"/>
      <c r="R1470" s="23"/>
      <c r="S1470" s="23"/>
      <c r="T1470" s="23"/>
      <c r="U1470" s="23"/>
      <c r="V1470" s="23"/>
      <c r="W1470" s="23"/>
      <c r="X1470" s="23"/>
      <c r="Y1470" s="23"/>
      <c r="Z1470" s="23"/>
      <c r="AA1470" s="23"/>
      <c r="AB1470" s="23"/>
      <c r="AC1470" s="23"/>
      <c r="AD1470" s="23"/>
      <c r="BB1470" s="29" t="str" cm="1">
        <f t="array" aca="1" ref="BB1470" ca="1">IF(INDIRECT("B"&amp;ROW(BA1470))="","",INDIRECT("B"&amp;ROW(BA1470))&amp;" | "&amp;INDIRECT("C"&amp;ROW(BA1470)))</f>
        <v/>
      </c>
    </row>
    <row r="1471" spans="2:54" x14ac:dyDescent="0.35">
      <c r="B1471" s="26"/>
      <c r="C1471" s="23"/>
      <c r="D1471" s="23"/>
      <c r="E1471" s="23"/>
      <c r="F1471" s="26"/>
      <c r="G1471" s="23"/>
      <c r="H1471" s="23"/>
      <c r="I1471" s="23"/>
      <c r="J1471" s="23"/>
      <c r="K1471" s="23"/>
      <c r="L1471" s="23"/>
      <c r="M1471" s="23"/>
      <c r="N1471" s="23"/>
      <c r="O1471" s="23"/>
      <c r="P1471" s="23"/>
      <c r="Q1471" s="23"/>
      <c r="R1471" s="23"/>
      <c r="S1471" s="23"/>
      <c r="T1471" s="23"/>
      <c r="U1471" s="23"/>
      <c r="V1471" s="23"/>
      <c r="W1471" s="23"/>
      <c r="X1471" s="23"/>
      <c r="Y1471" s="23"/>
      <c r="Z1471" s="23"/>
      <c r="AA1471" s="23"/>
      <c r="AB1471" s="23"/>
      <c r="AC1471" s="23"/>
      <c r="AD1471" s="23"/>
      <c r="BB1471" s="28" t="str" cm="1">
        <f t="array" aca="1" ref="BB1471" ca="1">IF(INDIRECT("B"&amp;ROW(BA1471))="","",INDIRECT("B"&amp;ROW(BA1471))&amp;" | "&amp;INDIRECT("C"&amp;ROW(BA1471)))</f>
        <v/>
      </c>
    </row>
    <row r="1472" spans="2:54" x14ac:dyDescent="0.35">
      <c r="B1472" s="26"/>
      <c r="C1472" s="23"/>
      <c r="D1472" s="23"/>
      <c r="E1472" s="23"/>
      <c r="F1472" s="26"/>
      <c r="G1472" s="23"/>
      <c r="H1472" s="23"/>
      <c r="I1472" s="23"/>
      <c r="J1472" s="23"/>
      <c r="K1472" s="23"/>
      <c r="L1472" s="23"/>
      <c r="M1472" s="23"/>
      <c r="N1472" s="23"/>
      <c r="O1472" s="23"/>
      <c r="P1472" s="23"/>
      <c r="Q1472" s="23"/>
      <c r="R1472" s="23"/>
      <c r="S1472" s="23"/>
      <c r="T1472" s="23"/>
      <c r="U1472" s="23"/>
      <c r="V1472" s="23"/>
      <c r="W1472" s="23"/>
      <c r="X1472" s="23"/>
      <c r="Y1472" s="23"/>
      <c r="Z1472" s="23"/>
      <c r="AA1472" s="23"/>
      <c r="AB1472" s="23"/>
      <c r="AC1472" s="23"/>
      <c r="AD1472" s="23"/>
      <c r="BB1472" s="29" t="str" cm="1">
        <f t="array" aca="1" ref="BB1472" ca="1">IF(INDIRECT("B"&amp;ROW(BA1472))="","",INDIRECT("B"&amp;ROW(BA1472))&amp;" | "&amp;INDIRECT("C"&amp;ROW(BA1472)))</f>
        <v/>
      </c>
    </row>
    <row r="1473" spans="2:54" x14ac:dyDescent="0.35">
      <c r="B1473" s="26"/>
      <c r="C1473" s="23"/>
      <c r="D1473" s="23"/>
      <c r="E1473" s="23"/>
      <c r="F1473" s="26"/>
      <c r="G1473" s="23"/>
      <c r="H1473" s="23"/>
      <c r="I1473" s="23"/>
      <c r="J1473" s="23"/>
      <c r="K1473" s="23"/>
      <c r="L1473" s="23"/>
      <c r="M1473" s="23"/>
      <c r="N1473" s="23"/>
      <c r="O1473" s="23"/>
      <c r="P1473" s="23"/>
      <c r="Q1473" s="23"/>
      <c r="R1473" s="23"/>
      <c r="S1473" s="23"/>
      <c r="T1473" s="23"/>
      <c r="U1473" s="23"/>
      <c r="V1473" s="23"/>
      <c r="W1473" s="23"/>
      <c r="X1473" s="23"/>
      <c r="Y1473" s="23"/>
      <c r="Z1473" s="23"/>
      <c r="AA1473" s="23"/>
      <c r="AB1473" s="23"/>
      <c r="AC1473" s="23"/>
      <c r="AD1473" s="23"/>
      <c r="BB1473" s="28" t="str" cm="1">
        <f t="array" aca="1" ref="BB1473" ca="1">IF(INDIRECT("B"&amp;ROW(BA1473))="","",INDIRECT("B"&amp;ROW(BA1473))&amp;" | "&amp;INDIRECT("C"&amp;ROW(BA1473)))</f>
        <v/>
      </c>
    </row>
    <row r="1474" spans="2:54" x14ac:dyDescent="0.35">
      <c r="B1474" s="26"/>
      <c r="C1474" s="23"/>
      <c r="D1474" s="23"/>
      <c r="E1474" s="23"/>
      <c r="F1474" s="26"/>
      <c r="G1474" s="23"/>
      <c r="H1474" s="23"/>
      <c r="I1474" s="23"/>
      <c r="J1474" s="23"/>
      <c r="K1474" s="23"/>
      <c r="L1474" s="23"/>
      <c r="M1474" s="23"/>
      <c r="N1474" s="23"/>
      <c r="O1474" s="23"/>
      <c r="P1474" s="23"/>
      <c r="Q1474" s="23"/>
      <c r="R1474" s="23"/>
      <c r="S1474" s="23"/>
      <c r="T1474" s="23"/>
      <c r="U1474" s="23"/>
      <c r="V1474" s="23"/>
      <c r="W1474" s="23"/>
      <c r="X1474" s="23"/>
      <c r="Y1474" s="23"/>
      <c r="Z1474" s="23"/>
      <c r="AA1474" s="23"/>
      <c r="AB1474" s="23"/>
      <c r="AC1474" s="23"/>
      <c r="AD1474" s="23"/>
      <c r="BB1474" s="29" t="str" cm="1">
        <f t="array" aca="1" ref="BB1474" ca="1">IF(INDIRECT("B"&amp;ROW(BA1474))="","",INDIRECT("B"&amp;ROW(BA1474))&amp;" | "&amp;INDIRECT("C"&amp;ROW(BA1474)))</f>
        <v/>
      </c>
    </row>
    <row r="1475" spans="2:54" x14ac:dyDescent="0.35">
      <c r="B1475" s="26"/>
      <c r="C1475" s="23"/>
      <c r="D1475" s="23"/>
      <c r="E1475" s="23"/>
      <c r="F1475" s="26"/>
      <c r="G1475" s="23"/>
      <c r="H1475" s="23"/>
      <c r="I1475" s="23"/>
      <c r="J1475" s="23"/>
      <c r="K1475" s="23"/>
      <c r="L1475" s="23"/>
      <c r="M1475" s="23"/>
      <c r="N1475" s="23"/>
      <c r="O1475" s="23"/>
      <c r="P1475" s="23"/>
      <c r="Q1475" s="23"/>
      <c r="R1475" s="23"/>
      <c r="S1475" s="23"/>
      <c r="T1475" s="23"/>
      <c r="U1475" s="23"/>
      <c r="V1475" s="23"/>
      <c r="W1475" s="23"/>
      <c r="X1475" s="23"/>
      <c r="Y1475" s="23"/>
      <c r="Z1475" s="23"/>
      <c r="AA1475" s="23"/>
      <c r="AB1475" s="23"/>
      <c r="AC1475" s="23"/>
      <c r="AD1475" s="23"/>
      <c r="BB1475" s="28" t="str" cm="1">
        <f t="array" aca="1" ref="BB1475" ca="1">IF(INDIRECT("B"&amp;ROW(BA1475))="","",INDIRECT("B"&amp;ROW(BA1475))&amp;" | "&amp;INDIRECT("C"&amp;ROW(BA1475)))</f>
        <v/>
      </c>
    </row>
    <row r="1476" spans="2:54" x14ac:dyDescent="0.35">
      <c r="B1476" s="26"/>
      <c r="C1476" s="23"/>
      <c r="D1476" s="23"/>
      <c r="E1476" s="23"/>
      <c r="F1476" s="26"/>
      <c r="G1476" s="23"/>
      <c r="H1476" s="23"/>
      <c r="I1476" s="23"/>
      <c r="J1476" s="23"/>
      <c r="K1476" s="23"/>
      <c r="L1476" s="23"/>
      <c r="M1476" s="23"/>
      <c r="N1476" s="23"/>
      <c r="O1476" s="23"/>
      <c r="P1476" s="23"/>
      <c r="Q1476" s="23"/>
      <c r="R1476" s="23"/>
      <c r="S1476" s="23"/>
      <c r="T1476" s="23"/>
      <c r="U1476" s="23"/>
      <c r="V1476" s="23"/>
      <c r="W1476" s="23"/>
      <c r="X1476" s="23"/>
      <c r="Y1476" s="23"/>
      <c r="Z1476" s="23"/>
      <c r="AA1476" s="23"/>
      <c r="AB1476" s="23"/>
      <c r="AC1476" s="23"/>
      <c r="AD1476" s="23"/>
      <c r="BB1476" s="29" t="str" cm="1">
        <f t="array" aca="1" ref="BB1476" ca="1">IF(INDIRECT("B"&amp;ROW(BA1476))="","",INDIRECT("B"&amp;ROW(BA1476))&amp;" | "&amp;INDIRECT("C"&amp;ROW(BA1476)))</f>
        <v/>
      </c>
    </row>
    <row r="1477" spans="2:54" x14ac:dyDescent="0.35">
      <c r="B1477" s="26"/>
      <c r="C1477" s="23"/>
      <c r="D1477" s="23"/>
      <c r="E1477" s="23"/>
      <c r="F1477" s="26"/>
      <c r="G1477" s="23"/>
      <c r="H1477" s="23"/>
      <c r="I1477" s="23"/>
      <c r="J1477" s="23"/>
      <c r="K1477" s="23"/>
      <c r="L1477" s="23"/>
      <c r="M1477" s="23"/>
      <c r="N1477" s="23"/>
      <c r="O1477" s="23"/>
      <c r="P1477" s="23"/>
      <c r="Q1477" s="23"/>
      <c r="R1477" s="23"/>
      <c r="S1477" s="23"/>
      <c r="T1477" s="23"/>
      <c r="U1477" s="23"/>
      <c r="V1477" s="23"/>
      <c r="W1477" s="23"/>
      <c r="X1477" s="23"/>
      <c r="Y1477" s="23"/>
      <c r="Z1477" s="23"/>
      <c r="AA1477" s="23"/>
      <c r="AB1477" s="23"/>
      <c r="AC1477" s="23"/>
      <c r="AD1477" s="23"/>
      <c r="BB1477" s="28" t="str" cm="1">
        <f t="array" aca="1" ref="BB1477" ca="1">IF(INDIRECT("B"&amp;ROW(BA1477))="","",INDIRECT("B"&amp;ROW(BA1477))&amp;" | "&amp;INDIRECT("C"&amp;ROW(BA1477)))</f>
        <v/>
      </c>
    </row>
    <row r="1478" spans="2:54" x14ac:dyDescent="0.35">
      <c r="B1478" s="26"/>
      <c r="C1478" s="23"/>
      <c r="D1478" s="23"/>
      <c r="E1478" s="23"/>
      <c r="F1478" s="26"/>
      <c r="G1478" s="23"/>
      <c r="H1478" s="23"/>
      <c r="I1478" s="23"/>
      <c r="J1478" s="23"/>
      <c r="K1478" s="23"/>
      <c r="L1478" s="23"/>
      <c r="M1478" s="23"/>
      <c r="N1478" s="23"/>
      <c r="O1478" s="23"/>
      <c r="P1478" s="23"/>
      <c r="Q1478" s="23"/>
      <c r="R1478" s="23"/>
      <c r="S1478" s="23"/>
      <c r="T1478" s="23"/>
      <c r="U1478" s="23"/>
      <c r="V1478" s="23"/>
      <c r="W1478" s="23"/>
      <c r="X1478" s="23"/>
      <c r="Y1478" s="23"/>
      <c r="Z1478" s="23"/>
      <c r="AA1478" s="23"/>
      <c r="AB1478" s="23"/>
      <c r="AC1478" s="23"/>
      <c r="AD1478" s="23"/>
      <c r="BB1478" s="29" t="str" cm="1">
        <f t="array" aca="1" ref="BB1478" ca="1">IF(INDIRECT("B"&amp;ROW(BA1478))="","",INDIRECT("B"&amp;ROW(BA1478))&amp;" | "&amp;INDIRECT("C"&amp;ROW(BA1478)))</f>
        <v/>
      </c>
    </row>
    <row r="1479" spans="2:54" x14ac:dyDescent="0.35">
      <c r="B1479" s="26"/>
      <c r="C1479" s="23"/>
      <c r="D1479" s="23"/>
      <c r="E1479" s="23"/>
      <c r="F1479" s="26"/>
      <c r="G1479" s="23"/>
      <c r="H1479" s="23"/>
      <c r="I1479" s="23"/>
      <c r="J1479" s="23"/>
      <c r="K1479" s="23"/>
      <c r="L1479" s="23"/>
      <c r="M1479" s="23"/>
      <c r="N1479" s="23"/>
      <c r="O1479" s="23"/>
      <c r="P1479" s="23"/>
      <c r="Q1479" s="23"/>
      <c r="R1479" s="23"/>
      <c r="S1479" s="23"/>
      <c r="T1479" s="23"/>
      <c r="U1479" s="23"/>
      <c r="V1479" s="23"/>
      <c r="W1479" s="23"/>
      <c r="X1479" s="23"/>
      <c r="Y1479" s="23"/>
      <c r="Z1479" s="23"/>
      <c r="AA1479" s="23"/>
      <c r="AB1479" s="23"/>
      <c r="AC1479" s="23"/>
      <c r="AD1479" s="23"/>
      <c r="BB1479" s="28" t="str" cm="1">
        <f t="array" aca="1" ref="BB1479" ca="1">IF(INDIRECT("B"&amp;ROW(BA1479))="","",INDIRECT("B"&amp;ROW(BA1479))&amp;" | "&amp;INDIRECT("C"&amp;ROW(BA1479)))</f>
        <v/>
      </c>
    </row>
    <row r="1480" spans="2:54" x14ac:dyDescent="0.35">
      <c r="B1480" s="26"/>
      <c r="C1480" s="23"/>
      <c r="D1480" s="23"/>
      <c r="E1480" s="23"/>
      <c r="F1480" s="26"/>
      <c r="G1480" s="23"/>
      <c r="H1480" s="23"/>
      <c r="I1480" s="23"/>
      <c r="J1480" s="23"/>
      <c r="K1480" s="23"/>
      <c r="L1480" s="23"/>
      <c r="M1480" s="23"/>
      <c r="N1480" s="23"/>
      <c r="O1480" s="23"/>
      <c r="P1480" s="23"/>
      <c r="Q1480" s="23"/>
      <c r="R1480" s="23"/>
      <c r="S1480" s="23"/>
      <c r="T1480" s="23"/>
      <c r="U1480" s="23"/>
      <c r="V1480" s="23"/>
      <c r="W1480" s="23"/>
      <c r="X1480" s="23"/>
      <c r="Y1480" s="23"/>
      <c r="Z1480" s="23"/>
      <c r="AA1480" s="23"/>
      <c r="AB1480" s="23"/>
      <c r="AC1480" s="23"/>
      <c r="AD1480" s="23"/>
      <c r="BB1480" s="29" t="str" cm="1">
        <f t="array" aca="1" ref="BB1480" ca="1">IF(INDIRECT("B"&amp;ROW(BA1480))="","",INDIRECT("B"&amp;ROW(BA1480))&amp;" | "&amp;INDIRECT("C"&amp;ROW(BA1480)))</f>
        <v/>
      </c>
    </row>
    <row r="1481" spans="2:54" x14ac:dyDescent="0.35">
      <c r="B1481" s="26"/>
      <c r="C1481" s="23"/>
      <c r="D1481" s="23"/>
      <c r="E1481" s="23"/>
      <c r="F1481" s="26"/>
      <c r="G1481" s="23"/>
      <c r="H1481" s="23"/>
      <c r="I1481" s="23"/>
      <c r="J1481" s="23"/>
      <c r="K1481" s="23"/>
      <c r="L1481" s="23"/>
      <c r="M1481" s="23"/>
      <c r="N1481" s="23"/>
      <c r="O1481" s="23"/>
      <c r="P1481" s="23"/>
      <c r="Q1481" s="23"/>
      <c r="R1481" s="23"/>
      <c r="S1481" s="23"/>
      <c r="T1481" s="23"/>
      <c r="U1481" s="23"/>
      <c r="V1481" s="23"/>
      <c r="W1481" s="23"/>
      <c r="X1481" s="23"/>
      <c r="Y1481" s="23"/>
      <c r="Z1481" s="23"/>
      <c r="AA1481" s="23"/>
      <c r="AB1481" s="23"/>
      <c r="AC1481" s="23"/>
      <c r="AD1481" s="23"/>
      <c r="BB1481" s="28" t="str" cm="1">
        <f t="array" aca="1" ref="BB1481" ca="1">IF(INDIRECT("B"&amp;ROW(BA1481))="","",INDIRECT("B"&amp;ROW(BA1481))&amp;" | "&amp;INDIRECT("C"&amp;ROW(BA1481)))</f>
        <v/>
      </c>
    </row>
    <row r="1482" spans="2:54" x14ac:dyDescent="0.35">
      <c r="B1482" s="26"/>
      <c r="C1482" s="23"/>
      <c r="D1482" s="23"/>
      <c r="E1482" s="23"/>
      <c r="F1482" s="26"/>
      <c r="G1482" s="23"/>
      <c r="H1482" s="23"/>
      <c r="I1482" s="23"/>
      <c r="J1482" s="23"/>
      <c r="K1482" s="23"/>
      <c r="L1482" s="23"/>
      <c r="M1482" s="23"/>
      <c r="N1482" s="23"/>
      <c r="O1482" s="23"/>
      <c r="P1482" s="23"/>
      <c r="Q1482" s="23"/>
      <c r="R1482" s="23"/>
      <c r="S1482" s="23"/>
      <c r="T1482" s="23"/>
      <c r="U1482" s="23"/>
      <c r="V1482" s="23"/>
      <c r="W1482" s="23"/>
      <c r="X1482" s="23"/>
      <c r="Y1482" s="23"/>
      <c r="Z1482" s="23"/>
      <c r="AA1482" s="23"/>
      <c r="AB1482" s="23"/>
      <c r="AC1482" s="23"/>
      <c r="AD1482" s="23"/>
      <c r="BB1482" s="29" t="str" cm="1">
        <f t="array" aca="1" ref="BB1482" ca="1">IF(INDIRECT("B"&amp;ROW(BA1482))="","",INDIRECT("B"&amp;ROW(BA1482))&amp;" | "&amp;INDIRECT("C"&amp;ROW(BA1482)))</f>
        <v/>
      </c>
    </row>
    <row r="1483" spans="2:54" x14ac:dyDescent="0.35">
      <c r="B1483" s="26"/>
      <c r="C1483" s="23"/>
      <c r="D1483" s="23"/>
      <c r="E1483" s="23"/>
      <c r="F1483" s="26"/>
      <c r="G1483" s="23"/>
      <c r="H1483" s="23"/>
      <c r="I1483" s="23"/>
      <c r="J1483" s="23"/>
      <c r="K1483" s="23"/>
      <c r="L1483" s="23"/>
      <c r="M1483" s="23"/>
      <c r="N1483" s="23"/>
      <c r="O1483" s="23"/>
      <c r="P1483" s="23"/>
      <c r="Q1483" s="23"/>
      <c r="R1483" s="23"/>
      <c r="S1483" s="23"/>
      <c r="T1483" s="23"/>
      <c r="U1483" s="23"/>
      <c r="V1483" s="23"/>
      <c r="W1483" s="23"/>
      <c r="X1483" s="23"/>
      <c r="Y1483" s="23"/>
      <c r="Z1483" s="23"/>
      <c r="AA1483" s="23"/>
      <c r="AB1483" s="23"/>
      <c r="AC1483" s="23"/>
      <c r="AD1483" s="23"/>
      <c r="BB1483" s="28" t="str" cm="1">
        <f t="array" aca="1" ref="BB1483" ca="1">IF(INDIRECT("B"&amp;ROW(BA1483))="","",INDIRECT("B"&amp;ROW(BA1483))&amp;" | "&amp;INDIRECT("C"&amp;ROW(BA1483)))</f>
        <v/>
      </c>
    </row>
    <row r="1484" spans="2:54" x14ac:dyDescent="0.35">
      <c r="B1484" s="26"/>
      <c r="C1484" s="23"/>
      <c r="D1484" s="23"/>
      <c r="E1484" s="23"/>
      <c r="F1484" s="26"/>
      <c r="G1484" s="23"/>
      <c r="H1484" s="23"/>
      <c r="I1484" s="23"/>
      <c r="J1484" s="23"/>
      <c r="K1484" s="23"/>
      <c r="L1484" s="23"/>
      <c r="M1484" s="23"/>
      <c r="N1484" s="23"/>
      <c r="O1484" s="23"/>
      <c r="P1484" s="23"/>
      <c r="Q1484" s="23"/>
      <c r="R1484" s="23"/>
      <c r="S1484" s="23"/>
      <c r="T1484" s="23"/>
      <c r="U1484" s="23"/>
      <c r="V1484" s="23"/>
      <c r="W1484" s="23"/>
      <c r="X1484" s="23"/>
      <c r="Y1484" s="23"/>
      <c r="Z1484" s="23"/>
      <c r="AA1484" s="23"/>
      <c r="AB1484" s="23"/>
      <c r="AC1484" s="23"/>
      <c r="AD1484" s="23"/>
      <c r="BB1484" s="29" t="str" cm="1">
        <f t="array" aca="1" ref="BB1484" ca="1">IF(INDIRECT("B"&amp;ROW(BA1484))="","",INDIRECT("B"&amp;ROW(BA1484))&amp;" | "&amp;INDIRECT("C"&amp;ROW(BA1484)))</f>
        <v/>
      </c>
    </row>
    <row r="1485" spans="2:54" x14ac:dyDescent="0.35">
      <c r="B1485" s="26"/>
      <c r="C1485" s="23"/>
      <c r="D1485" s="23"/>
      <c r="E1485" s="23"/>
      <c r="F1485" s="26"/>
      <c r="G1485" s="23"/>
      <c r="H1485" s="23"/>
      <c r="I1485" s="23"/>
      <c r="J1485" s="23"/>
      <c r="K1485" s="23"/>
      <c r="L1485" s="23"/>
      <c r="M1485" s="23"/>
      <c r="N1485" s="23"/>
      <c r="O1485" s="23"/>
      <c r="P1485" s="23"/>
      <c r="Q1485" s="23"/>
      <c r="R1485" s="23"/>
      <c r="S1485" s="23"/>
      <c r="T1485" s="23"/>
      <c r="U1485" s="23"/>
      <c r="V1485" s="23"/>
      <c r="W1485" s="23"/>
      <c r="X1485" s="23"/>
      <c r="Y1485" s="23"/>
      <c r="Z1485" s="23"/>
      <c r="AA1485" s="23"/>
      <c r="AB1485" s="23"/>
      <c r="AC1485" s="23"/>
      <c r="AD1485" s="23"/>
      <c r="BB1485" s="28" t="str" cm="1">
        <f t="array" aca="1" ref="BB1485" ca="1">IF(INDIRECT("B"&amp;ROW(BA1485))="","",INDIRECT("B"&amp;ROW(BA1485))&amp;" | "&amp;INDIRECT("C"&amp;ROW(BA1485)))</f>
        <v/>
      </c>
    </row>
    <row r="1486" spans="2:54" x14ac:dyDescent="0.35">
      <c r="B1486" s="26"/>
      <c r="C1486" s="23"/>
      <c r="D1486" s="23"/>
      <c r="E1486" s="23"/>
      <c r="F1486" s="26"/>
      <c r="G1486" s="23"/>
      <c r="H1486" s="23"/>
      <c r="I1486" s="23"/>
      <c r="J1486" s="23"/>
      <c r="K1486" s="23"/>
      <c r="L1486" s="23"/>
      <c r="M1486" s="23"/>
      <c r="N1486" s="23"/>
      <c r="O1486" s="23"/>
      <c r="P1486" s="23"/>
      <c r="Q1486" s="23"/>
      <c r="R1486" s="23"/>
      <c r="S1486" s="23"/>
      <c r="T1486" s="23"/>
      <c r="U1486" s="23"/>
      <c r="V1486" s="23"/>
      <c r="W1486" s="23"/>
      <c r="X1486" s="23"/>
      <c r="Y1486" s="23"/>
      <c r="Z1486" s="23"/>
      <c r="AA1486" s="23"/>
      <c r="AB1486" s="23"/>
      <c r="AC1486" s="23"/>
      <c r="AD1486" s="23"/>
      <c r="BB1486" s="29" t="str" cm="1">
        <f t="array" aca="1" ref="BB1486" ca="1">IF(INDIRECT("B"&amp;ROW(BA1486))="","",INDIRECT("B"&amp;ROW(BA1486))&amp;" | "&amp;INDIRECT("C"&amp;ROW(BA1486)))</f>
        <v/>
      </c>
    </row>
    <row r="1487" spans="2:54" x14ac:dyDescent="0.35">
      <c r="B1487" s="26"/>
      <c r="C1487" s="23"/>
      <c r="D1487" s="23"/>
      <c r="E1487" s="23"/>
      <c r="F1487" s="26"/>
      <c r="G1487" s="23"/>
      <c r="H1487" s="23"/>
      <c r="I1487" s="23"/>
      <c r="J1487" s="23"/>
      <c r="K1487" s="23"/>
      <c r="L1487" s="23"/>
      <c r="M1487" s="23"/>
      <c r="N1487" s="23"/>
      <c r="O1487" s="23"/>
      <c r="P1487" s="23"/>
      <c r="Q1487" s="23"/>
      <c r="R1487" s="23"/>
      <c r="S1487" s="23"/>
      <c r="T1487" s="23"/>
      <c r="U1487" s="23"/>
      <c r="V1487" s="23"/>
      <c r="W1487" s="23"/>
      <c r="X1487" s="23"/>
      <c r="Y1487" s="23"/>
      <c r="Z1487" s="23"/>
      <c r="AA1487" s="23"/>
      <c r="AB1487" s="23"/>
      <c r="AC1487" s="23"/>
      <c r="AD1487" s="23"/>
      <c r="BB1487" s="28" t="str" cm="1">
        <f t="array" aca="1" ref="BB1487" ca="1">IF(INDIRECT("B"&amp;ROW(BA1487))="","",INDIRECT("B"&amp;ROW(BA1487))&amp;" | "&amp;INDIRECT("C"&amp;ROW(BA1487)))</f>
        <v/>
      </c>
    </row>
    <row r="1488" spans="2:54" x14ac:dyDescent="0.35">
      <c r="B1488" s="26"/>
      <c r="C1488" s="23"/>
      <c r="D1488" s="23"/>
      <c r="E1488" s="23"/>
      <c r="F1488" s="26"/>
      <c r="G1488" s="23"/>
      <c r="H1488" s="23"/>
      <c r="I1488" s="23"/>
      <c r="J1488" s="23"/>
      <c r="K1488" s="23"/>
      <c r="L1488" s="23"/>
      <c r="M1488" s="23"/>
      <c r="N1488" s="23"/>
      <c r="O1488" s="23"/>
      <c r="P1488" s="23"/>
      <c r="Q1488" s="23"/>
      <c r="R1488" s="23"/>
      <c r="S1488" s="23"/>
      <c r="T1488" s="23"/>
      <c r="U1488" s="23"/>
      <c r="V1488" s="23"/>
      <c r="W1488" s="23"/>
      <c r="X1488" s="23"/>
      <c r="Y1488" s="23"/>
      <c r="Z1488" s="23"/>
      <c r="AA1488" s="23"/>
      <c r="AB1488" s="23"/>
      <c r="AC1488" s="23"/>
      <c r="AD1488" s="23"/>
      <c r="BB1488" s="29" t="str" cm="1">
        <f t="array" aca="1" ref="BB1488" ca="1">IF(INDIRECT("B"&amp;ROW(BA1488))="","",INDIRECT("B"&amp;ROW(BA1488))&amp;" | "&amp;INDIRECT("C"&amp;ROW(BA1488)))</f>
        <v/>
      </c>
    </row>
    <row r="1489" spans="2:54" x14ac:dyDescent="0.35">
      <c r="B1489" s="26"/>
      <c r="C1489" s="23"/>
      <c r="D1489" s="23"/>
      <c r="E1489" s="23"/>
      <c r="F1489" s="26"/>
      <c r="G1489" s="23"/>
      <c r="H1489" s="23"/>
      <c r="I1489" s="23"/>
      <c r="J1489" s="23"/>
      <c r="K1489" s="23"/>
      <c r="L1489" s="23"/>
      <c r="M1489" s="23"/>
      <c r="N1489" s="23"/>
      <c r="O1489" s="23"/>
      <c r="P1489" s="23"/>
      <c r="Q1489" s="23"/>
      <c r="R1489" s="23"/>
      <c r="S1489" s="23"/>
      <c r="T1489" s="23"/>
      <c r="U1489" s="23"/>
      <c r="V1489" s="23"/>
      <c r="W1489" s="23"/>
      <c r="X1489" s="23"/>
      <c r="Y1489" s="23"/>
      <c r="Z1489" s="23"/>
      <c r="AA1489" s="23"/>
      <c r="AB1489" s="23"/>
      <c r="AC1489" s="23"/>
      <c r="AD1489" s="23"/>
      <c r="BB1489" s="28" t="str" cm="1">
        <f t="array" aca="1" ref="BB1489" ca="1">IF(INDIRECT("B"&amp;ROW(BA1489))="","",INDIRECT("B"&amp;ROW(BA1489))&amp;" | "&amp;INDIRECT("C"&amp;ROW(BA1489)))</f>
        <v/>
      </c>
    </row>
    <row r="1490" spans="2:54" x14ac:dyDescent="0.35">
      <c r="B1490" s="26"/>
      <c r="C1490" s="23"/>
      <c r="D1490" s="23"/>
      <c r="E1490" s="23"/>
      <c r="F1490" s="26"/>
      <c r="G1490" s="23"/>
      <c r="H1490" s="23"/>
      <c r="I1490" s="23"/>
      <c r="J1490" s="23"/>
      <c r="K1490" s="23"/>
      <c r="L1490" s="23"/>
      <c r="M1490" s="23"/>
      <c r="N1490" s="23"/>
      <c r="O1490" s="23"/>
      <c r="P1490" s="23"/>
      <c r="Q1490" s="23"/>
      <c r="R1490" s="23"/>
      <c r="S1490" s="23"/>
      <c r="T1490" s="23"/>
      <c r="U1490" s="23"/>
      <c r="V1490" s="23"/>
      <c r="W1490" s="23"/>
      <c r="X1490" s="23"/>
      <c r="Y1490" s="23"/>
      <c r="Z1490" s="23"/>
      <c r="AA1490" s="23"/>
      <c r="AB1490" s="23"/>
      <c r="AC1490" s="23"/>
      <c r="AD1490" s="23"/>
      <c r="BB1490" s="29" t="str" cm="1">
        <f t="array" aca="1" ref="BB1490" ca="1">IF(INDIRECT("B"&amp;ROW(BA1490))="","",INDIRECT("B"&amp;ROW(BA1490))&amp;" | "&amp;INDIRECT("C"&amp;ROW(BA1490)))</f>
        <v/>
      </c>
    </row>
    <row r="1491" spans="2:54" x14ac:dyDescent="0.35">
      <c r="B1491" s="26"/>
      <c r="C1491" s="23"/>
      <c r="D1491" s="23"/>
      <c r="E1491" s="23"/>
      <c r="F1491" s="26"/>
      <c r="G1491" s="23"/>
      <c r="H1491" s="23"/>
      <c r="I1491" s="23"/>
      <c r="J1491" s="23"/>
      <c r="K1491" s="23"/>
      <c r="L1491" s="23"/>
      <c r="M1491" s="23"/>
      <c r="N1491" s="23"/>
      <c r="O1491" s="23"/>
      <c r="P1491" s="23"/>
      <c r="Q1491" s="23"/>
      <c r="R1491" s="23"/>
      <c r="S1491" s="23"/>
      <c r="T1491" s="23"/>
      <c r="U1491" s="23"/>
      <c r="V1491" s="23"/>
      <c r="W1491" s="23"/>
      <c r="X1491" s="23"/>
      <c r="Y1491" s="23"/>
      <c r="Z1491" s="23"/>
      <c r="AA1491" s="23"/>
      <c r="AB1491" s="23"/>
      <c r="AC1491" s="23"/>
      <c r="AD1491" s="23"/>
      <c r="BB1491" s="28" t="str" cm="1">
        <f t="array" aca="1" ref="BB1491" ca="1">IF(INDIRECT("B"&amp;ROW(BA1491))="","",INDIRECT("B"&amp;ROW(BA1491))&amp;" | "&amp;INDIRECT("C"&amp;ROW(BA1491)))</f>
        <v/>
      </c>
    </row>
    <row r="1492" spans="2:54" x14ac:dyDescent="0.35">
      <c r="B1492" s="26"/>
      <c r="C1492" s="23"/>
      <c r="D1492" s="23"/>
      <c r="E1492" s="23"/>
      <c r="F1492" s="26"/>
      <c r="G1492" s="23"/>
      <c r="H1492" s="23"/>
      <c r="I1492" s="23"/>
      <c r="J1492" s="23"/>
      <c r="K1492" s="23"/>
      <c r="L1492" s="23"/>
      <c r="M1492" s="23"/>
      <c r="N1492" s="23"/>
      <c r="O1492" s="23"/>
      <c r="P1492" s="23"/>
      <c r="Q1492" s="23"/>
      <c r="R1492" s="23"/>
      <c r="S1492" s="23"/>
      <c r="T1492" s="23"/>
      <c r="U1492" s="23"/>
      <c r="V1492" s="23"/>
      <c r="W1492" s="23"/>
      <c r="X1492" s="23"/>
      <c r="Y1492" s="23"/>
      <c r="Z1492" s="23"/>
      <c r="AA1492" s="23"/>
      <c r="AB1492" s="23"/>
      <c r="AC1492" s="23"/>
      <c r="AD1492" s="23"/>
      <c r="BB1492" s="29" t="str" cm="1">
        <f t="array" aca="1" ref="BB1492" ca="1">IF(INDIRECT("B"&amp;ROW(BA1492))="","",INDIRECT("B"&amp;ROW(BA1492))&amp;" | "&amp;INDIRECT("C"&amp;ROW(BA1492)))</f>
        <v/>
      </c>
    </row>
    <row r="1493" spans="2:54" x14ac:dyDescent="0.35">
      <c r="B1493" s="26"/>
      <c r="C1493" s="23"/>
      <c r="D1493" s="23"/>
      <c r="E1493" s="23"/>
      <c r="F1493" s="26"/>
      <c r="G1493" s="23"/>
      <c r="H1493" s="23"/>
      <c r="I1493" s="23"/>
      <c r="J1493" s="23"/>
      <c r="K1493" s="23"/>
      <c r="L1493" s="23"/>
      <c r="M1493" s="23"/>
      <c r="N1493" s="23"/>
      <c r="O1493" s="23"/>
      <c r="P1493" s="23"/>
      <c r="Q1493" s="23"/>
      <c r="R1493" s="23"/>
      <c r="S1493" s="23"/>
      <c r="T1493" s="23"/>
      <c r="U1493" s="23"/>
      <c r="V1493" s="23"/>
      <c r="W1493" s="23"/>
      <c r="X1493" s="23"/>
      <c r="Y1493" s="23"/>
      <c r="Z1493" s="23"/>
      <c r="AA1493" s="23"/>
      <c r="AB1493" s="23"/>
      <c r="AC1493" s="23"/>
      <c r="AD1493" s="23"/>
      <c r="BB1493" s="28" t="str" cm="1">
        <f t="array" aca="1" ref="BB1493" ca="1">IF(INDIRECT("B"&amp;ROW(BA1493))="","",INDIRECT("B"&amp;ROW(BA1493))&amp;" | "&amp;INDIRECT("C"&amp;ROW(BA1493)))</f>
        <v/>
      </c>
    </row>
    <row r="1494" spans="2:54" x14ac:dyDescent="0.35">
      <c r="B1494" s="26"/>
      <c r="C1494" s="23"/>
      <c r="D1494" s="23"/>
      <c r="E1494" s="23"/>
      <c r="F1494" s="26"/>
      <c r="G1494" s="23"/>
      <c r="H1494" s="23"/>
      <c r="I1494" s="23"/>
      <c r="J1494" s="23"/>
      <c r="K1494" s="23"/>
      <c r="L1494" s="23"/>
      <c r="M1494" s="23"/>
      <c r="N1494" s="23"/>
      <c r="O1494" s="23"/>
      <c r="P1494" s="23"/>
      <c r="Q1494" s="23"/>
      <c r="R1494" s="23"/>
      <c r="S1494" s="23"/>
      <c r="T1494" s="23"/>
      <c r="U1494" s="23"/>
      <c r="V1494" s="23"/>
      <c r="W1494" s="23"/>
      <c r="X1494" s="23"/>
      <c r="Y1494" s="23"/>
      <c r="Z1494" s="23"/>
      <c r="AA1494" s="23"/>
      <c r="AB1494" s="23"/>
      <c r="AC1494" s="23"/>
      <c r="AD1494" s="23"/>
      <c r="BB1494" s="29" t="str" cm="1">
        <f t="array" aca="1" ref="BB1494" ca="1">IF(INDIRECT("B"&amp;ROW(BA1494))="","",INDIRECT("B"&amp;ROW(BA1494))&amp;" | "&amp;INDIRECT("C"&amp;ROW(BA1494)))</f>
        <v/>
      </c>
    </row>
    <row r="1495" spans="2:54" x14ac:dyDescent="0.35">
      <c r="B1495" s="26"/>
      <c r="C1495" s="23"/>
      <c r="D1495" s="23"/>
      <c r="E1495" s="23"/>
      <c r="F1495" s="26"/>
      <c r="G1495" s="23"/>
      <c r="H1495" s="23"/>
      <c r="I1495" s="23"/>
      <c r="J1495" s="23"/>
      <c r="K1495" s="23"/>
      <c r="L1495" s="23"/>
      <c r="M1495" s="23"/>
      <c r="N1495" s="23"/>
      <c r="O1495" s="23"/>
      <c r="P1495" s="23"/>
      <c r="Q1495" s="23"/>
      <c r="R1495" s="23"/>
      <c r="S1495" s="23"/>
      <c r="T1495" s="23"/>
      <c r="U1495" s="23"/>
      <c r="V1495" s="23"/>
      <c r="W1495" s="23"/>
      <c r="X1495" s="23"/>
      <c r="Y1495" s="23"/>
      <c r="Z1495" s="23"/>
      <c r="AA1495" s="23"/>
      <c r="AB1495" s="23"/>
      <c r="AC1495" s="23"/>
      <c r="AD1495" s="23"/>
      <c r="BB1495" s="28" t="str" cm="1">
        <f t="array" aca="1" ref="BB1495" ca="1">IF(INDIRECT("B"&amp;ROW(BA1495))="","",INDIRECT("B"&amp;ROW(BA1495))&amp;" | "&amp;INDIRECT("C"&amp;ROW(BA1495)))</f>
        <v/>
      </c>
    </row>
    <row r="1496" spans="2:54" x14ac:dyDescent="0.35">
      <c r="B1496" s="26"/>
      <c r="C1496" s="23"/>
      <c r="D1496" s="23"/>
      <c r="E1496" s="23"/>
      <c r="F1496" s="26"/>
      <c r="G1496" s="23"/>
      <c r="H1496" s="23"/>
      <c r="I1496" s="23"/>
      <c r="J1496" s="23"/>
      <c r="K1496" s="23"/>
      <c r="L1496" s="23"/>
      <c r="M1496" s="23"/>
      <c r="N1496" s="23"/>
      <c r="O1496" s="23"/>
      <c r="P1496" s="23"/>
      <c r="Q1496" s="23"/>
      <c r="R1496" s="23"/>
      <c r="S1496" s="23"/>
      <c r="T1496" s="23"/>
      <c r="U1496" s="23"/>
      <c r="V1496" s="23"/>
      <c r="W1496" s="23"/>
      <c r="X1496" s="23"/>
      <c r="Y1496" s="23"/>
      <c r="Z1496" s="23"/>
      <c r="AA1496" s="23"/>
      <c r="AB1496" s="23"/>
      <c r="AC1496" s="23"/>
      <c r="AD1496" s="23"/>
      <c r="BB1496" s="29" t="str" cm="1">
        <f t="array" aca="1" ref="BB1496" ca="1">IF(INDIRECT("B"&amp;ROW(BA1496))="","",INDIRECT("B"&amp;ROW(BA1496))&amp;" | "&amp;INDIRECT("C"&amp;ROW(BA1496)))</f>
        <v/>
      </c>
    </row>
    <row r="1497" spans="2:54" x14ac:dyDescent="0.35">
      <c r="B1497" s="26"/>
      <c r="C1497" s="23"/>
      <c r="D1497" s="23"/>
      <c r="E1497" s="23"/>
      <c r="F1497" s="26"/>
      <c r="G1497" s="23"/>
      <c r="H1497" s="23"/>
      <c r="I1497" s="23"/>
      <c r="J1497" s="23"/>
      <c r="K1497" s="23"/>
      <c r="L1497" s="23"/>
      <c r="M1497" s="23"/>
      <c r="N1497" s="23"/>
      <c r="O1497" s="23"/>
      <c r="P1497" s="23"/>
      <c r="Q1497" s="23"/>
      <c r="R1497" s="23"/>
      <c r="S1497" s="23"/>
      <c r="T1497" s="23"/>
      <c r="U1497" s="23"/>
      <c r="V1497" s="23"/>
      <c r="W1497" s="23"/>
      <c r="X1497" s="23"/>
      <c r="Y1497" s="23"/>
      <c r="Z1497" s="23"/>
      <c r="AA1497" s="23"/>
      <c r="AB1497" s="23"/>
      <c r="AC1497" s="23"/>
      <c r="AD1497" s="23"/>
      <c r="BB1497" s="28" t="str" cm="1">
        <f t="array" aca="1" ref="BB1497" ca="1">IF(INDIRECT("B"&amp;ROW(BA1497))="","",INDIRECT("B"&amp;ROW(BA1497))&amp;" | "&amp;INDIRECT("C"&amp;ROW(BA1497)))</f>
        <v/>
      </c>
    </row>
    <row r="1498" spans="2:54" x14ac:dyDescent="0.35">
      <c r="B1498" s="26"/>
      <c r="C1498" s="23"/>
      <c r="D1498" s="23"/>
      <c r="E1498" s="23"/>
      <c r="F1498" s="26"/>
      <c r="G1498" s="23"/>
      <c r="H1498" s="23"/>
      <c r="I1498" s="23"/>
      <c r="J1498" s="23"/>
      <c r="K1498" s="23"/>
      <c r="L1498" s="23"/>
      <c r="M1498" s="23"/>
      <c r="N1498" s="23"/>
      <c r="O1498" s="23"/>
      <c r="P1498" s="23"/>
      <c r="Q1498" s="23"/>
      <c r="R1498" s="23"/>
      <c r="S1498" s="23"/>
      <c r="T1498" s="23"/>
      <c r="U1498" s="23"/>
      <c r="V1498" s="23"/>
      <c r="W1498" s="23"/>
      <c r="X1498" s="23"/>
      <c r="Y1498" s="23"/>
      <c r="Z1498" s="23"/>
      <c r="AA1498" s="23"/>
      <c r="AB1498" s="23"/>
      <c r="AC1498" s="23"/>
      <c r="AD1498" s="23"/>
      <c r="BB1498" s="29" t="str" cm="1">
        <f t="array" aca="1" ref="BB1498" ca="1">IF(INDIRECT("B"&amp;ROW(BA1498))="","",INDIRECT("B"&amp;ROW(BA1498))&amp;" | "&amp;INDIRECT("C"&amp;ROW(BA1498)))</f>
        <v/>
      </c>
    </row>
    <row r="1499" spans="2:54" x14ac:dyDescent="0.35">
      <c r="B1499" s="26"/>
      <c r="C1499" s="23"/>
      <c r="D1499" s="23"/>
      <c r="E1499" s="23"/>
      <c r="F1499" s="26"/>
      <c r="G1499" s="23"/>
      <c r="H1499" s="23"/>
      <c r="I1499" s="23"/>
      <c r="J1499" s="23"/>
      <c r="K1499" s="23"/>
      <c r="L1499" s="23"/>
      <c r="M1499" s="23"/>
      <c r="N1499" s="23"/>
      <c r="O1499" s="23"/>
      <c r="P1499" s="23"/>
      <c r="Q1499" s="23"/>
      <c r="R1499" s="23"/>
      <c r="S1499" s="23"/>
      <c r="T1499" s="23"/>
      <c r="U1499" s="23"/>
      <c r="V1499" s="23"/>
      <c r="W1499" s="23"/>
      <c r="X1499" s="23"/>
      <c r="Y1499" s="23"/>
      <c r="Z1499" s="23"/>
      <c r="AA1499" s="23"/>
      <c r="AB1499" s="23"/>
      <c r="AC1499" s="23"/>
      <c r="AD1499" s="23"/>
      <c r="BB1499" s="28" t="str" cm="1">
        <f t="array" aca="1" ref="BB1499" ca="1">IF(INDIRECT("B"&amp;ROW(BA1499))="","",INDIRECT("B"&amp;ROW(BA1499))&amp;" | "&amp;INDIRECT("C"&amp;ROW(BA1499)))</f>
        <v/>
      </c>
    </row>
    <row r="1500" spans="2:54" x14ac:dyDescent="0.35">
      <c r="B1500" s="26"/>
      <c r="C1500" s="23"/>
      <c r="D1500" s="23"/>
      <c r="E1500" s="23"/>
      <c r="F1500" s="26"/>
      <c r="G1500" s="23"/>
      <c r="H1500" s="23"/>
      <c r="I1500" s="23"/>
      <c r="J1500" s="23"/>
      <c r="K1500" s="23"/>
      <c r="L1500" s="23"/>
      <c r="M1500" s="23"/>
      <c r="N1500" s="23"/>
      <c r="O1500" s="23"/>
      <c r="P1500" s="23"/>
      <c r="Q1500" s="23"/>
      <c r="R1500" s="23"/>
      <c r="S1500" s="23"/>
      <c r="T1500" s="23"/>
      <c r="U1500" s="23"/>
      <c r="V1500" s="23"/>
      <c r="W1500" s="23"/>
      <c r="X1500" s="23"/>
      <c r="Y1500" s="23"/>
      <c r="Z1500" s="23"/>
      <c r="AA1500" s="23"/>
      <c r="AB1500" s="23"/>
      <c r="AC1500" s="23"/>
      <c r="AD1500" s="23"/>
      <c r="BB1500" s="29" t="str" cm="1">
        <f t="array" aca="1" ref="BB1500" ca="1">IF(INDIRECT("B"&amp;ROW(BA1500))="","",INDIRECT("B"&amp;ROW(BA1500))&amp;" | "&amp;INDIRECT("C"&amp;ROW(BA1500)))</f>
        <v/>
      </c>
    </row>
    <row r="1501" spans="2:54" x14ac:dyDescent="0.35">
      <c r="B1501" s="26"/>
      <c r="C1501" s="23"/>
      <c r="D1501" s="23"/>
      <c r="E1501" s="23"/>
      <c r="F1501" s="26"/>
      <c r="G1501" s="23"/>
      <c r="H1501" s="23"/>
      <c r="I1501" s="23"/>
      <c r="J1501" s="23"/>
      <c r="K1501" s="23"/>
      <c r="L1501" s="23"/>
      <c r="M1501" s="23"/>
      <c r="N1501" s="23"/>
      <c r="O1501" s="23"/>
      <c r="P1501" s="23"/>
      <c r="Q1501" s="23"/>
      <c r="R1501" s="23"/>
      <c r="S1501" s="23"/>
      <c r="T1501" s="23"/>
      <c r="U1501" s="23"/>
      <c r="V1501" s="23"/>
      <c r="W1501" s="23"/>
      <c r="X1501" s="23"/>
      <c r="Y1501" s="23"/>
      <c r="Z1501" s="23"/>
      <c r="AA1501" s="23"/>
      <c r="AB1501" s="23"/>
      <c r="AC1501" s="23"/>
      <c r="AD1501" s="23"/>
      <c r="BB1501" s="28" t="str" cm="1">
        <f t="array" aca="1" ref="BB1501" ca="1">IF(INDIRECT("B"&amp;ROW(BA1501))="","",INDIRECT("B"&amp;ROW(BA1501))&amp;" | "&amp;INDIRECT("C"&amp;ROW(BA1501)))</f>
        <v/>
      </c>
    </row>
    <row r="1502" spans="2:54" x14ac:dyDescent="0.35">
      <c r="B1502" s="26"/>
      <c r="C1502" s="23"/>
      <c r="D1502" s="23"/>
      <c r="E1502" s="23"/>
      <c r="F1502" s="26"/>
      <c r="G1502" s="23"/>
      <c r="H1502" s="23"/>
      <c r="I1502" s="23"/>
      <c r="J1502" s="23"/>
      <c r="K1502" s="23"/>
      <c r="L1502" s="23"/>
      <c r="M1502" s="23"/>
      <c r="N1502" s="23"/>
      <c r="O1502" s="23"/>
      <c r="P1502" s="23"/>
      <c r="Q1502" s="23"/>
      <c r="R1502" s="23"/>
      <c r="S1502" s="23"/>
      <c r="T1502" s="23"/>
      <c r="U1502" s="23"/>
      <c r="V1502" s="23"/>
      <c r="W1502" s="23"/>
      <c r="X1502" s="23"/>
      <c r="Y1502" s="23"/>
      <c r="Z1502" s="23"/>
      <c r="AA1502" s="23"/>
      <c r="AB1502" s="23"/>
      <c r="AC1502" s="23"/>
      <c r="AD1502" s="23"/>
      <c r="BB1502" s="29" t="str" cm="1">
        <f t="array" aca="1" ref="BB1502" ca="1">IF(INDIRECT("B"&amp;ROW(BA1502))="","",INDIRECT("B"&amp;ROW(BA1502))&amp;" | "&amp;INDIRECT("C"&amp;ROW(BA1502)))</f>
        <v/>
      </c>
    </row>
    <row r="1503" spans="2:54" x14ac:dyDescent="0.35">
      <c r="B1503" s="26"/>
      <c r="C1503" s="23"/>
      <c r="D1503" s="23"/>
      <c r="E1503" s="23"/>
      <c r="F1503" s="26"/>
      <c r="G1503" s="23"/>
      <c r="H1503" s="23"/>
      <c r="I1503" s="23"/>
      <c r="J1503" s="23"/>
      <c r="K1503" s="23"/>
      <c r="L1503" s="23"/>
      <c r="M1503" s="23"/>
      <c r="N1503" s="23"/>
      <c r="O1503" s="23"/>
      <c r="P1503" s="23"/>
      <c r="Q1503" s="23"/>
      <c r="R1503" s="23"/>
      <c r="S1503" s="23"/>
      <c r="T1503" s="23"/>
      <c r="U1503" s="23"/>
      <c r="V1503" s="23"/>
      <c r="W1503" s="23"/>
      <c r="X1503" s="23"/>
      <c r="Y1503" s="23"/>
      <c r="Z1503" s="23"/>
      <c r="AA1503" s="23"/>
      <c r="AB1503" s="23"/>
      <c r="AC1503" s="23"/>
      <c r="AD1503" s="23"/>
      <c r="BB1503" s="28" t="str" cm="1">
        <f t="array" aca="1" ref="BB1503" ca="1">IF(INDIRECT("B"&amp;ROW(BA1503))="","",INDIRECT("B"&amp;ROW(BA1503))&amp;" | "&amp;INDIRECT("C"&amp;ROW(BA1503)))</f>
        <v/>
      </c>
    </row>
    <row r="1504" spans="2:54" x14ac:dyDescent="0.35">
      <c r="B1504" s="26"/>
      <c r="C1504" s="23"/>
      <c r="D1504" s="23"/>
      <c r="E1504" s="23"/>
      <c r="F1504" s="26"/>
      <c r="G1504" s="23"/>
      <c r="H1504" s="23"/>
      <c r="I1504" s="23"/>
      <c r="J1504" s="23"/>
      <c r="K1504" s="23"/>
      <c r="L1504" s="23"/>
      <c r="M1504" s="23"/>
      <c r="N1504" s="23"/>
      <c r="O1504" s="23"/>
      <c r="P1504" s="23"/>
      <c r="Q1504" s="23"/>
      <c r="R1504" s="23"/>
      <c r="S1504" s="23"/>
      <c r="T1504" s="23"/>
      <c r="U1504" s="23"/>
      <c r="V1504" s="23"/>
      <c r="W1504" s="23"/>
      <c r="X1504" s="23"/>
      <c r="Y1504" s="23"/>
      <c r="Z1504" s="23"/>
      <c r="AA1504" s="23"/>
      <c r="AB1504" s="23"/>
      <c r="AC1504" s="23"/>
      <c r="AD1504" s="23"/>
      <c r="BB1504" s="29" t="str" cm="1">
        <f t="array" aca="1" ref="BB1504" ca="1">IF(INDIRECT("B"&amp;ROW(BA1504))="","",INDIRECT("B"&amp;ROW(BA1504))&amp;" | "&amp;INDIRECT("C"&amp;ROW(BA1504)))</f>
        <v/>
      </c>
    </row>
    <row r="1505" spans="2:54" x14ac:dyDescent="0.35">
      <c r="B1505" s="26"/>
      <c r="C1505" s="23"/>
      <c r="D1505" s="23"/>
      <c r="E1505" s="23"/>
      <c r="F1505" s="26"/>
      <c r="G1505" s="23"/>
      <c r="H1505" s="23"/>
      <c r="I1505" s="23"/>
      <c r="J1505" s="23"/>
      <c r="K1505" s="23"/>
      <c r="L1505" s="23"/>
      <c r="M1505" s="23"/>
      <c r="N1505" s="23"/>
      <c r="O1505" s="23"/>
      <c r="P1505" s="23"/>
      <c r="Q1505" s="23"/>
      <c r="R1505" s="23"/>
      <c r="S1505" s="23"/>
      <c r="T1505" s="23"/>
      <c r="U1505" s="23"/>
      <c r="V1505" s="23"/>
      <c r="W1505" s="23"/>
      <c r="X1505" s="23"/>
      <c r="Y1505" s="23"/>
      <c r="Z1505" s="23"/>
      <c r="AA1505" s="23"/>
      <c r="AB1505" s="23"/>
      <c r="AC1505" s="23"/>
      <c r="AD1505" s="23"/>
      <c r="BB1505" s="28" t="str" cm="1">
        <f t="array" aca="1" ref="BB1505" ca="1">IF(INDIRECT("B"&amp;ROW(BA1505))="","",INDIRECT("B"&amp;ROW(BA1505))&amp;" | "&amp;INDIRECT("C"&amp;ROW(BA1505)))</f>
        <v/>
      </c>
    </row>
    <row r="1506" spans="2:54" x14ac:dyDescent="0.35">
      <c r="B1506" s="26"/>
      <c r="C1506" s="23"/>
      <c r="D1506" s="23"/>
      <c r="E1506" s="23"/>
      <c r="F1506" s="26"/>
      <c r="G1506" s="23"/>
      <c r="H1506" s="23"/>
      <c r="I1506" s="23"/>
      <c r="J1506" s="23"/>
      <c r="K1506" s="23"/>
      <c r="L1506" s="23"/>
      <c r="M1506" s="23"/>
      <c r="N1506" s="23"/>
      <c r="O1506" s="23"/>
      <c r="P1506" s="23"/>
      <c r="Q1506" s="23"/>
      <c r="R1506" s="23"/>
      <c r="S1506" s="23"/>
      <c r="T1506" s="23"/>
      <c r="U1506" s="23"/>
      <c r="V1506" s="23"/>
      <c r="W1506" s="23"/>
      <c r="X1506" s="23"/>
      <c r="Y1506" s="23"/>
      <c r="Z1506" s="23"/>
      <c r="AA1506" s="23"/>
      <c r="AB1506" s="23"/>
      <c r="AC1506" s="23"/>
      <c r="AD1506" s="23"/>
      <c r="BB1506" s="29" t="str" cm="1">
        <f t="array" aca="1" ref="BB1506" ca="1">IF(INDIRECT("B"&amp;ROW(BA1506))="","",INDIRECT("B"&amp;ROW(BA1506))&amp;" | "&amp;INDIRECT("C"&amp;ROW(BA1506)))</f>
        <v/>
      </c>
    </row>
    <row r="1507" spans="2:54" x14ac:dyDescent="0.35">
      <c r="B1507" s="26"/>
      <c r="C1507" s="23"/>
      <c r="D1507" s="23"/>
      <c r="E1507" s="23"/>
      <c r="F1507" s="26"/>
      <c r="G1507" s="23"/>
      <c r="H1507" s="23"/>
      <c r="I1507" s="23"/>
      <c r="J1507" s="23"/>
      <c r="K1507" s="23"/>
      <c r="L1507" s="23"/>
      <c r="M1507" s="23"/>
      <c r="N1507" s="23"/>
      <c r="O1507" s="23"/>
      <c r="P1507" s="23"/>
      <c r="Q1507" s="23"/>
      <c r="R1507" s="23"/>
      <c r="S1507" s="23"/>
      <c r="T1507" s="23"/>
      <c r="U1507" s="23"/>
      <c r="V1507" s="23"/>
      <c r="W1507" s="23"/>
      <c r="X1507" s="23"/>
      <c r="Y1507" s="23"/>
      <c r="Z1507" s="23"/>
      <c r="AA1507" s="23"/>
      <c r="AB1507" s="23"/>
      <c r="AC1507" s="23"/>
      <c r="AD1507" s="23"/>
      <c r="BB1507" s="28" t="str" cm="1">
        <f t="array" aca="1" ref="BB1507" ca="1">IF(INDIRECT("B"&amp;ROW(BA1507))="","",INDIRECT("B"&amp;ROW(BA1507))&amp;" | "&amp;INDIRECT("C"&amp;ROW(BA1507)))</f>
        <v/>
      </c>
    </row>
    <row r="1508" spans="2:54" x14ac:dyDescent="0.35">
      <c r="B1508" s="26"/>
      <c r="C1508" s="23"/>
      <c r="D1508" s="23"/>
      <c r="E1508" s="23"/>
      <c r="F1508" s="26"/>
      <c r="G1508" s="23"/>
      <c r="H1508" s="23"/>
      <c r="I1508" s="23"/>
      <c r="J1508" s="23"/>
      <c r="K1508" s="23"/>
      <c r="L1508" s="23"/>
      <c r="M1508" s="23"/>
      <c r="N1508" s="23"/>
      <c r="O1508" s="23"/>
      <c r="P1508" s="23"/>
      <c r="Q1508" s="23"/>
      <c r="R1508" s="23"/>
      <c r="S1508" s="23"/>
      <c r="T1508" s="23"/>
      <c r="U1508" s="23"/>
      <c r="V1508" s="23"/>
      <c r="W1508" s="23"/>
      <c r="X1508" s="23"/>
      <c r="Y1508" s="23"/>
      <c r="Z1508" s="23"/>
      <c r="AA1508" s="23"/>
      <c r="AB1508" s="23"/>
      <c r="AC1508" s="23"/>
      <c r="AD1508" s="23"/>
      <c r="BB1508" s="29" t="str" cm="1">
        <f t="array" aca="1" ref="BB1508" ca="1">IF(INDIRECT("B"&amp;ROW(BA1508))="","",INDIRECT("B"&amp;ROW(BA1508))&amp;" | "&amp;INDIRECT("C"&amp;ROW(BA1508)))</f>
        <v/>
      </c>
    </row>
    <row r="1509" spans="2:54" x14ac:dyDescent="0.35">
      <c r="B1509" s="26"/>
      <c r="C1509" s="23"/>
      <c r="D1509" s="23"/>
      <c r="E1509" s="23"/>
      <c r="F1509" s="26"/>
      <c r="G1509" s="23"/>
      <c r="H1509" s="23"/>
      <c r="I1509" s="23"/>
      <c r="J1509" s="23"/>
      <c r="K1509" s="23"/>
      <c r="L1509" s="23"/>
      <c r="M1509" s="23"/>
      <c r="N1509" s="23"/>
      <c r="O1509" s="23"/>
      <c r="P1509" s="23"/>
      <c r="Q1509" s="23"/>
      <c r="R1509" s="23"/>
      <c r="S1509" s="23"/>
      <c r="T1509" s="23"/>
      <c r="U1509" s="23"/>
      <c r="V1509" s="23"/>
      <c r="W1509" s="23"/>
      <c r="X1509" s="23"/>
      <c r="Y1509" s="23"/>
      <c r="Z1509" s="23"/>
      <c r="AA1509" s="23"/>
      <c r="AB1509" s="23"/>
      <c r="AC1509" s="23"/>
      <c r="AD1509" s="23"/>
      <c r="BB1509" s="28" t="str" cm="1">
        <f t="array" aca="1" ref="BB1509" ca="1">IF(INDIRECT("B"&amp;ROW(BA1509))="","",INDIRECT("B"&amp;ROW(BA1509))&amp;" | "&amp;INDIRECT("C"&amp;ROW(BA1509)))</f>
        <v/>
      </c>
    </row>
    <row r="1510" spans="2:54" x14ac:dyDescent="0.35">
      <c r="B1510" s="26"/>
      <c r="C1510" s="23"/>
      <c r="D1510" s="23"/>
      <c r="E1510" s="23"/>
      <c r="F1510" s="26"/>
      <c r="G1510" s="23"/>
      <c r="H1510" s="23"/>
      <c r="I1510" s="23"/>
      <c r="J1510" s="23"/>
      <c r="K1510" s="23"/>
      <c r="L1510" s="23"/>
      <c r="M1510" s="23"/>
      <c r="N1510" s="23"/>
      <c r="O1510" s="23"/>
      <c r="P1510" s="23"/>
      <c r="Q1510" s="23"/>
      <c r="R1510" s="23"/>
      <c r="S1510" s="23"/>
      <c r="T1510" s="23"/>
      <c r="U1510" s="23"/>
      <c r="V1510" s="23"/>
      <c r="W1510" s="23"/>
      <c r="X1510" s="23"/>
      <c r="Y1510" s="23"/>
      <c r="Z1510" s="23"/>
      <c r="AA1510" s="23"/>
      <c r="AB1510" s="23"/>
      <c r="AC1510" s="23"/>
      <c r="AD1510" s="23"/>
      <c r="BB1510" s="29" t="str" cm="1">
        <f t="array" aca="1" ref="BB1510" ca="1">IF(INDIRECT("B"&amp;ROW(BA1510))="","",INDIRECT("B"&amp;ROW(BA1510))&amp;" | "&amp;INDIRECT("C"&amp;ROW(BA1510)))</f>
        <v/>
      </c>
    </row>
    <row r="1511" spans="2:54" x14ac:dyDescent="0.35">
      <c r="B1511" s="26"/>
      <c r="C1511" s="23"/>
      <c r="D1511" s="23"/>
      <c r="E1511" s="23"/>
      <c r="F1511" s="26"/>
      <c r="G1511" s="23"/>
      <c r="H1511" s="23"/>
      <c r="I1511" s="23"/>
      <c r="J1511" s="23"/>
      <c r="K1511" s="23"/>
      <c r="L1511" s="23"/>
      <c r="M1511" s="23"/>
      <c r="N1511" s="23"/>
      <c r="O1511" s="23"/>
      <c r="P1511" s="23"/>
      <c r="Q1511" s="23"/>
      <c r="R1511" s="23"/>
      <c r="S1511" s="23"/>
      <c r="T1511" s="23"/>
      <c r="U1511" s="23"/>
      <c r="V1511" s="23"/>
      <c r="W1511" s="23"/>
      <c r="X1511" s="23"/>
      <c r="Y1511" s="23"/>
      <c r="Z1511" s="23"/>
      <c r="AA1511" s="23"/>
      <c r="AB1511" s="23"/>
      <c r="AC1511" s="23"/>
      <c r="AD1511" s="23"/>
      <c r="BB1511" s="28" t="str" cm="1">
        <f t="array" aca="1" ref="BB1511" ca="1">IF(INDIRECT("B"&amp;ROW(BA1511))="","",INDIRECT("B"&amp;ROW(BA1511))&amp;" | "&amp;INDIRECT("C"&amp;ROW(BA1511)))</f>
        <v/>
      </c>
    </row>
    <row r="1512" spans="2:54" x14ac:dyDescent="0.35">
      <c r="B1512" s="26"/>
      <c r="C1512" s="23"/>
      <c r="D1512" s="23"/>
      <c r="E1512" s="23"/>
      <c r="F1512" s="26"/>
      <c r="G1512" s="23"/>
      <c r="H1512" s="23"/>
      <c r="I1512" s="23"/>
      <c r="J1512" s="23"/>
      <c r="K1512" s="23"/>
      <c r="L1512" s="23"/>
      <c r="M1512" s="23"/>
      <c r="N1512" s="23"/>
      <c r="O1512" s="23"/>
      <c r="P1512" s="23"/>
      <c r="Q1512" s="23"/>
      <c r="R1512" s="23"/>
      <c r="S1512" s="23"/>
      <c r="T1512" s="23"/>
      <c r="U1512" s="23"/>
      <c r="V1512" s="23"/>
      <c r="W1512" s="23"/>
      <c r="X1512" s="23"/>
      <c r="Y1512" s="23"/>
      <c r="Z1512" s="23"/>
      <c r="AA1512" s="23"/>
      <c r="AB1512" s="23"/>
      <c r="AC1512" s="23"/>
      <c r="AD1512" s="23"/>
      <c r="BB1512" s="29" t="str" cm="1">
        <f t="array" aca="1" ref="BB1512" ca="1">IF(INDIRECT("B"&amp;ROW(BA1512))="","",INDIRECT("B"&amp;ROW(BA1512))&amp;" | "&amp;INDIRECT("C"&amp;ROW(BA1512)))</f>
        <v/>
      </c>
    </row>
    <row r="1513" spans="2:54" x14ac:dyDescent="0.35">
      <c r="B1513" s="26"/>
      <c r="C1513" s="23"/>
      <c r="D1513" s="23"/>
      <c r="E1513" s="23"/>
      <c r="F1513" s="26"/>
      <c r="G1513" s="23"/>
      <c r="H1513" s="23"/>
      <c r="I1513" s="23"/>
      <c r="J1513" s="23"/>
      <c r="K1513" s="23"/>
      <c r="L1513" s="23"/>
      <c r="M1513" s="23"/>
      <c r="N1513" s="23"/>
      <c r="O1513" s="23"/>
      <c r="P1513" s="23"/>
      <c r="Q1513" s="23"/>
      <c r="R1513" s="23"/>
      <c r="S1513" s="23"/>
      <c r="T1513" s="23"/>
      <c r="U1513" s="23"/>
      <c r="V1513" s="23"/>
      <c r="W1513" s="23"/>
      <c r="X1513" s="23"/>
      <c r="Y1513" s="23"/>
      <c r="Z1513" s="23"/>
      <c r="AA1513" s="23"/>
      <c r="AB1513" s="23"/>
      <c r="AC1513" s="23"/>
      <c r="AD1513" s="23"/>
      <c r="BB1513" s="28" t="str" cm="1">
        <f t="array" aca="1" ref="BB1513" ca="1">IF(INDIRECT("B"&amp;ROW(BA1513))="","",INDIRECT("B"&amp;ROW(BA1513))&amp;" | "&amp;INDIRECT("C"&amp;ROW(BA1513)))</f>
        <v/>
      </c>
    </row>
    <row r="1514" spans="2:54" x14ac:dyDescent="0.35">
      <c r="B1514" s="26"/>
      <c r="C1514" s="23"/>
      <c r="D1514" s="23"/>
      <c r="E1514" s="23"/>
      <c r="F1514" s="26"/>
      <c r="G1514" s="23"/>
      <c r="H1514" s="23"/>
      <c r="I1514" s="23"/>
      <c r="J1514" s="23"/>
      <c r="K1514" s="23"/>
      <c r="L1514" s="23"/>
      <c r="M1514" s="23"/>
      <c r="N1514" s="23"/>
      <c r="O1514" s="23"/>
      <c r="P1514" s="23"/>
      <c r="Q1514" s="23"/>
      <c r="R1514" s="23"/>
      <c r="S1514" s="23"/>
      <c r="T1514" s="23"/>
      <c r="U1514" s="23"/>
      <c r="V1514" s="23"/>
      <c r="W1514" s="23"/>
      <c r="X1514" s="23"/>
      <c r="Y1514" s="23"/>
      <c r="Z1514" s="23"/>
      <c r="AA1514" s="23"/>
      <c r="AB1514" s="23"/>
      <c r="AC1514" s="23"/>
      <c r="AD1514" s="23"/>
      <c r="BB1514" s="29" t="str" cm="1">
        <f t="array" aca="1" ref="BB1514" ca="1">IF(INDIRECT("B"&amp;ROW(BA1514))="","",INDIRECT("B"&amp;ROW(BA1514))&amp;" | "&amp;INDIRECT("C"&amp;ROW(BA1514)))</f>
        <v/>
      </c>
    </row>
    <row r="1515" spans="2:54" x14ac:dyDescent="0.35">
      <c r="B1515" s="26"/>
      <c r="C1515" s="23"/>
      <c r="D1515" s="23"/>
      <c r="E1515" s="23"/>
      <c r="F1515" s="26"/>
      <c r="G1515" s="23"/>
      <c r="H1515" s="23"/>
      <c r="I1515" s="23"/>
      <c r="J1515" s="23"/>
      <c r="K1515" s="23"/>
      <c r="L1515" s="23"/>
      <c r="M1515" s="23"/>
      <c r="N1515" s="23"/>
      <c r="O1515" s="23"/>
      <c r="P1515" s="23"/>
      <c r="Q1515" s="23"/>
      <c r="R1515" s="23"/>
      <c r="S1515" s="23"/>
      <c r="T1515" s="23"/>
      <c r="U1515" s="23"/>
      <c r="V1515" s="23"/>
      <c r="W1515" s="23"/>
      <c r="X1515" s="23"/>
      <c r="Y1515" s="23"/>
      <c r="Z1515" s="23"/>
      <c r="AA1515" s="23"/>
      <c r="AB1515" s="23"/>
      <c r="AC1515" s="23"/>
      <c r="AD1515" s="23"/>
      <c r="BB1515" s="28" t="str" cm="1">
        <f t="array" aca="1" ref="BB1515" ca="1">IF(INDIRECT("B"&amp;ROW(BA1515))="","",INDIRECT("B"&amp;ROW(BA1515))&amp;" | "&amp;INDIRECT("C"&amp;ROW(BA1515)))</f>
        <v/>
      </c>
    </row>
    <row r="1516" spans="2:54" x14ac:dyDescent="0.35">
      <c r="B1516" s="26"/>
      <c r="C1516" s="23"/>
      <c r="D1516" s="23"/>
      <c r="E1516" s="23"/>
      <c r="F1516" s="26"/>
      <c r="G1516" s="23"/>
      <c r="H1516" s="23"/>
      <c r="I1516" s="23"/>
      <c r="J1516" s="23"/>
      <c r="K1516" s="23"/>
      <c r="L1516" s="23"/>
      <c r="M1516" s="23"/>
      <c r="N1516" s="23"/>
      <c r="O1516" s="23"/>
      <c r="P1516" s="23"/>
      <c r="Q1516" s="23"/>
      <c r="R1516" s="23"/>
      <c r="S1516" s="23"/>
      <c r="T1516" s="23"/>
      <c r="U1516" s="23"/>
      <c r="V1516" s="23"/>
      <c r="W1516" s="23"/>
      <c r="X1516" s="23"/>
      <c r="Y1516" s="23"/>
      <c r="Z1516" s="23"/>
      <c r="AA1516" s="23"/>
      <c r="AB1516" s="23"/>
      <c r="AC1516" s="23"/>
      <c r="AD1516" s="23"/>
      <c r="BB1516" s="29" t="str" cm="1">
        <f t="array" aca="1" ref="BB1516" ca="1">IF(INDIRECT("B"&amp;ROW(BA1516))="","",INDIRECT("B"&amp;ROW(BA1516))&amp;" | "&amp;INDIRECT("C"&amp;ROW(BA1516)))</f>
        <v/>
      </c>
    </row>
    <row r="1517" spans="2:54" x14ac:dyDescent="0.35">
      <c r="B1517" s="26"/>
      <c r="C1517" s="23"/>
      <c r="D1517" s="23"/>
      <c r="E1517" s="23"/>
      <c r="F1517" s="26"/>
      <c r="G1517" s="23"/>
      <c r="H1517" s="23"/>
      <c r="I1517" s="23"/>
      <c r="J1517" s="23"/>
      <c r="K1517" s="23"/>
      <c r="L1517" s="23"/>
      <c r="M1517" s="23"/>
      <c r="N1517" s="23"/>
      <c r="O1517" s="23"/>
      <c r="P1517" s="23"/>
      <c r="Q1517" s="23"/>
      <c r="R1517" s="23"/>
      <c r="S1517" s="23"/>
      <c r="T1517" s="23"/>
      <c r="U1517" s="23"/>
      <c r="V1517" s="23"/>
      <c r="W1517" s="23"/>
      <c r="X1517" s="23"/>
      <c r="Y1517" s="23"/>
      <c r="Z1517" s="23"/>
      <c r="AA1517" s="23"/>
      <c r="AB1517" s="23"/>
      <c r="AC1517" s="23"/>
      <c r="AD1517" s="23"/>
      <c r="BB1517" s="28" t="str" cm="1">
        <f t="array" aca="1" ref="BB1517" ca="1">IF(INDIRECT("B"&amp;ROW(BA1517))="","",INDIRECT("B"&amp;ROW(BA1517))&amp;" | "&amp;INDIRECT("C"&amp;ROW(BA1517)))</f>
        <v/>
      </c>
    </row>
    <row r="1518" spans="2:54" x14ac:dyDescent="0.35">
      <c r="B1518" s="26"/>
      <c r="C1518" s="23"/>
      <c r="D1518" s="23"/>
      <c r="E1518" s="23"/>
      <c r="F1518" s="26"/>
      <c r="G1518" s="23"/>
      <c r="H1518" s="23"/>
      <c r="I1518" s="23"/>
      <c r="J1518" s="23"/>
      <c r="K1518" s="23"/>
      <c r="L1518" s="23"/>
      <c r="M1518" s="23"/>
      <c r="N1518" s="23"/>
      <c r="O1518" s="23"/>
      <c r="P1518" s="23"/>
      <c r="Q1518" s="23"/>
      <c r="R1518" s="23"/>
      <c r="S1518" s="23"/>
      <c r="T1518" s="23"/>
      <c r="U1518" s="23"/>
      <c r="V1518" s="23"/>
      <c r="W1518" s="23"/>
      <c r="X1518" s="23"/>
      <c r="Y1518" s="23"/>
      <c r="Z1518" s="23"/>
      <c r="AA1518" s="23"/>
      <c r="AB1518" s="23"/>
      <c r="AC1518" s="23"/>
      <c r="AD1518" s="23"/>
      <c r="BB1518" s="29" t="str" cm="1">
        <f t="array" aca="1" ref="BB1518" ca="1">IF(INDIRECT("B"&amp;ROW(BA1518))="","",INDIRECT("B"&amp;ROW(BA1518))&amp;" | "&amp;INDIRECT("C"&amp;ROW(BA1518)))</f>
        <v/>
      </c>
    </row>
    <row r="1519" spans="2:54" x14ac:dyDescent="0.35">
      <c r="B1519" s="26"/>
      <c r="C1519" s="23"/>
      <c r="D1519" s="23"/>
      <c r="E1519" s="23"/>
      <c r="F1519" s="26"/>
      <c r="G1519" s="23"/>
      <c r="H1519" s="23"/>
      <c r="I1519" s="23"/>
      <c r="J1519" s="23"/>
      <c r="K1519" s="23"/>
      <c r="L1519" s="23"/>
      <c r="M1519" s="23"/>
      <c r="N1519" s="23"/>
      <c r="O1519" s="23"/>
      <c r="P1519" s="23"/>
      <c r="Q1519" s="23"/>
      <c r="R1519" s="23"/>
      <c r="S1519" s="23"/>
      <c r="T1519" s="23"/>
      <c r="U1519" s="23"/>
      <c r="V1519" s="23"/>
      <c r="W1519" s="23"/>
      <c r="X1519" s="23"/>
      <c r="Y1519" s="23"/>
      <c r="Z1519" s="23"/>
      <c r="AA1519" s="23"/>
      <c r="AB1519" s="23"/>
      <c r="AC1519" s="23"/>
      <c r="AD1519" s="23"/>
      <c r="BB1519" s="28" t="str" cm="1">
        <f t="array" aca="1" ref="BB1519" ca="1">IF(INDIRECT("B"&amp;ROW(BA1519))="","",INDIRECT("B"&amp;ROW(BA1519))&amp;" | "&amp;INDIRECT("C"&amp;ROW(BA1519)))</f>
        <v/>
      </c>
    </row>
    <row r="1520" spans="2:54" x14ac:dyDescent="0.35">
      <c r="B1520" s="26"/>
      <c r="C1520" s="23"/>
      <c r="D1520" s="23"/>
      <c r="E1520" s="23"/>
      <c r="F1520" s="26"/>
      <c r="G1520" s="23"/>
      <c r="H1520" s="23"/>
      <c r="I1520" s="23"/>
      <c r="J1520" s="23"/>
      <c r="K1520" s="23"/>
      <c r="L1520" s="23"/>
      <c r="M1520" s="23"/>
      <c r="N1520" s="23"/>
      <c r="O1520" s="23"/>
      <c r="P1520" s="23"/>
      <c r="Q1520" s="23"/>
      <c r="R1520" s="23"/>
      <c r="S1520" s="23"/>
      <c r="T1520" s="23"/>
      <c r="U1520" s="23"/>
      <c r="V1520" s="23"/>
      <c r="W1520" s="23"/>
      <c r="X1520" s="23"/>
      <c r="Y1520" s="23"/>
      <c r="Z1520" s="23"/>
      <c r="AA1520" s="23"/>
      <c r="AB1520" s="23"/>
      <c r="AC1520" s="23"/>
      <c r="AD1520" s="23"/>
      <c r="BB1520" s="29" t="str" cm="1">
        <f t="array" aca="1" ref="BB1520" ca="1">IF(INDIRECT("B"&amp;ROW(BA1520))="","",INDIRECT("B"&amp;ROW(BA1520))&amp;" | "&amp;INDIRECT("C"&amp;ROW(BA1520)))</f>
        <v/>
      </c>
    </row>
    <row r="1521" spans="2:54" x14ac:dyDescent="0.35">
      <c r="B1521" s="26"/>
      <c r="C1521" s="23"/>
      <c r="D1521" s="23"/>
      <c r="E1521" s="23"/>
      <c r="F1521" s="26"/>
      <c r="G1521" s="23"/>
      <c r="H1521" s="23"/>
      <c r="I1521" s="23"/>
      <c r="J1521" s="23"/>
      <c r="K1521" s="23"/>
      <c r="L1521" s="23"/>
      <c r="M1521" s="23"/>
      <c r="N1521" s="23"/>
      <c r="O1521" s="23"/>
      <c r="P1521" s="23"/>
      <c r="Q1521" s="23"/>
      <c r="R1521" s="23"/>
      <c r="S1521" s="23"/>
      <c r="T1521" s="23"/>
      <c r="U1521" s="23"/>
      <c r="V1521" s="23"/>
      <c r="W1521" s="23"/>
      <c r="X1521" s="23"/>
      <c r="Y1521" s="23"/>
      <c r="Z1521" s="23"/>
      <c r="AA1521" s="23"/>
      <c r="AB1521" s="23"/>
      <c r="AC1521" s="23"/>
      <c r="AD1521" s="23"/>
      <c r="BB1521" s="28" t="str" cm="1">
        <f t="array" aca="1" ref="BB1521" ca="1">IF(INDIRECT("B"&amp;ROW(BA1521))="","",INDIRECT("B"&amp;ROW(BA1521))&amp;" | "&amp;INDIRECT("C"&amp;ROW(BA1521)))</f>
        <v/>
      </c>
    </row>
    <row r="1522" spans="2:54" x14ac:dyDescent="0.35">
      <c r="B1522" s="26"/>
      <c r="C1522" s="23"/>
      <c r="D1522" s="23"/>
      <c r="E1522" s="23"/>
      <c r="F1522" s="26"/>
      <c r="G1522" s="23"/>
      <c r="H1522" s="23"/>
      <c r="I1522" s="23"/>
      <c r="J1522" s="23"/>
      <c r="K1522" s="23"/>
      <c r="L1522" s="23"/>
      <c r="M1522" s="23"/>
      <c r="N1522" s="23"/>
      <c r="O1522" s="23"/>
      <c r="P1522" s="23"/>
      <c r="Q1522" s="23"/>
      <c r="R1522" s="23"/>
      <c r="S1522" s="23"/>
      <c r="T1522" s="23"/>
      <c r="U1522" s="23"/>
      <c r="V1522" s="23"/>
      <c r="W1522" s="23"/>
      <c r="X1522" s="23"/>
      <c r="Y1522" s="23"/>
      <c r="Z1522" s="23"/>
      <c r="AA1522" s="23"/>
      <c r="AB1522" s="23"/>
      <c r="AC1522" s="23"/>
      <c r="AD1522" s="23"/>
      <c r="BB1522" s="29" t="str" cm="1">
        <f t="array" aca="1" ref="BB1522" ca="1">IF(INDIRECT("B"&amp;ROW(BA1522))="","",INDIRECT("B"&amp;ROW(BA1522))&amp;" | "&amp;INDIRECT("C"&amp;ROW(BA1522)))</f>
        <v/>
      </c>
    </row>
    <row r="1523" spans="2:54" x14ac:dyDescent="0.35">
      <c r="B1523" s="26"/>
      <c r="C1523" s="23"/>
      <c r="D1523" s="23"/>
      <c r="E1523" s="23"/>
      <c r="F1523" s="26"/>
      <c r="G1523" s="23"/>
      <c r="H1523" s="23"/>
      <c r="I1523" s="23"/>
      <c r="J1523" s="23"/>
      <c r="K1523" s="23"/>
      <c r="L1523" s="23"/>
      <c r="M1523" s="23"/>
      <c r="N1523" s="23"/>
      <c r="O1523" s="23"/>
      <c r="P1523" s="23"/>
      <c r="Q1523" s="23"/>
      <c r="R1523" s="23"/>
      <c r="S1523" s="23"/>
      <c r="T1523" s="23"/>
      <c r="U1523" s="23"/>
      <c r="V1523" s="23"/>
      <c r="W1523" s="23"/>
      <c r="X1523" s="23"/>
      <c r="Y1523" s="23"/>
      <c r="Z1523" s="23"/>
      <c r="AA1523" s="23"/>
      <c r="AB1523" s="23"/>
      <c r="AC1523" s="23"/>
      <c r="AD1523" s="23"/>
      <c r="BB1523" s="28" t="str" cm="1">
        <f t="array" aca="1" ref="BB1523" ca="1">IF(INDIRECT("B"&amp;ROW(BA1523))="","",INDIRECT("B"&amp;ROW(BA1523))&amp;" | "&amp;INDIRECT("C"&amp;ROW(BA1523)))</f>
        <v/>
      </c>
    </row>
    <row r="1524" spans="2:54" x14ac:dyDescent="0.35">
      <c r="B1524" s="26"/>
      <c r="C1524" s="23"/>
      <c r="D1524" s="23"/>
      <c r="E1524" s="23"/>
      <c r="F1524" s="26"/>
      <c r="G1524" s="23"/>
      <c r="H1524" s="23"/>
      <c r="I1524" s="23"/>
      <c r="J1524" s="23"/>
      <c r="K1524" s="23"/>
      <c r="L1524" s="23"/>
      <c r="M1524" s="23"/>
      <c r="N1524" s="23"/>
      <c r="O1524" s="23"/>
      <c r="P1524" s="23"/>
      <c r="Q1524" s="23"/>
      <c r="R1524" s="23"/>
      <c r="S1524" s="23"/>
      <c r="T1524" s="23"/>
      <c r="U1524" s="23"/>
      <c r="V1524" s="23"/>
      <c r="W1524" s="23"/>
      <c r="X1524" s="23"/>
      <c r="Y1524" s="23"/>
      <c r="Z1524" s="23"/>
      <c r="AA1524" s="23"/>
      <c r="AB1524" s="23"/>
      <c r="AC1524" s="23"/>
      <c r="AD1524" s="23"/>
      <c r="BB1524" s="29" t="str" cm="1">
        <f t="array" aca="1" ref="BB1524" ca="1">IF(INDIRECT("B"&amp;ROW(BA1524))="","",INDIRECT("B"&amp;ROW(BA1524))&amp;" | "&amp;INDIRECT("C"&amp;ROW(BA1524)))</f>
        <v/>
      </c>
    </row>
    <row r="1525" spans="2:54" x14ac:dyDescent="0.35">
      <c r="B1525" s="26"/>
      <c r="C1525" s="23"/>
      <c r="D1525" s="23"/>
      <c r="E1525" s="23"/>
      <c r="F1525" s="26"/>
      <c r="G1525" s="23"/>
      <c r="H1525" s="23"/>
      <c r="I1525" s="23"/>
      <c r="J1525" s="23"/>
      <c r="K1525" s="23"/>
      <c r="L1525" s="23"/>
      <c r="M1525" s="23"/>
      <c r="N1525" s="23"/>
      <c r="O1525" s="23"/>
      <c r="P1525" s="23"/>
      <c r="Q1525" s="23"/>
      <c r="R1525" s="23"/>
      <c r="S1525" s="23"/>
      <c r="T1525" s="23"/>
      <c r="U1525" s="23"/>
      <c r="V1525" s="23"/>
      <c r="W1525" s="23"/>
      <c r="X1525" s="23"/>
      <c r="Y1525" s="23"/>
      <c r="Z1525" s="23"/>
      <c r="AA1525" s="23"/>
      <c r="AB1525" s="23"/>
      <c r="AC1525" s="23"/>
      <c r="AD1525" s="23"/>
      <c r="BB1525" s="28" t="str" cm="1">
        <f t="array" aca="1" ref="BB1525" ca="1">IF(INDIRECT("B"&amp;ROW(BA1525))="","",INDIRECT("B"&amp;ROW(BA1525))&amp;" | "&amp;INDIRECT("C"&amp;ROW(BA1525)))</f>
        <v/>
      </c>
    </row>
    <row r="1526" spans="2:54" x14ac:dyDescent="0.35">
      <c r="B1526" s="26"/>
      <c r="C1526" s="23"/>
      <c r="D1526" s="23"/>
      <c r="E1526" s="23"/>
      <c r="F1526" s="26"/>
      <c r="G1526" s="23"/>
      <c r="H1526" s="23"/>
      <c r="I1526" s="23"/>
      <c r="J1526" s="23"/>
      <c r="K1526" s="23"/>
      <c r="L1526" s="23"/>
      <c r="M1526" s="23"/>
      <c r="N1526" s="23"/>
      <c r="O1526" s="23"/>
      <c r="P1526" s="23"/>
      <c r="Q1526" s="23"/>
      <c r="R1526" s="23"/>
      <c r="S1526" s="23"/>
      <c r="T1526" s="23"/>
      <c r="U1526" s="23"/>
      <c r="V1526" s="23"/>
      <c r="W1526" s="23"/>
      <c r="X1526" s="23"/>
      <c r="Y1526" s="23"/>
      <c r="Z1526" s="23"/>
      <c r="AA1526" s="23"/>
      <c r="AB1526" s="23"/>
      <c r="AC1526" s="23"/>
      <c r="AD1526" s="23"/>
      <c r="BB1526" s="29" t="str" cm="1">
        <f t="array" aca="1" ref="BB1526" ca="1">IF(INDIRECT("B"&amp;ROW(BA1526))="","",INDIRECT("B"&amp;ROW(BA1526))&amp;" | "&amp;INDIRECT("C"&amp;ROW(BA1526)))</f>
        <v/>
      </c>
    </row>
    <row r="1527" spans="2:54" x14ac:dyDescent="0.35">
      <c r="B1527" s="26"/>
      <c r="C1527" s="23"/>
      <c r="D1527" s="23"/>
      <c r="E1527" s="23"/>
      <c r="F1527" s="26"/>
      <c r="G1527" s="23"/>
      <c r="H1527" s="23"/>
      <c r="I1527" s="23"/>
      <c r="J1527" s="23"/>
      <c r="K1527" s="23"/>
      <c r="L1527" s="23"/>
      <c r="M1527" s="23"/>
      <c r="N1527" s="23"/>
      <c r="O1527" s="23"/>
      <c r="P1527" s="23"/>
      <c r="Q1527" s="23"/>
      <c r="R1527" s="23"/>
      <c r="S1527" s="23"/>
      <c r="T1527" s="23"/>
      <c r="U1527" s="23"/>
      <c r="V1527" s="23"/>
      <c r="W1527" s="23"/>
      <c r="X1527" s="23"/>
      <c r="Y1527" s="23"/>
      <c r="Z1527" s="23"/>
      <c r="AA1527" s="23"/>
      <c r="AB1527" s="23"/>
      <c r="AC1527" s="23"/>
      <c r="AD1527" s="23"/>
      <c r="BB1527" s="28" t="str" cm="1">
        <f t="array" aca="1" ref="BB1527" ca="1">IF(INDIRECT("B"&amp;ROW(BA1527))="","",INDIRECT("B"&amp;ROW(BA1527))&amp;" | "&amp;INDIRECT("C"&amp;ROW(BA1527)))</f>
        <v/>
      </c>
    </row>
    <row r="1528" spans="2:54" x14ac:dyDescent="0.35">
      <c r="B1528" s="26"/>
      <c r="C1528" s="23"/>
      <c r="D1528" s="23"/>
      <c r="E1528" s="23"/>
      <c r="F1528" s="26"/>
      <c r="G1528" s="23"/>
      <c r="H1528" s="23"/>
      <c r="I1528" s="23"/>
      <c r="J1528" s="23"/>
      <c r="K1528" s="23"/>
      <c r="L1528" s="23"/>
      <c r="M1528" s="23"/>
      <c r="N1528" s="23"/>
      <c r="O1528" s="23"/>
      <c r="P1528" s="23"/>
      <c r="Q1528" s="23"/>
      <c r="R1528" s="23"/>
      <c r="S1528" s="23"/>
      <c r="T1528" s="23"/>
      <c r="U1528" s="23"/>
      <c r="V1528" s="23"/>
      <c r="W1528" s="23"/>
      <c r="X1528" s="23"/>
      <c r="Y1528" s="23"/>
      <c r="Z1528" s="23"/>
      <c r="AA1528" s="23"/>
      <c r="AB1528" s="23"/>
      <c r="AC1528" s="23"/>
      <c r="AD1528" s="23"/>
      <c r="BB1528" s="29" t="str" cm="1">
        <f t="array" aca="1" ref="BB1528" ca="1">IF(INDIRECT("B"&amp;ROW(BA1528))="","",INDIRECT("B"&amp;ROW(BA1528))&amp;" | "&amp;INDIRECT("C"&amp;ROW(BA1528)))</f>
        <v/>
      </c>
    </row>
    <row r="1529" spans="2:54" x14ac:dyDescent="0.35">
      <c r="B1529" s="26"/>
      <c r="C1529" s="23"/>
      <c r="D1529" s="23"/>
      <c r="E1529" s="23"/>
      <c r="F1529" s="26"/>
      <c r="G1529" s="23"/>
      <c r="H1529" s="23"/>
      <c r="I1529" s="23"/>
      <c r="J1529" s="23"/>
      <c r="K1529" s="23"/>
      <c r="L1529" s="23"/>
      <c r="M1529" s="23"/>
      <c r="N1529" s="23"/>
      <c r="O1529" s="23"/>
      <c r="P1529" s="23"/>
      <c r="Q1529" s="23"/>
      <c r="R1529" s="23"/>
      <c r="S1529" s="23"/>
      <c r="T1529" s="23"/>
      <c r="U1529" s="23"/>
      <c r="V1529" s="23"/>
      <c r="W1529" s="23"/>
      <c r="X1529" s="23"/>
      <c r="Y1529" s="23"/>
      <c r="Z1529" s="23"/>
      <c r="AA1529" s="23"/>
      <c r="AB1529" s="23"/>
      <c r="AC1529" s="23"/>
      <c r="AD1529" s="23"/>
      <c r="BB1529" s="28" t="str" cm="1">
        <f t="array" aca="1" ref="BB1529" ca="1">IF(INDIRECT("B"&amp;ROW(BA1529))="","",INDIRECT("B"&amp;ROW(BA1529))&amp;" | "&amp;INDIRECT("C"&amp;ROW(BA1529)))</f>
        <v/>
      </c>
    </row>
    <row r="1530" spans="2:54" x14ac:dyDescent="0.35">
      <c r="B1530" s="26"/>
      <c r="C1530" s="23"/>
      <c r="D1530" s="23"/>
      <c r="E1530" s="23"/>
      <c r="F1530" s="26"/>
      <c r="G1530" s="23"/>
      <c r="H1530" s="23"/>
      <c r="I1530" s="23"/>
      <c r="J1530" s="23"/>
      <c r="K1530" s="23"/>
      <c r="L1530" s="23"/>
      <c r="M1530" s="23"/>
      <c r="N1530" s="23"/>
      <c r="O1530" s="23"/>
      <c r="P1530" s="23"/>
      <c r="Q1530" s="23"/>
      <c r="R1530" s="23"/>
      <c r="S1530" s="23"/>
      <c r="T1530" s="23"/>
      <c r="U1530" s="23"/>
      <c r="V1530" s="23"/>
      <c r="W1530" s="23"/>
      <c r="X1530" s="23"/>
      <c r="Y1530" s="23"/>
      <c r="Z1530" s="23"/>
      <c r="AA1530" s="23"/>
      <c r="AB1530" s="23"/>
      <c r="AC1530" s="23"/>
      <c r="AD1530" s="23"/>
      <c r="BB1530" s="29" t="str" cm="1">
        <f t="array" aca="1" ref="BB1530" ca="1">IF(INDIRECT("B"&amp;ROW(BA1530))="","",INDIRECT("B"&amp;ROW(BA1530))&amp;" | "&amp;INDIRECT("C"&amp;ROW(BA1530)))</f>
        <v/>
      </c>
    </row>
    <row r="1531" spans="2:54" x14ac:dyDescent="0.35">
      <c r="B1531" s="26"/>
      <c r="C1531" s="23"/>
      <c r="D1531" s="23"/>
      <c r="E1531" s="23"/>
      <c r="F1531" s="26"/>
      <c r="G1531" s="23"/>
      <c r="H1531" s="23"/>
      <c r="I1531" s="23"/>
      <c r="J1531" s="23"/>
      <c r="K1531" s="23"/>
      <c r="L1531" s="23"/>
      <c r="M1531" s="23"/>
      <c r="N1531" s="23"/>
      <c r="O1531" s="23"/>
      <c r="P1531" s="23"/>
      <c r="Q1531" s="23"/>
      <c r="R1531" s="23"/>
      <c r="S1531" s="23"/>
      <c r="T1531" s="23"/>
      <c r="U1531" s="23"/>
      <c r="V1531" s="23"/>
      <c r="W1531" s="23"/>
      <c r="X1531" s="23"/>
      <c r="Y1531" s="23"/>
      <c r="Z1531" s="23"/>
      <c r="AA1531" s="23"/>
      <c r="AB1531" s="23"/>
      <c r="AC1531" s="23"/>
      <c r="AD1531" s="23"/>
      <c r="BB1531" s="28" t="str" cm="1">
        <f t="array" aca="1" ref="BB1531" ca="1">IF(INDIRECT("B"&amp;ROW(BA1531))="","",INDIRECT("B"&amp;ROW(BA1531))&amp;" | "&amp;INDIRECT("C"&amp;ROW(BA1531)))</f>
        <v/>
      </c>
    </row>
    <row r="1532" spans="2:54" x14ac:dyDescent="0.35">
      <c r="B1532" s="26"/>
      <c r="C1532" s="23"/>
      <c r="D1532" s="23"/>
      <c r="E1532" s="23"/>
      <c r="F1532" s="26"/>
      <c r="G1532" s="23"/>
      <c r="H1532" s="23"/>
      <c r="I1532" s="23"/>
      <c r="J1532" s="23"/>
      <c r="K1532" s="23"/>
      <c r="L1532" s="23"/>
      <c r="M1532" s="23"/>
      <c r="N1532" s="23"/>
      <c r="O1532" s="23"/>
      <c r="P1532" s="23"/>
      <c r="Q1532" s="23"/>
      <c r="R1532" s="23"/>
      <c r="S1532" s="23"/>
      <c r="T1532" s="23"/>
      <c r="U1532" s="23"/>
      <c r="V1532" s="23"/>
      <c r="W1532" s="23"/>
      <c r="X1532" s="23"/>
      <c r="Y1532" s="23"/>
      <c r="Z1532" s="23"/>
      <c r="AA1532" s="23"/>
      <c r="AB1532" s="23"/>
      <c r="AC1532" s="23"/>
      <c r="AD1532" s="23"/>
      <c r="BB1532" s="29" t="str" cm="1">
        <f t="array" aca="1" ref="BB1532" ca="1">IF(INDIRECT("B"&amp;ROW(BA1532))="","",INDIRECT("B"&amp;ROW(BA1532))&amp;" | "&amp;INDIRECT("C"&amp;ROW(BA1532)))</f>
        <v/>
      </c>
    </row>
    <row r="1533" spans="2:54" x14ac:dyDescent="0.35">
      <c r="B1533" s="26"/>
      <c r="C1533" s="23"/>
      <c r="D1533" s="23"/>
      <c r="E1533" s="23"/>
      <c r="F1533" s="26"/>
      <c r="G1533" s="23"/>
      <c r="H1533" s="23"/>
      <c r="I1533" s="23"/>
      <c r="J1533" s="23"/>
      <c r="K1533" s="23"/>
      <c r="L1533" s="23"/>
      <c r="M1533" s="23"/>
      <c r="N1533" s="23"/>
      <c r="O1533" s="23"/>
      <c r="P1533" s="23"/>
      <c r="Q1533" s="23"/>
      <c r="R1533" s="23"/>
      <c r="S1533" s="23"/>
      <c r="T1533" s="23"/>
      <c r="U1533" s="23"/>
      <c r="V1533" s="23"/>
      <c r="W1533" s="23"/>
      <c r="X1533" s="23"/>
      <c r="Y1533" s="23"/>
      <c r="Z1533" s="23"/>
      <c r="AA1533" s="23"/>
      <c r="AB1533" s="23"/>
      <c r="AC1533" s="23"/>
      <c r="AD1533" s="23"/>
      <c r="BB1533" s="28" t="str" cm="1">
        <f t="array" aca="1" ref="BB1533" ca="1">IF(INDIRECT("B"&amp;ROW(BA1533))="","",INDIRECT("B"&amp;ROW(BA1533))&amp;" | "&amp;INDIRECT("C"&amp;ROW(BA1533)))</f>
        <v/>
      </c>
    </row>
    <row r="1534" spans="2:54" x14ac:dyDescent="0.35">
      <c r="B1534" s="26"/>
      <c r="C1534" s="23"/>
      <c r="D1534" s="23"/>
      <c r="E1534" s="23"/>
      <c r="F1534" s="26"/>
      <c r="G1534" s="23"/>
      <c r="H1534" s="23"/>
      <c r="I1534" s="23"/>
      <c r="J1534" s="23"/>
      <c r="K1534" s="23"/>
      <c r="L1534" s="23"/>
      <c r="M1534" s="23"/>
      <c r="N1534" s="23"/>
      <c r="O1534" s="23"/>
      <c r="P1534" s="23"/>
      <c r="Q1534" s="23"/>
      <c r="R1534" s="23"/>
      <c r="S1534" s="23"/>
      <c r="T1534" s="23"/>
      <c r="U1534" s="23"/>
      <c r="V1534" s="23"/>
      <c r="W1534" s="23"/>
      <c r="X1534" s="23"/>
      <c r="Y1534" s="23"/>
      <c r="Z1534" s="23"/>
      <c r="AA1534" s="23"/>
      <c r="AB1534" s="23"/>
      <c r="AC1534" s="23"/>
      <c r="AD1534" s="23"/>
      <c r="BB1534" s="29" t="str" cm="1">
        <f t="array" aca="1" ref="BB1534" ca="1">IF(INDIRECT("B"&amp;ROW(BA1534))="","",INDIRECT("B"&amp;ROW(BA1534))&amp;" | "&amp;INDIRECT("C"&amp;ROW(BA1534)))</f>
        <v/>
      </c>
    </row>
    <row r="1535" spans="2:54" x14ac:dyDescent="0.35">
      <c r="B1535" s="26"/>
      <c r="C1535" s="23"/>
      <c r="D1535" s="23"/>
      <c r="E1535" s="23"/>
      <c r="F1535" s="26"/>
      <c r="G1535" s="23"/>
      <c r="H1535" s="23"/>
      <c r="I1535" s="23"/>
      <c r="J1535" s="23"/>
      <c r="K1535" s="23"/>
      <c r="L1535" s="23"/>
      <c r="M1535" s="23"/>
      <c r="N1535" s="23"/>
      <c r="O1535" s="23"/>
      <c r="P1535" s="23"/>
      <c r="Q1535" s="23"/>
      <c r="R1535" s="23"/>
      <c r="S1535" s="23"/>
      <c r="T1535" s="23"/>
      <c r="U1535" s="23"/>
      <c r="V1535" s="23"/>
      <c r="W1535" s="23"/>
      <c r="X1535" s="23"/>
      <c r="Y1535" s="23"/>
      <c r="Z1535" s="23"/>
      <c r="AA1535" s="23"/>
      <c r="AB1535" s="23"/>
      <c r="AC1535" s="23"/>
      <c r="AD1535" s="23"/>
      <c r="BB1535" s="28" t="str" cm="1">
        <f t="array" aca="1" ref="BB1535" ca="1">IF(INDIRECT("B"&amp;ROW(BA1535))="","",INDIRECT("B"&amp;ROW(BA1535))&amp;" | "&amp;INDIRECT("C"&amp;ROW(BA1535)))</f>
        <v/>
      </c>
    </row>
    <row r="1536" spans="2:54" x14ac:dyDescent="0.35">
      <c r="B1536" s="26"/>
      <c r="C1536" s="23"/>
      <c r="D1536" s="23"/>
      <c r="E1536" s="23"/>
      <c r="F1536" s="26"/>
      <c r="G1536" s="23"/>
      <c r="H1536" s="23"/>
      <c r="I1536" s="23"/>
      <c r="J1536" s="23"/>
      <c r="K1536" s="23"/>
      <c r="L1536" s="23"/>
      <c r="M1536" s="23"/>
      <c r="N1536" s="23"/>
      <c r="O1536" s="23"/>
      <c r="P1536" s="23"/>
      <c r="Q1536" s="23"/>
      <c r="R1536" s="23"/>
      <c r="S1536" s="23"/>
      <c r="T1536" s="23"/>
      <c r="U1536" s="23"/>
      <c r="V1536" s="23"/>
      <c r="W1536" s="23"/>
      <c r="X1536" s="23"/>
      <c r="Y1536" s="23"/>
      <c r="Z1536" s="23"/>
      <c r="AA1536" s="23"/>
      <c r="AB1536" s="23"/>
      <c r="AC1536" s="23"/>
      <c r="AD1536" s="23"/>
      <c r="BB1536" s="29" t="str" cm="1">
        <f t="array" aca="1" ref="BB1536" ca="1">IF(INDIRECT("B"&amp;ROW(BA1536))="","",INDIRECT("B"&amp;ROW(BA1536))&amp;" | "&amp;INDIRECT("C"&amp;ROW(BA1536)))</f>
        <v/>
      </c>
    </row>
    <row r="1537" spans="2:54" x14ac:dyDescent="0.35">
      <c r="B1537" s="26"/>
      <c r="C1537" s="23"/>
      <c r="D1537" s="23"/>
      <c r="E1537" s="23"/>
      <c r="F1537" s="26"/>
      <c r="G1537" s="23"/>
      <c r="H1537" s="23"/>
      <c r="I1537" s="23"/>
      <c r="J1537" s="23"/>
      <c r="K1537" s="23"/>
      <c r="L1537" s="23"/>
      <c r="M1537" s="23"/>
      <c r="N1537" s="23"/>
      <c r="O1537" s="23"/>
      <c r="P1537" s="23"/>
      <c r="Q1537" s="23"/>
      <c r="R1537" s="23"/>
      <c r="S1537" s="23"/>
      <c r="T1537" s="23"/>
      <c r="U1537" s="23"/>
      <c r="V1537" s="23"/>
      <c r="W1537" s="23"/>
      <c r="X1537" s="23"/>
      <c r="Y1537" s="23"/>
      <c r="Z1537" s="23"/>
      <c r="AA1537" s="23"/>
      <c r="AB1537" s="23"/>
      <c r="AC1537" s="23"/>
      <c r="AD1537" s="23"/>
      <c r="BB1537" s="28" t="str" cm="1">
        <f t="array" aca="1" ref="BB1537" ca="1">IF(INDIRECT("B"&amp;ROW(BA1537))="","",INDIRECT("B"&amp;ROW(BA1537))&amp;" | "&amp;INDIRECT("C"&amp;ROW(BA1537)))</f>
        <v/>
      </c>
    </row>
    <row r="1538" spans="2:54" x14ac:dyDescent="0.35">
      <c r="B1538" s="26"/>
      <c r="C1538" s="23"/>
      <c r="D1538" s="23"/>
      <c r="E1538" s="23"/>
      <c r="F1538" s="26"/>
      <c r="G1538" s="23"/>
      <c r="H1538" s="23"/>
      <c r="I1538" s="23"/>
      <c r="J1538" s="23"/>
      <c r="K1538" s="23"/>
      <c r="L1538" s="23"/>
      <c r="M1538" s="23"/>
      <c r="N1538" s="23"/>
      <c r="O1538" s="23"/>
      <c r="P1538" s="23"/>
      <c r="Q1538" s="23"/>
      <c r="R1538" s="23"/>
      <c r="S1538" s="23"/>
      <c r="T1538" s="23"/>
      <c r="U1538" s="23"/>
      <c r="V1538" s="23"/>
      <c r="W1538" s="23"/>
      <c r="X1538" s="23"/>
      <c r="Y1538" s="23"/>
      <c r="Z1538" s="23"/>
      <c r="AA1538" s="23"/>
      <c r="AB1538" s="23"/>
      <c r="AC1538" s="23"/>
      <c r="AD1538" s="23"/>
      <c r="BB1538" s="29" t="str" cm="1">
        <f t="array" aca="1" ref="BB1538" ca="1">IF(INDIRECT("B"&amp;ROW(BA1538))="","",INDIRECT("B"&amp;ROW(BA1538))&amp;" | "&amp;INDIRECT("C"&amp;ROW(BA1538)))</f>
        <v/>
      </c>
    </row>
    <row r="1539" spans="2:54" x14ac:dyDescent="0.35">
      <c r="B1539" s="26"/>
      <c r="C1539" s="23"/>
      <c r="D1539" s="23"/>
      <c r="E1539" s="23"/>
      <c r="F1539" s="26"/>
      <c r="G1539" s="23"/>
      <c r="H1539" s="23"/>
      <c r="I1539" s="23"/>
      <c r="J1539" s="23"/>
      <c r="K1539" s="23"/>
      <c r="L1539" s="23"/>
      <c r="M1539" s="23"/>
      <c r="N1539" s="23"/>
      <c r="O1539" s="23"/>
      <c r="P1539" s="23"/>
      <c r="Q1539" s="23"/>
      <c r="R1539" s="23"/>
      <c r="S1539" s="23"/>
      <c r="T1539" s="23"/>
      <c r="U1539" s="23"/>
      <c r="V1539" s="23"/>
      <c r="W1539" s="23"/>
      <c r="X1539" s="23"/>
      <c r="Y1539" s="23"/>
      <c r="Z1539" s="23"/>
      <c r="AA1539" s="23"/>
      <c r="AB1539" s="23"/>
      <c r="AC1539" s="23"/>
      <c r="AD1539" s="23"/>
      <c r="BB1539" s="28" t="str" cm="1">
        <f t="array" aca="1" ref="BB1539" ca="1">IF(INDIRECT("B"&amp;ROW(BA1539))="","",INDIRECT("B"&amp;ROW(BA1539))&amp;" | "&amp;INDIRECT("C"&amp;ROW(BA1539)))</f>
        <v/>
      </c>
    </row>
    <row r="1540" spans="2:54" x14ac:dyDescent="0.35">
      <c r="B1540" s="26"/>
      <c r="C1540" s="23"/>
      <c r="D1540" s="23"/>
      <c r="E1540" s="23"/>
      <c r="F1540" s="26"/>
      <c r="G1540" s="23"/>
      <c r="H1540" s="23"/>
      <c r="I1540" s="23"/>
      <c r="J1540" s="23"/>
      <c r="K1540" s="23"/>
      <c r="L1540" s="23"/>
      <c r="M1540" s="23"/>
      <c r="N1540" s="23"/>
      <c r="O1540" s="23"/>
      <c r="P1540" s="23"/>
      <c r="Q1540" s="23"/>
      <c r="R1540" s="23"/>
      <c r="S1540" s="23"/>
      <c r="T1540" s="23"/>
      <c r="U1540" s="23"/>
      <c r="V1540" s="23"/>
      <c r="W1540" s="23"/>
      <c r="X1540" s="23"/>
      <c r="Y1540" s="23"/>
      <c r="Z1540" s="23"/>
      <c r="AA1540" s="23"/>
      <c r="AB1540" s="23"/>
      <c r="AC1540" s="23"/>
      <c r="AD1540" s="23"/>
      <c r="BB1540" s="29" t="str" cm="1">
        <f t="array" aca="1" ref="BB1540" ca="1">IF(INDIRECT("B"&amp;ROW(BA1540))="","",INDIRECT("B"&amp;ROW(BA1540))&amp;" | "&amp;INDIRECT("C"&amp;ROW(BA1540)))</f>
        <v/>
      </c>
    </row>
    <row r="1541" spans="2:54" x14ac:dyDescent="0.35">
      <c r="B1541" s="26"/>
      <c r="C1541" s="23"/>
      <c r="D1541" s="23"/>
      <c r="E1541" s="23"/>
      <c r="F1541" s="26"/>
      <c r="G1541" s="23"/>
      <c r="H1541" s="23"/>
      <c r="I1541" s="23"/>
      <c r="J1541" s="23"/>
      <c r="K1541" s="23"/>
      <c r="L1541" s="23"/>
      <c r="M1541" s="23"/>
      <c r="N1541" s="23"/>
      <c r="O1541" s="23"/>
      <c r="P1541" s="23"/>
      <c r="Q1541" s="23"/>
      <c r="R1541" s="23"/>
      <c r="S1541" s="23"/>
      <c r="T1541" s="23"/>
      <c r="U1541" s="23"/>
      <c r="V1541" s="23"/>
      <c r="W1541" s="23"/>
      <c r="X1541" s="23"/>
      <c r="Y1541" s="23"/>
      <c r="Z1541" s="23"/>
      <c r="AA1541" s="23"/>
      <c r="AB1541" s="23"/>
      <c r="AC1541" s="23"/>
      <c r="AD1541" s="23"/>
      <c r="BB1541" s="28" t="str" cm="1">
        <f t="array" aca="1" ref="BB1541" ca="1">IF(INDIRECT("B"&amp;ROW(BA1541))="","",INDIRECT("B"&amp;ROW(BA1541))&amp;" | "&amp;INDIRECT("C"&amp;ROW(BA1541)))</f>
        <v/>
      </c>
    </row>
    <row r="1542" spans="2:54" x14ac:dyDescent="0.35">
      <c r="B1542" s="26"/>
      <c r="C1542" s="23"/>
      <c r="D1542" s="23"/>
      <c r="E1542" s="23"/>
      <c r="F1542" s="26"/>
      <c r="G1542" s="23"/>
      <c r="H1542" s="23"/>
      <c r="I1542" s="23"/>
      <c r="J1542" s="23"/>
      <c r="K1542" s="23"/>
      <c r="L1542" s="23"/>
      <c r="M1542" s="23"/>
      <c r="N1542" s="23"/>
      <c r="O1542" s="23"/>
      <c r="P1542" s="23"/>
      <c r="Q1542" s="23"/>
      <c r="R1542" s="23"/>
      <c r="S1542" s="23"/>
      <c r="T1542" s="23"/>
      <c r="U1542" s="23"/>
      <c r="V1542" s="23"/>
      <c r="W1542" s="23"/>
      <c r="X1542" s="23"/>
      <c r="Y1542" s="23"/>
      <c r="Z1542" s="23"/>
      <c r="AA1542" s="23"/>
      <c r="AB1542" s="23"/>
      <c r="AC1542" s="23"/>
      <c r="AD1542" s="23"/>
      <c r="BB1542" s="29" t="str" cm="1">
        <f t="array" aca="1" ref="BB1542" ca="1">IF(INDIRECT("B"&amp;ROW(BA1542))="","",INDIRECT("B"&amp;ROW(BA1542))&amp;" | "&amp;INDIRECT("C"&amp;ROW(BA1542)))</f>
        <v/>
      </c>
    </row>
    <row r="1543" spans="2:54" x14ac:dyDescent="0.35">
      <c r="B1543" s="26"/>
      <c r="C1543" s="23"/>
      <c r="D1543" s="23"/>
      <c r="E1543" s="23"/>
      <c r="F1543" s="26"/>
      <c r="G1543" s="23"/>
      <c r="H1543" s="23"/>
      <c r="I1543" s="23"/>
      <c r="J1543" s="23"/>
      <c r="K1543" s="23"/>
      <c r="L1543" s="23"/>
      <c r="M1543" s="23"/>
      <c r="N1543" s="23"/>
      <c r="O1543" s="23"/>
      <c r="P1543" s="23"/>
      <c r="Q1543" s="23"/>
      <c r="R1543" s="23"/>
      <c r="S1543" s="23"/>
      <c r="T1543" s="23"/>
      <c r="U1543" s="23"/>
      <c r="V1543" s="23"/>
      <c r="W1543" s="23"/>
      <c r="X1543" s="23"/>
      <c r="Y1543" s="23"/>
      <c r="Z1543" s="23"/>
      <c r="AA1543" s="23"/>
      <c r="AB1543" s="23"/>
      <c r="AC1543" s="23"/>
      <c r="AD1543" s="23"/>
      <c r="BB1543" s="28" t="str" cm="1">
        <f t="array" aca="1" ref="BB1543" ca="1">IF(INDIRECT("B"&amp;ROW(BA1543))="","",INDIRECT("B"&amp;ROW(BA1543))&amp;" | "&amp;INDIRECT("C"&amp;ROW(BA1543)))</f>
        <v/>
      </c>
    </row>
    <row r="1544" spans="2:54" x14ac:dyDescent="0.35">
      <c r="B1544" s="26"/>
      <c r="C1544" s="23"/>
      <c r="D1544" s="23"/>
      <c r="E1544" s="23"/>
      <c r="F1544" s="26"/>
      <c r="G1544" s="23"/>
      <c r="H1544" s="23"/>
      <c r="I1544" s="23"/>
      <c r="J1544" s="23"/>
      <c r="K1544" s="23"/>
      <c r="L1544" s="23"/>
      <c r="M1544" s="23"/>
      <c r="N1544" s="23"/>
      <c r="O1544" s="23"/>
      <c r="P1544" s="23"/>
      <c r="Q1544" s="23"/>
      <c r="R1544" s="23"/>
      <c r="S1544" s="23"/>
      <c r="T1544" s="23"/>
      <c r="U1544" s="23"/>
      <c r="V1544" s="23"/>
      <c r="W1544" s="23"/>
      <c r="X1544" s="23"/>
      <c r="Y1544" s="23"/>
      <c r="Z1544" s="23"/>
      <c r="AA1544" s="23"/>
      <c r="AB1544" s="23"/>
      <c r="AC1544" s="23"/>
      <c r="AD1544" s="23"/>
      <c r="BB1544" s="29" t="str" cm="1">
        <f t="array" aca="1" ref="BB1544" ca="1">IF(INDIRECT("B"&amp;ROW(BA1544))="","",INDIRECT("B"&amp;ROW(BA1544))&amp;" | "&amp;INDIRECT("C"&amp;ROW(BA1544)))</f>
        <v/>
      </c>
    </row>
    <row r="1545" spans="2:54" x14ac:dyDescent="0.35">
      <c r="B1545" s="26"/>
      <c r="C1545" s="23"/>
      <c r="D1545" s="23"/>
      <c r="E1545" s="23"/>
      <c r="F1545" s="26"/>
      <c r="G1545" s="23"/>
      <c r="H1545" s="23"/>
      <c r="I1545" s="23"/>
      <c r="J1545" s="23"/>
      <c r="K1545" s="23"/>
      <c r="L1545" s="23"/>
      <c r="M1545" s="23"/>
      <c r="N1545" s="23"/>
      <c r="O1545" s="23"/>
      <c r="P1545" s="23"/>
      <c r="Q1545" s="23"/>
      <c r="R1545" s="23"/>
      <c r="S1545" s="23"/>
      <c r="T1545" s="23"/>
      <c r="U1545" s="23"/>
      <c r="V1545" s="23"/>
      <c r="W1545" s="23"/>
      <c r="X1545" s="23"/>
      <c r="Y1545" s="23"/>
      <c r="Z1545" s="23"/>
      <c r="AA1545" s="23"/>
      <c r="AB1545" s="23"/>
      <c r="AC1545" s="23"/>
      <c r="AD1545" s="23"/>
      <c r="BB1545" s="28" t="str" cm="1">
        <f t="array" aca="1" ref="BB1545" ca="1">IF(INDIRECT("B"&amp;ROW(BA1545))="","",INDIRECT("B"&amp;ROW(BA1545))&amp;" | "&amp;INDIRECT("C"&amp;ROW(BA1545)))</f>
        <v/>
      </c>
    </row>
    <row r="1546" spans="2:54" x14ac:dyDescent="0.35">
      <c r="B1546" s="26"/>
      <c r="C1546" s="23"/>
      <c r="D1546" s="23"/>
      <c r="E1546" s="23"/>
      <c r="F1546" s="26"/>
      <c r="G1546" s="23"/>
      <c r="H1546" s="23"/>
      <c r="I1546" s="23"/>
      <c r="J1546" s="23"/>
      <c r="K1546" s="23"/>
      <c r="L1546" s="23"/>
      <c r="M1546" s="23"/>
      <c r="N1546" s="23"/>
      <c r="O1546" s="23"/>
      <c r="P1546" s="23"/>
      <c r="Q1546" s="23"/>
      <c r="R1546" s="23"/>
      <c r="S1546" s="23"/>
      <c r="T1546" s="23"/>
      <c r="U1546" s="23"/>
      <c r="V1546" s="23"/>
      <c r="W1546" s="23"/>
      <c r="X1546" s="23"/>
      <c r="Y1546" s="23"/>
      <c r="Z1546" s="23"/>
      <c r="AA1546" s="23"/>
      <c r="AB1546" s="23"/>
      <c r="AC1546" s="23"/>
      <c r="AD1546" s="23"/>
      <c r="BB1546" s="29" t="str" cm="1">
        <f t="array" aca="1" ref="BB1546" ca="1">IF(INDIRECT("B"&amp;ROW(BA1546))="","",INDIRECT("B"&amp;ROW(BA1546))&amp;" | "&amp;INDIRECT("C"&amp;ROW(BA1546)))</f>
        <v/>
      </c>
    </row>
    <row r="1547" spans="2:54" x14ac:dyDescent="0.35">
      <c r="B1547" s="26"/>
      <c r="C1547" s="23"/>
      <c r="D1547" s="23"/>
      <c r="E1547" s="23"/>
      <c r="F1547" s="26"/>
      <c r="G1547" s="23"/>
      <c r="H1547" s="23"/>
      <c r="I1547" s="23"/>
      <c r="J1547" s="23"/>
      <c r="K1547" s="23"/>
      <c r="L1547" s="23"/>
      <c r="M1547" s="23"/>
      <c r="N1547" s="23"/>
      <c r="O1547" s="23"/>
      <c r="P1547" s="23"/>
      <c r="Q1547" s="23"/>
      <c r="R1547" s="23"/>
      <c r="S1547" s="23"/>
      <c r="T1547" s="23"/>
      <c r="U1547" s="23"/>
      <c r="V1547" s="23"/>
      <c r="W1547" s="23"/>
      <c r="X1547" s="23"/>
      <c r="Y1547" s="23"/>
      <c r="Z1547" s="23"/>
      <c r="AA1547" s="23"/>
      <c r="AB1547" s="23"/>
      <c r="AC1547" s="23"/>
      <c r="AD1547" s="23"/>
      <c r="BB1547" s="28" t="str" cm="1">
        <f t="array" aca="1" ref="BB1547" ca="1">IF(INDIRECT("B"&amp;ROW(BA1547))="","",INDIRECT("B"&amp;ROW(BA1547))&amp;" | "&amp;INDIRECT("C"&amp;ROW(BA1547)))</f>
        <v/>
      </c>
    </row>
    <row r="1548" spans="2:54" x14ac:dyDescent="0.35">
      <c r="B1548" s="26"/>
      <c r="C1548" s="23"/>
      <c r="D1548" s="23"/>
      <c r="E1548" s="23"/>
      <c r="F1548" s="26"/>
      <c r="G1548" s="23"/>
      <c r="H1548" s="23"/>
      <c r="I1548" s="23"/>
      <c r="J1548" s="23"/>
      <c r="K1548" s="23"/>
      <c r="L1548" s="23"/>
      <c r="M1548" s="23"/>
      <c r="N1548" s="23"/>
      <c r="O1548" s="23"/>
      <c r="P1548" s="23"/>
      <c r="Q1548" s="23"/>
      <c r="R1548" s="23"/>
      <c r="S1548" s="23"/>
      <c r="T1548" s="23"/>
      <c r="U1548" s="23"/>
      <c r="V1548" s="23"/>
      <c r="W1548" s="23"/>
      <c r="X1548" s="23"/>
      <c r="Y1548" s="23"/>
      <c r="Z1548" s="23"/>
      <c r="AA1548" s="23"/>
      <c r="AB1548" s="23"/>
      <c r="AC1548" s="23"/>
      <c r="AD1548" s="23"/>
      <c r="BB1548" s="29" t="str" cm="1">
        <f t="array" aca="1" ref="BB1548" ca="1">IF(INDIRECT("B"&amp;ROW(BA1548))="","",INDIRECT("B"&amp;ROW(BA1548))&amp;" | "&amp;INDIRECT("C"&amp;ROW(BA1548)))</f>
        <v/>
      </c>
    </row>
    <row r="1549" spans="2:54" x14ac:dyDescent="0.35">
      <c r="B1549" s="26"/>
      <c r="C1549" s="23"/>
      <c r="D1549" s="23"/>
      <c r="E1549" s="23"/>
      <c r="F1549" s="26"/>
      <c r="G1549" s="23"/>
      <c r="H1549" s="23"/>
      <c r="I1549" s="23"/>
      <c r="J1549" s="23"/>
      <c r="K1549" s="23"/>
      <c r="L1549" s="23"/>
      <c r="M1549" s="23"/>
      <c r="N1549" s="23"/>
      <c r="O1549" s="23"/>
      <c r="P1549" s="23"/>
      <c r="Q1549" s="23"/>
      <c r="R1549" s="23"/>
      <c r="S1549" s="23"/>
      <c r="T1549" s="23"/>
      <c r="U1549" s="23"/>
      <c r="V1549" s="23"/>
      <c r="W1549" s="23"/>
      <c r="X1549" s="23"/>
      <c r="Y1549" s="23"/>
      <c r="Z1549" s="23"/>
      <c r="AA1549" s="23"/>
      <c r="AB1549" s="23"/>
      <c r="AC1549" s="23"/>
      <c r="AD1549" s="23"/>
      <c r="BB1549" s="28" t="str" cm="1">
        <f t="array" aca="1" ref="BB1549" ca="1">IF(INDIRECT("B"&amp;ROW(BA1549))="","",INDIRECT("B"&amp;ROW(BA1549))&amp;" | "&amp;INDIRECT("C"&amp;ROW(BA1549)))</f>
        <v/>
      </c>
    </row>
    <row r="1550" spans="2:54" x14ac:dyDescent="0.35">
      <c r="B1550" s="26"/>
      <c r="C1550" s="23"/>
      <c r="D1550" s="23"/>
      <c r="E1550" s="23"/>
      <c r="F1550" s="26"/>
      <c r="G1550" s="23"/>
      <c r="H1550" s="23"/>
      <c r="I1550" s="23"/>
      <c r="J1550" s="23"/>
      <c r="K1550" s="23"/>
      <c r="L1550" s="23"/>
      <c r="M1550" s="23"/>
      <c r="N1550" s="23"/>
      <c r="O1550" s="23"/>
      <c r="P1550" s="23"/>
      <c r="Q1550" s="23"/>
      <c r="R1550" s="23"/>
      <c r="S1550" s="23"/>
      <c r="T1550" s="23"/>
      <c r="U1550" s="23"/>
      <c r="V1550" s="23"/>
      <c r="W1550" s="23"/>
      <c r="X1550" s="23"/>
      <c r="Y1550" s="23"/>
      <c r="Z1550" s="23"/>
      <c r="AA1550" s="23"/>
      <c r="AB1550" s="23"/>
      <c r="AC1550" s="23"/>
      <c r="AD1550" s="23"/>
      <c r="BB1550" s="29" t="str" cm="1">
        <f t="array" aca="1" ref="BB1550" ca="1">IF(INDIRECT("B"&amp;ROW(BA1550))="","",INDIRECT("B"&amp;ROW(BA1550))&amp;" | "&amp;INDIRECT("C"&amp;ROW(BA1550)))</f>
        <v/>
      </c>
    </row>
    <row r="1551" spans="2:54" x14ac:dyDescent="0.35">
      <c r="B1551" s="26"/>
      <c r="C1551" s="23"/>
      <c r="D1551" s="23"/>
      <c r="E1551" s="23"/>
      <c r="F1551" s="26"/>
      <c r="G1551" s="23"/>
      <c r="H1551" s="23"/>
      <c r="I1551" s="23"/>
      <c r="J1551" s="23"/>
      <c r="K1551" s="23"/>
      <c r="L1551" s="23"/>
      <c r="M1551" s="23"/>
      <c r="N1551" s="23"/>
      <c r="O1551" s="23"/>
      <c r="P1551" s="23"/>
      <c r="Q1551" s="23"/>
      <c r="R1551" s="23"/>
      <c r="S1551" s="23"/>
      <c r="T1551" s="23"/>
      <c r="U1551" s="23"/>
      <c r="V1551" s="23"/>
      <c r="W1551" s="23"/>
      <c r="X1551" s="23"/>
      <c r="Y1551" s="23"/>
      <c r="Z1551" s="23"/>
      <c r="AA1551" s="23"/>
      <c r="AB1551" s="23"/>
      <c r="AC1551" s="23"/>
      <c r="AD1551" s="23"/>
      <c r="BB1551" s="28" t="str" cm="1">
        <f t="array" aca="1" ref="BB1551" ca="1">IF(INDIRECT("B"&amp;ROW(BA1551))="","",INDIRECT("B"&amp;ROW(BA1551))&amp;" | "&amp;INDIRECT("C"&amp;ROW(BA1551)))</f>
        <v/>
      </c>
    </row>
    <row r="1552" spans="2:54" x14ac:dyDescent="0.35">
      <c r="B1552" s="26"/>
      <c r="C1552" s="23"/>
      <c r="D1552" s="23"/>
      <c r="E1552" s="23"/>
      <c r="F1552" s="26"/>
      <c r="G1552" s="23"/>
      <c r="H1552" s="23"/>
      <c r="I1552" s="23"/>
      <c r="J1552" s="23"/>
      <c r="K1552" s="23"/>
      <c r="L1552" s="23"/>
      <c r="M1552" s="23"/>
      <c r="N1552" s="23"/>
      <c r="O1552" s="23"/>
      <c r="P1552" s="23"/>
      <c r="Q1552" s="23"/>
      <c r="R1552" s="23"/>
      <c r="S1552" s="23"/>
      <c r="T1552" s="23"/>
      <c r="U1552" s="23"/>
      <c r="V1552" s="23"/>
      <c r="W1552" s="23"/>
      <c r="X1552" s="23"/>
      <c r="Y1552" s="23"/>
      <c r="Z1552" s="23"/>
      <c r="AA1552" s="23"/>
      <c r="AB1552" s="23"/>
      <c r="AC1552" s="23"/>
      <c r="AD1552" s="23"/>
      <c r="BB1552" s="29" t="str" cm="1">
        <f t="array" aca="1" ref="BB1552" ca="1">IF(INDIRECT("B"&amp;ROW(BA1552))="","",INDIRECT("B"&amp;ROW(BA1552))&amp;" | "&amp;INDIRECT("C"&amp;ROW(BA1552)))</f>
        <v/>
      </c>
    </row>
    <row r="1553" spans="2:54" x14ac:dyDescent="0.35">
      <c r="B1553" s="26"/>
      <c r="C1553" s="23"/>
      <c r="D1553" s="23"/>
      <c r="E1553" s="23"/>
      <c r="F1553" s="26"/>
      <c r="G1553" s="23"/>
      <c r="H1553" s="23"/>
      <c r="I1553" s="23"/>
      <c r="J1553" s="23"/>
      <c r="K1553" s="23"/>
      <c r="L1553" s="23"/>
      <c r="M1553" s="23"/>
      <c r="N1553" s="23"/>
      <c r="O1553" s="23"/>
      <c r="P1553" s="23"/>
      <c r="Q1553" s="23"/>
      <c r="R1553" s="23"/>
      <c r="S1553" s="23"/>
      <c r="T1553" s="23"/>
      <c r="U1553" s="23"/>
      <c r="V1553" s="23"/>
      <c r="W1553" s="23"/>
      <c r="X1553" s="23"/>
      <c r="Y1553" s="23"/>
      <c r="Z1553" s="23"/>
      <c r="AA1553" s="23"/>
      <c r="AB1553" s="23"/>
      <c r="AC1553" s="23"/>
      <c r="AD1553" s="23"/>
      <c r="BB1553" s="28" t="str" cm="1">
        <f t="array" aca="1" ref="BB1553" ca="1">IF(INDIRECT("B"&amp;ROW(BA1553))="","",INDIRECT("B"&amp;ROW(BA1553))&amp;" | "&amp;INDIRECT("C"&amp;ROW(BA1553)))</f>
        <v/>
      </c>
    </row>
    <row r="1554" spans="2:54" x14ac:dyDescent="0.35">
      <c r="B1554" s="26"/>
      <c r="C1554" s="23"/>
      <c r="D1554" s="23"/>
      <c r="E1554" s="23"/>
      <c r="F1554" s="26"/>
      <c r="G1554" s="23"/>
      <c r="H1554" s="23"/>
      <c r="I1554" s="23"/>
      <c r="J1554" s="23"/>
      <c r="K1554" s="23"/>
      <c r="L1554" s="23"/>
      <c r="M1554" s="23"/>
      <c r="N1554" s="23"/>
      <c r="O1554" s="23"/>
      <c r="P1554" s="23"/>
      <c r="Q1554" s="23"/>
      <c r="R1554" s="23"/>
      <c r="S1554" s="23"/>
      <c r="T1554" s="23"/>
      <c r="U1554" s="23"/>
      <c r="V1554" s="23"/>
      <c r="W1554" s="23"/>
      <c r="X1554" s="23"/>
      <c r="Y1554" s="23"/>
      <c r="Z1554" s="23"/>
      <c r="AA1554" s="23"/>
      <c r="AB1554" s="23"/>
      <c r="AC1554" s="23"/>
      <c r="AD1554" s="23"/>
      <c r="BB1554" s="29" t="str" cm="1">
        <f t="array" aca="1" ref="BB1554" ca="1">IF(INDIRECT("B"&amp;ROW(BA1554))="","",INDIRECT("B"&amp;ROW(BA1554))&amp;" | "&amp;INDIRECT("C"&amp;ROW(BA1554)))</f>
        <v/>
      </c>
    </row>
    <row r="1555" spans="2:54" x14ac:dyDescent="0.35">
      <c r="B1555" s="26"/>
      <c r="C1555" s="23"/>
      <c r="D1555" s="23"/>
      <c r="E1555" s="23"/>
      <c r="F1555" s="26"/>
      <c r="G1555" s="23"/>
      <c r="H1555" s="23"/>
      <c r="I1555" s="23"/>
      <c r="J1555" s="23"/>
      <c r="K1555" s="23"/>
      <c r="L1555" s="23"/>
      <c r="M1555" s="23"/>
      <c r="N1555" s="23"/>
      <c r="O1555" s="23"/>
      <c r="P1555" s="23"/>
      <c r="Q1555" s="23"/>
      <c r="R1555" s="23"/>
      <c r="S1555" s="23"/>
      <c r="T1555" s="23"/>
      <c r="U1555" s="23"/>
      <c r="V1555" s="23"/>
      <c r="W1555" s="23"/>
      <c r="X1555" s="23"/>
      <c r="Y1555" s="23"/>
      <c r="Z1555" s="23"/>
      <c r="AA1555" s="23"/>
      <c r="AB1555" s="23"/>
      <c r="AC1555" s="23"/>
      <c r="AD1555" s="23"/>
      <c r="BB1555" s="28" t="str" cm="1">
        <f t="array" aca="1" ref="BB1555" ca="1">IF(INDIRECT("B"&amp;ROW(BA1555))="","",INDIRECT("B"&amp;ROW(BA1555))&amp;" | "&amp;INDIRECT("C"&amp;ROW(BA1555)))</f>
        <v/>
      </c>
    </row>
    <row r="1556" spans="2:54" x14ac:dyDescent="0.35">
      <c r="B1556" s="26"/>
      <c r="C1556" s="23"/>
      <c r="D1556" s="23"/>
      <c r="E1556" s="23"/>
      <c r="F1556" s="26"/>
      <c r="G1556" s="23"/>
      <c r="H1556" s="23"/>
      <c r="I1556" s="23"/>
      <c r="J1556" s="23"/>
      <c r="K1556" s="23"/>
      <c r="L1556" s="23"/>
      <c r="M1556" s="23"/>
      <c r="N1556" s="23"/>
      <c r="O1556" s="23"/>
      <c r="P1556" s="23"/>
      <c r="Q1556" s="23"/>
      <c r="R1556" s="23"/>
      <c r="S1556" s="23"/>
      <c r="T1556" s="23"/>
      <c r="U1556" s="23"/>
      <c r="V1556" s="23"/>
      <c r="W1556" s="23"/>
      <c r="X1556" s="23"/>
      <c r="Y1556" s="23"/>
      <c r="Z1556" s="23"/>
      <c r="AA1556" s="23"/>
      <c r="AB1556" s="23"/>
      <c r="AC1556" s="23"/>
      <c r="AD1556" s="23"/>
      <c r="BB1556" s="29" t="str" cm="1">
        <f t="array" aca="1" ref="BB1556" ca="1">IF(INDIRECT("B"&amp;ROW(BA1556))="","",INDIRECT("B"&amp;ROW(BA1556))&amp;" | "&amp;INDIRECT("C"&amp;ROW(BA1556)))</f>
        <v/>
      </c>
    </row>
    <row r="1557" spans="2:54" x14ac:dyDescent="0.35">
      <c r="B1557" s="26"/>
      <c r="C1557" s="23"/>
      <c r="D1557" s="23"/>
      <c r="E1557" s="23"/>
      <c r="F1557" s="26"/>
      <c r="G1557" s="23"/>
      <c r="H1557" s="23"/>
      <c r="I1557" s="23"/>
      <c r="J1557" s="23"/>
      <c r="K1557" s="23"/>
      <c r="L1557" s="23"/>
      <c r="M1557" s="23"/>
      <c r="N1557" s="23"/>
      <c r="O1557" s="23"/>
      <c r="P1557" s="23"/>
      <c r="Q1557" s="23"/>
      <c r="R1557" s="23"/>
      <c r="S1557" s="23"/>
      <c r="T1557" s="23"/>
      <c r="U1557" s="23"/>
      <c r="V1557" s="23"/>
      <c r="W1557" s="23"/>
      <c r="X1557" s="23"/>
      <c r="Y1557" s="23"/>
      <c r="Z1557" s="23"/>
      <c r="AA1557" s="23"/>
      <c r="AB1557" s="23"/>
      <c r="AC1557" s="23"/>
      <c r="AD1557" s="23"/>
      <c r="BB1557" s="28" t="str" cm="1">
        <f t="array" aca="1" ref="BB1557" ca="1">IF(INDIRECT("B"&amp;ROW(BA1557))="","",INDIRECT("B"&amp;ROW(BA1557))&amp;" | "&amp;INDIRECT("C"&amp;ROW(BA1557)))</f>
        <v/>
      </c>
    </row>
    <row r="1558" spans="2:54" x14ac:dyDescent="0.35">
      <c r="B1558" s="26"/>
      <c r="C1558" s="23"/>
      <c r="D1558" s="23"/>
      <c r="E1558" s="23"/>
      <c r="F1558" s="26"/>
      <c r="G1558" s="23"/>
      <c r="H1558" s="23"/>
      <c r="I1558" s="23"/>
      <c r="J1558" s="23"/>
      <c r="K1558" s="23"/>
      <c r="L1558" s="23"/>
      <c r="M1558" s="23"/>
      <c r="N1558" s="23"/>
      <c r="O1558" s="23"/>
      <c r="P1558" s="23"/>
      <c r="Q1558" s="23"/>
      <c r="R1558" s="23"/>
      <c r="S1558" s="23"/>
      <c r="T1558" s="23"/>
      <c r="U1558" s="23"/>
      <c r="V1558" s="23"/>
      <c r="W1558" s="23"/>
      <c r="X1558" s="23"/>
      <c r="Y1558" s="23"/>
      <c r="Z1558" s="23"/>
      <c r="AA1558" s="23"/>
      <c r="AB1558" s="23"/>
      <c r="AC1558" s="23"/>
      <c r="AD1558" s="23"/>
      <c r="BB1558" s="29" t="str" cm="1">
        <f t="array" aca="1" ref="BB1558" ca="1">IF(INDIRECT("B"&amp;ROW(BA1558))="","",INDIRECT("B"&amp;ROW(BA1558))&amp;" | "&amp;INDIRECT("C"&amp;ROW(BA1558)))</f>
        <v/>
      </c>
    </row>
    <row r="1559" spans="2:54" x14ac:dyDescent="0.35">
      <c r="B1559" s="26"/>
      <c r="C1559" s="23"/>
      <c r="D1559" s="23"/>
      <c r="E1559" s="23"/>
      <c r="F1559" s="26"/>
      <c r="G1559" s="23"/>
      <c r="H1559" s="23"/>
      <c r="I1559" s="23"/>
      <c r="J1559" s="23"/>
      <c r="K1559" s="23"/>
      <c r="L1559" s="23"/>
      <c r="M1559" s="23"/>
      <c r="N1559" s="23"/>
      <c r="O1559" s="23"/>
      <c r="P1559" s="23"/>
      <c r="Q1559" s="23"/>
      <c r="R1559" s="23"/>
      <c r="S1559" s="23"/>
      <c r="T1559" s="23"/>
      <c r="U1559" s="23"/>
      <c r="V1559" s="23"/>
      <c r="W1559" s="23"/>
      <c r="X1559" s="23"/>
      <c r="Y1559" s="23"/>
      <c r="Z1559" s="23"/>
      <c r="AA1559" s="23"/>
      <c r="AB1559" s="23"/>
      <c r="AC1559" s="23"/>
      <c r="AD1559" s="23"/>
      <c r="BB1559" s="28" t="str" cm="1">
        <f t="array" aca="1" ref="BB1559" ca="1">IF(INDIRECT("B"&amp;ROW(BA1559))="","",INDIRECT("B"&amp;ROW(BA1559))&amp;" | "&amp;INDIRECT("C"&amp;ROW(BA1559)))</f>
        <v/>
      </c>
    </row>
    <row r="1560" spans="2:54" x14ac:dyDescent="0.35">
      <c r="B1560" s="26"/>
      <c r="C1560" s="23"/>
      <c r="D1560" s="23"/>
      <c r="E1560" s="23"/>
      <c r="F1560" s="26"/>
      <c r="G1560" s="23"/>
      <c r="H1560" s="23"/>
      <c r="I1560" s="23"/>
      <c r="J1560" s="23"/>
      <c r="K1560" s="23"/>
      <c r="L1560" s="23"/>
      <c r="M1560" s="23"/>
      <c r="N1560" s="23"/>
      <c r="O1560" s="23"/>
      <c r="P1560" s="23"/>
      <c r="Q1560" s="23"/>
      <c r="R1560" s="23"/>
      <c r="S1560" s="23"/>
      <c r="T1560" s="23"/>
      <c r="U1560" s="23"/>
      <c r="V1560" s="23"/>
      <c r="W1560" s="23"/>
      <c r="X1560" s="23"/>
      <c r="Y1560" s="23"/>
      <c r="Z1560" s="23"/>
      <c r="AA1560" s="23"/>
      <c r="AB1560" s="23"/>
      <c r="AC1560" s="23"/>
      <c r="AD1560" s="23"/>
      <c r="BB1560" s="29" t="str" cm="1">
        <f t="array" aca="1" ref="BB1560" ca="1">IF(INDIRECT("B"&amp;ROW(BA1560))="","",INDIRECT("B"&amp;ROW(BA1560))&amp;" | "&amp;INDIRECT("C"&amp;ROW(BA1560)))</f>
        <v/>
      </c>
    </row>
    <row r="1561" spans="2:54" x14ac:dyDescent="0.35">
      <c r="B1561" s="26"/>
      <c r="C1561" s="23"/>
      <c r="D1561" s="23"/>
      <c r="E1561" s="23"/>
      <c r="F1561" s="26"/>
      <c r="G1561" s="23"/>
      <c r="H1561" s="23"/>
      <c r="I1561" s="23"/>
      <c r="J1561" s="23"/>
      <c r="K1561" s="23"/>
      <c r="L1561" s="23"/>
      <c r="M1561" s="23"/>
      <c r="N1561" s="23"/>
      <c r="O1561" s="23"/>
      <c r="P1561" s="23"/>
      <c r="Q1561" s="23"/>
      <c r="R1561" s="23"/>
      <c r="S1561" s="23"/>
      <c r="T1561" s="23"/>
      <c r="U1561" s="23"/>
      <c r="V1561" s="23"/>
      <c r="W1561" s="23"/>
      <c r="X1561" s="23"/>
      <c r="Y1561" s="23"/>
      <c r="Z1561" s="23"/>
      <c r="AA1561" s="23"/>
      <c r="AB1561" s="23"/>
      <c r="AC1561" s="23"/>
      <c r="AD1561" s="23"/>
      <c r="BB1561" s="28" t="str" cm="1">
        <f t="array" aca="1" ref="BB1561" ca="1">IF(INDIRECT("B"&amp;ROW(BA1561))="","",INDIRECT("B"&amp;ROW(BA1561))&amp;" | "&amp;INDIRECT("C"&amp;ROW(BA1561)))</f>
        <v/>
      </c>
    </row>
    <row r="1562" spans="2:54" x14ac:dyDescent="0.35">
      <c r="B1562" s="26"/>
      <c r="C1562" s="23"/>
      <c r="D1562" s="23"/>
      <c r="E1562" s="23"/>
      <c r="F1562" s="26"/>
      <c r="G1562" s="23"/>
      <c r="H1562" s="23"/>
      <c r="I1562" s="23"/>
      <c r="J1562" s="23"/>
      <c r="K1562" s="23"/>
      <c r="L1562" s="23"/>
      <c r="M1562" s="23"/>
      <c r="N1562" s="23"/>
      <c r="O1562" s="23"/>
      <c r="P1562" s="23"/>
      <c r="Q1562" s="23"/>
      <c r="R1562" s="23"/>
      <c r="S1562" s="23"/>
      <c r="T1562" s="23"/>
      <c r="U1562" s="23"/>
      <c r="V1562" s="23"/>
      <c r="W1562" s="23"/>
      <c r="X1562" s="23"/>
      <c r="Y1562" s="23"/>
      <c r="Z1562" s="23"/>
      <c r="AA1562" s="23"/>
      <c r="AB1562" s="23"/>
      <c r="AC1562" s="23"/>
      <c r="AD1562" s="23"/>
      <c r="BB1562" s="29" t="str" cm="1">
        <f t="array" aca="1" ref="BB1562" ca="1">IF(INDIRECT("B"&amp;ROW(BA1562))="","",INDIRECT("B"&amp;ROW(BA1562))&amp;" | "&amp;INDIRECT("C"&amp;ROW(BA1562)))</f>
        <v/>
      </c>
    </row>
    <row r="1563" spans="2:54" x14ac:dyDescent="0.35">
      <c r="B1563" s="26"/>
      <c r="C1563" s="23"/>
      <c r="D1563" s="23"/>
      <c r="E1563" s="23"/>
      <c r="F1563" s="26"/>
      <c r="G1563" s="23"/>
      <c r="H1563" s="23"/>
      <c r="I1563" s="23"/>
      <c r="J1563" s="23"/>
      <c r="K1563" s="23"/>
      <c r="L1563" s="23"/>
      <c r="M1563" s="23"/>
      <c r="N1563" s="23"/>
      <c r="O1563" s="23"/>
      <c r="P1563" s="23"/>
      <c r="Q1563" s="23"/>
      <c r="R1563" s="23"/>
      <c r="S1563" s="23"/>
      <c r="T1563" s="23"/>
      <c r="U1563" s="23"/>
      <c r="V1563" s="23"/>
      <c r="W1563" s="23"/>
      <c r="X1563" s="23"/>
      <c r="Y1563" s="23"/>
      <c r="Z1563" s="23"/>
      <c r="AA1563" s="23"/>
      <c r="AB1563" s="23"/>
      <c r="AC1563" s="23"/>
      <c r="AD1563" s="23"/>
      <c r="BB1563" s="28" t="str" cm="1">
        <f t="array" aca="1" ref="BB1563" ca="1">IF(INDIRECT("B"&amp;ROW(BA1563))="","",INDIRECT("B"&amp;ROW(BA1563))&amp;" | "&amp;INDIRECT("C"&amp;ROW(BA1563)))</f>
        <v/>
      </c>
    </row>
    <row r="1564" spans="2:54" x14ac:dyDescent="0.35">
      <c r="B1564" s="26"/>
      <c r="C1564" s="23"/>
      <c r="D1564" s="23"/>
      <c r="E1564" s="23"/>
      <c r="F1564" s="26"/>
      <c r="G1564" s="23"/>
      <c r="H1564" s="23"/>
      <c r="I1564" s="23"/>
      <c r="J1564" s="23"/>
      <c r="K1564" s="23"/>
      <c r="L1564" s="23"/>
      <c r="M1564" s="23"/>
      <c r="N1564" s="23"/>
      <c r="O1564" s="23"/>
      <c r="P1564" s="23"/>
      <c r="Q1564" s="23"/>
      <c r="R1564" s="23"/>
      <c r="S1564" s="23"/>
      <c r="T1564" s="23"/>
      <c r="U1564" s="23"/>
      <c r="V1564" s="23"/>
      <c r="W1564" s="23"/>
      <c r="X1564" s="23"/>
      <c r="Y1564" s="23"/>
      <c r="Z1564" s="23"/>
      <c r="AA1564" s="23"/>
      <c r="AB1564" s="23"/>
      <c r="AC1564" s="23"/>
      <c r="AD1564" s="23"/>
      <c r="BB1564" s="29" t="str" cm="1">
        <f t="array" aca="1" ref="BB1564" ca="1">IF(INDIRECT("B"&amp;ROW(BA1564))="","",INDIRECT("B"&amp;ROW(BA1564))&amp;" | "&amp;INDIRECT("C"&amp;ROW(BA1564)))</f>
        <v/>
      </c>
    </row>
    <row r="1565" spans="2:54" x14ac:dyDescent="0.35">
      <c r="B1565" s="26"/>
      <c r="C1565" s="23"/>
      <c r="D1565" s="23"/>
      <c r="E1565" s="23"/>
      <c r="F1565" s="26"/>
      <c r="G1565" s="23"/>
      <c r="H1565" s="23"/>
      <c r="I1565" s="23"/>
      <c r="J1565" s="23"/>
      <c r="K1565" s="23"/>
      <c r="L1565" s="23"/>
      <c r="M1565" s="23"/>
      <c r="N1565" s="23"/>
      <c r="O1565" s="23"/>
      <c r="P1565" s="23"/>
      <c r="Q1565" s="23"/>
      <c r="R1565" s="23"/>
      <c r="S1565" s="23"/>
      <c r="T1565" s="23"/>
      <c r="U1565" s="23"/>
      <c r="V1565" s="23"/>
      <c r="W1565" s="23"/>
      <c r="X1565" s="23"/>
      <c r="Y1565" s="23"/>
      <c r="Z1565" s="23"/>
      <c r="AA1565" s="23"/>
      <c r="AB1565" s="23"/>
      <c r="AC1565" s="23"/>
      <c r="AD1565" s="23"/>
      <c r="BB1565" s="28" t="str" cm="1">
        <f t="array" aca="1" ref="BB1565" ca="1">IF(INDIRECT("B"&amp;ROW(BA1565))="","",INDIRECT("B"&amp;ROW(BA1565))&amp;" | "&amp;INDIRECT("C"&amp;ROW(BA1565)))</f>
        <v/>
      </c>
    </row>
    <row r="1566" spans="2:54" x14ac:dyDescent="0.35">
      <c r="B1566" s="26"/>
      <c r="C1566" s="23"/>
      <c r="D1566" s="23"/>
      <c r="E1566" s="23"/>
      <c r="F1566" s="26"/>
      <c r="G1566" s="23"/>
      <c r="H1566" s="23"/>
      <c r="I1566" s="23"/>
      <c r="J1566" s="23"/>
      <c r="K1566" s="23"/>
      <c r="L1566" s="23"/>
      <c r="M1566" s="23"/>
      <c r="N1566" s="23"/>
      <c r="O1566" s="23"/>
      <c r="P1566" s="23"/>
      <c r="Q1566" s="23"/>
      <c r="R1566" s="23"/>
      <c r="S1566" s="23"/>
      <c r="T1566" s="23"/>
      <c r="U1566" s="23"/>
      <c r="V1566" s="23"/>
      <c r="W1566" s="23"/>
      <c r="X1566" s="23"/>
      <c r="Y1566" s="23"/>
      <c r="Z1566" s="23"/>
      <c r="AA1566" s="23"/>
      <c r="AB1566" s="23"/>
      <c r="AC1566" s="23"/>
      <c r="AD1566" s="23"/>
      <c r="BB1566" s="29" t="str" cm="1">
        <f t="array" aca="1" ref="BB1566" ca="1">IF(INDIRECT("B"&amp;ROW(BA1566))="","",INDIRECT("B"&amp;ROW(BA1566))&amp;" | "&amp;INDIRECT("C"&amp;ROW(BA1566)))</f>
        <v/>
      </c>
    </row>
    <row r="1567" spans="2:54" x14ac:dyDescent="0.35">
      <c r="B1567" s="26"/>
      <c r="C1567" s="23"/>
      <c r="D1567" s="23"/>
      <c r="E1567" s="23"/>
      <c r="F1567" s="26"/>
      <c r="G1567" s="23"/>
      <c r="H1567" s="23"/>
      <c r="I1567" s="23"/>
      <c r="J1567" s="23"/>
      <c r="K1567" s="23"/>
      <c r="L1567" s="23"/>
      <c r="M1567" s="23"/>
      <c r="N1567" s="23"/>
      <c r="O1567" s="23"/>
      <c r="P1567" s="23"/>
      <c r="Q1567" s="23"/>
      <c r="R1567" s="23"/>
      <c r="S1567" s="23"/>
      <c r="T1567" s="23"/>
      <c r="U1567" s="23"/>
      <c r="V1567" s="23"/>
      <c r="W1567" s="23"/>
      <c r="X1567" s="23"/>
      <c r="Y1567" s="23"/>
      <c r="Z1567" s="23"/>
      <c r="AA1567" s="23"/>
      <c r="AB1567" s="23"/>
      <c r="AC1567" s="23"/>
      <c r="AD1567" s="23"/>
      <c r="BB1567" s="28" t="str" cm="1">
        <f t="array" aca="1" ref="BB1567" ca="1">IF(INDIRECT("B"&amp;ROW(BA1567))="","",INDIRECT("B"&amp;ROW(BA1567))&amp;" | "&amp;INDIRECT("C"&amp;ROW(BA1567)))</f>
        <v/>
      </c>
    </row>
    <row r="1568" spans="2:54" x14ac:dyDescent="0.35">
      <c r="B1568" s="26"/>
      <c r="C1568" s="23"/>
      <c r="D1568" s="23"/>
      <c r="E1568" s="23"/>
      <c r="F1568" s="26"/>
      <c r="G1568" s="23"/>
      <c r="H1568" s="23"/>
      <c r="I1568" s="23"/>
      <c r="J1568" s="23"/>
      <c r="K1568" s="23"/>
      <c r="L1568" s="23"/>
      <c r="M1568" s="23"/>
      <c r="N1568" s="23"/>
      <c r="O1568" s="23"/>
      <c r="P1568" s="23"/>
      <c r="Q1568" s="23"/>
      <c r="R1568" s="23"/>
      <c r="S1568" s="23"/>
      <c r="T1568" s="23"/>
      <c r="U1568" s="23"/>
      <c r="V1568" s="23"/>
      <c r="W1568" s="23"/>
      <c r="X1568" s="23"/>
      <c r="Y1568" s="23"/>
      <c r="Z1568" s="23"/>
      <c r="AA1568" s="23"/>
      <c r="AB1568" s="23"/>
      <c r="AC1568" s="23"/>
      <c r="AD1568" s="23"/>
      <c r="BB1568" s="29" t="str" cm="1">
        <f t="array" aca="1" ref="BB1568" ca="1">IF(INDIRECT("B"&amp;ROW(BA1568))="","",INDIRECT("B"&amp;ROW(BA1568))&amp;" | "&amp;INDIRECT("C"&amp;ROW(BA1568)))</f>
        <v/>
      </c>
    </row>
    <row r="1569" spans="2:54" x14ac:dyDescent="0.35">
      <c r="B1569" s="26"/>
      <c r="C1569" s="23"/>
      <c r="D1569" s="23"/>
      <c r="E1569" s="23"/>
      <c r="F1569" s="26"/>
      <c r="G1569" s="23"/>
      <c r="H1569" s="23"/>
      <c r="I1569" s="23"/>
      <c r="J1569" s="23"/>
      <c r="K1569" s="23"/>
      <c r="L1569" s="23"/>
      <c r="M1569" s="23"/>
      <c r="N1569" s="23"/>
      <c r="O1569" s="23"/>
      <c r="P1569" s="23"/>
      <c r="Q1569" s="23"/>
      <c r="R1569" s="23"/>
      <c r="S1569" s="23"/>
      <c r="T1569" s="23"/>
      <c r="U1569" s="23"/>
      <c r="V1569" s="23"/>
      <c r="W1569" s="23"/>
      <c r="X1569" s="23"/>
      <c r="Y1569" s="23"/>
      <c r="Z1569" s="23"/>
      <c r="AA1569" s="23"/>
      <c r="AB1569" s="23"/>
      <c r="AC1569" s="23"/>
      <c r="AD1569" s="23"/>
      <c r="BB1569" s="28" t="str" cm="1">
        <f t="array" aca="1" ref="BB1569" ca="1">IF(INDIRECT("B"&amp;ROW(BA1569))="","",INDIRECT("B"&amp;ROW(BA1569))&amp;" | "&amp;INDIRECT("C"&amp;ROW(BA1569)))</f>
        <v/>
      </c>
    </row>
    <row r="1570" spans="2:54" x14ac:dyDescent="0.35">
      <c r="B1570" s="26"/>
      <c r="C1570" s="23"/>
      <c r="D1570" s="23"/>
      <c r="E1570" s="23"/>
      <c r="F1570" s="26"/>
      <c r="G1570" s="23"/>
      <c r="H1570" s="23"/>
      <c r="I1570" s="23"/>
      <c r="J1570" s="23"/>
      <c r="K1570" s="23"/>
      <c r="L1570" s="23"/>
      <c r="M1570" s="23"/>
      <c r="N1570" s="23"/>
      <c r="O1570" s="23"/>
      <c r="P1570" s="23"/>
      <c r="Q1570" s="23"/>
      <c r="R1570" s="23"/>
      <c r="S1570" s="23"/>
      <c r="T1570" s="23"/>
      <c r="U1570" s="23"/>
      <c r="V1570" s="23"/>
      <c r="W1570" s="23"/>
      <c r="X1570" s="23"/>
      <c r="Y1570" s="23"/>
      <c r="Z1570" s="23"/>
      <c r="AA1570" s="23"/>
      <c r="AB1570" s="23"/>
      <c r="AC1570" s="23"/>
      <c r="AD1570" s="23"/>
      <c r="BB1570" s="29" t="str" cm="1">
        <f t="array" aca="1" ref="BB1570" ca="1">IF(INDIRECT("B"&amp;ROW(BA1570))="","",INDIRECT("B"&amp;ROW(BA1570))&amp;" | "&amp;INDIRECT("C"&amp;ROW(BA1570)))</f>
        <v/>
      </c>
    </row>
    <row r="1571" spans="2:54" x14ac:dyDescent="0.35">
      <c r="B1571" s="26"/>
      <c r="C1571" s="23"/>
      <c r="D1571" s="23"/>
      <c r="E1571" s="23"/>
      <c r="F1571" s="26"/>
      <c r="G1571" s="23"/>
      <c r="H1571" s="23"/>
      <c r="I1571" s="23"/>
      <c r="J1571" s="23"/>
      <c r="K1571" s="23"/>
      <c r="L1571" s="23"/>
      <c r="M1571" s="23"/>
      <c r="N1571" s="23"/>
      <c r="O1571" s="23"/>
      <c r="P1571" s="23"/>
      <c r="Q1571" s="23"/>
      <c r="R1571" s="23"/>
      <c r="S1571" s="23"/>
      <c r="T1571" s="23"/>
      <c r="U1571" s="23"/>
      <c r="V1571" s="23"/>
      <c r="W1571" s="23"/>
      <c r="X1571" s="23"/>
      <c r="Y1571" s="23"/>
      <c r="Z1571" s="23"/>
      <c r="AA1571" s="23"/>
      <c r="AB1571" s="23"/>
      <c r="AC1571" s="23"/>
      <c r="AD1571" s="23"/>
      <c r="BB1571" s="28" t="str" cm="1">
        <f t="array" aca="1" ref="BB1571" ca="1">IF(INDIRECT("B"&amp;ROW(BA1571))="","",INDIRECT("B"&amp;ROW(BA1571))&amp;" | "&amp;INDIRECT("C"&amp;ROW(BA1571)))</f>
        <v/>
      </c>
    </row>
    <row r="1572" spans="2:54" x14ac:dyDescent="0.35">
      <c r="B1572" s="26"/>
      <c r="C1572" s="23"/>
      <c r="D1572" s="23"/>
      <c r="E1572" s="23"/>
      <c r="F1572" s="26"/>
      <c r="G1572" s="23"/>
      <c r="H1572" s="23"/>
      <c r="I1572" s="23"/>
      <c r="J1572" s="23"/>
      <c r="K1572" s="23"/>
      <c r="L1572" s="23"/>
      <c r="M1572" s="23"/>
      <c r="N1572" s="23"/>
      <c r="O1572" s="23"/>
      <c r="P1572" s="23"/>
      <c r="Q1572" s="23"/>
      <c r="R1572" s="23"/>
      <c r="S1572" s="23"/>
      <c r="T1572" s="23"/>
      <c r="U1572" s="23"/>
      <c r="V1572" s="23"/>
      <c r="W1572" s="23"/>
      <c r="X1572" s="23"/>
      <c r="Y1572" s="23"/>
      <c r="Z1572" s="23"/>
      <c r="AA1572" s="23"/>
      <c r="AB1572" s="23"/>
      <c r="AC1572" s="23"/>
      <c r="AD1572" s="23"/>
      <c r="BB1572" s="29" t="str" cm="1">
        <f t="array" aca="1" ref="BB1572" ca="1">IF(INDIRECT("B"&amp;ROW(BA1572))="","",INDIRECT("B"&amp;ROW(BA1572))&amp;" | "&amp;INDIRECT("C"&amp;ROW(BA1572)))</f>
        <v/>
      </c>
    </row>
    <row r="1573" spans="2:54" x14ac:dyDescent="0.35">
      <c r="B1573" s="26"/>
      <c r="C1573" s="23"/>
      <c r="D1573" s="23"/>
      <c r="E1573" s="23"/>
      <c r="F1573" s="26"/>
      <c r="G1573" s="23"/>
      <c r="H1573" s="23"/>
      <c r="I1573" s="23"/>
      <c r="J1573" s="23"/>
      <c r="K1573" s="23"/>
      <c r="L1573" s="23"/>
      <c r="M1573" s="23"/>
      <c r="N1573" s="23"/>
      <c r="O1573" s="23"/>
      <c r="P1573" s="23"/>
      <c r="Q1573" s="23"/>
      <c r="R1573" s="23"/>
      <c r="S1573" s="23"/>
      <c r="T1573" s="23"/>
      <c r="U1573" s="23"/>
      <c r="V1573" s="23"/>
      <c r="W1573" s="23"/>
      <c r="X1573" s="23"/>
      <c r="Y1573" s="23"/>
      <c r="Z1573" s="23"/>
      <c r="AA1573" s="23"/>
      <c r="AB1573" s="23"/>
      <c r="AC1573" s="23"/>
      <c r="AD1573" s="23"/>
      <c r="BB1573" s="28" t="str" cm="1">
        <f t="array" aca="1" ref="BB1573" ca="1">IF(INDIRECT("B"&amp;ROW(BA1573))="","",INDIRECT("B"&amp;ROW(BA1573))&amp;" | "&amp;INDIRECT("C"&amp;ROW(BA1573)))</f>
        <v/>
      </c>
    </row>
    <row r="1574" spans="2:54" x14ac:dyDescent="0.35">
      <c r="B1574" s="26"/>
      <c r="C1574" s="23"/>
      <c r="D1574" s="23"/>
      <c r="E1574" s="23"/>
      <c r="F1574" s="26"/>
      <c r="G1574" s="23"/>
      <c r="H1574" s="23"/>
      <c r="I1574" s="23"/>
      <c r="J1574" s="23"/>
      <c r="K1574" s="23"/>
      <c r="L1574" s="23"/>
      <c r="M1574" s="23"/>
      <c r="N1574" s="23"/>
      <c r="O1574" s="23"/>
      <c r="P1574" s="23"/>
      <c r="Q1574" s="23"/>
      <c r="R1574" s="23"/>
      <c r="S1574" s="23"/>
      <c r="T1574" s="23"/>
      <c r="U1574" s="23"/>
      <c r="V1574" s="23"/>
      <c r="W1574" s="23"/>
      <c r="X1574" s="23"/>
      <c r="Y1574" s="23"/>
      <c r="Z1574" s="23"/>
      <c r="AA1574" s="23"/>
      <c r="AB1574" s="23"/>
      <c r="AC1574" s="23"/>
      <c r="AD1574" s="23"/>
      <c r="BB1574" s="29" t="str" cm="1">
        <f t="array" aca="1" ref="BB1574" ca="1">IF(INDIRECT("B"&amp;ROW(BA1574))="","",INDIRECT("B"&amp;ROW(BA1574))&amp;" | "&amp;INDIRECT("C"&amp;ROW(BA1574)))</f>
        <v/>
      </c>
    </row>
    <row r="1575" spans="2:54" x14ac:dyDescent="0.35">
      <c r="B1575" s="26"/>
      <c r="C1575" s="23"/>
      <c r="D1575" s="23"/>
      <c r="E1575" s="23"/>
      <c r="F1575" s="26"/>
      <c r="G1575" s="23"/>
      <c r="H1575" s="23"/>
      <c r="I1575" s="23"/>
      <c r="J1575" s="23"/>
      <c r="K1575" s="23"/>
      <c r="L1575" s="23"/>
      <c r="M1575" s="23"/>
      <c r="N1575" s="23"/>
      <c r="O1575" s="23"/>
      <c r="P1575" s="23"/>
      <c r="Q1575" s="23"/>
      <c r="R1575" s="23"/>
      <c r="S1575" s="23"/>
      <c r="T1575" s="23"/>
      <c r="U1575" s="23"/>
      <c r="V1575" s="23"/>
      <c r="W1575" s="23"/>
      <c r="X1575" s="23"/>
      <c r="Y1575" s="23"/>
      <c r="Z1575" s="23"/>
      <c r="AA1575" s="23"/>
      <c r="AB1575" s="23"/>
      <c r="AC1575" s="23"/>
      <c r="AD1575" s="23"/>
      <c r="BB1575" s="28" t="str" cm="1">
        <f t="array" aca="1" ref="BB1575" ca="1">IF(INDIRECT("B"&amp;ROW(BA1575))="","",INDIRECT("B"&amp;ROW(BA1575))&amp;" | "&amp;INDIRECT("C"&amp;ROW(BA1575)))</f>
        <v/>
      </c>
    </row>
    <row r="1576" spans="2:54" x14ac:dyDescent="0.35">
      <c r="B1576" s="26"/>
      <c r="C1576" s="23"/>
      <c r="D1576" s="23"/>
      <c r="E1576" s="23"/>
      <c r="F1576" s="26"/>
      <c r="G1576" s="23"/>
      <c r="H1576" s="23"/>
      <c r="I1576" s="23"/>
      <c r="J1576" s="23"/>
      <c r="K1576" s="23"/>
      <c r="L1576" s="23"/>
      <c r="M1576" s="23"/>
      <c r="N1576" s="23"/>
      <c r="O1576" s="23"/>
      <c r="P1576" s="23"/>
      <c r="Q1576" s="23"/>
      <c r="R1576" s="23"/>
      <c r="S1576" s="23"/>
      <c r="T1576" s="23"/>
      <c r="U1576" s="23"/>
      <c r="V1576" s="23"/>
      <c r="W1576" s="23"/>
      <c r="X1576" s="23"/>
      <c r="Y1576" s="23"/>
      <c r="Z1576" s="23"/>
      <c r="AA1576" s="23"/>
      <c r="AB1576" s="23"/>
      <c r="AC1576" s="23"/>
      <c r="AD1576" s="23"/>
      <c r="BB1576" s="29" t="str" cm="1">
        <f t="array" aca="1" ref="BB1576" ca="1">IF(INDIRECT("B"&amp;ROW(BA1576))="","",INDIRECT("B"&amp;ROW(BA1576))&amp;" | "&amp;INDIRECT("C"&amp;ROW(BA1576)))</f>
        <v/>
      </c>
    </row>
    <row r="1577" spans="2:54" x14ac:dyDescent="0.35">
      <c r="B1577" s="26"/>
      <c r="C1577" s="23"/>
      <c r="D1577" s="23"/>
      <c r="E1577" s="23"/>
      <c r="F1577" s="26"/>
      <c r="G1577" s="23"/>
      <c r="H1577" s="23"/>
      <c r="I1577" s="23"/>
      <c r="J1577" s="23"/>
      <c r="K1577" s="23"/>
      <c r="L1577" s="23"/>
      <c r="M1577" s="23"/>
      <c r="N1577" s="23"/>
      <c r="O1577" s="23"/>
      <c r="P1577" s="23"/>
      <c r="Q1577" s="23"/>
      <c r="R1577" s="23"/>
      <c r="S1577" s="23"/>
      <c r="T1577" s="23"/>
      <c r="U1577" s="23"/>
      <c r="V1577" s="23"/>
      <c r="W1577" s="23"/>
      <c r="X1577" s="23"/>
      <c r="Y1577" s="23"/>
      <c r="Z1577" s="23"/>
      <c r="AA1577" s="23"/>
      <c r="AB1577" s="23"/>
      <c r="AC1577" s="23"/>
      <c r="AD1577" s="23"/>
      <c r="BB1577" s="28" t="str" cm="1">
        <f t="array" aca="1" ref="BB1577" ca="1">IF(INDIRECT("B"&amp;ROW(BA1577))="","",INDIRECT("B"&amp;ROW(BA1577))&amp;" | "&amp;INDIRECT("C"&amp;ROW(BA1577)))</f>
        <v/>
      </c>
    </row>
    <row r="1578" spans="2:54" x14ac:dyDescent="0.35">
      <c r="B1578" s="26"/>
      <c r="C1578" s="23"/>
      <c r="D1578" s="23"/>
      <c r="E1578" s="23"/>
      <c r="F1578" s="26"/>
      <c r="G1578" s="23"/>
      <c r="H1578" s="23"/>
      <c r="I1578" s="23"/>
      <c r="J1578" s="23"/>
      <c r="K1578" s="23"/>
      <c r="L1578" s="23"/>
      <c r="M1578" s="23"/>
      <c r="N1578" s="23"/>
      <c r="O1578" s="23"/>
      <c r="P1578" s="23"/>
      <c r="Q1578" s="23"/>
      <c r="R1578" s="23"/>
      <c r="S1578" s="23"/>
      <c r="T1578" s="23"/>
      <c r="U1578" s="23"/>
      <c r="V1578" s="23"/>
      <c r="W1578" s="23"/>
      <c r="X1578" s="23"/>
      <c r="Y1578" s="23"/>
      <c r="Z1578" s="23"/>
      <c r="AA1578" s="23"/>
      <c r="AB1578" s="23"/>
      <c r="AC1578" s="23"/>
      <c r="AD1578" s="23"/>
      <c r="BB1578" s="29" t="str" cm="1">
        <f t="array" aca="1" ref="BB1578" ca="1">IF(INDIRECT("B"&amp;ROW(BA1578))="","",INDIRECT("B"&amp;ROW(BA1578))&amp;" | "&amp;INDIRECT("C"&amp;ROW(BA1578)))</f>
        <v/>
      </c>
    </row>
    <row r="1579" spans="2:54" x14ac:dyDescent="0.35">
      <c r="B1579" s="26"/>
      <c r="C1579" s="23"/>
      <c r="D1579" s="23"/>
      <c r="E1579" s="23"/>
      <c r="F1579" s="26"/>
      <c r="G1579" s="23"/>
      <c r="H1579" s="23"/>
      <c r="I1579" s="23"/>
      <c r="J1579" s="23"/>
      <c r="K1579" s="23"/>
      <c r="L1579" s="23"/>
      <c r="M1579" s="23"/>
      <c r="N1579" s="23"/>
      <c r="O1579" s="23"/>
      <c r="P1579" s="23"/>
      <c r="Q1579" s="23"/>
      <c r="R1579" s="23"/>
      <c r="S1579" s="23"/>
      <c r="T1579" s="23"/>
      <c r="U1579" s="23"/>
      <c r="V1579" s="23"/>
      <c r="W1579" s="23"/>
      <c r="X1579" s="23"/>
      <c r="Y1579" s="23"/>
      <c r="Z1579" s="23"/>
      <c r="AA1579" s="23"/>
      <c r="AB1579" s="23"/>
      <c r="AC1579" s="23"/>
      <c r="AD1579" s="23"/>
      <c r="BB1579" s="28" t="str" cm="1">
        <f t="array" aca="1" ref="BB1579" ca="1">IF(INDIRECT("B"&amp;ROW(BA1579))="","",INDIRECT("B"&amp;ROW(BA1579))&amp;" | "&amp;INDIRECT("C"&amp;ROW(BA1579)))</f>
        <v/>
      </c>
    </row>
    <row r="1580" spans="2:54" x14ac:dyDescent="0.35">
      <c r="B1580" s="26"/>
      <c r="C1580" s="23"/>
      <c r="D1580" s="23"/>
      <c r="E1580" s="23"/>
      <c r="F1580" s="26"/>
      <c r="G1580" s="23"/>
      <c r="H1580" s="23"/>
      <c r="I1580" s="23"/>
      <c r="J1580" s="23"/>
      <c r="K1580" s="23"/>
      <c r="L1580" s="23"/>
      <c r="M1580" s="23"/>
      <c r="N1580" s="23"/>
      <c r="O1580" s="23"/>
      <c r="P1580" s="23"/>
      <c r="Q1580" s="23"/>
      <c r="R1580" s="23"/>
      <c r="S1580" s="23"/>
      <c r="T1580" s="23"/>
      <c r="U1580" s="23"/>
      <c r="V1580" s="23"/>
      <c r="W1580" s="23"/>
      <c r="X1580" s="23"/>
      <c r="Y1580" s="23"/>
      <c r="Z1580" s="23"/>
      <c r="AA1580" s="23"/>
      <c r="AB1580" s="23"/>
      <c r="AC1580" s="23"/>
      <c r="AD1580" s="23"/>
      <c r="BB1580" s="29" t="str" cm="1">
        <f t="array" aca="1" ref="BB1580" ca="1">IF(INDIRECT("B"&amp;ROW(BA1580))="","",INDIRECT("B"&amp;ROW(BA1580))&amp;" | "&amp;INDIRECT("C"&amp;ROW(BA1580)))</f>
        <v/>
      </c>
    </row>
    <row r="1581" spans="2:54" x14ac:dyDescent="0.35">
      <c r="B1581" s="26"/>
      <c r="C1581" s="23"/>
      <c r="D1581" s="23"/>
      <c r="E1581" s="23"/>
      <c r="F1581" s="26"/>
      <c r="G1581" s="23"/>
      <c r="H1581" s="23"/>
      <c r="I1581" s="23"/>
      <c r="J1581" s="23"/>
      <c r="K1581" s="23"/>
      <c r="L1581" s="23"/>
      <c r="M1581" s="23"/>
      <c r="N1581" s="23"/>
      <c r="O1581" s="23"/>
      <c r="P1581" s="23"/>
      <c r="Q1581" s="23"/>
      <c r="R1581" s="23"/>
      <c r="S1581" s="23"/>
      <c r="T1581" s="23"/>
      <c r="U1581" s="23"/>
      <c r="V1581" s="23"/>
      <c r="W1581" s="23"/>
      <c r="X1581" s="23"/>
      <c r="Y1581" s="23"/>
      <c r="Z1581" s="23"/>
      <c r="AA1581" s="23"/>
      <c r="AB1581" s="23"/>
      <c r="AC1581" s="23"/>
      <c r="AD1581" s="23"/>
      <c r="BB1581" s="28" t="str" cm="1">
        <f t="array" aca="1" ref="BB1581" ca="1">IF(INDIRECT("B"&amp;ROW(BA1581))="","",INDIRECT("B"&amp;ROW(BA1581))&amp;" | "&amp;INDIRECT("C"&amp;ROW(BA1581)))</f>
        <v/>
      </c>
    </row>
    <row r="1582" spans="2:54" x14ac:dyDescent="0.35">
      <c r="B1582" s="26"/>
      <c r="C1582" s="23"/>
      <c r="D1582" s="23"/>
      <c r="E1582" s="23"/>
      <c r="F1582" s="26"/>
      <c r="G1582" s="23"/>
      <c r="H1582" s="23"/>
      <c r="I1582" s="23"/>
      <c r="J1582" s="23"/>
      <c r="K1582" s="23"/>
      <c r="L1582" s="23"/>
      <c r="M1582" s="23"/>
      <c r="N1582" s="23"/>
      <c r="O1582" s="23"/>
      <c r="P1582" s="23"/>
      <c r="Q1582" s="23"/>
      <c r="R1582" s="23"/>
      <c r="S1582" s="23"/>
      <c r="T1582" s="23"/>
      <c r="U1582" s="23"/>
      <c r="V1582" s="23"/>
      <c r="W1582" s="23"/>
      <c r="X1582" s="23"/>
      <c r="Y1582" s="23"/>
      <c r="Z1582" s="23"/>
      <c r="AA1582" s="23"/>
      <c r="AB1582" s="23"/>
      <c r="AC1582" s="23"/>
      <c r="AD1582" s="23"/>
      <c r="BB1582" s="29" t="str" cm="1">
        <f t="array" aca="1" ref="BB1582" ca="1">IF(INDIRECT("B"&amp;ROW(BA1582))="","",INDIRECT("B"&amp;ROW(BA1582))&amp;" | "&amp;INDIRECT("C"&amp;ROW(BA1582)))</f>
        <v/>
      </c>
    </row>
    <row r="1583" spans="2:54" x14ac:dyDescent="0.35">
      <c r="B1583" s="26"/>
      <c r="C1583" s="23"/>
      <c r="D1583" s="23"/>
      <c r="E1583" s="23"/>
      <c r="F1583" s="26"/>
      <c r="G1583" s="23"/>
      <c r="H1583" s="23"/>
      <c r="I1583" s="23"/>
      <c r="J1583" s="23"/>
      <c r="K1583" s="23"/>
      <c r="L1583" s="23"/>
      <c r="M1583" s="23"/>
      <c r="N1583" s="23"/>
      <c r="O1583" s="23"/>
      <c r="P1583" s="23"/>
      <c r="Q1583" s="23"/>
      <c r="R1583" s="23"/>
      <c r="S1583" s="23"/>
      <c r="T1583" s="23"/>
      <c r="U1583" s="23"/>
      <c r="V1583" s="23"/>
      <c r="W1583" s="23"/>
      <c r="X1583" s="23"/>
      <c r="Y1583" s="23"/>
      <c r="Z1583" s="23"/>
      <c r="AA1583" s="23"/>
      <c r="AB1583" s="23"/>
      <c r="AC1583" s="23"/>
      <c r="AD1583" s="23"/>
      <c r="BB1583" s="28" t="str" cm="1">
        <f t="array" aca="1" ref="BB1583" ca="1">IF(INDIRECT("B"&amp;ROW(BA1583))="","",INDIRECT("B"&amp;ROW(BA1583))&amp;" | "&amp;INDIRECT("C"&amp;ROW(BA1583)))</f>
        <v/>
      </c>
    </row>
    <row r="1584" spans="2:54" x14ac:dyDescent="0.35">
      <c r="B1584" s="26"/>
      <c r="C1584" s="23"/>
      <c r="D1584" s="23"/>
      <c r="E1584" s="23"/>
      <c r="F1584" s="26"/>
      <c r="G1584" s="23"/>
      <c r="H1584" s="23"/>
      <c r="I1584" s="23"/>
      <c r="J1584" s="23"/>
      <c r="K1584" s="23"/>
      <c r="L1584" s="23"/>
      <c r="M1584" s="23"/>
      <c r="N1584" s="23"/>
      <c r="O1584" s="23"/>
      <c r="P1584" s="23"/>
      <c r="Q1584" s="23"/>
      <c r="R1584" s="23"/>
      <c r="S1584" s="23"/>
      <c r="T1584" s="23"/>
      <c r="U1584" s="23"/>
      <c r="V1584" s="23"/>
      <c r="W1584" s="23"/>
      <c r="X1584" s="23"/>
      <c r="Y1584" s="23"/>
      <c r="Z1584" s="23"/>
      <c r="AA1584" s="23"/>
      <c r="AB1584" s="23"/>
      <c r="AC1584" s="23"/>
      <c r="AD1584" s="23"/>
      <c r="BB1584" s="29" t="str" cm="1">
        <f t="array" aca="1" ref="BB1584" ca="1">IF(INDIRECT("B"&amp;ROW(BA1584))="","",INDIRECT("B"&amp;ROW(BA1584))&amp;" | "&amp;INDIRECT("C"&amp;ROW(BA1584)))</f>
        <v/>
      </c>
    </row>
    <row r="1585" spans="2:54" x14ac:dyDescent="0.35">
      <c r="B1585" s="26"/>
      <c r="C1585" s="23"/>
      <c r="D1585" s="23"/>
      <c r="E1585" s="23"/>
      <c r="F1585" s="26"/>
      <c r="G1585" s="23"/>
      <c r="H1585" s="23"/>
      <c r="I1585" s="23"/>
      <c r="J1585" s="23"/>
      <c r="K1585" s="23"/>
      <c r="L1585" s="23"/>
      <c r="M1585" s="23"/>
      <c r="N1585" s="23"/>
      <c r="O1585" s="23"/>
      <c r="P1585" s="23"/>
      <c r="Q1585" s="23"/>
      <c r="R1585" s="23"/>
      <c r="S1585" s="23"/>
      <c r="T1585" s="23"/>
      <c r="U1585" s="23"/>
      <c r="V1585" s="23"/>
      <c r="W1585" s="23"/>
      <c r="X1585" s="23"/>
      <c r="Y1585" s="23"/>
      <c r="Z1585" s="23"/>
      <c r="AA1585" s="23"/>
      <c r="AB1585" s="23"/>
      <c r="AC1585" s="23"/>
      <c r="AD1585" s="23"/>
      <c r="BB1585" s="28" t="str" cm="1">
        <f t="array" aca="1" ref="BB1585" ca="1">IF(INDIRECT("B"&amp;ROW(BA1585))="","",INDIRECT("B"&amp;ROW(BA1585))&amp;" | "&amp;INDIRECT("C"&amp;ROW(BA1585)))</f>
        <v/>
      </c>
    </row>
    <row r="1586" spans="2:54" x14ac:dyDescent="0.35">
      <c r="B1586" s="26"/>
      <c r="C1586" s="23"/>
      <c r="D1586" s="23"/>
      <c r="E1586" s="23"/>
      <c r="F1586" s="26"/>
      <c r="G1586" s="23"/>
      <c r="H1586" s="23"/>
      <c r="I1586" s="23"/>
      <c r="J1586" s="23"/>
      <c r="K1586" s="23"/>
      <c r="L1586" s="23"/>
      <c r="M1586" s="23"/>
      <c r="N1586" s="23"/>
      <c r="O1586" s="23"/>
      <c r="P1586" s="23"/>
      <c r="Q1586" s="23"/>
      <c r="R1586" s="23"/>
      <c r="S1586" s="23"/>
      <c r="T1586" s="23"/>
      <c r="U1586" s="23"/>
      <c r="V1586" s="23"/>
      <c r="W1586" s="23"/>
      <c r="X1586" s="23"/>
      <c r="Y1586" s="23"/>
      <c r="Z1586" s="23"/>
      <c r="AA1586" s="23"/>
      <c r="AB1586" s="23"/>
      <c r="AC1586" s="23"/>
      <c r="AD1586" s="23"/>
      <c r="BB1586" s="29" t="str" cm="1">
        <f t="array" aca="1" ref="BB1586" ca="1">IF(INDIRECT("B"&amp;ROW(BA1586))="","",INDIRECT("B"&amp;ROW(BA1586))&amp;" | "&amp;INDIRECT("C"&amp;ROW(BA1586)))</f>
        <v/>
      </c>
    </row>
    <row r="1587" spans="2:54" x14ac:dyDescent="0.35">
      <c r="B1587" s="26"/>
      <c r="C1587" s="23"/>
      <c r="D1587" s="23"/>
      <c r="E1587" s="23"/>
      <c r="F1587" s="26"/>
      <c r="G1587" s="23"/>
      <c r="H1587" s="23"/>
      <c r="I1587" s="23"/>
      <c r="J1587" s="23"/>
      <c r="K1587" s="23"/>
      <c r="L1587" s="23"/>
      <c r="M1587" s="23"/>
      <c r="N1587" s="23"/>
      <c r="O1587" s="23"/>
      <c r="P1587" s="23"/>
      <c r="Q1587" s="23"/>
      <c r="R1587" s="23"/>
      <c r="S1587" s="23"/>
      <c r="T1587" s="23"/>
      <c r="U1587" s="23"/>
      <c r="V1587" s="23"/>
      <c r="W1587" s="23"/>
      <c r="X1587" s="23"/>
      <c r="Y1587" s="23"/>
      <c r="Z1587" s="23"/>
      <c r="AA1587" s="23"/>
      <c r="AB1587" s="23"/>
      <c r="AC1587" s="23"/>
      <c r="AD1587" s="23"/>
      <c r="BB1587" s="28" t="str" cm="1">
        <f t="array" aca="1" ref="BB1587" ca="1">IF(INDIRECT("B"&amp;ROW(BA1587))="","",INDIRECT("B"&amp;ROW(BA1587))&amp;" | "&amp;INDIRECT("C"&amp;ROW(BA1587)))</f>
        <v/>
      </c>
    </row>
    <row r="1588" spans="2:54" x14ac:dyDescent="0.35">
      <c r="B1588" s="26"/>
      <c r="C1588" s="23"/>
      <c r="D1588" s="23"/>
      <c r="E1588" s="23"/>
      <c r="F1588" s="26"/>
      <c r="G1588" s="23"/>
      <c r="H1588" s="23"/>
      <c r="I1588" s="23"/>
      <c r="J1588" s="23"/>
      <c r="K1588" s="23"/>
      <c r="L1588" s="23"/>
      <c r="M1588" s="23"/>
      <c r="N1588" s="23"/>
      <c r="O1588" s="23"/>
      <c r="P1588" s="23"/>
      <c r="Q1588" s="23"/>
      <c r="R1588" s="23"/>
      <c r="S1588" s="23"/>
      <c r="T1588" s="23"/>
      <c r="U1588" s="23"/>
      <c r="V1588" s="23"/>
      <c r="W1588" s="23"/>
      <c r="X1588" s="23"/>
      <c r="Y1588" s="23"/>
      <c r="Z1588" s="23"/>
      <c r="AA1588" s="23"/>
      <c r="AB1588" s="23"/>
      <c r="AC1588" s="23"/>
      <c r="AD1588" s="23"/>
      <c r="BB1588" s="29" t="str" cm="1">
        <f t="array" aca="1" ref="BB1588" ca="1">IF(INDIRECT("B"&amp;ROW(BA1588))="","",INDIRECT("B"&amp;ROW(BA1588))&amp;" | "&amp;INDIRECT("C"&amp;ROW(BA1588)))</f>
        <v/>
      </c>
    </row>
    <row r="1589" spans="2:54" x14ac:dyDescent="0.35">
      <c r="B1589" s="26"/>
      <c r="C1589" s="23"/>
      <c r="D1589" s="23"/>
      <c r="E1589" s="23"/>
      <c r="F1589" s="26"/>
      <c r="G1589" s="23"/>
      <c r="H1589" s="23"/>
      <c r="I1589" s="23"/>
      <c r="J1589" s="23"/>
      <c r="K1589" s="23"/>
      <c r="L1589" s="23"/>
      <c r="M1589" s="23"/>
      <c r="N1589" s="23"/>
      <c r="O1589" s="23"/>
      <c r="P1589" s="23"/>
      <c r="Q1589" s="23"/>
      <c r="R1589" s="23"/>
      <c r="S1589" s="23"/>
      <c r="T1589" s="23"/>
      <c r="U1589" s="23"/>
      <c r="V1589" s="23"/>
      <c r="W1589" s="23"/>
      <c r="X1589" s="23"/>
      <c r="Y1589" s="23"/>
      <c r="Z1589" s="23"/>
      <c r="AA1589" s="23"/>
      <c r="AB1589" s="23"/>
      <c r="AC1589" s="23"/>
      <c r="AD1589" s="23"/>
      <c r="BB1589" s="28" t="str" cm="1">
        <f t="array" aca="1" ref="BB1589" ca="1">IF(INDIRECT("B"&amp;ROW(BA1589))="","",INDIRECT("B"&amp;ROW(BA1589))&amp;" | "&amp;INDIRECT("C"&amp;ROW(BA1589)))</f>
        <v/>
      </c>
    </row>
    <row r="1590" spans="2:54" x14ac:dyDescent="0.35">
      <c r="B1590" s="26"/>
      <c r="C1590" s="23"/>
      <c r="D1590" s="23"/>
      <c r="E1590" s="23"/>
      <c r="F1590" s="26"/>
      <c r="G1590" s="23"/>
      <c r="H1590" s="23"/>
      <c r="I1590" s="23"/>
      <c r="J1590" s="23"/>
      <c r="K1590" s="23"/>
      <c r="L1590" s="23"/>
      <c r="M1590" s="23"/>
      <c r="N1590" s="23"/>
      <c r="O1590" s="23"/>
      <c r="P1590" s="23"/>
      <c r="Q1590" s="23"/>
      <c r="R1590" s="23"/>
      <c r="S1590" s="23"/>
      <c r="T1590" s="23"/>
      <c r="U1590" s="23"/>
      <c r="V1590" s="23"/>
      <c r="W1590" s="23"/>
      <c r="X1590" s="23"/>
      <c r="Y1590" s="23"/>
      <c r="Z1590" s="23"/>
      <c r="AA1590" s="23"/>
      <c r="AB1590" s="23"/>
      <c r="AC1590" s="23"/>
      <c r="AD1590" s="23"/>
      <c r="BB1590" s="29" t="str" cm="1">
        <f t="array" aca="1" ref="BB1590" ca="1">IF(INDIRECT("B"&amp;ROW(BA1590))="","",INDIRECT("B"&amp;ROW(BA1590))&amp;" | "&amp;INDIRECT("C"&amp;ROW(BA1590)))</f>
        <v/>
      </c>
    </row>
    <row r="1591" spans="2:54" x14ac:dyDescent="0.35">
      <c r="B1591" s="26"/>
      <c r="C1591" s="23"/>
      <c r="D1591" s="23"/>
      <c r="E1591" s="23"/>
      <c r="F1591" s="26"/>
      <c r="G1591" s="23"/>
      <c r="H1591" s="23"/>
      <c r="I1591" s="23"/>
      <c r="J1591" s="23"/>
      <c r="K1591" s="23"/>
      <c r="L1591" s="23"/>
      <c r="M1591" s="23"/>
      <c r="N1591" s="23"/>
      <c r="O1591" s="23"/>
      <c r="P1591" s="23"/>
      <c r="Q1591" s="23"/>
      <c r="R1591" s="23"/>
      <c r="S1591" s="23"/>
      <c r="T1591" s="23"/>
      <c r="U1591" s="23"/>
      <c r="V1591" s="23"/>
      <c r="W1591" s="23"/>
      <c r="X1591" s="23"/>
      <c r="Y1591" s="23"/>
      <c r="Z1591" s="23"/>
      <c r="AA1591" s="23"/>
      <c r="AB1591" s="23"/>
      <c r="AC1591" s="23"/>
      <c r="AD1591" s="23"/>
      <c r="BB1591" s="28" t="str" cm="1">
        <f t="array" aca="1" ref="BB1591" ca="1">IF(INDIRECT("B"&amp;ROW(BA1591))="","",INDIRECT("B"&amp;ROW(BA1591))&amp;" | "&amp;INDIRECT("C"&amp;ROW(BA1591)))</f>
        <v/>
      </c>
    </row>
    <row r="1592" spans="2:54" x14ac:dyDescent="0.35">
      <c r="B1592" s="26"/>
      <c r="C1592" s="23"/>
      <c r="D1592" s="23"/>
      <c r="E1592" s="23"/>
      <c r="F1592" s="26"/>
      <c r="G1592" s="23"/>
      <c r="H1592" s="23"/>
      <c r="I1592" s="23"/>
      <c r="J1592" s="23"/>
      <c r="K1592" s="23"/>
      <c r="L1592" s="23"/>
      <c r="M1592" s="23"/>
      <c r="N1592" s="23"/>
      <c r="O1592" s="23"/>
      <c r="P1592" s="23"/>
      <c r="Q1592" s="23"/>
      <c r="R1592" s="23"/>
      <c r="S1592" s="23"/>
      <c r="T1592" s="23"/>
      <c r="U1592" s="23"/>
      <c r="V1592" s="23"/>
      <c r="W1592" s="23"/>
      <c r="X1592" s="23"/>
      <c r="Y1592" s="23"/>
      <c r="Z1592" s="23"/>
      <c r="AA1592" s="23"/>
      <c r="AB1592" s="23"/>
      <c r="AC1592" s="23"/>
      <c r="AD1592" s="23"/>
      <c r="BB1592" s="29" t="str" cm="1">
        <f t="array" aca="1" ref="BB1592" ca="1">IF(INDIRECT("B"&amp;ROW(BA1592))="","",INDIRECT("B"&amp;ROW(BA1592))&amp;" | "&amp;INDIRECT("C"&amp;ROW(BA1592)))</f>
        <v/>
      </c>
    </row>
    <row r="1593" spans="2:54" x14ac:dyDescent="0.35">
      <c r="B1593" s="26"/>
      <c r="C1593" s="23"/>
      <c r="D1593" s="23"/>
      <c r="E1593" s="23"/>
      <c r="F1593" s="26"/>
      <c r="G1593" s="23"/>
      <c r="H1593" s="23"/>
      <c r="I1593" s="23"/>
      <c r="J1593" s="23"/>
      <c r="K1593" s="23"/>
      <c r="L1593" s="23"/>
      <c r="M1593" s="23"/>
      <c r="N1593" s="23"/>
      <c r="O1593" s="23"/>
      <c r="P1593" s="23"/>
      <c r="Q1593" s="23"/>
      <c r="R1593" s="23"/>
      <c r="S1593" s="23"/>
      <c r="T1593" s="23"/>
      <c r="U1593" s="23"/>
      <c r="V1593" s="23"/>
      <c r="W1593" s="23"/>
      <c r="X1593" s="23"/>
      <c r="Y1593" s="23"/>
      <c r="Z1593" s="23"/>
      <c r="AA1593" s="23"/>
      <c r="AB1593" s="23"/>
      <c r="AC1593" s="23"/>
      <c r="AD1593" s="23"/>
      <c r="BB1593" s="28" t="str" cm="1">
        <f t="array" aca="1" ref="BB1593" ca="1">IF(INDIRECT("B"&amp;ROW(BA1593))="","",INDIRECT("B"&amp;ROW(BA1593))&amp;" | "&amp;INDIRECT("C"&amp;ROW(BA1593)))</f>
        <v/>
      </c>
    </row>
    <row r="1594" spans="2:54" x14ac:dyDescent="0.35">
      <c r="B1594" s="26"/>
      <c r="C1594" s="23"/>
      <c r="D1594" s="23"/>
      <c r="E1594" s="23"/>
      <c r="F1594" s="26"/>
      <c r="G1594" s="23"/>
      <c r="H1594" s="23"/>
      <c r="I1594" s="23"/>
      <c r="J1594" s="23"/>
      <c r="K1594" s="23"/>
      <c r="L1594" s="23"/>
      <c r="M1594" s="23"/>
      <c r="N1594" s="23"/>
      <c r="O1594" s="23"/>
      <c r="P1594" s="23"/>
      <c r="Q1594" s="23"/>
      <c r="R1594" s="23"/>
      <c r="S1594" s="23"/>
      <c r="T1594" s="23"/>
      <c r="U1594" s="23"/>
      <c r="V1594" s="23"/>
      <c r="W1594" s="23"/>
      <c r="X1594" s="23"/>
      <c r="Y1594" s="23"/>
      <c r="Z1594" s="23"/>
      <c r="AA1594" s="23"/>
      <c r="AB1594" s="23"/>
      <c r="AC1594" s="23"/>
      <c r="AD1594" s="23"/>
      <c r="BB1594" s="29" t="str" cm="1">
        <f t="array" aca="1" ref="BB1594" ca="1">IF(INDIRECT("B"&amp;ROW(BA1594))="","",INDIRECT("B"&amp;ROW(BA1594))&amp;" | "&amp;INDIRECT("C"&amp;ROW(BA1594)))</f>
        <v/>
      </c>
    </row>
    <row r="1595" spans="2:54" x14ac:dyDescent="0.35">
      <c r="B1595" s="26"/>
      <c r="C1595" s="23"/>
      <c r="D1595" s="23"/>
      <c r="E1595" s="23"/>
      <c r="F1595" s="26"/>
      <c r="G1595" s="23"/>
      <c r="H1595" s="23"/>
      <c r="I1595" s="23"/>
      <c r="J1595" s="23"/>
      <c r="K1595" s="23"/>
      <c r="L1595" s="23"/>
      <c r="M1595" s="23"/>
      <c r="N1595" s="23"/>
      <c r="O1595" s="23"/>
      <c r="P1595" s="23"/>
      <c r="Q1595" s="23"/>
      <c r="R1595" s="23"/>
      <c r="S1595" s="23"/>
      <c r="T1595" s="23"/>
      <c r="U1595" s="23"/>
      <c r="V1595" s="23"/>
      <c r="W1595" s="23"/>
      <c r="X1595" s="23"/>
      <c r="Y1595" s="23"/>
      <c r="Z1595" s="23"/>
      <c r="AA1595" s="23"/>
      <c r="AB1595" s="23"/>
      <c r="AC1595" s="23"/>
      <c r="AD1595" s="23"/>
      <c r="BB1595" s="28" t="str" cm="1">
        <f t="array" aca="1" ref="BB1595" ca="1">IF(INDIRECT("B"&amp;ROW(BA1595))="","",INDIRECT("B"&amp;ROW(BA1595))&amp;" | "&amp;INDIRECT("C"&amp;ROW(BA1595)))</f>
        <v/>
      </c>
    </row>
    <row r="1596" spans="2:54" x14ac:dyDescent="0.35">
      <c r="B1596" s="26"/>
      <c r="C1596" s="23"/>
      <c r="D1596" s="23"/>
      <c r="E1596" s="23"/>
      <c r="F1596" s="26"/>
      <c r="G1596" s="23"/>
      <c r="H1596" s="23"/>
      <c r="I1596" s="23"/>
      <c r="J1596" s="23"/>
      <c r="K1596" s="23"/>
      <c r="L1596" s="23"/>
      <c r="M1596" s="23"/>
      <c r="N1596" s="23"/>
      <c r="O1596" s="23"/>
      <c r="P1596" s="23"/>
      <c r="Q1596" s="23"/>
      <c r="R1596" s="23"/>
      <c r="S1596" s="23"/>
      <c r="T1596" s="23"/>
      <c r="U1596" s="23"/>
      <c r="V1596" s="23"/>
      <c r="W1596" s="23"/>
      <c r="X1596" s="23"/>
      <c r="Y1596" s="23"/>
      <c r="Z1596" s="23"/>
      <c r="AA1596" s="23"/>
      <c r="AB1596" s="23"/>
      <c r="AC1596" s="23"/>
      <c r="AD1596" s="23"/>
      <c r="BB1596" s="29" t="str" cm="1">
        <f t="array" aca="1" ref="BB1596" ca="1">IF(INDIRECT("B"&amp;ROW(BA1596))="","",INDIRECT("B"&amp;ROW(BA1596))&amp;" | "&amp;INDIRECT("C"&amp;ROW(BA1596)))</f>
        <v/>
      </c>
    </row>
    <row r="1597" spans="2:54" x14ac:dyDescent="0.35">
      <c r="B1597" s="26"/>
      <c r="C1597" s="23"/>
      <c r="D1597" s="23"/>
      <c r="E1597" s="23"/>
      <c r="F1597" s="26"/>
      <c r="G1597" s="23"/>
      <c r="H1597" s="23"/>
      <c r="I1597" s="23"/>
      <c r="J1597" s="23"/>
      <c r="K1597" s="23"/>
      <c r="L1597" s="23"/>
      <c r="M1597" s="23"/>
      <c r="N1597" s="23"/>
      <c r="O1597" s="23"/>
      <c r="P1597" s="23"/>
      <c r="Q1597" s="23"/>
      <c r="R1597" s="23"/>
      <c r="S1597" s="23"/>
      <c r="T1597" s="23"/>
      <c r="U1597" s="23"/>
      <c r="V1597" s="23"/>
      <c r="W1597" s="23"/>
      <c r="X1597" s="23"/>
      <c r="Y1597" s="23"/>
      <c r="Z1597" s="23"/>
      <c r="AA1597" s="23"/>
      <c r="AB1597" s="23"/>
      <c r="AC1597" s="23"/>
      <c r="AD1597" s="23"/>
      <c r="BB1597" s="28" t="str" cm="1">
        <f t="array" aca="1" ref="BB1597" ca="1">IF(INDIRECT("B"&amp;ROW(BA1597))="","",INDIRECT("B"&amp;ROW(BA1597))&amp;" | "&amp;INDIRECT("C"&amp;ROW(BA1597)))</f>
        <v/>
      </c>
    </row>
    <row r="1598" spans="2:54" x14ac:dyDescent="0.35">
      <c r="B1598" s="26"/>
      <c r="C1598" s="23"/>
      <c r="D1598" s="23"/>
      <c r="E1598" s="23"/>
      <c r="F1598" s="26"/>
      <c r="G1598" s="23"/>
      <c r="H1598" s="23"/>
      <c r="I1598" s="23"/>
      <c r="J1598" s="23"/>
      <c r="K1598" s="23"/>
      <c r="L1598" s="23"/>
      <c r="M1598" s="23"/>
      <c r="N1598" s="23"/>
      <c r="O1598" s="23"/>
      <c r="P1598" s="23"/>
      <c r="Q1598" s="23"/>
      <c r="R1598" s="23"/>
      <c r="S1598" s="23"/>
      <c r="T1598" s="23"/>
      <c r="U1598" s="23"/>
      <c r="V1598" s="23"/>
      <c r="W1598" s="23"/>
      <c r="X1598" s="23"/>
      <c r="Y1598" s="23"/>
      <c r="Z1598" s="23"/>
      <c r="AA1598" s="23"/>
      <c r="AB1598" s="23"/>
      <c r="AC1598" s="23"/>
      <c r="AD1598" s="23"/>
      <c r="BB1598" s="29" t="str" cm="1">
        <f t="array" aca="1" ref="BB1598" ca="1">IF(INDIRECT("B"&amp;ROW(BA1598))="","",INDIRECT("B"&amp;ROW(BA1598))&amp;" | "&amp;INDIRECT("C"&amp;ROW(BA1598)))</f>
        <v/>
      </c>
    </row>
    <row r="1599" spans="2:54" x14ac:dyDescent="0.35">
      <c r="B1599" s="26"/>
      <c r="C1599" s="23"/>
      <c r="D1599" s="23"/>
      <c r="E1599" s="23"/>
      <c r="F1599" s="26"/>
      <c r="G1599" s="23"/>
      <c r="H1599" s="23"/>
      <c r="I1599" s="23"/>
      <c r="J1599" s="23"/>
      <c r="K1599" s="23"/>
      <c r="L1599" s="23"/>
      <c r="M1599" s="23"/>
      <c r="N1599" s="23"/>
      <c r="O1599" s="23"/>
      <c r="P1599" s="23"/>
      <c r="Q1599" s="23"/>
      <c r="R1599" s="23"/>
      <c r="S1599" s="23"/>
      <c r="T1599" s="23"/>
      <c r="U1599" s="23"/>
      <c r="V1599" s="23"/>
      <c r="W1599" s="23"/>
      <c r="X1599" s="23"/>
      <c r="Y1599" s="23"/>
      <c r="Z1599" s="23"/>
      <c r="AA1599" s="23"/>
      <c r="AB1599" s="23"/>
      <c r="AC1599" s="23"/>
      <c r="AD1599" s="23"/>
      <c r="BB1599" s="28" t="str" cm="1">
        <f t="array" aca="1" ref="BB1599" ca="1">IF(INDIRECT("B"&amp;ROW(BA1599))="","",INDIRECT("B"&amp;ROW(BA1599))&amp;" | "&amp;INDIRECT("C"&amp;ROW(BA1599)))</f>
        <v/>
      </c>
    </row>
    <row r="1600" spans="2:54" x14ac:dyDescent="0.35">
      <c r="B1600" s="26"/>
      <c r="C1600" s="23"/>
      <c r="D1600" s="23"/>
      <c r="E1600" s="23"/>
      <c r="F1600" s="26"/>
      <c r="G1600" s="23"/>
      <c r="H1600" s="23"/>
      <c r="I1600" s="23"/>
      <c r="J1600" s="23"/>
      <c r="K1600" s="23"/>
      <c r="L1600" s="23"/>
      <c r="M1600" s="23"/>
      <c r="N1600" s="23"/>
      <c r="O1600" s="23"/>
      <c r="P1600" s="23"/>
      <c r="Q1600" s="23"/>
      <c r="R1600" s="23"/>
      <c r="S1600" s="23"/>
      <c r="T1600" s="23"/>
      <c r="U1600" s="23"/>
      <c r="V1600" s="23"/>
      <c r="W1600" s="23"/>
      <c r="X1600" s="23"/>
      <c r="Y1600" s="23"/>
      <c r="Z1600" s="23"/>
      <c r="AA1600" s="23"/>
      <c r="AB1600" s="23"/>
      <c r="AC1600" s="23"/>
      <c r="AD1600" s="23"/>
      <c r="BB1600" s="29" t="str" cm="1">
        <f t="array" aca="1" ref="BB1600" ca="1">IF(INDIRECT("B"&amp;ROW(BA1600))="","",INDIRECT("B"&amp;ROW(BA1600))&amp;" | "&amp;INDIRECT("C"&amp;ROW(BA1600)))</f>
        <v/>
      </c>
    </row>
    <row r="1601" spans="2:54" x14ac:dyDescent="0.35">
      <c r="B1601" s="26"/>
      <c r="C1601" s="23"/>
      <c r="D1601" s="23"/>
      <c r="E1601" s="23"/>
      <c r="F1601" s="26"/>
      <c r="G1601" s="23"/>
      <c r="H1601" s="23"/>
      <c r="I1601" s="23"/>
      <c r="J1601" s="23"/>
      <c r="K1601" s="23"/>
      <c r="L1601" s="23"/>
      <c r="M1601" s="23"/>
      <c r="N1601" s="23"/>
      <c r="O1601" s="23"/>
      <c r="P1601" s="23"/>
      <c r="Q1601" s="23"/>
      <c r="R1601" s="23"/>
      <c r="S1601" s="23"/>
      <c r="T1601" s="23"/>
      <c r="U1601" s="23"/>
      <c r="V1601" s="23"/>
      <c r="W1601" s="23"/>
      <c r="X1601" s="23"/>
      <c r="Y1601" s="23"/>
      <c r="Z1601" s="23"/>
      <c r="AA1601" s="23"/>
      <c r="AB1601" s="23"/>
      <c r="AC1601" s="23"/>
      <c r="AD1601" s="23"/>
      <c r="BB1601" s="28" t="str" cm="1">
        <f t="array" aca="1" ref="BB1601" ca="1">IF(INDIRECT("B"&amp;ROW(BA1601))="","",INDIRECT("B"&amp;ROW(BA1601))&amp;" | "&amp;INDIRECT("C"&amp;ROW(BA1601)))</f>
        <v/>
      </c>
    </row>
    <row r="1602" spans="2:54" x14ac:dyDescent="0.35">
      <c r="B1602" s="26"/>
      <c r="C1602" s="23"/>
      <c r="D1602" s="23"/>
      <c r="E1602" s="23"/>
      <c r="F1602" s="26"/>
      <c r="G1602" s="23"/>
      <c r="H1602" s="23"/>
      <c r="I1602" s="23"/>
      <c r="J1602" s="23"/>
      <c r="K1602" s="23"/>
      <c r="L1602" s="23"/>
      <c r="M1602" s="23"/>
      <c r="N1602" s="23"/>
      <c r="O1602" s="23"/>
      <c r="P1602" s="23"/>
      <c r="Q1602" s="23"/>
      <c r="R1602" s="23"/>
      <c r="S1602" s="23"/>
      <c r="T1602" s="23"/>
      <c r="U1602" s="23"/>
      <c r="V1602" s="23"/>
      <c r="W1602" s="23"/>
      <c r="X1602" s="23"/>
      <c r="Y1602" s="23"/>
      <c r="Z1602" s="23"/>
      <c r="AA1602" s="23"/>
      <c r="AB1602" s="23"/>
      <c r="AC1602" s="23"/>
      <c r="AD1602" s="23"/>
      <c r="BB1602" s="29" t="str" cm="1">
        <f t="array" aca="1" ref="BB1602" ca="1">IF(INDIRECT("B"&amp;ROW(BA1602))="","",INDIRECT("B"&amp;ROW(BA1602))&amp;" | "&amp;INDIRECT("C"&amp;ROW(BA1602)))</f>
        <v/>
      </c>
    </row>
    <row r="1603" spans="2:54" x14ac:dyDescent="0.35">
      <c r="B1603" s="26"/>
      <c r="C1603" s="23"/>
      <c r="D1603" s="23"/>
      <c r="E1603" s="23"/>
      <c r="F1603" s="26"/>
      <c r="G1603" s="23"/>
      <c r="H1603" s="23"/>
      <c r="I1603" s="23"/>
      <c r="J1603" s="23"/>
      <c r="K1603" s="23"/>
      <c r="L1603" s="23"/>
      <c r="M1603" s="23"/>
      <c r="N1603" s="23"/>
      <c r="O1603" s="23"/>
      <c r="P1603" s="23"/>
      <c r="Q1603" s="23"/>
      <c r="R1603" s="23"/>
      <c r="S1603" s="23"/>
      <c r="T1603" s="23"/>
      <c r="U1603" s="23"/>
      <c r="V1603" s="23"/>
      <c r="W1603" s="23"/>
      <c r="X1603" s="23"/>
      <c r="Y1603" s="23"/>
      <c r="Z1603" s="23"/>
      <c r="AA1603" s="23"/>
      <c r="AB1603" s="23"/>
      <c r="AC1603" s="23"/>
      <c r="AD1603" s="23"/>
      <c r="BB1603" s="28" t="str" cm="1">
        <f t="array" aca="1" ref="BB1603" ca="1">IF(INDIRECT("B"&amp;ROW(BA1603))="","",INDIRECT("B"&amp;ROW(BA1603))&amp;" | "&amp;INDIRECT("C"&amp;ROW(BA1603)))</f>
        <v/>
      </c>
    </row>
    <row r="1604" spans="2:54" x14ac:dyDescent="0.35">
      <c r="B1604" s="26"/>
      <c r="C1604" s="23"/>
      <c r="D1604" s="23"/>
      <c r="E1604" s="23"/>
      <c r="F1604" s="26"/>
      <c r="G1604" s="23"/>
      <c r="H1604" s="23"/>
      <c r="I1604" s="23"/>
      <c r="J1604" s="23"/>
      <c r="K1604" s="23"/>
      <c r="L1604" s="23"/>
      <c r="M1604" s="23"/>
      <c r="N1604" s="23"/>
      <c r="O1604" s="23"/>
      <c r="P1604" s="23"/>
      <c r="Q1604" s="23"/>
      <c r="R1604" s="23"/>
      <c r="S1604" s="23"/>
      <c r="T1604" s="23"/>
      <c r="U1604" s="23"/>
      <c r="V1604" s="23"/>
      <c r="W1604" s="23"/>
      <c r="X1604" s="23"/>
      <c r="Y1604" s="23"/>
      <c r="Z1604" s="23"/>
      <c r="AA1604" s="23"/>
      <c r="AB1604" s="23"/>
      <c r="AC1604" s="23"/>
      <c r="AD1604" s="23"/>
      <c r="BB1604" s="29" t="str" cm="1">
        <f t="array" aca="1" ref="BB1604" ca="1">IF(INDIRECT("B"&amp;ROW(BA1604))="","",INDIRECT("B"&amp;ROW(BA1604))&amp;" | "&amp;INDIRECT("C"&amp;ROW(BA1604)))</f>
        <v/>
      </c>
    </row>
    <row r="1605" spans="2:54" x14ac:dyDescent="0.35">
      <c r="B1605" s="26"/>
      <c r="C1605" s="23"/>
      <c r="D1605" s="23"/>
      <c r="E1605" s="23"/>
      <c r="F1605" s="26"/>
      <c r="G1605" s="23"/>
      <c r="H1605" s="23"/>
      <c r="I1605" s="23"/>
      <c r="J1605" s="23"/>
      <c r="K1605" s="23"/>
      <c r="L1605" s="23"/>
      <c r="M1605" s="23"/>
      <c r="N1605" s="23"/>
      <c r="O1605" s="23"/>
      <c r="P1605" s="23"/>
      <c r="Q1605" s="23"/>
      <c r="R1605" s="23"/>
      <c r="S1605" s="23"/>
      <c r="T1605" s="23"/>
      <c r="U1605" s="23"/>
      <c r="V1605" s="23"/>
      <c r="W1605" s="23"/>
      <c r="X1605" s="23"/>
      <c r="Y1605" s="23"/>
      <c r="Z1605" s="23"/>
      <c r="AA1605" s="23"/>
      <c r="AB1605" s="23"/>
      <c r="AC1605" s="23"/>
      <c r="AD1605" s="23"/>
      <c r="BB1605" s="28" t="str" cm="1">
        <f t="array" aca="1" ref="BB1605" ca="1">IF(INDIRECT("B"&amp;ROW(BA1605))="","",INDIRECT("B"&amp;ROW(BA1605))&amp;" | "&amp;INDIRECT("C"&amp;ROW(BA1605)))</f>
        <v/>
      </c>
    </row>
    <row r="1606" spans="2:54" x14ac:dyDescent="0.35">
      <c r="B1606" s="26"/>
      <c r="C1606" s="23"/>
      <c r="D1606" s="23"/>
      <c r="E1606" s="23"/>
      <c r="F1606" s="26"/>
      <c r="G1606" s="23"/>
      <c r="H1606" s="23"/>
      <c r="I1606" s="23"/>
      <c r="J1606" s="23"/>
      <c r="K1606" s="23"/>
      <c r="L1606" s="23"/>
      <c r="M1606" s="23"/>
      <c r="N1606" s="23"/>
      <c r="O1606" s="23"/>
      <c r="P1606" s="23"/>
      <c r="Q1606" s="23"/>
      <c r="R1606" s="23"/>
      <c r="S1606" s="23"/>
      <c r="T1606" s="23"/>
      <c r="U1606" s="23"/>
      <c r="V1606" s="23"/>
      <c r="W1606" s="23"/>
      <c r="X1606" s="23"/>
      <c r="Y1606" s="23"/>
      <c r="Z1606" s="23"/>
      <c r="AA1606" s="23"/>
      <c r="AB1606" s="23"/>
      <c r="AC1606" s="23"/>
      <c r="AD1606" s="23"/>
      <c r="BB1606" s="29" t="str" cm="1">
        <f t="array" aca="1" ref="BB1606" ca="1">IF(INDIRECT("B"&amp;ROW(BA1606))="","",INDIRECT("B"&amp;ROW(BA1606))&amp;" | "&amp;INDIRECT("C"&amp;ROW(BA1606)))</f>
        <v/>
      </c>
    </row>
    <row r="1607" spans="2:54" x14ac:dyDescent="0.35">
      <c r="B1607" s="26"/>
      <c r="C1607" s="23"/>
      <c r="D1607" s="23"/>
      <c r="E1607" s="23"/>
      <c r="F1607" s="26"/>
      <c r="G1607" s="23"/>
      <c r="H1607" s="23"/>
      <c r="I1607" s="23"/>
      <c r="J1607" s="23"/>
      <c r="K1607" s="23"/>
      <c r="L1607" s="23"/>
      <c r="M1607" s="23"/>
      <c r="N1607" s="23"/>
      <c r="O1607" s="23"/>
      <c r="P1607" s="23"/>
      <c r="Q1607" s="23"/>
      <c r="R1607" s="23"/>
      <c r="S1607" s="23"/>
      <c r="T1607" s="23"/>
      <c r="U1607" s="23"/>
      <c r="V1607" s="23"/>
      <c r="W1607" s="23"/>
      <c r="X1607" s="23"/>
      <c r="Y1607" s="23"/>
      <c r="Z1607" s="23"/>
      <c r="AA1607" s="23"/>
      <c r="AB1607" s="23"/>
      <c r="AC1607" s="23"/>
      <c r="AD1607" s="23"/>
      <c r="BB1607" s="28" t="str" cm="1">
        <f t="array" aca="1" ref="BB1607" ca="1">IF(INDIRECT("B"&amp;ROW(BA1607))="","",INDIRECT("B"&amp;ROW(BA1607))&amp;" | "&amp;INDIRECT("C"&amp;ROW(BA1607)))</f>
        <v/>
      </c>
    </row>
    <row r="1608" spans="2:54" x14ac:dyDescent="0.35">
      <c r="B1608" s="26"/>
      <c r="C1608" s="23"/>
      <c r="D1608" s="23"/>
      <c r="E1608" s="23"/>
      <c r="F1608" s="26"/>
      <c r="G1608" s="23"/>
      <c r="H1608" s="23"/>
      <c r="I1608" s="23"/>
      <c r="J1608" s="23"/>
      <c r="K1608" s="23"/>
      <c r="L1608" s="23"/>
      <c r="M1608" s="23"/>
      <c r="N1608" s="23"/>
      <c r="O1608" s="23"/>
      <c r="P1608" s="23"/>
      <c r="Q1608" s="23"/>
      <c r="R1608" s="23"/>
      <c r="S1608" s="23"/>
      <c r="T1608" s="23"/>
      <c r="U1608" s="23"/>
      <c r="V1608" s="23"/>
      <c r="W1608" s="23"/>
      <c r="X1608" s="23"/>
      <c r="Y1608" s="23"/>
      <c r="Z1608" s="23"/>
      <c r="AA1608" s="23"/>
      <c r="AB1608" s="23"/>
      <c r="AC1608" s="23"/>
      <c r="AD1608" s="23"/>
      <c r="BB1608" s="29" t="str" cm="1">
        <f t="array" aca="1" ref="BB1608" ca="1">IF(INDIRECT("B"&amp;ROW(BA1608))="","",INDIRECT("B"&amp;ROW(BA1608))&amp;" | "&amp;INDIRECT("C"&amp;ROW(BA1608)))</f>
        <v/>
      </c>
    </row>
    <row r="1609" spans="2:54" x14ac:dyDescent="0.35">
      <c r="B1609" s="26"/>
      <c r="C1609" s="23"/>
      <c r="D1609" s="23"/>
      <c r="E1609" s="23"/>
      <c r="F1609" s="26"/>
      <c r="G1609" s="23"/>
      <c r="H1609" s="23"/>
      <c r="I1609" s="23"/>
      <c r="J1609" s="23"/>
      <c r="K1609" s="23"/>
      <c r="L1609" s="23"/>
      <c r="M1609" s="23"/>
      <c r="N1609" s="23"/>
      <c r="O1609" s="23"/>
      <c r="P1609" s="23"/>
      <c r="Q1609" s="23"/>
      <c r="R1609" s="23"/>
      <c r="S1609" s="23"/>
      <c r="T1609" s="23"/>
      <c r="U1609" s="23"/>
      <c r="V1609" s="23"/>
      <c r="W1609" s="23"/>
      <c r="X1609" s="23"/>
      <c r="Y1609" s="23"/>
      <c r="Z1609" s="23"/>
      <c r="AA1609" s="23"/>
      <c r="AB1609" s="23"/>
      <c r="AC1609" s="23"/>
      <c r="AD1609" s="23"/>
      <c r="BB1609" s="28" t="str" cm="1">
        <f t="array" aca="1" ref="BB1609" ca="1">IF(INDIRECT("B"&amp;ROW(BA1609))="","",INDIRECT("B"&amp;ROW(BA1609))&amp;" | "&amp;INDIRECT("C"&amp;ROW(BA1609)))</f>
        <v/>
      </c>
    </row>
    <row r="1610" spans="2:54" x14ac:dyDescent="0.35">
      <c r="B1610" s="26"/>
      <c r="C1610" s="23"/>
      <c r="D1610" s="23"/>
      <c r="E1610" s="23"/>
      <c r="F1610" s="26"/>
      <c r="G1610" s="23"/>
      <c r="H1610" s="23"/>
      <c r="I1610" s="23"/>
      <c r="J1610" s="23"/>
      <c r="K1610" s="23"/>
      <c r="L1610" s="23"/>
      <c r="M1610" s="23"/>
      <c r="N1610" s="23"/>
      <c r="O1610" s="23"/>
      <c r="P1610" s="23"/>
      <c r="Q1610" s="23"/>
      <c r="R1610" s="23"/>
      <c r="S1610" s="23"/>
      <c r="T1610" s="23"/>
      <c r="U1610" s="23"/>
      <c r="V1610" s="23"/>
      <c r="W1610" s="23"/>
      <c r="X1610" s="23"/>
      <c r="Y1610" s="23"/>
      <c r="Z1610" s="23"/>
      <c r="AA1610" s="23"/>
      <c r="AB1610" s="23"/>
      <c r="AC1610" s="23"/>
      <c r="AD1610" s="23"/>
      <c r="BB1610" s="29" t="str" cm="1">
        <f t="array" aca="1" ref="BB1610" ca="1">IF(INDIRECT("B"&amp;ROW(BA1610))="","",INDIRECT("B"&amp;ROW(BA1610))&amp;" | "&amp;INDIRECT("C"&amp;ROW(BA1610)))</f>
        <v/>
      </c>
    </row>
    <row r="1611" spans="2:54" x14ac:dyDescent="0.35">
      <c r="B1611" s="26"/>
      <c r="C1611" s="23"/>
      <c r="D1611" s="23"/>
      <c r="E1611" s="23"/>
      <c r="F1611" s="26"/>
      <c r="G1611" s="23"/>
      <c r="H1611" s="23"/>
      <c r="I1611" s="23"/>
      <c r="J1611" s="23"/>
      <c r="K1611" s="23"/>
      <c r="L1611" s="23"/>
      <c r="M1611" s="23"/>
      <c r="N1611" s="23"/>
      <c r="O1611" s="23"/>
      <c r="P1611" s="23"/>
      <c r="Q1611" s="23"/>
      <c r="R1611" s="23"/>
      <c r="S1611" s="23"/>
      <c r="T1611" s="23"/>
      <c r="U1611" s="23"/>
      <c r="V1611" s="23"/>
      <c r="W1611" s="23"/>
      <c r="X1611" s="23"/>
      <c r="Y1611" s="23"/>
      <c r="Z1611" s="23"/>
      <c r="AA1611" s="23"/>
      <c r="AB1611" s="23"/>
      <c r="AC1611" s="23"/>
      <c r="AD1611" s="23"/>
      <c r="BB1611" s="28" t="str" cm="1">
        <f t="array" aca="1" ref="BB1611" ca="1">IF(INDIRECT("B"&amp;ROW(BA1611))="","",INDIRECT("B"&amp;ROW(BA1611))&amp;" | "&amp;INDIRECT("C"&amp;ROW(BA1611)))</f>
        <v/>
      </c>
    </row>
    <row r="1612" spans="2:54" x14ac:dyDescent="0.35">
      <c r="B1612" s="26"/>
      <c r="C1612" s="23"/>
      <c r="D1612" s="23"/>
      <c r="E1612" s="23"/>
      <c r="F1612" s="26"/>
      <c r="G1612" s="23"/>
      <c r="H1612" s="23"/>
      <c r="I1612" s="23"/>
      <c r="J1612" s="23"/>
      <c r="K1612" s="23"/>
      <c r="L1612" s="23"/>
      <c r="M1612" s="23"/>
      <c r="N1612" s="23"/>
      <c r="O1612" s="23"/>
      <c r="P1612" s="23"/>
      <c r="Q1612" s="23"/>
      <c r="R1612" s="23"/>
      <c r="S1612" s="23"/>
      <c r="T1612" s="23"/>
      <c r="U1612" s="23"/>
      <c r="V1612" s="23"/>
      <c r="W1612" s="23"/>
      <c r="X1612" s="23"/>
      <c r="Y1612" s="23"/>
      <c r="Z1612" s="23"/>
      <c r="AA1612" s="23"/>
      <c r="AB1612" s="23"/>
      <c r="AC1612" s="23"/>
      <c r="AD1612" s="23"/>
      <c r="BB1612" s="29" t="str" cm="1">
        <f t="array" aca="1" ref="BB1612" ca="1">IF(INDIRECT("B"&amp;ROW(BA1612))="","",INDIRECT("B"&amp;ROW(BA1612))&amp;" | "&amp;INDIRECT("C"&amp;ROW(BA1612)))</f>
        <v/>
      </c>
    </row>
    <row r="1613" spans="2:54" x14ac:dyDescent="0.35">
      <c r="B1613" s="26"/>
      <c r="C1613" s="23"/>
      <c r="D1613" s="23"/>
      <c r="E1613" s="23"/>
      <c r="F1613" s="26"/>
      <c r="G1613" s="23"/>
      <c r="H1613" s="23"/>
      <c r="I1613" s="23"/>
      <c r="J1613" s="23"/>
      <c r="K1613" s="23"/>
      <c r="L1613" s="23"/>
      <c r="M1613" s="23"/>
      <c r="N1613" s="23"/>
      <c r="O1613" s="23"/>
      <c r="P1613" s="23"/>
      <c r="Q1613" s="23"/>
      <c r="R1613" s="23"/>
      <c r="S1613" s="23"/>
      <c r="T1613" s="23"/>
      <c r="U1613" s="23"/>
      <c r="V1613" s="23"/>
      <c r="W1613" s="23"/>
      <c r="X1613" s="23"/>
      <c r="Y1613" s="23"/>
      <c r="Z1613" s="23"/>
      <c r="AA1613" s="23"/>
      <c r="AB1613" s="23"/>
      <c r="AC1613" s="23"/>
      <c r="AD1613" s="23"/>
      <c r="BB1613" s="28" t="str" cm="1">
        <f t="array" aca="1" ref="BB1613" ca="1">IF(INDIRECT("B"&amp;ROW(BA1613))="","",INDIRECT("B"&amp;ROW(BA1613))&amp;" | "&amp;INDIRECT("C"&amp;ROW(BA1613)))</f>
        <v/>
      </c>
    </row>
    <row r="1614" spans="2:54" x14ac:dyDescent="0.35">
      <c r="B1614" s="26"/>
      <c r="C1614" s="23"/>
      <c r="D1614" s="23"/>
      <c r="E1614" s="23"/>
      <c r="F1614" s="26"/>
      <c r="G1614" s="23"/>
      <c r="H1614" s="23"/>
      <c r="I1614" s="23"/>
      <c r="J1614" s="23"/>
      <c r="K1614" s="23"/>
      <c r="L1614" s="23"/>
      <c r="M1614" s="23"/>
      <c r="N1614" s="23"/>
      <c r="O1614" s="23"/>
      <c r="P1614" s="23"/>
      <c r="Q1614" s="23"/>
      <c r="R1614" s="23"/>
      <c r="S1614" s="23"/>
      <c r="T1614" s="23"/>
      <c r="U1614" s="23"/>
      <c r="V1614" s="23"/>
      <c r="W1614" s="23"/>
      <c r="X1614" s="23"/>
      <c r="Y1614" s="23"/>
      <c r="Z1614" s="23"/>
      <c r="AA1614" s="23"/>
      <c r="AB1614" s="23"/>
      <c r="AC1614" s="23"/>
      <c r="AD1614" s="23"/>
      <c r="BB1614" s="29" t="str" cm="1">
        <f t="array" aca="1" ref="BB1614" ca="1">IF(INDIRECT("B"&amp;ROW(BA1614))="","",INDIRECT("B"&amp;ROW(BA1614))&amp;" | "&amp;INDIRECT("C"&amp;ROW(BA1614)))</f>
        <v/>
      </c>
    </row>
    <row r="1615" spans="2:54" x14ac:dyDescent="0.35">
      <c r="B1615" s="26"/>
      <c r="C1615" s="23"/>
      <c r="D1615" s="23"/>
      <c r="E1615" s="23"/>
      <c r="F1615" s="26"/>
      <c r="G1615" s="23"/>
      <c r="H1615" s="23"/>
      <c r="I1615" s="23"/>
      <c r="J1615" s="23"/>
      <c r="K1615" s="23"/>
      <c r="L1615" s="23"/>
      <c r="M1615" s="23"/>
      <c r="N1615" s="23"/>
      <c r="O1615" s="23"/>
      <c r="P1615" s="23"/>
      <c r="Q1615" s="23"/>
      <c r="R1615" s="23"/>
      <c r="S1615" s="23"/>
      <c r="T1615" s="23"/>
      <c r="U1615" s="23"/>
      <c r="V1615" s="23"/>
      <c r="W1615" s="23"/>
      <c r="X1615" s="23"/>
      <c r="Y1615" s="23"/>
      <c r="Z1615" s="23"/>
      <c r="AA1615" s="23"/>
      <c r="AB1615" s="23"/>
      <c r="AC1615" s="23"/>
      <c r="AD1615" s="23"/>
      <c r="BB1615" s="28" t="str" cm="1">
        <f t="array" aca="1" ref="BB1615" ca="1">IF(INDIRECT("B"&amp;ROW(BA1615))="","",INDIRECT("B"&amp;ROW(BA1615))&amp;" | "&amp;INDIRECT("C"&amp;ROW(BA1615)))</f>
        <v/>
      </c>
    </row>
    <row r="1616" spans="2:54" x14ac:dyDescent="0.35">
      <c r="B1616" s="26"/>
      <c r="C1616" s="23"/>
      <c r="D1616" s="23"/>
      <c r="E1616" s="23"/>
      <c r="F1616" s="26"/>
      <c r="G1616" s="23"/>
      <c r="H1616" s="23"/>
      <c r="I1616" s="23"/>
      <c r="J1616" s="23"/>
      <c r="K1616" s="23"/>
      <c r="L1616" s="23"/>
      <c r="M1616" s="23"/>
      <c r="N1616" s="23"/>
      <c r="O1616" s="23"/>
      <c r="P1616" s="23"/>
      <c r="Q1616" s="23"/>
      <c r="R1616" s="23"/>
      <c r="S1616" s="23"/>
      <c r="T1616" s="23"/>
      <c r="U1616" s="23"/>
      <c r="V1616" s="23"/>
      <c r="W1616" s="23"/>
      <c r="X1616" s="23"/>
      <c r="Y1616" s="23"/>
      <c r="Z1616" s="23"/>
      <c r="AA1616" s="23"/>
      <c r="AB1616" s="23"/>
      <c r="AC1616" s="23"/>
      <c r="AD1616" s="23"/>
      <c r="BB1616" s="29" t="str" cm="1">
        <f t="array" aca="1" ref="BB1616" ca="1">IF(INDIRECT("B"&amp;ROW(BA1616))="","",INDIRECT("B"&amp;ROW(BA1616))&amp;" | "&amp;INDIRECT("C"&amp;ROW(BA1616)))</f>
        <v/>
      </c>
    </row>
    <row r="1617" spans="2:54" x14ac:dyDescent="0.35">
      <c r="B1617" s="26"/>
      <c r="C1617" s="23"/>
      <c r="D1617" s="23"/>
      <c r="E1617" s="23"/>
      <c r="F1617" s="26"/>
      <c r="G1617" s="23"/>
      <c r="H1617" s="23"/>
      <c r="I1617" s="23"/>
      <c r="J1617" s="23"/>
      <c r="K1617" s="23"/>
      <c r="L1617" s="23"/>
      <c r="M1617" s="23"/>
      <c r="N1617" s="23"/>
      <c r="O1617" s="23"/>
      <c r="P1617" s="23"/>
      <c r="Q1617" s="23"/>
      <c r="R1617" s="23"/>
      <c r="S1617" s="23"/>
      <c r="T1617" s="23"/>
      <c r="U1617" s="23"/>
      <c r="V1617" s="23"/>
      <c r="W1617" s="23"/>
      <c r="X1617" s="23"/>
      <c r="Y1617" s="23"/>
      <c r="Z1617" s="23"/>
      <c r="AA1617" s="23"/>
      <c r="AB1617" s="23"/>
      <c r="AC1617" s="23"/>
      <c r="AD1617" s="23"/>
      <c r="BB1617" s="28" t="str" cm="1">
        <f t="array" aca="1" ref="BB1617" ca="1">IF(INDIRECT("B"&amp;ROW(BA1617))="","",INDIRECT("B"&amp;ROW(BA1617))&amp;" | "&amp;INDIRECT("C"&amp;ROW(BA1617)))</f>
        <v/>
      </c>
    </row>
    <row r="1618" spans="2:54" x14ac:dyDescent="0.35">
      <c r="B1618" s="26"/>
      <c r="C1618" s="23"/>
      <c r="D1618" s="23"/>
      <c r="E1618" s="23"/>
      <c r="F1618" s="26"/>
      <c r="G1618" s="23"/>
      <c r="H1618" s="23"/>
      <c r="I1618" s="23"/>
      <c r="J1618" s="23"/>
      <c r="K1618" s="23"/>
      <c r="L1618" s="23"/>
      <c r="M1618" s="23"/>
      <c r="N1618" s="23"/>
      <c r="O1618" s="23"/>
      <c r="P1618" s="23"/>
      <c r="Q1618" s="23"/>
      <c r="R1618" s="23"/>
      <c r="S1618" s="23"/>
      <c r="T1618" s="23"/>
      <c r="U1618" s="23"/>
      <c r="V1618" s="23"/>
      <c r="W1618" s="23"/>
      <c r="X1618" s="23"/>
      <c r="Y1618" s="23"/>
      <c r="Z1618" s="23"/>
      <c r="AA1618" s="23"/>
      <c r="AB1618" s="23"/>
      <c r="AC1618" s="23"/>
      <c r="AD1618" s="23"/>
      <c r="BB1618" s="29" t="str" cm="1">
        <f t="array" aca="1" ref="BB1618" ca="1">IF(INDIRECT("B"&amp;ROW(BA1618))="","",INDIRECT("B"&amp;ROW(BA1618))&amp;" | "&amp;INDIRECT("C"&amp;ROW(BA1618)))</f>
        <v/>
      </c>
    </row>
    <row r="1619" spans="2:54" x14ac:dyDescent="0.35">
      <c r="B1619" s="26"/>
      <c r="C1619" s="23"/>
      <c r="D1619" s="23"/>
      <c r="E1619" s="23"/>
      <c r="F1619" s="26"/>
      <c r="G1619" s="23"/>
      <c r="H1619" s="23"/>
      <c r="I1619" s="23"/>
      <c r="J1619" s="23"/>
      <c r="K1619" s="23"/>
      <c r="L1619" s="23"/>
      <c r="M1619" s="23"/>
      <c r="N1619" s="23"/>
      <c r="O1619" s="23"/>
      <c r="P1619" s="23"/>
      <c r="Q1619" s="23"/>
      <c r="R1619" s="23"/>
      <c r="S1619" s="23"/>
      <c r="T1619" s="23"/>
      <c r="U1619" s="23"/>
      <c r="V1619" s="23"/>
      <c r="W1619" s="23"/>
      <c r="X1619" s="23"/>
      <c r="Y1619" s="23"/>
      <c r="Z1619" s="23"/>
      <c r="AA1619" s="23"/>
      <c r="AB1619" s="23"/>
      <c r="AC1619" s="23"/>
      <c r="AD1619" s="23"/>
      <c r="BB1619" s="28" t="str" cm="1">
        <f t="array" aca="1" ref="BB1619" ca="1">IF(INDIRECT("B"&amp;ROW(BA1619))="","",INDIRECT("B"&amp;ROW(BA1619))&amp;" | "&amp;INDIRECT("C"&amp;ROW(BA1619)))</f>
        <v/>
      </c>
    </row>
    <row r="1620" spans="2:54" x14ac:dyDescent="0.35">
      <c r="B1620" s="26"/>
      <c r="C1620" s="23"/>
      <c r="D1620" s="23"/>
      <c r="E1620" s="23"/>
      <c r="F1620" s="26"/>
      <c r="G1620" s="23"/>
      <c r="H1620" s="23"/>
      <c r="I1620" s="23"/>
      <c r="J1620" s="23"/>
      <c r="K1620" s="23"/>
      <c r="L1620" s="23"/>
      <c r="M1620" s="23"/>
      <c r="N1620" s="23"/>
      <c r="O1620" s="23"/>
      <c r="P1620" s="23"/>
      <c r="Q1620" s="23"/>
      <c r="R1620" s="23"/>
      <c r="S1620" s="23"/>
      <c r="T1620" s="23"/>
      <c r="U1620" s="23"/>
      <c r="V1620" s="23"/>
      <c r="W1620" s="23"/>
      <c r="X1620" s="23"/>
      <c r="Y1620" s="23"/>
      <c r="Z1620" s="23"/>
      <c r="AA1620" s="23"/>
      <c r="AB1620" s="23"/>
      <c r="AC1620" s="23"/>
      <c r="AD1620" s="23"/>
      <c r="BB1620" s="29" t="str" cm="1">
        <f t="array" aca="1" ref="BB1620" ca="1">IF(INDIRECT("B"&amp;ROW(BA1620))="","",INDIRECT("B"&amp;ROW(BA1620))&amp;" | "&amp;INDIRECT("C"&amp;ROW(BA1620)))</f>
        <v/>
      </c>
    </row>
    <row r="1621" spans="2:54" x14ac:dyDescent="0.35">
      <c r="B1621" s="26"/>
      <c r="C1621" s="23"/>
      <c r="D1621" s="23"/>
      <c r="E1621" s="23"/>
      <c r="F1621" s="26"/>
      <c r="G1621" s="23"/>
      <c r="H1621" s="23"/>
      <c r="I1621" s="23"/>
      <c r="J1621" s="23"/>
      <c r="K1621" s="23"/>
      <c r="L1621" s="23"/>
      <c r="M1621" s="23"/>
      <c r="N1621" s="23"/>
      <c r="O1621" s="23"/>
      <c r="P1621" s="23"/>
      <c r="Q1621" s="23"/>
      <c r="R1621" s="23"/>
      <c r="S1621" s="23"/>
      <c r="T1621" s="23"/>
      <c r="U1621" s="23"/>
      <c r="V1621" s="23"/>
      <c r="W1621" s="23"/>
      <c r="X1621" s="23"/>
      <c r="Y1621" s="23"/>
      <c r="Z1621" s="23"/>
      <c r="AA1621" s="23"/>
      <c r="AB1621" s="23"/>
      <c r="AC1621" s="23"/>
      <c r="AD1621" s="23"/>
      <c r="BB1621" s="28" t="str" cm="1">
        <f t="array" aca="1" ref="BB1621" ca="1">IF(INDIRECT("B"&amp;ROW(BA1621))="","",INDIRECT("B"&amp;ROW(BA1621))&amp;" | "&amp;INDIRECT("C"&amp;ROW(BA1621)))</f>
        <v/>
      </c>
    </row>
    <row r="1622" spans="2:54" x14ac:dyDescent="0.35">
      <c r="B1622" s="26"/>
      <c r="C1622" s="23"/>
      <c r="D1622" s="23"/>
      <c r="E1622" s="23"/>
      <c r="F1622" s="26"/>
      <c r="G1622" s="23"/>
      <c r="H1622" s="23"/>
      <c r="I1622" s="23"/>
      <c r="J1622" s="23"/>
      <c r="K1622" s="23"/>
      <c r="L1622" s="23"/>
      <c r="M1622" s="23"/>
      <c r="N1622" s="23"/>
      <c r="O1622" s="23"/>
      <c r="P1622" s="23"/>
      <c r="Q1622" s="23"/>
      <c r="R1622" s="23"/>
      <c r="S1622" s="23"/>
      <c r="T1622" s="23"/>
      <c r="U1622" s="23"/>
      <c r="V1622" s="23"/>
      <c r="W1622" s="23"/>
      <c r="X1622" s="23"/>
      <c r="Y1622" s="23"/>
      <c r="Z1622" s="23"/>
      <c r="AA1622" s="23"/>
      <c r="AB1622" s="23"/>
      <c r="AC1622" s="23"/>
      <c r="AD1622" s="23"/>
      <c r="BB1622" s="29" t="str" cm="1">
        <f t="array" aca="1" ref="BB1622" ca="1">IF(INDIRECT("B"&amp;ROW(BA1622))="","",INDIRECT("B"&amp;ROW(BA1622))&amp;" | "&amp;INDIRECT("C"&amp;ROW(BA1622)))</f>
        <v/>
      </c>
    </row>
    <row r="1623" spans="2:54" x14ac:dyDescent="0.35">
      <c r="B1623" s="26"/>
      <c r="C1623" s="23"/>
      <c r="D1623" s="23"/>
      <c r="E1623" s="23"/>
      <c r="F1623" s="26"/>
      <c r="G1623" s="23"/>
      <c r="H1623" s="23"/>
      <c r="I1623" s="23"/>
      <c r="J1623" s="23"/>
      <c r="K1623" s="23"/>
      <c r="L1623" s="23"/>
      <c r="M1623" s="23"/>
      <c r="N1623" s="23"/>
      <c r="O1623" s="23"/>
      <c r="P1623" s="23"/>
      <c r="Q1623" s="23"/>
      <c r="R1623" s="23"/>
      <c r="S1623" s="23"/>
      <c r="T1623" s="23"/>
      <c r="U1623" s="23"/>
      <c r="V1623" s="23"/>
      <c r="W1623" s="23"/>
      <c r="X1623" s="23"/>
      <c r="Y1623" s="23"/>
      <c r="Z1623" s="23"/>
      <c r="AA1623" s="23"/>
      <c r="AB1623" s="23"/>
      <c r="AC1623" s="23"/>
      <c r="AD1623" s="23"/>
      <c r="BB1623" s="28" t="str" cm="1">
        <f t="array" aca="1" ref="BB1623" ca="1">IF(INDIRECT("B"&amp;ROW(BA1623))="","",INDIRECT("B"&amp;ROW(BA1623))&amp;" | "&amp;INDIRECT("C"&amp;ROW(BA1623)))</f>
        <v/>
      </c>
    </row>
    <row r="1624" spans="2:54" x14ac:dyDescent="0.35">
      <c r="B1624" s="26"/>
      <c r="C1624" s="23"/>
      <c r="D1624" s="23"/>
      <c r="E1624" s="23"/>
      <c r="F1624" s="26"/>
      <c r="G1624" s="23"/>
      <c r="H1624" s="23"/>
      <c r="I1624" s="23"/>
      <c r="J1624" s="23"/>
      <c r="K1624" s="23"/>
      <c r="L1624" s="23"/>
      <c r="M1624" s="23"/>
      <c r="N1624" s="23"/>
      <c r="O1624" s="23"/>
      <c r="P1624" s="23"/>
      <c r="Q1624" s="23"/>
      <c r="R1624" s="23"/>
      <c r="S1624" s="23"/>
      <c r="T1624" s="23"/>
      <c r="U1624" s="23"/>
      <c r="V1624" s="23"/>
      <c r="W1624" s="23"/>
      <c r="X1624" s="23"/>
      <c r="Y1624" s="23"/>
      <c r="Z1624" s="23"/>
      <c r="AA1624" s="23"/>
      <c r="AB1624" s="23"/>
      <c r="AC1624" s="23"/>
      <c r="AD1624" s="23"/>
      <c r="BB1624" s="29" t="str" cm="1">
        <f t="array" aca="1" ref="BB1624" ca="1">IF(INDIRECT("B"&amp;ROW(BA1624))="","",INDIRECT("B"&amp;ROW(BA1624))&amp;" | "&amp;INDIRECT("C"&amp;ROW(BA1624)))</f>
        <v/>
      </c>
    </row>
    <row r="1625" spans="2:54" x14ac:dyDescent="0.35">
      <c r="B1625" s="26"/>
      <c r="C1625" s="23"/>
      <c r="D1625" s="23"/>
      <c r="E1625" s="23"/>
      <c r="F1625" s="26"/>
      <c r="G1625" s="23"/>
      <c r="H1625" s="23"/>
      <c r="I1625" s="23"/>
      <c r="J1625" s="23"/>
      <c r="K1625" s="23"/>
      <c r="L1625" s="23"/>
      <c r="M1625" s="23"/>
      <c r="N1625" s="23"/>
      <c r="O1625" s="23"/>
      <c r="P1625" s="23"/>
      <c r="Q1625" s="23"/>
      <c r="R1625" s="23"/>
      <c r="S1625" s="23"/>
      <c r="T1625" s="23"/>
      <c r="U1625" s="23"/>
      <c r="V1625" s="23"/>
      <c r="W1625" s="23"/>
      <c r="X1625" s="23"/>
      <c r="Y1625" s="23"/>
      <c r="Z1625" s="23"/>
      <c r="AA1625" s="23"/>
      <c r="AB1625" s="23"/>
      <c r="AC1625" s="23"/>
      <c r="AD1625" s="23"/>
      <c r="BB1625" s="28" t="str" cm="1">
        <f t="array" aca="1" ref="BB1625" ca="1">IF(INDIRECT("B"&amp;ROW(BA1625))="","",INDIRECT("B"&amp;ROW(BA1625))&amp;" | "&amp;INDIRECT("C"&amp;ROW(BA1625)))</f>
        <v/>
      </c>
    </row>
    <row r="1626" spans="2:54" x14ac:dyDescent="0.35">
      <c r="B1626" s="26"/>
      <c r="C1626" s="23"/>
      <c r="D1626" s="23"/>
      <c r="E1626" s="23"/>
      <c r="F1626" s="26"/>
      <c r="G1626" s="23"/>
      <c r="H1626" s="23"/>
      <c r="I1626" s="23"/>
      <c r="J1626" s="23"/>
      <c r="K1626" s="23"/>
      <c r="L1626" s="23"/>
      <c r="M1626" s="23"/>
      <c r="N1626" s="23"/>
      <c r="O1626" s="23"/>
      <c r="P1626" s="23"/>
      <c r="Q1626" s="23"/>
      <c r="R1626" s="23"/>
      <c r="S1626" s="23"/>
      <c r="T1626" s="23"/>
      <c r="U1626" s="23"/>
      <c r="V1626" s="23"/>
      <c r="W1626" s="23"/>
      <c r="X1626" s="23"/>
      <c r="Y1626" s="23"/>
      <c r="Z1626" s="23"/>
      <c r="AA1626" s="23"/>
      <c r="AB1626" s="23"/>
      <c r="AC1626" s="23"/>
      <c r="AD1626" s="23"/>
      <c r="BB1626" s="29" t="str" cm="1">
        <f t="array" aca="1" ref="BB1626" ca="1">IF(INDIRECT("B"&amp;ROW(BA1626))="","",INDIRECT("B"&amp;ROW(BA1626))&amp;" | "&amp;INDIRECT("C"&amp;ROW(BA1626)))</f>
        <v/>
      </c>
    </row>
    <row r="1627" spans="2:54" x14ac:dyDescent="0.35">
      <c r="B1627" s="26"/>
      <c r="C1627" s="23"/>
      <c r="D1627" s="23"/>
      <c r="E1627" s="23"/>
      <c r="F1627" s="26"/>
      <c r="G1627" s="23"/>
      <c r="H1627" s="23"/>
      <c r="I1627" s="23"/>
      <c r="J1627" s="23"/>
      <c r="K1627" s="23"/>
      <c r="L1627" s="23"/>
      <c r="M1627" s="23"/>
      <c r="N1627" s="23"/>
      <c r="O1627" s="23"/>
      <c r="P1627" s="23"/>
      <c r="Q1627" s="23"/>
      <c r="R1627" s="23"/>
      <c r="S1627" s="23"/>
      <c r="T1627" s="23"/>
      <c r="U1627" s="23"/>
      <c r="V1627" s="23"/>
      <c r="W1627" s="23"/>
      <c r="X1627" s="23"/>
      <c r="Y1627" s="23"/>
      <c r="Z1627" s="23"/>
      <c r="AA1627" s="23"/>
      <c r="AB1627" s="23"/>
      <c r="AC1627" s="23"/>
      <c r="AD1627" s="23"/>
      <c r="BB1627" s="28" t="str" cm="1">
        <f t="array" aca="1" ref="BB1627" ca="1">IF(INDIRECT("B"&amp;ROW(BA1627))="","",INDIRECT("B"&amp;ROW(BA1627))&amp;" | "&amp;INDIRECT("C"&amp;ROW(BA1627)))</f>
        <v/>
      </c>
    </row>
    <row r="1628" spans="2:54" x14ac:dyDescent="0.35">
      <c r="B1628" s="26"/>
      <c r="C1628" s="23"/>
      <c r="D1628" s="23"/>
      <c r="E1628" s="23"/>
      <c r="F1628" s="26"/>
      <c r="G1628" s="23"/>
      <c r="H1628" s="23"/>
      <c r="I1628" s="23"/>
      <c r="J1628" s="23"/>
      <c r="K1628" s="23"/>
      <c r="L1628" s="23"/>
      <c r="M1628" s="23"/>
      <c r="N1628" s="23"/>
      <c r="O1628" s="23"/>
      <c r="P1628" s="23"/>
      <c r="Q1628" s="23"/>
      <c r="R1628" s="23"/>
      <c r="S1628" s="23"/>
      <c r="T1628" s="23"/>
      <c r="U1628" s="23"/>
      <c r="V1628" s="23"/>
      <c r="W1628" s="23"/>
      <c r="X1628" s="23"/>
      <c r="Y1628" s="23"/>
      <c r="Z1628" s="23"/>
      <c r="AA1628" s="23"/>
      <c r="AB1628" s="23"/>
      <c r="AC1628" s="23"/>
      <c r="AD1628" s="23"/>
      <c r="BB1628" s="29" t="str" cm="1">
        <f t="array" aca="1" ref="BB1628" ca="1">IF(INDIRECT("B"&amp;ROW(BA1628))="","",INDIRECT("B"&amp;ROW(BA1628))&amp;" | "&amp;INDIRECT("C"&amp;ROW(BA1628)))</f>
        <v/>
      </c>
    </row>
    <row r="1629" spans="2:54" x14ac:dyDescent="0.35">
      <c r="B1629" s="26"/>
      <c r="C1629" s="23"/>
      <c r="D1629" s="23"/>
      <c r="E1629" s="23"/>
      <c r="F1629" s="26"/>
      <c r="G1629" s="23"/>
      <c r="H1629" s="23"/>
      <c r="I1629" s="23"/>
      <c r="J1629" s="23"/>
      <c r="K1629" s="23"/>
      <c r="L1629" s="23"/>
      <c r="M1629" s="23"/>
      <c r="N1629" s="23"/>
      <c r="O1629" s="23"/>
      <c r="P1629" s="23"/>
      <c r="Q1629" s="23"/>
      <c r="R1629" s="23"/>
      <c r="S1629" s="23"/>
      <c r="T1629" s="23"/>
      <c r="U1629" s="23"/>
      <c r="V1629" s="23"/>
      <c r="W1629" s="23"/>
      <c r="X1629" s="23"/>
      <c r="Y1629" s="23"/>
      <c r="Z1629" s="23"/>
      <c r="AA1629" s="23"/>
      <c r="AB1629" s="23"/>
      <c r="AC1629" s="23"/>
      <c r="AD1629" s="23"/>
      <c r="BB1629" s="28" t="str" cm="1">
        <f t="array" aca="1" ref="BB1629" ca="1">IF(INDIRECT("B"&amp;ROW(BA1629))="","",INDIRECT("B"&amp;ROW(BA1629))&amp;" | "&amp;INDIRECT("C"&amp;ROW(BA1629)))</f>
        <v/>
      </c>
    </row>
    <row r="1630" spans="2:54" x14ac:dyDescent="0.35">
      <c r="B1630" s="26"/>
      <c r="C1630" s="23"/>
      <c r="D1630" s="23"/>
      <c r="E1630" s="23"/>
      <c r="F1630" s="26"/>
      <c r="G1630" s="23"/>
      <c r="H1630" s="23"/>
      <c r="I1630" s="23"/>
      <c r="J1630" s="23"/>
      <c r="K1630" s="23"/>
      <c r="L1630" s="23"/>
      <c r="M1630" s="23"/>
      <c r="N1630" s="23"/>
      <c r="O1630" s="23"/>
      <c r="P1630" s="23"/>
      <c r="Q1630" s="23"/>
      <c r="R1630" s="23"/>
      <c r="S1630" s="23"/>
      <c r="T1630" s="23"/>
      <c r="U1630" s="23"/>
      <c r="V1630" s="23"/>
      <c r="W1630" s="23"/>
      <c r="X1630" s="23"/>
      <c r="Y1630" s="23"/>
      <c r="Z1630" s="23"/>
      <c r="AA1630" s="23"/>
      <c r="AB1630" s="23"/>
      <c r="AC1630" s="23"/>
      <c r="AD1630" s="23"/>
      <c r="BB1630" s="29" t="str" cm="1">
        <f t="array" aca="1" ref="BB1630" ca="1">IF(INDIRECT("B"&amp;ROW(BA1630))="","",INDIRECT("B"&amp;ROW(BA1630))&amp;" | "&amp;INDIRECT("C"&amp;ROW(BA1630)))</f>
        <v/>
      </c>
    </row>
    <row r="1631" spans="2:54" x14ac:dyDescent="0.35">
      <c r="B1631" s="26"/>
      <c r="C1631" s="23"/>
      <c r="D1631" s="23"/>
      <c r="E1631" s="23"/>
      <c r="F1631" s="26"/>
      <c r="G1631" s="23"/>
      <c r="H1631" s="23"/>
      <c r="I1631" s="23"/>
      <c r="J1631" s="23"/>
      <c r="K1631" s="23"/>
      <c r="L1631" s="23"/>
      <c r="M1631" s="23"/>
      <c r="N1631" s="23"/>
      <c r="O1631" s="23"/>
      <c r="P1631" s="23"/>
      <c r="Q1631" s="23"/>
      <c r="R1631" s="23"/>
      <c r="S1631" s="23"/>
      <c r="T1631" s="23"/>
      <c r="U1631" s="23"/>
      <c r="V1631" s="23"/>
      <c r="W1631" s="23"/>
      <c r="X1631" s="23"/>
      <c r="Y1631" s="23"/>
      <c r="Z1631" s="23"/>
      <c r="AA1631" s="23"/>
      <c r="AB1631" s="23"/>
      <c r="AC1631" s="23"/>
      <c r="AD1631" s="23"/>
      <c r="BB1631" s="28" t="str" cm="1">
        <f t="array" aca="1" ref="BB1631" ca="1">IF(INDIRECT("B"&amp;ROW(BA1631))="","",INDIRECT("B"&amp;ROW(BA1631))&amp;" | "&amp;INDIRECT("C"&amp;ROW(BA1631)))</f>
        <v/>
      </c>
    </row>
    <row r="1632" spans="2:54" x14ac:dyDescent="0.35">
      <c r="B1632" s="26"/>
      <c r="C1632" s="23"/>
      <c r="D1632" s="23"/>
      <c r="E1632" s="23"/>
      <c r="F1632" s="26"/>
      <c r="G1632" s="23"/>
      <c r="H1632" s="23"/>
      <c r="I1632" s="23"/>
      <c r="J1632" s="23"/>
      <c r="K1632" s="23"/>
      <c r="L1632" s="23"/>
      <c r="M1632" s="23"/>
      <c r="N1632" s="23"/>
      <c r="O1632" s="23"/>
      <c r="P1632" s="23"/>
      <c r="Q1632" s="23"/>
      <c r="R1632" s="23"/>
      <c r="S1632" s="23"/>
      <c r="T1632" s="23"/>
      <c r="U1632" s="23"/>
      <c r="V1632" s="23"/>
      <c r="W1632" s="23"/>
      <c r="X1632" s="23"/>
      <c r="Y1632" s="23"/>
      <c r="Z1632" s="23"/>
      <c r="AA1632" s="23"/>
      <c r="AB1632" s="23"/>
      <c r="AC1632" s="23"/>
      <c r="AD1632" s="23"/>
      <c r="BB1632" s="29" t="str" cm="1">
        <f t="array" aca="1" ref="BB1632" ca="1">IF(INDIRECT("B"&amp;ROW(BA1632))="","",INDIRECT("B"&amp;ROW(BA1632))&amp;" | "&amp;INDIRECT("C"&amp;ROW(BA1632)))</f>
        <v/>
      </c>
    </row>
    <row r="1633" spans="2:54" x14ac:dyDescent="0.35">
      <c r="B1633" s="26"/>
      <c r="C1633" s="23"/>
      <c r="D1633" s="23"/>
      <c r="E1633" s="23"/>
      <c r="F1633" s="26"/>
      <c r="G1633" s="23"/>
      <c r="H1633" s="23"/>
      <c r="I1633" s="23"/>
      <c r="J1633" s="23"/>
      <c r="K1633" s="23"/>
      <c r="L1633" s="23"/>
      <c r="M1633" s="23"/>
      <c r="N1633" s="23"/>
      <c r="O1633" s="23"/>
      <c r="P1633" s="23"/>
      <c r="Q1633" s="23"/>
      <c r="R1633" s="23"/>
      <c r="S1633" s="23"/>
      <c r="T1633" s="23"/>
      <c r="U1633" s="23"/>
      <c r="V1633" s="23"/>
      <c r="W1633" s="23"/>
      <c r="X1633" s="23"/>
      <c r="Y1633" s="23"/>
      <c r="Z1633" s="23"/>
      <c r="AA1633" s="23"/>
      <c r="AB1633" s="23"/>
      <c r="AC1633" s="23"/>
      <c r="AD1633" s="23"/>
      <c r="BB1633" s="28" t="str" cm="1">
        <f t="array" aca="1" ref="BB1633" ca="1">IF(INDIRECT("B"&amp;ROW(BA1633))="","",INDIRECT("B"&amp;ROW(BA1633))&amp;" | "&amp;INDIRECT("C"&amp;ROW(BA1633)))</f>
        <v/>
      </c>
    </row>
    <row r="1634" spans="2:54" x14ac:dyDescent="0.35">
      <c r="B1634" s="26"/>
      <c r="C1634" s="23"/>
      <c r="D1634" s="23"/>
      <c r="E1634" s="23"/>
      <c r="F1634" s="26"/>
      <c r="G1634" s="23"/>
      <c r="H1634" s="23"/>
      <c r="I1634" s="23"/>
      <c r="J1634" s="23"/>
      <c r="K1634" s="23"/>
      <c r="L1634" s="23"/>
      <c r="M1634" s="23"/>
      <c r="N1634" s="23"/>
      <c r="O1634" s="23"/>
      <c r="P1634" s="23"/>
      <c r="Q1634" s="23"/>
      <c r="R1634" s="23"/>
      <c r="S1634" s="23"/>
      <c r="T1634" s="23"/>
      <c r="U1634" s="23"/>
      <c r="V1634" s="23"/>
      <c r="W1634" s="23"/>
      <c r="X1634" s="23"/>
      <c r="Y1634" s="23"/>
      <c r="Z1634" s="23"/>
      <c r="AA1634" s="23"/>
      <c r="AB1634" s="23"/>
      <c r="AC1634" s="23"/>
      <c r="AD1634" s="23"/>
      <c r="BB1634" s="29" t="str" cm="1">
        <f t="array" aca="1" ref="BB1634" ca="1">IF(INDIRECT("B"&amp;ROW(BA1634))="","",INDIRECT("B"&amp;ROW(BA1634))&amp;" | "&amp;INDIRECT("C"&amp;ROW(BA1634)))</f>
        <v/>
      </c>
    </row>
    <row r="1635" spans="2:54" x14ac:dyDescent="0.35">
      <c r="B1635" s="26"/>
      <c r="C1635" s="23"/>
      <c r="D1635" s="23"/>
      <c r="E1635" s="23"/>
      <c r="F1635" s="26"/>
      <c r="G1635" s="23"/>
      <c r="H1635" s="23"/>
      <c r="I1635" s="23"/>
      <c r="J1635" s="23"/>
      <c r="K1635" s="23"/>
      <c r="L1635" s="23"/>
      <c r="M1635" s="23"/>
      <c r="N1635" s="23"/>
      <c r="O1635" s="23"/>
      <c r="P1635" s="23"/>
      <c r="Q1635" s="23"/>
      <c r="R1635" s="23"/>
      <c r="S1635" s="23"/>
      <c r="T1635" s="23"/>
      <c r="U1635" s="23"/>
      <c r="V1635" s="23"/>
      <c r="W1635" s="23"/>
      <c r="X1635" s="23"/>
      <c r="Y1635" s="23"/>
      <c r="Z1635" s="23"/>
      <c r="AA1635" s="23"/>
      <c r="AB1635" s="23"/>
      <c r="AC1635" s="23"/>
      <c r="AD1635" s="23"/>
      <c r="BB1635" s="28" t="str" cm="1">
        <f t="array" aca="1" ref="BB1635" ca="1">IF(INDIRECT("B"&amp;ROW(BA1635))="","",INDIRECT("B"&amp;ROW(BA1635))&amp;" | "&amp;INDIRECT("C"&amp;ROW(BA1635)))</f>
        <v/>
      </c>
    </row>
    <row r="1636" spans="2:54" x14ac:dyDescent="0.35">
      <c r="B1636" s="26"/>
      <c r="C1636" s="23"/>
      <c r="D1636" s="23"/>
      <c r="E1636" s="23"/>
      <c r="F1636" s="26"/>
      <c r="G1636" s="23"/>
      <c r="H1636" s="23"/>
      <c r="I1636" s="23"/>
      <c r="J1636" s="23"/>
      <c r="K1636" s="23"/>
      <c r="L1636" s="23"/>
      <c r="M1636" s="23"/>
      <c r="N1636" s="23"/>
      <c r="O1636" s="23"/>
      <c r="P1636" s="23"/>
      <c r="Q1636" s="23"/>
      <c r="R1636" s="23"/>
      <c r="S1636" s="23"/>
      <c r="T1636" s="23"/>
      <c r="U1636" s="23"/>
      <c r="V1636" s="23"/>
      <c r="W1636" s="23"/>
      <c r="X1636" s="23"/>
      <c r="Y1636" s="23"/>
      <c r="Z1636" s="23"/>
      <c r="AA1636" s="23"/>
      <c r="AB1636" s="23"/>
      <c r="AC1636" s="23"/>
      <c r="AD1636" s="23"/>
      <c r="BB1636" s="29" t="str" cm="1">
        <f t="array" aca="1" ref="BB1636" ca="1">IF(INDIRECT("B"&amp;ROW(BA1636))="","",INDIRECT("B"&amp;ROW(BA1636))&amp;" | "&amp;INDIRECT("C"&amp;ROW(BA1636)))</f>
        <v/>
      </c>
    </row>
    <row r="1637" spans="2:54" x14ac:dyDescent="0.35">
      <c r="B1637" s="26"/>
      <c r="C1637" s="23"/>
      <c r="D1637" s="23"/>
      <c r="E1637" s="23"/>
      <c r="F1637" s="26"/>
      <c r="G1637" s="23"/>
      <c r="H1637" s="23"/>
      <c r="I1637" s="23"/>
      <c r="J1637" s="23"/>
      <c r="K1637" s="23"/>
      <c r="L1637" s="23"/>
      <c r="M1637" s="23"/>
      <c r="N1637" s="23"/>
      <c r="O1637" s="23"/>
      <c r="P1637" s="23"/>
      <c r="Q1637" s="23"/>
      <c r="R1637" s="23"/>
      <c r="S1637" s="23"/>
      <c r="T1637" s="23"/>
      <c r="U1637" s="23"/>
      <c r="V1637" s="23"/>
      <c r="W1637" s="23"/>
      <c r="X1637" s="23"/>
      <c r="Y1637" s="23"/>
      <c r="Z1637" s="23"/>
      <c r="AA1637" s="23"/>
      <c r="AB1637" s="23"/>
      <c r="AC1637" s="23"/>
      <c r="AD1637" s="23"/>
      <c r="BB1637" s="28" t="str" cm="1">
        <f t="array" aca="1" ref="BB1637" ca="1">IF(INDIRECT("B"&amp;ROW(BA1637))="","",INDIRECT("B"&amp;ROW(BA1637))&amp;" | "&amp;INDIRECT("C"&amp;ROW(BA1637)))</f>
        <v/>
      </c>
    </row>
    <row r="1638" spans="2:54" x14ac:dyDescent="0.35">
      <c r="B1638" s="26"/>
      <c r="C1638" s="23"/>
      <c r="D1638" s="23"/>
      <c r="E1638" s="23"/>
      <c r="F1638" s="26"/>
      <c r="G1638" s="23"/>
      <c r="H1638" s="23"/>
      <c r="I1638" s="23"/>
      <c r="J1638" s="23"/>
      <c r="K1638" s="23"/>
      <c r="L1638" s="23"/>
      <c r="M1638" s="23"/>
      <c r="N1638" s="23"/>
      <c r="O1638" s="23"/>
      <c r="P1638" s="23"/>
      <c r="Q1638" s="23"/>
      <c r="R1638" s="23"/>
      <c r="S1638" s="23"/>
      <c r="T1638" s="23"/>
      <c r="U1638" s="23"/>
      <c r="V1638" s="23"/>
      <c r="W1638" s="23"/>
      <c r="X1638" s="23"/>
      <c r="Y1638" s="23"/>
      <c r="Z1638" s="23"/>
      <c r="AA1638" s="23"/>
      <c r="AB1638" s="23"/>
      <c r="AC1638" s="23"/>
      <c r="AD1638" s="23"/>
      <c r="BB1638" s="29" t="str" cm="1">
        <f t="array" aca="1" ref="BB1638" ca="1">IF(INDIRECT("B"&amp;ROW(BA1638))="","",INDIRECT("B"&amp;ROW(BA1638))&amp;" | "&amp;INDIRECT("C"&amp;ROW(BA1638)))</f>
        <v/>
      </c>
    </row>
    <row r="1639" spans="2:54" x14ac:dyDescent="0.35">
      <c r="B1639" s="26"/>
      <c r="C1639" s="23"/>
      <c r="D1639" s="23"/>
      <c r="E1639" s="23"/>
      <c r="F1639" s="26"/>
      <c r="G1639" s="23"/>
      <c r="H1639" s="23"/>
      <c r="I1639" s="23"/>
      <c r="J1639" s="23"/>
      <c r="K1639" s="23"/>
      <c r="L1639" s="23"/>
      <c r="M1639" s="23"/>
      <c r="N1639" s="23"/>
      <c r="O1639" s="23"/>
      <c r="P1639" s="23"/>
      <c r="Q1639" s="23"/>
      <c r="R1639" s="23"/>
      <c r="S1639" s="23"/>
      <c r="T1639" s="23"/>
      <c r="U1639" s="23"/>
      <c r="V1639" s="23"/>
      <c r="W1639" s="23"/>
      <c r="X1639" s="23"/>
      <c r="Y1639" s="23"/>
      <c r="Z1639" s="23"/>
      <c r="AA1639" s="23"/>
      <c r="AB1639" s="23"/>
      <c r="AC1639" s="23"/>
      <c r="AD1639" s="23"/>
      <c r="BB1639" s="28" t="str" cm="1">
        <f t="array" aca="1" ref="BB1639" ca="1">IF(INDIRECT("B"&amp;ROW(BA1639))="","",INDIRECT("B"&amp;ROW(BA1639))&amp;" | "&amp;INDIRECT("C"&amp;ROW(BA1639)))</f>
        <v/>
      </c>
    </row>
    <row r="1640" spans="2:54" x14ac:dyDescent="0.35">
      <c r="B1640" s="26"/>
      <c r="C1640" s="23"/>
      <c r="D1640" s="23"/>
      <c r="E1640" s="23"/>
      <c r="F1640" s="26"/>
      <c r="G1640" s="23"/>
      <c r="H1640" s="23"/>
      <c r="I1640" s="23"/>
      <c r="J1640" s="23"/>
      <c r="K1640" s="23"/>
      <c r="L1640" s="23"/>
      <c r="M1640" s="23"/>
      <c r="N1640" s="23"/>
      <c r="O1640" s="23"/>
      <c r="P1640" s="23"/>
      <c r="Q1640" s="23"/>
      <c r="R1640" s="23"/>
      <c r="S1640" s="23"/>
      <c r="T1640" s="23"/>
      <c r="U1640" s="23"/>
      <c r="V1640" s="23"/>
      <c r="W1640" s="23"/>
      <c r="X1640" s="23"/>
      <c r="Y1640" s="23"/>
      <c r="Z1640" s="23"/>
      <c r="AA1640" s="23"/>
      <c r="AB1640" s="23"/>
      <c r="AC1640" s="23"/>
      <c r="AD1640" s="23"/>
      <c r="BB1640" s="29" t="str" cm="1">
        <f t="array" aca="1" ref="BB1640" ca="1">IF(INDIRECT("B"&amp;ROW(BA1640))="","",INDIRECT("B"&amp;ROW(BA1640))&amp;" | "&amp;INDIRECT("C"&amp;ROW(BA1640)))</f>
        <v/>
      </c>
    </row>
    <row r="1641" spans="2:54" x14ac:dyDescent="0.35">
      <c r="B1641" s="26"/>
      <c r="C1641" s="23"/>
      <c r="D1641" s="23"/>
      <c r="E1641" s="23"/>
      <c r="F1641" s="26"/>
      <c r="G1641" s="23"/>
      <c r="H1641" s="23"/>
      <c r="I1641" s="23"/>
      <c r="J1641" s="23"/>
      <c r="K1641" s="23"/>
      <c r="L1641" s="23"/>
      <c r="M1641" s="23"/>
      <c r="N1641" s="23"/>
      <c r="O1641" s="23"/>
      <c r="P1641" s="23"/>
      <c r="Q1641" s="23"/>
      <c r="R1641" s="23"/>
      <c r="S1641" s="23"/>
      <c r="T1641" s="23"/>
      <c r="U1641" s="23"/>
      <c r="V1641" s="23"/>
      <c r="W1641" s="23"/>
      <c r="X1641" s="23"/>
      <c r="Y1641" s="23"/>
      <c r="Z1641" s="23"/>
      <c r="AA1641" s="23"/>
      <c r="AB1641" s="23"/>
      <c r="AC1641" s="23"/>
      <c r="AD1641" s="23"/>
      <c r="BB1641" s="28" t="str" cm="1">
        <f t="array" aca="1" ref="BB1641" ca="1">IF(INDIRECT("B"&amp;ROW(BA1641))="","",INDIRECT("B"&amp;ROW(BA1641))&amp;" | "&amp;INDIRECT("C"&amp;ROW(BA1641)))</f>
        <v/>
      </c>
    </row>
    <row r="1642" spans="2:54" x14ac:dyDescent="0.35">
      <c r="B1642" s="26"/>
      <c r="C1642" s="23"/>
      <c r="D1642" s="23"/>
      <c r="E1642" s="23"/>
      <c r="F1642" s="26"/>
      <c r="G1642" s="23"/>
      <c r="H1642" s="23"/>
      <c r="I1642" s="23"/>
      <c r="J1642" s="23"/>
      <c r="K1642" s="23"/>
      <c r="L1642" s="23"/>
      <c r="M1642" s="23"/>
      <c r="N1642" s="23"/>
      <c r="O1642" s="23"/>
      <c r="P1642" s="23"/>
      <c r="Q1642" s="23"/>
      <c r="R1642" s="23"/>
      <c r="S1642" s="23"/>
      <c r="T1642" s="23"/>
      <c r="U1642" s="23"/>
      <c r="V1642" s="23"/>
      <c r="W1642" s="23"/>
      <c r="X1642" s="23"/>
      <c r="Y1642" s="23"/>
      <c r="Z1642" s="23"/>
      <c r="AA1642" s="23"/>
      <c r="AB1642" s="23"/>
      <c r="AC1642" s="23"/>
      <c r="AD1642" s="23"/>
      <c r="BB1642" s="29" t="str" cm="1">
        <f t="array" aca="1" ref="BB1642" ca="1">IF(INDIRECT("B"&amp;ROW(BA1642))="","",INDIRECT("B"&amp;ROW(BA1642))&amp;" | "&amp;INDIRECT("C"&amp;ROW(BA1642)))</f>
        <v/>
      </c>
    </row>
    <row r="1643" spans="2:54" x14ac:dyDescent="0.35">
      <c r="B1643" s="26"/>
      <c r="C1643" s="23"/>
      <c r="D1643" s="23"/>
      <c r="E1643" s="23"/>
      <c r="F1643" s="26"/>
      <c r="G1643" s="23"/>
      <c r="H1643" s="23"/>
      <c r="I1643" s="23"/>
      <c r="J1643" s="23"/>
      <c r="K1643" s="23"/>
      <c r="L1643" s="23"/>
      <c r="M1643" s="23"/>
      <c r="N1643" s="23"/>
      <c r="O1643" s="23"/>
      <c r="P1643" s="23"/>
      <c r="Q1643" s="23"/>
      <c r="R1643" s="23"/>
      <c r="S1643" s="23"/>
      <c r="T1643" s="23"/>
      <c r="U1643" s="23"/>
      <c r="V1643" s="23"/>
      <c r="W1643" s="23"/>
      <c r="X1643" s="23"/>
      <c r="Y1643" s="23"/>
      <c r="Z1643" s="23"/>
      <c r="AA1643" s="23"/>
      <c r="AB1643" s="23"/>
      <c r="AC1643" s="23"/>
      <c r="AD1643" s="23"/>
      <c r="BB1643" s="28" t="str" cm="1">
        <f t="array" aca="1" ref="BB1643" ca="1">IF(INDIRECT("B"&amp;ROW(BA1643))="","",INDIRECT("B"&amp;ROW(BA1643))&amp;" | "&amp;INDIRECT("C"&amp;ROW(BA1643)))</f>
        <v/>
      </c>
    </row>
    <row r="1644" spans="2:54" x14ac:dyDescent="0.35">
      <c r="B1644" s="26"/>
      <c r="C1644" s="23"/>
      <c r="D1644" s="23"/>
      <c r="E1644" s="23"/>
      <c r="F1644" s="26"/>
      <c r="G1644" s="23"/>
      <c r="H1644" s="23"/>
      <c r="I1644" s="23"/>
      <c r="J1644" s="23"/>
      <c r="K1644" s="23"/>
      <c r="L1644" s="23"/>
      <c r="M1644" s="23"/>
      <c r="N1644" s="23"/>
      <c r="O1644" s="23"/>
      <c r="P1644" s="23"/>
      <c r="Q1644" s="23"/>
      <c r="R1644" s="23"/>
      <c r="S1644" s="23"/>
      <c r="T1644" s="23"/>
      <c r="U1644" s="23"/>
      <c r="V1644" s="23"/>
      <c r="W1644" s="23"/>
      <c r="X1644" s="23"/>
      <c r="Y1644" s="23"/>
      <c r="Z1644" s="23"/>
      <c r="AA1644" s="23"/>
      <c r="AB1644" s="23"/>
      <c r="AC1644" s="23"/>
      <c r="AD1644" s="23"/>
      <c r="BB1644" s="29" t="str" cm="1">
        <f t="array" aca="1" ref="BB1644" ca="1">IF(INDIRECT("B"&amp;ROW(BA1644))="","",INDIRECT("B"&amp;ROW(BA1644))&amp;" | "&amp;INDIRECT("C"&amp;ROW(BA1644)))</f>
        <v/>
      </c>
    </row>
    <row r="1645" spans="2:54" x14ac:dyDescent="0.35">
      <c r="B1645" s="26"/>
      <c r="C1645" s="23"/>
      <c r="D1645" s="23"/>
      <c r="E1645" s="23"/>
      <c r="F1645" s="26"/>
      <c r="G1645" s="23"/>
      <c r="H1645" s="23"/>
      <c r="I1645" s="23"/>
      <c r="J1645" s="23"/>
      <c r="K1645" s="23"/>
      <c r="L1645" s="23"/>
      <c r="M1645" s="23"/>
      <c r="N1645" s="23"/>
      <c r="O1645" s="23"/>
      <c r="P1645" s="23"/>
      <c r="Q1645" s="23"/>
      <c r="R1645" s="23"/>
      <c r="S1645" s="23"/>
      <c r="T1645" s="23"/>
      <c r="U1645" s="23"/>
      <c r="V1645" s="23"/>
      <c r="W1645" s="23"/>
      <c r="X1645" s="23"/>
      <c r="Y1645" s="23"/>
      <c r="Z1645" s="23"/>
      <c r="AA1645" s="23"/>
      <c r="AB1645" s="23"/>
      <c r="AC1645" s="23"/>
      <c r="AD1645" s="23"/>
      <c r="BB1645" s="28" t="str" cm="1">
        <f t="array" aca="1" ref="BB1645" ca="1">IF(INDIRECT("B"&amp;ROW(BA1645))="","",INDIRECT("B"&amp;ROW(BA1645))&amp;" | "&amp;INDIRECT("C"&amp;ROW(BA1645)))</f>
        <v/>
      </c>
    </row>
    <row r="1646" spans="2:54" x14ac:dyDescent="0.35">
      <c r="B1646" s="26"/>
      <c r="C1646" s="23"/>
      <c r="D1646" s="23"/>
      <c r="E1646" s="23"/>
      <c r="F1646" s="26"/>
      <c r="G1646" s="23"/>
      <c r="H1646" s="23"/>
      <c r="I1646" s="23"/>
      <c r="J1646" s="23"/>
      <c r="K1646" s="23"/>
      <c r="L1646" s="23"/>
      <c r="M1646" s="23"/>
      <c r="N1646" s="23"/>
      <c r="O1646" s="23"/>
      <c r="P1646" s="23"/>
      <c r="Q1646" s="23"/>
      <c r="R1646" s="23"/>
      <c r="S1646" s="23"/>
      <c r="T1646" s="23"/>
      <c r="U1646" s="23"/>
      <c r="V1646" s="23"/>
      <c r="W1646" s="23"/>
      <c r="X1646" s="23"/>
      <c r="Y1646" s="23"/>
      <c r="Z1646" s="23"/>
      <c r="AA1646" s="23"/>
      <c r="AB1646" s="23"/>
      <c r="AC1646" s="23"/>
      <c r="AD1646" s="23"/>
      <c r="BB1646" s="29" t="str" cm="1">
        <f t="array" aca="1" ref="BB1646" ca="1">IF(INDIRECT("B"&amp;ROW(BA1646))="","",INDIRECT("B"&amp;ROW(BA1646))&amp;" | "&amp;INDIRECT("C"&amp;ROW(BA1646)))</f>
        <v/>
      </c>
    </row>
    <row r="1647" spans="2:54" x14ac:dyDescent="0.35">
      <c r="B1647" s="26"/>
      <c r="C1647" s="23"/>
      <c r="D1647" s="23"/>
      <c r="E1647" s="23"/>
      <c r="F1647" s="26"/>
      <c r="G1647" s="23"/>
      <c r="H1647" s="23"/>
      <c r="I1647" s="23"/>
      <c r="J1647" s="23"/>
      <c r="K1647" s="23"/>
      <c r="L1647" s="23"/>
      <c r="M1647" s="23"/>
      <c r="N1647" s="23"/>
      <c r="O1647" s="23"/>
      <c r="P1647" s="23"/>
      <c r="Q1647" s="23"/>
      <c r="R1647" s="23"/>
      <c r="S1647" s="23"/>
      <c r="T1647" s="23"/>
      <c r="U1647" s="23"/>
      <c r="V1647" s="23"/>
      <c r="W1647" s="23"/>
      <c r="X1647" s="23"/>
      <c r="Y1647" s="23"/>
      <c r="Z1647" s="23"/>
      <c r="AA1647" s="23"/>
      <c r="AB1647" s="23"/>
      <c r="AC1647" s="23"/>
      <c r="AD1647" s="23"/>
      <c r="BB1647" s="28" t="str" cm="1">
        <f t="array" aca="1" ref="BB1647" ca="1">IF(INDIRECT("B"&amp;ROW(BA1647))="","",INDIRECT("B"&amp;ROW(BA1647))&amp;" | "&amp;INDIRECT("C"&amp;ROW(BA1647)))</f>
        <v/>
      </c>
    </row>
    <row r="1648" spans="2:54" x14ac:dyDescent="0.35">
      <c r="B1648" s="26"/>
      <c r="C1648" s="23"/>
      <c r="D1648" s="23"/>
      <c r="E1648" s="23"/>
      <c r="F1648" s="26"/>
      <c r="G1648" s="23"/>
      <c r="H1648" s="23"/>
      <c r="I1648" s="23"/>
      <c r="J1648" s="23"/>
      <c r="K1648" s="23"/>
      <c r="L1648" s="23"/>
      <c r="M1648" s="23"/>
      <c r="N1648" s="23"/>
      <c r="O1648" s="23"/>
      <c r="P1648" s="23"/>
      <c r="Q1648" s="23"/>
      <c r="R1648" s="23"/>
      <c r="S1648" s="23"/>
      <c r="T1648" s="23"/>
      <c r="U1648" s="23"/>
      <c r="V1648" s="23"/>
      <c r="W1648" s="23"/>
      <c r="X1648" s="23"/>
      <c r="Y1648" s="23"/>
      <c r="Z1648" s="23"/>
      <c r="AA1648" s="23"/>
      <c r="AB1648" s="23"/>
      <c r="AC1648" s="23"/>
      <c r="AD1648" s="23"/>
      <c r="BB1648" s="29" t="str" cm="1">
        <f t="array" aca="1" ref="BB1648" ca="1">IF(INDIRECT("B"&amp;ROW(BA1648))="","",INDIRECT("B"&amp;ROW(BA1648))&amp;" | "&amp;INDIRECT("C"&amp;ROW(BA1648)))</f>
        <v/>
      </c>
    </row>
    <row r="1649" spans="2:54" x14ac:dyDescent="0.35">
      <c r="B1649" s="26"/>
      <c r="C1649" s="23"/>
      <c r="D1649" s="23"/>
      <c r="E1649" s="23"/>
      <c r="F1649" s="26"/>
      <c r="G1649" s="23"/>
      <c r="H1649" s="23"/>
      <c r="I1649" s="23"/>
      <c r="J1649" s="23"/>
      <c r="K1649" s="23"/>
      <c r="L1649" s="23"/>
      <c r="M1649" s="23"/>
      <c r="N1649" s="23"/>
      <c r="O1649" s="23"/>
      <c r="P1649" s="23"/>
      <c r="Q1649" s="23"/>
      <c r="R1649" s="23"/>
      <c r="S1649" s="23"/>
      <c r="T1649" s="23"/>
      <c r="U1649" s="23"/>
      <c r="V1649" s="23"/>
      <c r="W1649" s="23"/>
      <c r="X1649" s="23"/>
      <c r="Y1649" s="23"/>
      <c r="Z1649" s="23"/>
      <c r="AA1649" s="23"/>
      <c r="AB1649" s="23"/>
      <c r="AC1649" s="23"/>
      <c r="AD1649" s="23"/>
      <c r="BB1649" s="28" t="str" cm="1">
        <f t="array" aca="1" ref="BB1649" ca="1">IF(INDIRECT("B"&amp;ROW(BA1649))="","",INDIRECT("B"&amp;ROW(BA1649))&amp;" | "&amp;INDIRECT("C"&amp;ROW(BA1649)))</f>
        <v/>
      </c>
    </row>
    <row r="1650" spans="2:54" x14ac:dyDescent="0.35">
      <c r="B1650" s="26"/>
      <c r="C1650" s="23"/>
      <c r="D1650" s="23"/>
      <c r="E1650" s="23"/>
      <c r="F1650" s="26"/>
      <c r="G1650" s="23"/>
      <c r="H1650" s="23"/>
      <c r="I1650" s="23"/>
      <c r="J1650" s="23"/>
      <c r="K1650" s="23"/>
      <c r="L1650" s="23"/>
      <c r="M1650" s="23"/>
      <c r="N1650" s="23"/>
      <c r="O1650" s="23"/>
      <c r="P1650" s="23"/>
      <c r="Q1650" s="23"/>
      <c r="R1650" s="23"/>
      <c r="S1650" s="23"/>
      <c r="T1650" s="23"/>
      <c r="U1650" s="23"/>
      <c r="V1650" s="23"/>
      <c r="W1650" s="23"/>
      <c r="X1650" s="23"/>
      <c r="Y1650" s="23"/>
      <c r="Z1650" s="23"/>
      <c r="AA1650" s="23"/>
      <c r="AB1650" s="23"/>
      <c r="AC1650" s="23"/>
      <c r="AD1650" s="23"/>
      <c r="BB1650" s="29" t="str" cm="1">
        <f t="array" aca="1" ref="BB1650" ca="1">IF(INDIRECT("B"&amp;ROW(BA1650))="","",INDIRECT("B"&amp;ROW(BA1650))&amp;" | "&amp;INDIRECT("C"&amp;ROW(BA1650)))</f>
        <v/>
      </c>
    </row>
    <row r="1651" spans="2:54" x14ac:dyDescent="0.35">
      <c r="B1651" s="26"/>
      <c r="C1651" s="23"/>
      <c r="D1651" s="23"/>
      <c r="E1651" s="23"/>
      <c r="F1651" s="26"/>
      <c r="G1651" s="23"/>
      <c r="H1651" s="23"/>
      <c r="I1651" s="23"/>
      <c r="J1651" s="23"/>
      <c r="K1651" s="23"/>
      <c r="L1651" s="23"/>
      <c r="M1651" s="23"/>
      <c r="N1651" s="23"/>
      <c r="O1651" s="23"/>
      <c r="P1651" s="23"/>
      <c r="Q1651" s="23"/>
      <c r="R1651" s="23"/>
      <c r="S1651" s="23"/>
      <c r="T1651" s="23"/>
      <c r="U1651" s="23"/>
      <c r="V1651" s="23"/>
      <c r="W1651" s="23"/>
      <c r="X1651" s="23"/>
      <c r="Y1651" s="23"/>
      <c r="Z1651" s="23"/>
      <c r="AA1651" s="23"/>
      <c r="AB1651" s="23"/>
      <c r="AC1651" s="23"/>
      <c r="AD1651" s="23"/>
      <c r="BB1651" s="28" t="str" cm="1">
        <f t="array" aca="1" ref="BB1651" ca="1">IF(INDIRECT("B"&amp;ROW(BA1651))="","",INDIRECT("B"&amp;ROW(BA1651))&amp;" | "&amp;INDIRECT("C"&amp;ROW(BA1651)))</f>
        <v/>
      </c>
    </row>
    <row r="1652" spans="2:54" x14ac:dyDescent="0.35">
      <c r="B1652" s="26"/>
      <c r="C1652" s="23"/>
      <c r="D1652" s="23"/>
      <c r="E1652" s="23"/>
      <c r="F1652" s="26"/>
      <c r="G1652" s="23"/>
      <c r="H1652" s="23"/>
      <c r="I1652" s="23"/>
      <c r="J1652" s="23"/>
      <c r="K1652" s="23"/>
      <c r="L1652" s="23"/>
      <c r="M1652" s="23"/>
      <c r="N1652" s="23"/>
      <c r="O1652" s="23"/>
      <c r="P1652" s="23"/>
      <c r="Q1652" s="23"/>
      <c r="R1652" s="23"/>
      <c r="S1652" s="23"/>
      <c r="T1652" s="23"/>
      <c r="U1652" s="23"/>
      <c r="V1652" s="23"/>
      <c r="W1652" s="23"/>
      <c r="X1652" s="23"/>
      <c r="Y1652" s="23"/>
      <c r="Z1652" s="23"/>
      <c r="AA1652" s="23"/>
      <c r="AB1652" s="23"/>
      <c r="AC1652" s="23"/>
      <c r="AD1652" s="23"/>
      <c r="BB1652" s="29" t="str" cm="1">
        <f t="array" aca="1" ref="BB1652" ca="1">IF(INDIRECT("B"&amp;ROW(BA1652))="","",INDIRECT("B"&amp;ROW(BA1652))&amp;" | "&amp;INDIRECT("C"&amp;ROW(BA1652)))</f>
        <v/>
      </c>
    </row>
    <row r="1653" spans="2:54" x14ac:dyDescent="0.35">
      <c r="B1653" s="26"/>
      <c r="C1653" s="23"/>
      <c r="D1653" s="23"/>
      <c r="E1653" s="23"/>
      <c r="F1653" s="26"/>
      <c r="G1653" s="23"/>
      <c r="H1653" s="23"/>
      <c r="I1653" s="23"/>
      <c r="J1653" s="23"/>
      <c r="K1653" s="23"/>
      <c r="L1653" s="23"/>
      <c r="M1653" s="23"/>
      <c r="N1653" s="23"/>
      <c r="O1653" s="23"/>
      <c r="P1653" s="23"/>
      <c r="Q1653" s="23"/>
      <c r="R1653" s="23"/>
      <c r="S1653" s="23"/>
      <c r="T1653" s="23"/>
      <c r="U1653" s="23"/>
      <c r="V1653" s="23"/>
      <c r="W1653" s="23"/>
      <c r="X1653" s="23"/>
      <c r="Y1653" s="23"/>
      <c r="Z1653" s="23"/>
      <c r="AA1653" s="23"/>
      <c r="AB1653" s="23"/>
      <c r="AC1653" s="23"/>
      <c r="AD1653" s="23"/>
      <c r="BB1653" s="28" t="str" cm="1">
        <f t="array" aca="1" ref="BB1653" ca="1">IF(INDIRECT("B"&amp;ROW(BA1653))="","",INDIRECT("B"&amp;ROW(BA1653))&amp;" | "&amp;INDIRECT("C"&amp;ROW(BA1653)))</f>
        <v/>
      </c>
    </row>
    <row r="1654" spans="2:54" x14ac:dyDescent="0.35">
      <c r="B1654" s="26"/>
      <c r="C1654" s="23"/>
      <c r="D1654" s="23"/>
      <c r="E1654" s="23"/>
      <c r="F1654" s="26"/>
      <c r="G1654" s="23"/>
      <c r="H1654" s="23"/>
      <c r="I1654" s="23"/>
      <c r="J1654" s="23"/>
      <c r="K1654" s="23"/>
      <c r="L1654" s="23"/>
      <c r="M1654" s="23"/>
      <c r="N1654" s="23"/>
      <c r="O1654" s="23"/>
      <c r="P1654" s="23"/>
      <c r="Q1654" s="23"/>
      <c r="R1654" s="23"/>
      <c r="S1654" s="23"/>
      <c r="T1654" s="23"/>
      <c r="U1654" s="23"/>
      <c r="V1654" s="23"/>
      <c r="W1654" s="23"/>
      <c r="X1654" s="23"/>
      <c r="Y1654" s="23"/>
      <c r="Z1654" s="23"/>
      <c r="AA1654" s="23"/>
      <c r="AB1654" s="23"/>
      <c r="AC1654" s="23"/>
      <c r="AD1654" s="23"/>
      <c r="BB1654" s="29" t="str" cm="1">
        <f t="array" aca="1" ref="BB1654" ca="1">IF(INDIRECT("B"&amp;ROW(BA1654))="","",INDIRECT("B"&amp;ROW(BA1654))&amp;" | "&amp;INDIRECT("C"&amp;ROW(BA1654)))</f>
        <v/>
      </c>
    </row>
    <row r="1655" spans="2:54" x14ac:dyDescent="0.35">
      <c r="B1655" s="26"/>
      <c r="C1655" s="23"/>
      <c r="D1655" s="23"/>
      <c r="E1655" s="23"/>
      <c r="F1655" s="26"/>
      <c r="G1655" s="23"/>
      <c r="H1655" s="23"/>
      <c r="I1655" s="23"/>
      <c r="J1655" s="23"/>
      <c r="K1655" s="23"/>
      <c r="L1655" s="23"/>
      <c r="M1655" s="23"/>
      <c r="N1655" s="23"/>
      <c r="O1655" s="23"/>
      <c r="P1655" s="23"/>
      <c r="Q1655" s="23"/>
      <c r="R1655" s="23"/>
      <c r="S1655" s="23"/>
      <c r="T1655" s="23"/>
      <c r="U1655" s="23"/>
      <c r="V1655" s="23"/>
      <c r="W1655" s="23"/>
      <c r="X1655" s="23"/>
      <c r="Y1655" s="23"/>
      <c r="Z1655" s="23"/>
      <c r="AA1655" s="23"/>
      <c r="AB1655" s="23"/>
      <c r="AC1655" s="23"/>
      <c r="AD1655" s="23"/>
      <c r="BB1655" s="28" t="str" cm="1">
        <f t="array" aca="1" ref="BB1655" ca="1">IF(INDIRECT("B"&amp;ROW(BA1655))="","",INDIRECT("B"&amp;ROW(BA1655))&amp;" | "&amp;INDIRECT("C"&amp;ROW(BA1655)))</f>
        <v/>
      </c>
    </row>
    <row r="1656" spans="2:54" x14ac:dyDescent="0.35">
      <c r="B1656" s="26"/>
      <c r="C1656" s="23"/>
      <c r="D1656" s="23"/>
      <c r="E1656" s="23"/>
      <c r="F1656" s="26"/>
      <c r="G1656" s="23"/>
      <c r="H1656" s="23"/>
      <c r="I1656" s="23"/>
      <c r="J1656" s="23"/>
      <c r="K1656" s="23"/>
      <c r="L1656" s="23"/>
      <c r="M1656" s="23"/>
      <c r="N1656" s="23"/>
      <c r="O1656" s="23"/>
      <c r="P1656" s="23"/>
      <c r="Q1656" s="23"/>
      <c r="R1656" s="23"/>
      <c r="S1656" s="23"/>
      <c r="T1656" s="23"/>
      <c r="U1656" s="23"/>
      <c r="V1656" s="23"/>
      <c r="W1656" s="23"/>
      <c r="X1656" s="23"/>
      <c r="Y1656" s="23"/>
      <c r="Z1656" s="23"/>
      <c r="AA1656" s="23"/>
      <c r="AB1656" s="23"/>
      <c r="AC1656" s="23"/>
      <c r="AD1656" s="23"/>
      <c r="BB1656" s="29" t="str" cm="1">
        <f t="array" aca="1" ref="BB1656" ca="1">IF(INDIRECT("B"&amp;ROW(BA1656))="","",INDIRECT("B"&amp;ROW(BA1656))&amp;" | "&amp;INDIRECT("C"&amp;ROW(BA1656)))</f>
        <v/>
      </c>
    </row>
    <row r="1657" spans="2:54" x14ac:dyDescent="0.35">
      <c r="B1657" s="26"/>
      <c r="C1657" s="23"/>
      <c r="D1657" s="23"/>
      <c r="E1657" s="23"/>
      <c r="F1657" s="26"/>
      <c r="G1657" s="23"/>
      <c r="H1657" s="23"/>
      <c r="I1657" s="23"/>
      <c r="J1657" s="23"/>
      <c r="K1657" s="23"/>
      <c r="L1657" s="23"/>
      <c r="M1657" s="23"/>
      <c r="N1657" s="23"/>
      <c r="O1657" s="23"/>
      <c r="P1657" s="23"/>
      <c r="Q1657" s="23"/>
      <c r="R1657" s="23"/>
      <c r="S1657" s="23"/>
      <c r="T1657" s="23"/>
      <c r="U1657" s="23"/>
      <c r="V1657" s="23"/>
      <c r="W1657" s="23"/>
      <c r="X1657" s="23"/>
      <c r="Y1657" s="23"/>
      <c r="Z1657" s="23"/>
      <c r="AA1657" s="23"/>
      <c r="AB1657" s="23"/>
      <c r="AC1657" s="23"/>
      <c r="AD1657" s="23"/>
      <c r="BB1657" s="28" t="str" cm="1">
        <f t="array" aca="1" ref="BB1657" ca="1">IF(INDIRECT("B"&amp;ROW(BA1657))="","",INDIRECT("B"&amp;ROW(BA1657))&amp;" | "&amp;INDIRECT("C"&amp;ROW(BA1657)))</f>
        <v/>
      </c>
    </row>
    <row r="1658" spans="2:54" x14ac:dyDescent="0.35">
      <c r="B1658" s="26"/>
      <c r="C1658" s="23"/>
      <c r="D1658" s="23"/>
      <c r="E1658" s="23"/>
      <c r="F1658" s="26"/>
      <c r="G1658" s="23"/>
      <c r="H1658" s="23"/>
      <c r="I1658" s="23"/>
      <c r="J1658" s="23"/>
      <c r="K1658" s="23"/>
      <c r="L1658" s="23"/>
      <c r="M1658" s="23"/>
      <c r="N1658" s="23"/>
      <c r="O1658" s="23"/>
      <c r="P1658" s="23"/>
      <c r="Q1658" s="23"/>
      <c r="R1658" s="23"/>
      <c r="S1658" s="23"/>
      <c r="T1658" s="23"/>
      <c r="U1658" s="23"/>
      <c r="V1658" s="23"/>
      <c r="W1658" s="23"/>
      <c r="X1658" s="23"/>
      <c r="Y1658" s="23"/>
      <c r="Z1658" s="23"/>
      <c r="AA1658" s="23"/>
      <c r="AB1658" s="23"/>
      <c r="AC1658" s="23"/>
      <c r="AD1658" s="23"/>
      <c r="BB1658" s="29" t="str" cm="1">
        <f t="array" aca="1" ref="BB1658" ca="1">IF(INDIRECT("B"&amp;ROW(BA1658))="","",INDIRECT("B"&amp;ROW(BA1658))&amp;" | "&amp;INDIRECT("C"&amp;ROW(BA1658)))</f>
        <v/>
      </c>
    </row>
    <row r="1659" spans="2:54" x14ac:dyDescent="0.35">
      <c r="B1659" s="26"/>
      <c r="C1659" s="23"/>
      <c r="D1659" s="23"/>
      <c r="E1659" s="23"/>
      <c r="F1659" s="26"/>
      <c r="G1659" s="23"/>
      <c r="H1659" s="23"/>
      <c r="I1659" s="23"/>
      <c r="J1659" s="23"/>
      <c r="K1659" s="23"/>
      <c r="L1659" s="23"/>
      <c r="M1659" s="23"/>
      <c r="N1659" s="23"/>
      <c r="O1659" s="23"/>
      <c r="P1659" s="23"/>
      <c r="Q1659" s="23"/>
      <c r="R1659" s="23"/>
      <c r="S1659" s="23"/>
      <c r="T1659" s="23"/>
      <c r="U1659" s="23"/>
      <c r="V1659" s="23"/>
      <c r="W1659" s="23"/>
      <c r="X1659" s="23"/>
      <c r="Y1659" s="23"/>
      <c r="Z1659" s="23"/>
      <c r="AA1659" s="23"/>
      <c r="AB1659" s="23"/>
      <c r="AC1659" s="23"/>
      <c r="AD1659" s="23"/>
      <c r="BB1659" s="28" t="str" cm="1">
        <f t="array" aca="1" ref="BB1659" ca="1">IF(INDIRECT("B"&amp;ROW(BA1659))="","",INDIRECT("B"&amp;ROW(BA1659))&amp;" | "&amp;INDIRECT("C"&amp;ROW(BA1659)))</f>
        <v/>
      </c>
    </row>
    <row r="1660" spans="2:54" x14ac:dyDescent="0.35">
      <c r="B1660" s="26"/>
      <c r="C1660" s="23"/>
      <c r="D1660" s="23"/>
      <c r="E1660" s="23"/>
      <c r="F1660" s="26"/>
      <c r="G1660" s="23"/>
      <c r="H1660" s="23"/>
      <c r="I1660" s="23"/>
      <c r="J1660" s="23"/>
      <c r="K1660" s="23"/>
      <c r="L1660" s="23"/>
      <c r="M1660" s="23"/>
      <c r="N1660" s="23"/>
      <c r="O1660" s="23"/>
      <c r="P1660" s="23"/>
      <c r="Q1660" s="23"/>
      <c r="R1660" s="23"/>
      <c r="S1660" s="23"/>
      <c r="T1660" s="23"/>
      <c r="U1660" s="23"/>
      <c r="V1660" s="23"/>
      <c r="W1660" s="23"/>
      <c r="X1660" s="23"/>
      <c r="Y1660" s="23"/>
      <c r="Z1660" s="23"/>
      <c r="AA1660" s="23"/>
      <c r="AB1660" s="23"/>
      <c r="AC1660" s="23"/>
      <c r="AD1660" s="23"/>
      <c r="BB1660" s="29" t="str" cm="1">
        <f t="array" aca="1" ref="BB1660" ca="1">IF(INDIRECT("B"&amp;ROW(BA1660))="","",INDIRECT("B"&amp;ROW(BA1660))&amp;" | "&amp;INDIRECT("C"&amp;ROW(BA1660)))</f>
        <v/>
      </c>
    </row>
    <row r="1661" spans="2:54" x14ac:dyDescent="0.35">
      <c r="B1661" s="26"/>
      <c r="C1661" s="23"/>
      <c r="D1661" s="23"/>
      <c r="E1661" s="23"/>
      <c r="F1661" s="26"/>
      <c r="G1661" s="23"/>
      <c r="H1661" s="23"/>
      <c r="I1661" s="23"/>
      <c r="J1661" s="23"/>
      <c r="K1661" s="23"/>
      <c r="L1661" s="23"/>
      <c r="M1661" s="23"/>
      <c r="N1661" s="23"/>
      <c r="O1661" s="23"/>
      <c r="P1661" s="23"/>
      <c r="Q1661" s="23"/>
      <c r="R1661" s="23"/>
      <c r="S1661" s="23"/>
      <c r="T1661" s="23"/>
      <c r="U1661" s="23"/>
      <c r="V1661" s="23"/>
      <c r="W1661" s="23"/>
      <c r="X1661" s="23"/>
      <c r="Y1661" s="23"/>
      <c r="Z1661" s="23"/>
      <c r="AA1661" s="23"/>
      <c r="AB1661" s="23"/>
      <c r="AC1661" s="23"/>
      <c r="AD1661" s="23"/>
      <c r="BB1661" s="28" t="str" cm="1">
        <f t="array" aca="1" ref="BB1661" ca="1">IF(INDIRECT("B"&amp;ROW(BA1661))="","",INDIRECT("B"&amp;ROW(BA1661))&amp;" | "&amp;INDIRECT("C"&amp;ROW(BA1661)))</f>
        <v/>
      </c>
    </row>
    <row r="1662" spans="2:54" x14ac:dyDescent="0.35">
      <c r="B1662" s="26"/>
      <c r="C1662" s="23"/>
      <c r="D1662" s="23"/>
      <c r="E1662" s="23"/>
      <c r="F1662" s="26"/>
      <c r="G1662" s="23"/>
      <c r="H1662" s="23"/>
      <c r="I1662" s="23"/>
      <c r="J1662" s="23"/>
      <c r="K1662" s="23"/>
      <c r="L1662" s="23"/>
      <c r="M1662" s="23"/>
      <c r="N1662" s="23"/>
      <c r="O1662" s="23"/>
      <c r="P1662" s="23"/>
      <c r="Q1662" s="23"/>
      <c r="R1662" s="23"/>
      <c r="S1662" s="23"/>
      <c r="T1662" s="23"/>
      <c r="U1662" s="23"/>
      <c r="V1662" s="23"/>
      <c r="W1662" s="23"/>
      <c r="X1662" s="23"/>
      <c r="Y1662" s="23"/>
      <c r="Z1662" s="23"/>
      <c r="AA1662" s="23"/>
      <c r="AB1662" s="23"/>
      <c r="AC1662" s="23"/>
      <c r="AD1662" s="23"/>
      <c r="BB1662" s="29" t="str" cm="1">
        <f t="array" aca="1" ref="BB1662" ca="1">IF(INDIRECT("B"&amp;ROW(BA1662))="","",INDIRECT("B"&amp;ROW(BA1662))&amp;" | "&amp;INDIRECT("C"&amp;ROW(BA1662)))</f>
        <v/>
      </c>
    </row>
    <row r="1663" spans="2:54" x14ac:dyDescent="0.35">
      <c r="B1663" s="26"/>
      <c r="C1663" s="23"/>
      <c r="D1663" s="23"/>
      <c r="E1663" s="23"/>
      <c r="F1663" s="26"/>
      <c r="G1663" s="23"/>
      <c r="H1663" s="23"/>
      <c r="I1663" s="23"/>
      <c r="J1663" s="23"/>
      <c r="K1663" s="23"/>
      <c r="L1663" s="23"/>
      <c r="M1663" s="23"/>
      <c r="N1663" s="23"/>
      <c r="O1663" s="23"/>
      <c r="P1663" s="23"/>
      <c r="Q1663" s="23"/>
      <c r="R1663" s="23"/>
      <c r="S1663" s="23"/>
      <c r="T1663" s="23"/>
      <c r="U1663" s="23"/>
      <c r="V1663" s="23"/>
      <c r="W1663" s="23"/>
      <c r="X1663" s="23"/>
      <c r="Y1663" s="23"/>
      <c r="Z1663" s="23"/>
      <c r="AA1663" s="23"/>
      <c r="AB1663" s="23"/>
      <c r="AC1663" s="23"/>
      <c r="AD1663" s="23"/>
      <c r="BB1663" s="28" t="str" cm="1">
        <f t="array" aca="1" ref="BB1663" ca="1">IF(INDIRECT("B"&amp;ROW(BA1663))="","",INDIRECT("B"&amp;ROW(BA1663))&amp;" | "&amp;INDIRECT("C"&amp;ROW(BA1663)))</f>
        <v/>
      </c>
    </row>
    <row r="1664" spans="2:54" x14ac:dyDescent="0.35">
      <c r="B1664" s="26"/>
      <c r="C1664" s="23"/>
      <c r="D1664" s="23"/>
      <c r="E1664" s="23"/>
      <c r="F1664" s="26"/>
      <c r="G1664" s="23"/>
      <c r="H1664" s="23"/>
      <c r="I1664" s="23"/>
      <c r="J1664" s="23"/>
      <c r="K1664" s="23"/>
      <c r="L1664" s="23"/>
      <c r="M1664" s="23"/>
      <c r="N1664" s="23"/>
      <c r="O1664" s="23"/>
      <c r="P1664" s="23"/>
      <c r="Q1664" s="23"/>
      <c r="R1664" s="23"/>
      <c r="S1664" s="23"/>
      <c r="T1664" s="23"/>
      <c r="U1664" s="23"/>
      <c r="V1664" s="23"/>
      <c r="W1664" s="23"/>
      <c r="X1664" s="23"/>
      <c r="Y1664" s="23"/>
      <c r="Z1664" s="23"/>
      <c r="AA1664" s="23"/>
      <c r="AB1664" s="23"/>
      <c r="AC1664" s="23"/>
      <c r="AD1664" s="23"/>
      <c r="BB1664" s="29" t="str" cm="1">
        <f t="array" aca="1" ref="BB1664" ca="1">IF(INDIRECT("B"&amp;ROW(BA1664))="","",INDIRECT("B"&amp;ROW(BA1664))&amp;" | "&amp;INDIRECT("C"&amp;ROW(BA1664)))</f>
        <v/>
      </c>
    </row>
    <row r="1665" spans="2:54" x14ac:dyDescent="0.35">
      <c r="B1665" s="26"/>
      <c r="C1665" s="23"/>
      <c r="D1665" s="23"/>
      <c r="E1665" s="23"/>
      <c r="F1665" s="26"/>
      <c r="G1665" s="23"/>
      <c r="H1665" s="23"/>
      <c r="I1665" s="23"/>
      <c r="J1665" s="23"/>
      <c r="K1665" s="23"/>
      <c r="L1665" s="23"/>
      <c r="M1665" s="23"/>
      <c r="N1665" s="23"/>
      <c r="O1665" s="23"/>
      <c r="P1665" s="23"/>
      <c r="Q1665" s="23"/>
      <c r="R1665" s="23"/>
      <c r="S1665" s="23"/>
      <c r="T1665" s="23"/>
      <c r="U1665" s="23"/>
      <c r="V1665" s="23"/>
      <c r="W1665" s="23"/>
      <c r="X1665" s="23"/>
      <c r="Y1665" s="23"/>
      <c r="Z1665" s="23"/>
      <c r="AA1665" s="23"/>
      <c r="AB1665" s="23"/>
      <c r="AC1665" s="23"/>
      <c r="AD1665" s="23"/>
      <c r="BB1665" s="28" t="str" cm="1">
        <f t="array" aca="1" ref="BB1665" ca="1">IF(INDIRECT("B"&amp;ROW(BA1665))="","",INDIRECT("B"&amp;ROW(BA1665))&amp;" | "&amp;INDIRECT("C"&amp;ROW(BA1665)))</f>
        <v/>
      </c>
    </row>
    <row r="1666" spans="2:54" x14ac:dyDescent="0.35">
      <c r="B1666" s="26"/>
      <c r="C1666" s="23"/>
      <c r="D1666" s="23"/>
      <c r="E1666" s="23"/>
      <c r="F1666" s="26"/>
      <c r="G1666" s="23"/>
      <c r="H1666" s="23"/>
      <c r="I1666" s="23"/>
      <c r="J1666" s="23"/>
      <c r="K1666" s="23"/>
      <c r="L1666" s="23"/>
      <c r="M1666" s="23"/>
      <c r="N1666" s="23"/>
      <c r="O1666" s="23"/>
      <c r="P1666" s="23"/>
      <c r="Q1666" s="23"/>
      <c r="R1666" s="23"/>
      <c r="S1666" s="23"/>
      <c r="T1666" s="23"/>
      <c r="U1666" s="23"/>
      <c r="V1666" s="23"/>
      <c r="W1666" s="23"/>
      <c r="X1666" s="23"/>
      <c r="Y1666" s="23"/>
      <c r="Z1666" s="23"/>
      <c r="AA1666" s="23"/>
      <c r="AB1666" s="23"/>
      <c r="AC1666" s="23"/>
      <c r="AD1666" s="23"/>
      <c r="BB1666" s="29" t="str" cm="1">
        <f t="array" aca="1" ref="BB1666" ca="1">IF(INDIRECT("B"&amp;ROW(BA1666))="","",INDIRECT("B"&amp;ROW(BA1666))&amp;" | "&amp;INDIRECT("C"&amp;ROW(BA1666)))</f>
        <v/>
      </c>
    </row>
    <row r="1667" spans="2:54" x14ac:dyDescent="0.35">
      <c r="B1667" s="26"/>
      <c r="C1667" s="23"/>
      <c r="D1667" s="23"/>
      <c r="E1667" s="23"/>
      <c r="F1667" s="26"/>
      <c r="G1667" s="23"/>
      <c r="H1667" s="23"/>
      <c r="I1667" s="23"/>
      <c r="J1667" s="23"/>
      <c r="K1667" s="23"/>
      <c r="L1667" s="23"/>
      <c r="M1667" s="23"/>
      <c r="N1667" s="23"/>
      <c r="O1667" s="23"/>
      <c r="P1667" s="23"/>
      <c r="Q1667" s="23"/>
      <c r="R1667" s="23"/>
      <c r="S1667" s="23"/>
      <c r="T1667" s="23"/>
      <c r="U1667" s="23"/>
      <c r="V1667" s="23"/>
      <c r="W1667" s="23"/>
      <c r="X1667" s="23"/>
      <c r="Y1667" s="23"/>
      <c r="Z1667" s="23"/>
      <c r="AA1667" s="23"/>
      <c r="AB1667" s="23"/>
      <c r="AC1667" s="23"/>
      <c r="AD1667" s="23"/>
      <c r="BB1667" s="28" t="str" cm="1">
        <f t="array" aca="1" ref="BB1667" ca="1">IF(INDIRECT("B"&amp;ROW(BA1667))="","",INDIRECT("B"&amp;ROW(BA1667))&amp;" | "&amp;INDIRECT("C"&amp;ROW(BA1667)))</f>
        <v/>
      </c>
    </row>
    <row r="1668" spans="2:54" x14ac:dyDescent="0.35">
      <c r="B1668" s="26"/>
      <c r="C1668" s="23"/>
      <c r="D1668" s="23"/>
      <c r="E1668" s="23"/>
      <c r="F1668" s="26"/>
      <c r="G1668" s="23"/>
      <c r="H1668" s="23"/>
      <c r="I1668" s="23"/>
      <c r="J1668" s="23"/>
      <c r="K1668" s="23"/>
      <c r="L1668" s="23"/>
      <c r="M1668" s="23"/>
      <c r="N1668" s="23"/>
      <c r="O1668" s="23"/>
      <c r="P1668" s="23"/>
      <c r="Q1668" s="23"/>
      <c r="R1668" s="23"/>
      <c r="S1668" s="23"/>
      <c r="T1668" s="23"/>
      <c r="U1668" s="23"/>
      <c r="V1668" s="23"/>
      <c r="W1668" s="23"/>
      <c r="X1668" s="23"/>
      <c r="Y1668" s="23"/>
      <c r="Z1668" s="23"/>
      <c r="AA1668" s="23"/>
      <c r="AB1668" s="23"/>
      <c r="AC1668" s="23"/>
      <c r="AD1668" s="23"/>
      <c r="BB1668" s="29" t="str" cm="1">
        <f t="array" aca="1" ref="BB1668" ca="1">IF(INDIRECT("B"&amp;ROW(BA1668))="","",INDIRECT("B"&amp;ROW(BA1668))&amp;" | "&amp;INDIRECT("C"&amp;ROW(BA1668)))</f>
        <v/>
      </c>
    </row>
    <row r="1669" spans="2:54" x14ac:dyDescent="0.35">
      <c r="B1669" s="26"/>
      <c r="C1669" s="23"/>
      <c r="D1669" s="23"/>
      <c r="E1669" s="23"/>
      <c r="F1669" s="26"/>
      <c r="G1669" s="23"/>
      <c r="H1669" s="23"/>
      <c r="I1669" s="23"/>
      <c r="J1669" s="23"/>
      <c r="K1669" s="23"/>
      <c r="L1669" s="23"/>
      <c r="M1669" s="23"/>
      <c r="N1669" s="23"/>
      <c r="O1669" s="23"/>
      <c r="P1669" s="23"/>
      <c r="Q1669" s="23"/>
      <c r="R1669" s="23"/>
      <c r="S1669" s="23"/>
      <c r="T1669" s="23"/>
      <c r="U1669" s="23"/>
      <c r="V1669" s="23"/>
      <c r="W1669" s="23"/>
      <c r="X1669" s="23"/>
      <c r="Y1669" s="23"/>
      <c r="Z1669" s="23"/>
      <c r="AA1669" s="23"/>
      <c r="AB1669" s="23"/>
      <c r="AC1669" s="23"/>
      <c r="AD1669" s="23"/>
      <c r="BB1669" s="28" t="str" cm="1">
        <f t="array" aca="1" ref="BB1669" ca="1">IF(INDIRECT("B"&amp;ROW(BA1669))="","",INDIRECT("B"&amp;ROW(BA1669))&amp;" | "&amp;INDIRECT("C"&amp;ROW(BA1669)))</f>
        <v/>
      </c>
    </row>
    <row r="1670" spans="2:54" x14ac:dyDescent="0.35">
      <c r="B1670" s="26"/>
      <c r="C1670" s="23"/>
      <c r="D1670" s="23"/>
      <c r="E1670" s="23"/>
      <c r="F1670" s="26"/>
      <c r="G1670" s="23"/>
      <c r="H1670" s="23"/>
      <c r="I1670" s="23"/>
      <c r="J1670" s="23"/>
      <c r="K1670" s="23"/>
      <c r="L1670" s="23"/>
      <c r="M1670" s="23"/>
      <c r="N1670" s="23"/>
      <c r="O1670" s="23"/>
      <c r="P1670" s="23"/>
      <c r="Q1670" s="23"/>
      <c r="R1670" s="23"/>
      <c r="S1670" s="23"/>
      <c r="T1670" s="23"/>
      <c r="U1670" s="23"/>
      <c r="V1670" s="23"/>
      <c r="W1670" s="23"/>
      <c r="X1670" s="23"/>
      <c r="Y1670" s="23"/>
      <c r="Z1670" s="23"/>
      <c r="AA1670" s="23"/>
      <c r="AB1670" s="23"/>
      <c r="AC1670" s="23"/>
      <c r="AD1670" s="23"/>
      <c r="BB1670" s="29" t="str" cm="1">
        <f t="array" aca="1" ref="BB1670" ca="1">IF(INDIRECT("B"&amp;ROW(BA1670))="","",INDIRECT("B"&amp;ROW(BA1670))&amp;" | "&amp;INDIRECT("C"&amp;ROW(BA1670)))</f>
        <v/>
      </c>
    </row>
    <row r="1671" spans="2:54" x14ac:dyDescent="0.35">
      <c r="B1671" s="26"/>
      <c r="C1671" s="23"/>
      <c r="D1671" s="23"/>
      <c r="E1671" s="23"/>
      <c r="F1671" s="26"/>
      <c r="G1671" s="23"/>
      <c r="H1671" s="23"/>
      <c r="I1671" s="23"/>
      <c r="J1671" s="23"/>
      <c r="K1671" s="23"/>
      <c r="L1671" s="23"/>
      <c r="M1671" s="23"/>
      <c r="N1671" s="23"/>
      <c r="O1671" s="23"/>
      <c r="P1671" s="23"/>
      <c r="Q1671" s="23"/>
      <c r="R1671" s="23"/>
      <c r="S1671" s="23"/>
      <c r="T1671" s="23"/>
      <c r="U1671" s="23"/>
      <c r="V1671" s="23"/>
      <c r="W1671" s="23"/>
      <c r="X1671" s="23"/>
      <c r="Y1671" s="23"/>
      <c r="Z1671" s="23"/>
      <c r="AA1671" s="23"/>
      <c r="AB1671" s="23"/>
      <c r="AC1671" s="23"/>
      <c r="AD1671" s="23"/>
      <c r="BB1671" s="28" t="str" cm="1">
        <f t="array" aca="1" ref="BB1671" ca="1">IF(INDIRECT("B"&amp;ROW(BA1671))="","",INDIRECT("B"&amp;ROW(BA1671))&amp;" | "&amp;INDIRECT("C"&amp;ROW(BA1671)))</f>
        <v/>
      </c>
    </row>
    <row r="1672" spans="2:54" x14ac:dyDescent="0.35">
      <c r="B1672" s="26"/>
      <c r="C1672" s="23"/>
      <c r="D1672" s="23"/>
      <c r="E1672" s="23"/>
      <c r="F1672" s="26"/>
      <c r="G1672" s="23"/>
      <c r="H1672" s="23"/>
      <c r="I1672" s="23"/>
      <c r="J1672" s="23"/>
      <c r="K1672" s="23"/>
      <c r="L1672" s="23"/>
      <c r="M1672" s="23"/>
      <c r="N1672" s="23"/>
      <c r="O1672" s="23"/>
      <c r="P1672" s="23"/>
      <c r="Q1672" s="23"/>
      <c r="R1672" s="23"/>
      <c r="S1672" s="23"/>
      <c r="T1672" s="23"/>
      <c r="U1672" s="23"/>
      <c r="V1672" s="23"/>
      <c r="W1672" s="23"/>
      <c r="X1672" s="23"/>
      <c r="Y1672" s="23"/>
      <c r="Z1672" s="23"/>
      <c r="AA1672" s="23"/>
      <c r="AB1672" s="23"/>
      <c r="AC1672" s="23"/>
      <c r="AD1672" s="23"/>
      <c r="BB1672" s="29" t="str" cm="1">
        <f t="array" aca="1" ref="BB1672" ca="1">IF(INDIRECT("B"&amp;ROW(BA1672))="","",INDIRECT("B"&amp;ROW(BA1672))&amp;" | "&amp;INDIRECT("C"&amp;ROW(BA1672)))</f>
        <v/>
      </c>
    </row>
    <row r="1673" spans="2:54" x14ac:dyDescent="0.35">
      <c r="B1673" s="26"/>
      <c r="C1673" s="23"/>
      <c r="D1673" s="23"/>
      <c r="E1673" s="23"/>
      <c r="F1673" s="26"/>
      <c r="G1673" s="23"/>
      <c r="H1673" s="23"/>
      <c r="I1673" s="23"/>
      <c r="J1673" s="23"/>
      <c r="K1673" s="23"/>
      <c r="L1673" s="23"/>
      <c r="M1673" s="23"/>
      <c r="N1673" s="23"/>
      <c r="O1673" s="23"/>
      <c r="P1673" s="23"/>
      <c r="Q1673" s="23"/>
      <c r="R1673" s="23"/>
      <c r="S1673" s="23"/>
      <c r="T1673" s="23"/>
      <c r="U1673" s="23"/>
      <c r="V1673" s="23"/>
      <c r="W1673" s="23"/>
      <c r="X1673" s="23"/>
      <c r="Y1673" s="23"/>
      <c r="Z1673" s="23"/>
      <c r="AA1673" s="23"/>
      <c r="AB1673" s="23"/>
      <c r="AC1673" s="23"/>
      <c r="AD1673" s="23"/>
      <c r="BB1673" s="28" t="str" cm="1">
        <f t="array" aca="1" ref="BB1673" ca="1">IF(INDIRECT("B"&amp;ROW(BA1673))="","",INDIRECT("B"&amp;ROW(BA1673))&amp;" | "&amp;INDIRECT("C"&amp;ROW(BA1673)))</f>
        <v/>
      </c>
    </row>
    <row r="1674" spans="2:54" x14ac:dyDescent="0.35">
      <c r="B1674" s="26"/>
      <c r="C1674" s="23"/>
      <c r="D1674" s="23"/>
      <c r="E1674" s="23"/>
      <c r="F1674" s="26"/>
      <c r="G1674" s="23"/>
      <c r="H1674" s="23"/>
      <c r="I1674" s="23"/>
      <c r="J1674" s="23"/>
      <c r="K1674" s="23"/>
      <c r="L1674" s="23"/>
      <c r="M1674" s="23"/>
      <c r="N1674" s="23"/>
      <c r="O1674" s="23"/>
      <c r="P1674" s="23"/>
      <c r="Q1674" s="23"/>
      <c r="R1674" s="23"/>
      <c r="S1674" s="23"/>
      <c r="T1674" s="23"/>
      <c r="U1674" s="23"/>
      <c r="V1674" s="23"/>
      <c r="W1674" s="23"/>
      <c r="X1674" s="23"/>
      <c r="Y1674" s="23"/>
      <c r="Z1674" s="23"/>
      <c r="AA1674" s="23"/>
      <c r="AB1674" s="23"/>
      <c r="AC1674" s="23"/>
      <c r="AD1674" s="23"/>
      <c r="BB1674" s="29" t="str" cm="1">
        <f t="array" aca="1" ref="BB1674" ca="1">IF(INDIRECT("B"&amp;ROW(BA1674))="","",INDIRECT("B"&amp;ROW(BA1674))&amp;" | "&amp;INDIRECT("C"&amp;ROW(BA1674)))</f>
        <v/>
      </c>
    </row>
    <row r="1675" spans="2:54" x14ac:dyDescent="0.35">
      <c r="B1675" s="26"/>
      <c r="C1675" s="23"/>
      <c r="D1675" s="23"/>
      <c r="E1675" s="23"/>
      <c r="F1675" s="26"/>
      <c r="G1675" s="23"/>
      <c r="H1675" s="23"/>
      <c r="I1675" s="23"/>
      <c r="J1675" s="23"/>
      <c r="K1675" s="23"/>
      <c r="L1675" s="23"/>
      <c r="M1675" s="23"/>
      <c r="N1675" s="23"/>
      <c r="O1675" s="23"/>
      <c r="P1675" s="23"/>
      <c r="Q1675" s="23"/>
      <c r="R1675" s="23"/>
      <c r="S1675" s="23"/>
      <c r="T1675" s="23"/>
      <c r="U1675" s="23"/>
      <c r="V1675" s="23"/>
      <c r="W1675" s="23"/>
      <c r="X1675" s="23"/>
      <c r="Y1675" s="23"/>
      <c r="Z1675" s="23"/>
      <c r="AA1675" s="23"/>
      <c r="AB1675" s="23"/>
      <c r="AC1675" s="23"/>
      <c r="AD1675" s="23"/>
      <c r="BB1675" s="28" t="str" cm="1">
        <f t="array" aca="1" ref="BB1675" ca="1">IF(INDIRECT("B"&amp;ROW(BA1675))="","",INDIRECT("B"&amp;ROW(BA1675))&amp;" | "&amp;INDIRECT("C"&amp;ROW(BA1675)))</f>
        <v/>
      </c>
    </row>
    <row r="1676" spans="2:54" x14ac:dyDescent="0.35">
      <c r="B1676" s="26"/>
      <c r="C1676" s="23"/>
      <c r="D1676" s="23"/>
      <c r="E1676" s="23"/>
      <c r="F1676" s="26"/>
      <c r="G1676" s="23"/>
      <c r="H1676" s="23"/>
      <c r="I1676" s="23"/>
      <c r="J1676" s="23"/>
      <c r="K1676" s="23"/>
      <c r="L1676" s="23"/>
      <c r="M1676" s="23"/>
      <c r="N1676" s="23"/>
      <c r="O1676" s="23"/>
      <c r="P1676" s="23"/>
      <c r="Q1676" s="23"/>
      <c r="R1676" s="23"/>
      <c r="S1676" s="23"/>
      <c r="T1676" s="23"/>
      <c r="U1676" s="23"/>
      <c r="V1676" s="23"/>
      <c r="W1676" s="23"/>
      <c r="X1676" s="23"/>
      <c r="Y1676" s="23"/>
      <c r="Z1676" s="23"/>
      <c r="AA1676" s="23"/>
      <c r="AB1676" s="23"/>
      <c r="AC1676" s="23"/>
      <c r="AD1676" s="23"/>
      <c r="BB1676" s="29" t="str" cm="1">
        <f t="array" aca="1" ref="BB1676" ca="1">IF(INDIRECT("B"&amp;ROW(BA1676))="","",INDIRECT("B"&amp;ROW(BA1676))&amp;" | "&amp;INDIRECT("C"&amp;ROW(BA1676)))</f>
        <v/>
      </c>
    </row>
    <row r="1677" spans="2:54" x14ac:dyDescent="0.35">
      <c r="B1677" s="26"/>
      <c r="C1677" s="23"/>
      <c r="D1677" s="23"/>
      <c r="E1677" s="23"/>
      <c r="F1677" s="26"/>
      <c r="G1677" s="23"/>
      <c r="H1677" s="23"/>
      <c r="I1677" s="23"/>
      <c r="J1677" s="23"/>
      <c r="K1677" s="23"/>
      <c r="L1677" s="23"/>
      <c r="M1677" s="23"/>
      <c r="N1677" s="23"/>
      <c r="O1677" s="23"/>
      <c r="P1677" s="23"/>
      <c r="Q1677" s="23"/>
      <c r="R1677" s="23"/>
      <c r="S1677" s="23"/>
      <c r="T1677" s="23"/>
      <c r="U1677" s="23"/>
      <c r="V1677" s="23"/>
      <c r="W1677" s="23"/>
      <c r="X1677" s="23"/>
      <c r="Y1677" s="23"/>
      <c r="Z1677" s="23"/>
      <c r="AA1677" s="23"/>
      <c r="AB1677" s="23"/>
      <c r="AC1677" s="23"/>
      <c r="AD1677" s="23"/>
      <c r="BB1677" s="28" t="str" cm="1">
        <f t="array" aca="1" ref="BB1677" ca="1">IF(INDIRECT("B"&amp;ROW(BA1677))="","",INDIRECT("B"&amp;ROW(BA1677))&amp;" | "&amp;INDIRECT("C"&amp;ROW(BA1677)))</f>
        <v/>
      </c>
    </row>
    <row r="1678" spans="2:54" x14ac:dyDescent="0.35">
      <c r="B1678" s="26"/>
      <c r="C1678" s="23"/>
      <c r="D1678" s="23"/>
      <c r="E1678" s="23"/>
      <c r="F1678" s="26"/>
      <c r="G1678" s="23"/>
      <c r="H1678" s="23"/>
      <c r="I1678" s="23"/>
      <c r="J1678" s="23"/>
      <c r="K1678" s="23"/>
      <c r="L1678" s="23"/>
      <c r="M1678" s="23"/>
      <c r="N1678" s="23"/>
      <c r="O1678" s="23"/>
      <c r="P1678" s="23"/>
      <c r="Q1678" s="23"/>
      <c r="R1678" s="23"/>
      <c r="S1678" s="23"/>
      <c r="T1678" s="23"/>
      <c r="U1678" s="23"/>
      <c r="V1678" s="23"/>
      <c r="W1678" s="23"/>
      <c r="X1678" s="23"/>
      <c r="Y1678" s="23"/>
      <c r="Z1678" s="23"/>
      <c r="AA1678" s="23"/>
      <c r="AB1678" s="23"/>
      <c r="AC1678" s="23"/>
      <c r="AD1678" s="23"/>
      <c r="BB1678" s="29" t="str" cm="1">
        <f t="array" aca="1" ref="BB1678" ca="1">IF(INDIRECT("B"&amp;ROW(BA1678))="","",INDIRECT("B"&amp;ROW(BA1678))&amp;" | "&amp;INDIRECT("C"&amp;ROW(BA1678)))</f>
        <v/>
      </c>
    </row>
    <row r="1679" spans="2:54" x14ac:dyDescent="0.35">
      <c r="B1679" s="26"/>
      <c r="C1679" s="23"/>
      <c r="D1679" s="23"/>
      <c r="E1679" s="23"/>
      <c r="F1679" s="26"/>
      <c r="G1679" s="23"/>
      <c r="H1679" s="23"/>
      <c r="I1679" s="23"/>
      <c r="J1679" s="23"/>
      <c r="K1679" s="23"/>
      <c r="L1679" s="23"/>
      <c r="M1679" s="23"/>
      <c r="N1679" s="23"/>
      <c r="O1679" s="23"/>
      <c r="P1679" s="23"/>
      <c r="Q1679" s="23"/>
      <c r="R1679" s="23"/>
      <c r="S1679" s="23"/>
      <c r="T1679" s="23"/>
      <c r="U1679" s="23"/>
      <c r="V1679" s="23"/>
      <c r="W1679" s="23"/>
      <c r="X1679" s="23"/>
      <c r="Y1679" s="23"/>
      <c r="Z1679" s="23"/>
      <c r="AA1679" s="23"/>
      <c r="AB1679" s="23"/>
      <c r="AC1679" s="23"/>
      <c r="AD1679" s="23"/>
      <c r="BB1679" s="28" t="str" cm="1">
        <f t="array" aca="1" ref="BB1679" ca="1">IF(INDIRECT("B"&amp;ROW(BA1679))="","",INDIRECT("B"&amp;ROW(BA1679))&amp;" | "&amp;INDIRECT("C"&amp;ROW(BA1679)))</f>
        <v/>
      </c>
    </row>
    <row r="1680" spans="2:54" x14ac:dyDescent="0.35">
      <c r="B1680" s="26"/>
      <c r="C1680" s="23"/>
      <c r="D1680" s="23"/>
      <c r="E1680" s="23"/>
      <c r="F1680" s="26"/>
      <c r="G1680" s="23"/>
      <c r="H1680" s="23"/>
      <c r="I1680" s="23"/>
      <c r="J1680" s="23"/>
      <c r="K1680" s="23"/>
      <c r="L1680" s="23"/>
      <c r="M1680" s="23"/>
      <c r="N1680" s="23"/>
      <c r="O1680" s="23"/>
      <c r="P1680" s="23"/>
      <c r="Q1680" s="23"/>
      <c r="R1680" s="23"/>
      <c r="S1680" s="23"/>
      <c r="T1680" s="23"/>
      <c r="U1680" s="23"/>
      <c r="V1680" s="23"/>
      <c r="W1680" s="23"/>
      <c r="X1680" s="23"/>
      <c r="Y1680" s="23"/>
      <c r="Z1680" s="23"/>
      <c r="AA1680" s="23"/>
      <c r="AB1680" s="23"/>
      <c r="AC1680" s="23"/>
      <c r="AD1680" s="23"/>
      <c r="BB1680" s="29" t="str" cm="1">
        <f t="array" aca="1" ref="BB1680" ca="1">IF(INDIRECT("B"&amp;ROW(BA1680))="","",INDIRECT("B"&amp;ROW(BA1680))&amp;" | "&amp;INDIRECT("C"&amp;ROW(BA1680)))</f>
        <v/>
      </c>
    </row>
    <row r="1681" spans="2:54" x14ac:dyDescent="0.35">
      <c r="B1681" s="26"/>
      <c r="C1681" s="23"/>
      <c r="D1681" s="23"/>
      <c r="E1681" s="23"/>
      <c r="F1681" s="26"/>
      <c r="G1681" s="23"/>
      <c r="H1681" s="23"/>
      <c r="I1681" s="23"/>
      <c r="J1681" s="23"/>
      <c r="K1681" s="23"/>
      <c r="L1681" s="23"/>
      <c r="M1681" s="23"/>
      <c r="N1681" s="23"/>
      <c r="O1681" s="23"/>
      <c r="P1681" s="23"/>
      <c r="Q1681" s="23"/>
      <c r="R1681" s="23"/>
      <c r="S1681" s="23"/>
      <c r="T1681" s="23"/>
      <c r="U1681" s="23"/>
      <c r="V1681" s="23"/>
      <c r="W1681" s="23"/>
      <c r="X1681" s="23"/>
      <c r="Y1681" s="23"/>
      <c r="Z1681" s="23"/>
      <c r="AA1681" s="23"/>
      <c r="AB1681" s="23"/>
      <c r="AC1681" s="23"/>
      <c r="AD1681" s="23"/>
      <c r="BB1681" s="28" t="str" cm="1">
        <f t="array" aca="1" ref="BB1681" ca="1">IF(INDIRECT("B"&amp;ROW(BA1681))="","",INDIRECT("B"&amp;ROW(BA1681))&amp;" | "&amp;INDIRECT("C"&amp;ROW(BA1681)))</f>
        <v/>
      </c>
    </row>
    <row r="1682" spans="2:54" x14ac:dyDescent="0.35">
      <c r="B1682" s="26"/>
      <c r="C1682" s="23"/>
      <c r="D1682" s="23"/>
      <c r="E1682" s="23"/>
      <c r="F1682" s="26"/>
      <c r="G1682" s="23"/>
      <c r="H1682" s="23"/>
      <c r="I1682" s="23"/>
      <c r="J1682" s="23"/>
      <c r="K1682" s="23"/>
      <c r="L1682" s="23"/>
      <c r="M1682" s="23"/>
      <c r="N1682" s="23"/>
      <c r="O1682" s="23"/>
      <c r="P1682" s="23"/>
      <c r="Q1682" s="23"/>
      <c r="R1682" s="23"/>
      <c r="S1682" s="23"/>
      <c r="T1682" s="23"/>
      <c r="U1682" s="23"/>
      <c r="V1682" s="23"/>
      <c r="W1682" s="23"/>
      <c r="X1682" s="23"/>
      <c r="Y1682" s="23"/>
      <c r="Z1682" s="23"/>
      <c r="AA1682" s="23"/>
      <c r="AB1682" s="23"/>
      <c r="AC1682" s="23"/>
      <c r="AD1682" s="23"/>
      <c r="BB1682" s="29" t="str" cm="1">
        <f t="array" aca="1" ref="BB1682" ca="1">IF(INDIRECT("B"&amp;ROW(BA1682))="","",INDIRECT("B"&amp;ROW(BA1682))&amp;" | "&amp;INDIRECT("C"&amp;ROW(BA1682)))</f>
        <v/>
      </c>
    </row>
    <row r="1683" spans="2:54" x14ac:dyDescent="0.35">
      <c r="B1683" s="26"/>
      <c r="C1683" s="23"/>
      <c r="D1683" s="23"/>
      <c r="E1683" s="23"/>
      <c r="F1683" s="26"/>
      <c r="G1683" s="23"/>
      <c r="H1683" s="23"/>
      <c r="I1683" s="23"/>
      <c r="J1683" s="23"/>
      <c r="K1683" s="23"/>
      <c r="L1683" s="23"/>
      <c r="M1683" s="23"/>
      <c r="N1683" s="23"/>
      <c r="O1683" s="23"/>
      <c r="P1683" s="23"/>
      <c r="Q1683" s="23"/>
      <c r="R1683" s="23"/>
      <c r="S1683" s="23"/>
      <c r="T1683" s="23"/>
      <c r="U1683" s="23"/>
      <c r="V1683" s="23"/>
      <c r="W1683" s="23"/>
      <c r="X1683" s="23"/>
      <c r="Y1683" s="23"/>
      <c r="Z1683" s="23"/>
      <c r="AA1683" s="23"/>
      <c r="AB1683" s="23"/>
      <c r="AC1683" s="23"/>
      <c r="AD1683" s="23"/>
      <c r="BB1683" s="28" t="str" cm="1">
        <f t="array" aca="1" ref="BB1683" ca="1">IF(INDIRECT("B"&amp;ROW(BA1683))="","",INDIRECT("B"&amp;ROW(BA1683))&amp;" | "&amp;INDIRECT("C"&amp;ROW(BA1683)))</f>
        <v/>
      </c>
    </row>
    <row r="1684" spans="2:54" x14ac:dyDescent="0.35">
      <c r="B1684" s="26"/>
      <c r="C1684" s="23"/>
      <c r="D1684" s="23"/>
      <c r="E1684" s="23"/>
      <c r="F1684" s="26"/>
      <c r="G1684" s="23"/>
      <c r="H1684" s="23"/>
      <c r="I1684" s="23"/>
      <c r="J1684" s="23"/>
      <c r="K1684" s="23"/>
      <c r="L1684" s="23"/>
      <c r="M1684" s="23"/>
      <c r="N1684" s="23"/>
      <c r="O1684" s="23"/>
      <c r="P1684" s="23"/>
      <c r="Q1684" s="23"/>
      <c r="R1684" s="23"/>
      <c r="S1684" s="23"/>
      <c r="T1684" s="23"/>
      <c r="U1684" s="23"/>
      <c r="V1684" s="23"/>
      <c r="W1684" s="23"/>
      <c r="X1684" s="23"/>
      <c r="Y1684" s="23"/>
      <c r="Z1684" s="23"/>
      <c r="AA1684" s="23"/>
      <c r="AB1684" s="23"/>
      <c r="AC1684" s="23"/>
      <c r="AD1684" s="23"/>
      <c r="BB1684" s="29" t="str" cm="1">
        <f t="array" aca="1" ref="BB1684" ca="1">IF(INDIRECT("B"&amp;ROW(BA1684))="","",INDIRECT("B"&amp;ROW(BA1684))&amp;" | "&amp;INDIRECT("C"&amp;ROW(BA1684)))</f>
        <v/>
      </c>
    </row>
    <row r="1685" spans="2:54" x14ac:dyDescent="0.35">
      <c r="B1685" s="26"/>
      <c r="C1685" s="23"/>
      <c r="D1685" s="23"/>
      <c r="E1685" s="23"/>
      <c r="F1685" s="26"/>
      <c r="G1685" s="23"/>
      <c r="H1685" s="23"/>
      <c r="I1685" s="23"/>
      <c r="J1685" s="23"/>
      <c r="K1685" s="23"/>
      <c r="L1685" s="23"/>
      <c r="M1685" s="23"/>
      <c r="N1685" s="23"/>
      <c r="O1685" s="23"/>
      <c r="P1685" s="23"/>
      <c r="Q1685" s="23"/>
      <c r="R1685" s="23"/>
      <c r="S1685" s="23"/>
      <c r="T1685" s="23"/>
      <c r="U1685" s="23"/>
      <c r="V1685" s="23"/>
      <c r="W1685" s="23"/>
      <c r="X1685" s="23"/>
      <c r="Y1685" s="23"/>
      <c r="Z1685" s="23"/>
      <c r="AA1685" s="23"/>
      <c r="AB1685" s="23"/>
      <c r="AC1685" s="23"/>
      <c r="AD1685" s="23"/>
      <c r="BB1685" s="28" t="str" cm="1">
        <f t="array" aca="1" ref="BB1685" ca="1">IF(INDIRECT("B"&amp;ROW(BA1685))="","",INDIRECT("B"&amp;ROW(BA1685))&amp;" | "&amp;INDIRECT("C"&amp;ROW(BA1685)))</f>
        <v/>
      </c>
    </row>
    <row r="1686" spans="2:54" x14ac:dyDescent="0.35">
      <c r="B1686" s="26"/>
      <c r="C1686" s="23"/>
      <c r="D1686" s="23"/>
      <c r="E1686" s="23"/>
      <c r="F1686" s="26"/>
      <c r="G1686" s="23"/>
      <c r="H1686" s="23"/>
      <c r="I1686" s="23"/>
      <c r="J1686" s="23"/>
      <c r="K1686" s="23"/>
      <c r="L1686" s="23"/>
      <c r="M1686" s="23"/>
      <c r="N1686" s="23"/>
      <c r="O1686" s="23"/>
      <c r="P1686" s="23"/>
      <c r="Q1686" s="23"/>
      <c r="R1686" s="23"/>
      <c r="S1686" s="23"/>
      <c r="T1686" s="23"/>
      <c r="U1686" s="23"/>
      <c r="V1686" s="23"/>
      <c r="W1686" s="23"/>
      <c r="X1686" s="23"/>
      <c r="Y1686" s="23"/>
      <c r="Z1686" s="23"/>
      <c r="AA1686" s="23"/>
      <c r="AB1686" s="23"/>
      <c r="AC1686" s="23"/>
      <c r="AD1686" s="23"/>
      <c r="BB1686" s="29" t="str" cm="1">
        <f t="array" aca="1" ref="BB1686" ca="1">IF(INDIRECT("B"&amp;ROW(BA1686))="","",INDIRECT("B"&amp;ROW(BA1686))&amp;" | "&amp;INDIRECT("C"&amp;ROW(BA1686)))</f>
        <v/>
      </c>
    </row>
    <row r="1687" spans="2:54" x14ac:dyDescent="0.35">
      <c r="B1687" s="26"/>
      <c r="C1687" s="23"/>
      <c r="D1687" s="23"/>
      <c r="E1687" s="23"/>
      <c r="F1687" s="26"/>
      <c r="G1687" s="23"/>
      <c r="H1687" s="23"/>
      <c r="I1687" s="23"/>
      <c r="J1687" s="23"/>
      <c r="K1687" s="23"/>
      <c r="L1687" s="23"/>
      <c r="M1687" s="23"/>
      <c r="N1687" s="23"/>
      <c r="O1687" s="23"/>
      <c r="P1687" s="23"/>
      <c r="Q1687" s="23"/>
      <c r="R1687" s="23"/>
      <c r="S1687" s="23"/>
      <c r="T1687" s="23"/>
      <c r="U1687" s="23"/>
      <c r="V1687" s="23"/>
      <c r="W1687" s="23"/>
      <c r="X1687" s="23"/>
      <c r="Y1687" s="23"/>
      <c r="Z1687" s="23"/>
      <c r="AA1687" s="23"/>
      <c r="AB1687" s="23"/>
      <c r="AC1687" s="23"/>
      <c r="AD1687" s="23"/>
      <c r="BB1687" s="28" t="str" cm="1">
        <f t="array" aca="1" ref="BB1687" ca="1">IF(INDIRECT("B"&amp;ROW(BA1687))="","",INDIRECT("B"&amp;ROW(BA1687))&amp;" | "&amp;INDIRECT("C"&amp;ROW(BA1687)))</f>
        <v/>
      </c>
    </row>
    <row r="1688" spans="2:54" x14ac:dyDescent="0.35">
      <c r="B1688" s="26"/>
      <c r="C1688" s="23"/>
      <c r="D1688" s="23"/>
      <c r="E1688" s="23"/>
      <c r="F1688" s="26"/>
      <c r="G1688" s="23"/>
      <c r="H1688" s="23"/>
      <c r="I1688" s="23"/>
      <c r="J1688" s="23"/>
      <c r="K1688" s="23"/>
      <c r="L1688" s="23"/>
      <c r="M1688" s="23"/>
      <c r="N1688" s="23"/>
      <c r="O1688" s="23"/>
      <c r="P1688" s="23"/>
      <c r="Q1688" s="23"/>
      <c r="R1688" s="23"/>
      <c r="S1688" s="23"/>
      <c r="T1688" s="23"/>
      <c r="U1688" s="23"/>
      <c r="V1688" s="23"/>
      <c r="W1688" s="23"/>
      <c r="X1688" s="23"/>
      <c r="Y1688" s="23"/>
      <c r="Z1688" s="23"/>
      <c r="AA1688" s="23"/>
      <c r="AB1688" s="23"/>
      <c r="AC1688" s="23"/>
      <c r="AD1688" s="23"/>
      <c r="BB1688" s="29" t="str" cm="1">
        <f t="array" aca="1" ref="BB1688" ca="1">IF(INDIRECT("B"&amp;ROW(BA1688))="","",INDIRECT("B"&amp;ROW(BA1688))&amp;" | "&amp;INDIRECT("C"&amp;ROW(BA1688)))</f>
        <v/>
      </c>
    </row>
    <row r="1689" spans="2:54" x14ac:dyDescent="0.35">
      <c r="B1689" s="26"/>
      <c r="C1689" s="23"/>
      <c r="D1689" s="23"/>
      <c r="E1689" s="23"/>
      <c r="F1689" s="26"/>
      <c r="G1689" s="23"/>
      <c r="H1689" s="23"/>
      <c r="I1689" s="23"/>
      <c r="J1689" s="23"/>
      <c r="K1689" s="23"/>
      <c r="L1689" s="23"/>
      <c r="M1689" s="23"/>
      <c r="N1689" s="23"/>
      <c r="O1689" s="23"/>
      <c r="P1689" s="23"/>
      <c r="Q1689" s="23"/>
      <c r="R1689" s="23"/>
      <c r="S1689" s="23"/>
      <c r="T1689" s="23"/>
      <c r="U1689" s="23"/>
      <c r="V1689" s="23"/>
      <c r="W1689" s="23"/>
      <c r="X1689" s="23"/>
      <c r="Y1689" s="23"/>
      <c r="Z1689" s="23"/>
      <c r="AA1689" s="23"/>
      <c r="AB1689" s="23"/>
      <c r="AC1689" s="23"/>
      <c r="AD1689" s="23"/>
      <c r="BB1689" s="28" t="str" cm="1">
        <f t="array" aca="1" ref="BB1689" ca="1">IF(INDIRECT("B"&amp;ROW(BA1689))="","",INDIRECT("B"&amp;ROW(BA1689))&amp;" | "&amp;INDIRECT("C"&amp;ROW(BA1689)))</f>
        <v/>
      </c>
    </row>
    <row r="1690" spans="2:54" x14ac:dyDescent="0.35">
      <c r="B1690" s="26"/>
      <c r="C1690" s="23"/>
      <c r="D1690" s="23"/>
      <c r="E1690" s="23"/>
      <c r="F1690" s="26"/>
      <c r="G1690" s="23"/>
      <c r="H1690" s="23"/>
      <c r="I1690" s="23"/>
      <c r="J1690" s="23"/>
      <c r="K1690" s="23"/>
      <c r="L1690" s="23"/>
      <c r="M1690" s="23"/>
      <c r="N1690" s="23"/>
      <c r="O1690" s="23"/>
      <c r="P1690" s="23"/>
      <c r="Q1690" s="23"/>
      <c r="R1690" s="23"/>
      <c r="S1690" s="23"/>
      <c r="T1690" s="23"/>
      <c r="U1690" s="23"/>
      <c r="V1690" s="23"/>
      <c r="W1690" s="23"/>
      <c r="X1690" s="23"/>
      <c r="Y1690" s="23"/>
      <c r="Z1690" s="23"/>
      <c r="AA1690" s="23"/>
      <c r="AB1690" s="23"/>
      <c r="AC1690" s="23"/>
      <c r="AD1690" s="23"/>
      <c r="BB1690" s="29" t="str" cm="1">
        <f t="array" aca="1" ref="BB1690" ca="1">IF(INDIRECT("B"&amp;ROW(BA1690))="","",INDIRECT("B"&amp;ROW(BA1690))&amp;" | "&amp;INDIRECT("C"&amp;ROW(BA1690)))</f>
        <v/>
      </c>
    </row>
    <row r="1691" spans="2:54" x14ac:dyDescent="0.35">
      <c r="B1691" s="26"/>
      <c r="C1691" s="23"/>
      <c r="D1691" s="23"/>
      <c r="E1691" s="23"/>
      <c r="F1691" s="26"/>
      <c r="G1691" s="23"/>
      <c r="H1691" s="23"/>
      <c r="I1691" s="23"/>
      <c r="J1691" s="23"/>
      <c r="K1691" s="23"/>
      <c r="L1691" s="23"/>
      <c r="M1691" s="23"/>
      <c r="N1691" s="23"/>
      <c r="O1691" s="23"/>
      <c r="P1691" s="23"/>
      <c r="Q1691" s="23"/>
      <c r="R1691" s="23"/>
      <c r="S1691" s="23"/>
      <c r="T1691" s="23"/>
      <c r="U1691" s="23"/>
      <c r="V1691" s="23"/>
      <c r="W1691" s="23"/>
      <c r="X1691" s="23"/>
      <c r="Y1691" s="23"/>
      <c r="Z1691" s="23"/>
      <c r="AA1691" s="23"/>
      <c r="AB1691" s="23"/>
      <c r="AC1691" s="23"/>
      <c r="AD1691" s="23"/>
      <c r="BB1691" s="28" t="str" cm="1">
        <f t="array" aca="1" ref="BB1691" ca="1">IF(INDIRECT("B"&amp;ROW(BA1691))="","",INDIRECT("B"&amp;ROW(BA1691))&amp;" | "&amp;INDIRECT("C"&amp;ROW(BA1691)))</f>
        <v/>
      </c>
    </row>
    <row r="1692" spans="2:54" x14ac:dyDescent="0.35">
      <c r="B1692" s="26"/>
      <c r="C1692" s="23"/>
      <c r="D1692" s="23"/>
      <c r="E1692" s="23"/>
      <c r="F1692" s="26"/>
      <c r="G1692" s="23"/>
      <c r="H1692" s="23"/>
      <c r="I1692" s="23"/>
      <c r="J1692" s="23"/>
      <c r="K1692" s="23"/>
      <c r="L1692" s="23"/>
      <c r="M1692" s="23"/>
      <c r="N1692" s="23"/>
      <c r="O1692" s="23"/>
      <c r="P1692" s="23"/>
      <c r="Q1692" s="23"/>
      <c r="R1692" s="23"/>
      <c r="S1692" s="23"/>
      <c r="T1692" s="23"/>
      <c r="U1692" s="23"/>
      <c r="V1692" s="23"/>
      <c r="W1692" s="23"/>
      <c r="X1692" s="23"/>
      <c r="Y1692" s="23"/>
      <c r="Z1692" s="23"/>
      <c r="AA1692" s="23"/>
      <c r="AB1692" s="23"/>
      <c r="AC1692" s="23"/>
      <c r="AD1692" s="23"/>
      <c r="BB1692" s="29" t="str" cm="1">
        <f t="array" aca="1" ref="BB1692" ca="1">IF(INDIRECT("B"&amp;ROW(BA1692))="","",INDIRECT("B"&amp;ROW(BA1692))&amp;" | "&amp;INDIRECT("C"&amp;ROW(BA1692)))</f>
        <v/>
      </c>
    </row>
    <row r="1693" spans="2:54" x14ac:dyDescent="0.35">
      <c r="B1693" s="26"/>
      <c r="C1693" s="23"/>
      <c r="D1693" s="23"/>
      <c r="E1693" s="23"/>
      <c r="F1693" s="26"/>
      <c r="G1693" s="23"/>
      <c r="H1693" s="23"/>
      <c r="I1693" s="23"/>
      <c r="J1693" s="23"/>
      <c r="K1693" s="23"/>
      <c r="L1693" s="23"/>
      <c r="M1693" s="23"/>
      <c r="N1693" s="23"/>
      <c r="O1693" s="23"/>
      <c r="P1693" s="23"/>
      <c r="Q1693" s="23"/>
      <c r="R1693" s="23"/>
      <c r="S1693" s="23"/>
      <c r="T1693" s="23"/>
      <c r="U1693" s="23"/>
      <c r="V1693" s="23"/>
      <c r="W1693" s="23"/>
      <c r="X1693" s="23"/>
      <c r="Y1693" s="23"/>
      <c r="Z1693" s="23"/>
      <c r="AA1693" s="23"/>
      <c r="AB1693" s="23"/>
      <c r="AC1693" s="23"/>
      <c r="AD1693" s="23"/>
      <c r="BB1693" s="28" t="str" cm="1">
        <f t="array" aca="1" ref="BB1693" ca="1">IF(INDIRECT("B"&amp;ROW(BA1693))="","",INDIRECT("B"&amp;ROW(BA1693))&amp;" | "&amp;INDIRECT("C"&amp;ROW(BA1693)))</f>
        <v/>
      </c>
    </row>
    <row r="1694" spans="2:54" x14ac:dyDescent="0.35">
      <c r="B1694" s="26"/>
      <c r="C1694" s="23"/>
      <c r="D1694" s="23"/>
      <c r="E1694" s="23"/>
      <c r="F1694" s="26"/>
      <c r="G1694" s="23"/>
      <c r="H1694" s="23"/>
      <c r="I1694" s="23"/>
      <c r="J1694" s="23"/>
      <c r="K1694" s="23"/>
      <c r="L1694" s="23"/>
      <c r="M1694" s="23"/>
      <c r="N1694" s="23"/>
      <c r="O1694" s="23"/>
      <c r="P1694" s="23"/>
      <c r="Q1694" s="23"/>
      <c r="R1694" s="23"/>
      <c r="S1694" s="23"/>
      <c r="T1694" s="23"/>
      <c r="U1694" s="23"/>
      <c r="V1694" s="23"/>
      <c r="W1694" s="23"/>
      <c r="X1694" s="23"/>
      <c r="Y1694" s="23"/>
      <c r="Z1694" s="23"/>
      <c r="AA1694" s="23"/>
      <c r="AB1694" s="23"/>
      <c r="AC1694" s="23"/>
      <c r="AD1694" s="23"/>
      <c r="BB1694" s="29" t="str" cm="1">
        <f t="array" aca="1" ref="BB1694" ca="1">IF(INDIRECT("B"&amp;ROW(BA1694))="","",INDIRECT("B"&amp;ROW(BA1694))&amp;" | "&amp;INDIRECT("C"&amp;ROW(BA1694)))</f>
        <v/>
      </c>
    </row>
    <row r="1695" spans="2:54" x14ac:dyDescent="0.35">
      <c r="B1695" s="26"/>
      <c r="C1695" s="23"/>
      <c r="D1695" s="23"/>
      <c r="E1695" s="23"/>
      <c r="F1695" s="26"/>
      <c r="G1695" s="23"/>
      <c r="H1695" s="23"/>
      <c r="I1695" s="23"/>
      <c r="J1695" s="23"/>
      <c r="K1695" s="23"/>
      <c r="L1695" s="23"/>
      <c r="M1695" s="23"/>
      <c r="N1695" s="23"/>
      <c r="O1695" s="23"/>
      <c r="P1695" s="23"/>
      <c r="Q1695" s="23"/>
      <c r="R1695" s="23"/>
      <c r="S1695" s="23"/>
      <c r="T1695" s="23"/>
      <c r="U1695" s="23"/>
      <c r="V1695" s="23"/>
      <c r="W1695" s="23"/>
      <c r="X1695" s="23"/>
      <c r="Y1695" s="23"/>
      <c r="Z1695" s="23"/>
      <c r="AA1695" s="23"/>
      <c r="AB1695" s="23"/>
      <c r="AC1695" s="23"/>
      <c r="AD1695" s="23"/>
      <c r="BB1695" s="28" t="str" cm="1">
        <f t="array" aca="1" ref="BB1695" ca="1">IF(INDIRECT("B"&amp;ROW(BA1695))="","",INDIRECT("B"&amp;ROW(BA1695))&amp;" | "&amp;INDIRECT("C"&amp;ROW(BA1695)))</f>
        <v/>
      </c>
    </row>
    <row r="1696" spans="2:54" x14ac:dyDescent="0.35">
      <c r="B1696" s="26"/>
      <c r="C1696" s="23"/>
      <c r="D1696" s="23"/>
      <c r="E1696" s="23"/>
      <c r="F1696" s="26"/>
      <c r="G1696" s="23"/>
      <c r="H1696" s="23"/>
      <c r="I1696" s="23"/>
      <c r="J1696" s="23"/>
      <c r="K1696" s="23"/>
      <c r="L1696" s="23"/>
      <c r="M1696" s="23"/>
      <c r="N1696" s="23"/>
      <c r="O1696" s="23"/>
      <c r="P1696" s="23"/>
      <c r="Q1696" s="23"/>
      <c r="R1696" s="23"/>
      <c r="S1696" s="23"/>
      <c r="T1696" s="23"/>
      <c r="U1696" s="23"/>
      <c r="V1696" s="23"/>
      <c r="W1696" s="23"/>
      <c r="X1696" s="23"/>
      <c r="Y1696" s="23"/>
      <c r="Z1696" s="23"/>
      <c r="AA1696" s="23"/>
      <c r="AB1696" s="23"/>
      <c r="AC1696" s="23"/>
      <c r="AD1696" s="23"/>
      <c r="BB1696" s="29" t="str" cm="1">
        <f t="array" aca="1" ref="BB1696" ca="1">IF(INDIRECT("B"&amp;ROW(BA1696))="","",INDIRECT("B"&amp;ROW(BA1696))&amp;" | "&amp;INDIRECT("C"&amp;ROW(BA1696)))</f>
        <v/>
      </c>
    </row>
    <row r="1697" spans="2:54" x14ac:dyDescent="0.35">
      <c r="B1697" s="26"/>
      <c r="C1697" s="23"/>
      <c r="D1697" s="23"/>
      <c r="E1697" s="23"/>
      <c r="F1697" s="26"/>
      <c r="G1697" s="23"/>
      <c r="H1697" s="23"/>
      <c r="I1697" s="23"/>
      <c r="J1697" s="23"/>
      <c r="K1697" s="23"/>
      <c r="L1697" s="23"/>
      <c r="M1697" s="23"/>
      <c r="N1697" s="23"/>
      <c r="O1697" s="23"/>
      <c r="P1697" s="23"/>
      <c r="Q1697" s="23"/>
      <c r="R1697" s="23"/>
      <c r="S1697" s="23"/>
      <c r="T1697" s="23"/>
      <c r="U1697" s="23"/>
      <c r="V1697" s="23"/>
      <c r="W1697" s="23"/>
      <c r="X1697" s="23"/>
      <c r="Y1697" s="23"/>
      <c r="Z1697" s="23"/>
      <c r="AA1697" s="23"/>
      <c r="AB1697" s="23"/>
      <c r="AC1697" s="23"/>
      <c r="AD1697" s="23"/>
      <c r="BB1697" s="28" t="str" cm="1">
        <f t="array" aca="1" ref="BB1697" ca="1">IF(INDIRECT("B"&amp;ROW(BA1697))="","",INDIRECT("B"&amp;ROW(BA1697))&amp;" | "&amp;INDIRECT("C"&amp;ROW(BA1697)))</f>
        <v/>
      </c>
    </row>
    <row r="1698" spans="2:54" x14ac:dyDescent="0.35">
      <c r="B1698" s="26"/>
      <c r="C1698" s="23"/>
      <c r="D1698" s="23"/>
      <c r="E1698" s="23"/>
      <c r="F1698" s="26"/>
      <c r="G1698" s="23"/>
      <c r="H1698" s="23"/>
      <c r="I1698" s="23"/>
      <c r="J1698" s="23"/>
      <c r="K1698" s="23"/>
      <c r="L1698" s="23"/>
      <c r="M1698" s="23"/>
      <c r="N1698" s="23"/>
      <c r="O1698" s="23"/>
      <c r="P1698" s="23"/>
      <c r="Q1698" s="23"/>
      <c r="R1698" s="23"/>
      <c r="S1698" s="23"/>
      <c r="T1698" s="23"/>
      <c r="U1698" s="23"/>
      <c r="V1698" s="23"/>
      <c r="W1698" s="23"/>
      <c r="X1698" s="23"/>
      <c r="Y1698" s="23"/>
      <c r="Z1698" s="23"/>
      <c r="AA1698" s="23"/>
      <c r="AB1698" s="23"/>
      <c r="AC1698" s="23"/>
      <c r="AD1698" s="23"/>
      <c r="BB1698" s="29" t="str" cm="1">
        <f t="array" aca="1" ref="BB1698" ca="1">IF(INDIRECT("B"&amp;ROW(BA1698))="","",INDIRECT("B"&amp;ROW(BA1698))&amp;" | "&amp;INDIRECT("C"&amp;ROW(BA1698)))</f>
        <v/>
      </c>
    </row>
    <row r="1699" spans="2:54" x14ac:dyDescent="0.35">
      <c r="B1699" s="26"/>
      <c r="C1699" s="23"/>
      <c r="D1699" s="23"/>
      <c r="E1699" s="23"/>
      <c r="F1699" s="26"/>
      <c r="G1699" s="23"/>
      <c r="H1699" s="23"/>
      <c r="I1699" s="23"/>
      <c r="J1699" s="23"/>
      <c r="K1699" s="23"/>
      <c r="L1699" s="23"/>
      <c r="M1699" s="23"/>
      <c r="N1699" s="23"/>
      <c r="O1699" s="23"/>
      <c r="P1699" s="23"/>
      <c r="Q1699" s="23"/>
      <c r="R1699" s="23"/>
      <c r="S1699" s="23"/>
      <c r="T1699" s="23"/>
      <c r="U1699" s="23"/>
      <c r="V1699" s="23"/>
      <c r="W1699" s="23"/>
      <c r="X1699" s="23"/>
      <c r="Y1699" s="23"/>
      <c r="Z1699" s="23"/>
      <c r="AA1699" s="23"/>
      <c r="AB1699" s="23"/>
      <c r="AC1699" s="23"/>
      <c r="AD1699" s="23"/>
      <c r="BB1699" s="28" t="str" cm="1">
        <f t="array" aca="1" ref="BB1699" ca="1">IF(INDIRECT("B"&amp;ROW(BA1699))="","",INDIRECT("B"&amp;ROW(BA1699))&amp;" | "&amp;INDIRECT("C"&amp;ROW(BA1699)))</f>
        <v/>
      </c>
    </row>
    <row r="1700" spans="2:54" x14ac:dyDescent="0.35">
      <c r="B1700" s="26"/>
      <c r="C1700" s="23"/>
      <c r="D1700" s="23"/>
      <c r="E1700" s="23"/>
      <c r="F1700" s="26"/>
      <c r="G1700" s="23"/>
      <c r="H1700" s="23"/>
      <c r="I1700" s="23"/>
      <c r="J1700" s="23"/>
      <c r="K1700" s="23"/>
      <c r="L1700" s="23"/>
      <c r="M1700" s="23"/>
      <c r="N1700" s="23"/>
      <c r="O1700" s="23"/>
      <c r="P1700" s="23"/>
      <c r="Q1700" s="23"/>
      <c r="R1700" s="23"/>
      <c r="S1700" s="23"/>
      <c r="T1700" s="23"/>
      <c r="U1700" s="23"/>
      <c r="V1700" s="23"/>
      <c r="W1700" s="23"/>
      <c r="X1700" s="23"/>
      <c r="Y1700" s="23"/>
      <c r="Z1700" s="23"/>
      <c r="AA1700" s="23"/>
      <c r="AB1700" s="23"/>
      <c r="AC1700" s="23"/>
      <c r="AD1700" s="23"/>
      <c r="BB1700" s="29" t="str" cm="1">
        <f t="array" aca="1" ref="BB1700" ca="1">IF(INDIRECT("B"&amp;ROW(BA1700))="","",INDIRECT("B"&amp;ROW(BA1700))&amp;" | "&amp;INDIRECT("C"&amp;ROW(BA1700)))</f>
        <v/>
      </c>
    </row>
    <row r="1701" spans="2:54" x14ac:dyDescent="0.35">
      <c r="B1701" s="26"/>
      <c r="C1701" s="23"/>
      <c r="D1701" s="23"/>
      <c r="E1701" s="23"/>
      <c r="F1701" s="26"/>
      <c r="G1701" s="23"/>
      <c r="H1701" s="23"/>
      <c r="I1701" s="23"/>
      <c r="J1701" s="23"/>
      <c r="K1701" s="23"/>
      <c r="L1701" s="23"/>
      <c r="M1701" s="23"/>
      <c r="N1701" s="23"/>
      <c r="O1701" s="23"/>
      <c r="P1701" s="23"/>
      <c r="Q1701" s="23"/>
      <c r="R1701" s="23"/>
      <c r="S1701" s="23"/>
      <c r="T1701" s="23"/>
      <c r="U1701" s="23"/>
      <c r="V1701" s="23"/>
      <c r="W1701" s="23"/>
      <c r="X1701" s="23"/>
      <c r="Y1701" s="23"/>
      <c r="Z1701" s="23"/>
      <c r="AA1701" s="23"/>
      <c r="AB1701" s="23"/>
      <c r="AC1701" s="23"/>
      <c r="AD1701" s="23"/>
      <c r="BB1701" s="28" t="str" cm="1">
        <f t="array" aca="1" ref="BB1701" ca="1">IF(INDIRECT("B"&amp;ROW(BA1701))="","",INDIRECT("B"&amp;ROW(BA1701))&amp;" | "&amp;INDIRECT("C"&amp;ROW(BA1701)))</f>
        <v/>
      </c>
    </row>
    <row r="1702" spans="2:54" x14ac:dyDescent="0.35">
      <c r="B1702" s="26"/>
      <c r="C1702" s="23"/>
      <c r="D1702" s="23"/>
      <c r="E1702" s="23"/>
      <c r="F1702" s="26"/>
      <c r="G1702" s="23"/>
      <c r="H1702" s="23"/>
      <c r="I1702" s="23"/>
      <c r="J1702" s="23"/>
      <c r="K1702" s="23"/>
      <c r="L1702" s="23"/>
      <c r="M1702" s="23"/>
      <c r="N1702" s="23"/>
      <c r="O1702" s="23"/>
      <c r="P1702" s="23"/>
      <c r="Q1702" s="23"/>
      <c r="R1702" s="23"/>
      <c r="S1702" s="23"/>
      <c r="T1702" s="23"/>
      <c r="U1702" s="23"/>
      <c r="V1702" s="23"/>
      <c r="W1702" s="23"/>
      <c r="X1702" s="23"/>
      <c r="Y1702" s="23"/>
      <c r="Z1702" s="23"/>
      <c r="AA1702" s="23"/>
      <c r="AB1702" s="23"/>
      <c r="AC1702" s="23"/>
      <c r="AD1702" s="23"/>
      <c r="BB1702" s="29" t="str" cm="1">
        <f t="array" aca="1" ref="BB1702" ca="1">IF(INDIRECT("B"&amp;ROW(BA1702))="","",INDIRECT("B"&amp;ROW(BA1702))&amp;" | "&amp;INDIRECT("C"&amp;ROW(BA1702)))</f>
        <v/>
      </c>
    </row>
    <row r="1703" spans="2:54" x14ac:dyDescent="0.35">
      <c r="B1703" s="26"/>
      <c r="C1703" s="23"/>
      <c r="D1703" s="23"/>
      <c r="E1703" s="23"/>
      <c r="F1703" s="26"/>
      <c r="G1703" s="23"/>
      <c r="H1703" s="23"/>
      <c r="I1703" s="23"/>
      <c r="J1703" s="23"/>
      <c r="K1703" s="23"/>
      <c r="L1703" s="23"/>
      <c r="M1703" s="23"/>
      <c r="N1703" s="23"/>
      <c r="O1703" s="23"/>
      <c r="P1703" s="23"/>
      <c r="Q1703" s="23"/>
      <c r="R1703" s="23"/>
      <c r="S1703" s="23"/>
      <c r="T1703" s="23"/>
      <c r="U1703" s="23"/>
      <c r="V1703" s="23"/>
      <c r="W1703" s="23"/>
      <c r="X1703" s="23"/>
      <c r="Y1703" s="23"/>
      <c r="Z1703" s="23"/>
      <c r="AA1703" s="23"/>
      <c r="AB1703" s="23"/>
      <c r="AC1703" s="23"/>
      <c r="AD1703" s="23"/>
      <c r="BB1703" s="28" t="str" cm="1">
        <f t="array" aca="1" ref="BB1703" ca="1">IF(INDIRECT("B"&amp;ROW(BA1703))="","",INDIRECT("B"&amp;ROW(BA1703))&amp;" | "&amp;INDIRECT("C"&amp;ROW(BA1703)))</f>
        <v/>
      </c>
    </row>
    <row r="1704" spans="2:54" x14ac:dyDescent="0.35">
      <c r="B1704" s="26"/>
      <c r="C1704" s="23"/>
      <c r="D1704" s="23"/>
      <c r="E1704" s="23"/>
      <c r="F1704" s="26"/>
      <c r="G1704" s="23"/>
      <c r="H1704" s="23"/>
      <c r="I1704" s="23"/>
      <c r="J1704" s="23"/>
      <c r="K1704" s="23"/>
      <c r="L1704" s="23"/>
      <c r="M1704" s="23"/>
      <c r="N1704" s="23"/>
      <c r="O1704" s="23"/>
      <c r="P1704" s="23"/>
      <c r="Q1704" s="23"/>
      <c r="R1704" s="23"/>
      <c r="S1704" s="23"/>
      <c r="T1704" s="23"/>
      <c r="U1704" s="23"/>
      <c r="V1704" s="23"/>
      <c r="W1704" s="23"/>
      <c r="X1704" s="23"/>
      <c r="Y1704" s="23"/>
      <c r="Z1704" s="23"/>
      <c r="AA1704" s="23"/>
      <c r="AB1704" s="23"/>
      <c r="AC1704" s="23"/>
      <c r="AD1704" s="23"/>
      <c r="BB1704" s="29" t="str" cm="1">
        <f t="array" aca="1" ref="BB1704" ca="1">IF(INDIRECT("B"&amp;ROW(BA1704))="","",INDIRECT("B"&amp;ROW(BA1704))&amp;" | "&amp;INDIRECT("C"&amp;ROW(BA1704)))</f>
        <v/>
      </c>
    </row>
    <row r="1705" spans="2:54" x14ac:dyDescent="0.35">
      <c r="B1705" s="26"/>
      <c r="C1705" s="23"/>
      <c r="D1705" s="23"/>
      <c r="E1705" s="23"/>
      <c r="F1705" s="26"/>
      <c r="G1705" s="23"/>
      <c r="H1705" s="23"/>
      <c r="I1705" s="23"/>
      <c r="J1705" s="23"/>
      <c r="K1705" s="23"/>
      <c r="L1705" s="23"/>
      <c r="M1705" s="23"/>
      <c r="N1705" s="23"/>
      <c r="O1705" s="23"/>
      <c r="P1705" s="23"/>
      <c r="Q1705" s="23"/>
      <c r="R1705" s="23"/>
      <c r="S1705" s="23"/>
      <c r="T1705" s="23"/>
      <c r="U1705" s="23"/>
      <c r="V1705" s="23"/>
      <c r="W1705" s="23"/>
      <c r="X1705" s="23"/>
      <c r="Y1705" s="23"/>
      <c r="Z1705" s="23"/>
      <c r="AA1705" s="23"/>
      <c r="AB1705" s="23"/>
      <c r="AC1705" s="23"/>
      <c r="AD1705" s="23"/>
      <c r="BB1705" s="28" t="str" cm="1">
        <f t="array" aca="1" ref="BB1705" ca="1">IF(INDIRECT("B"&amp;ROW(BA1705))="","",INDIRECT("B"&amp;ROW(BA1705))&amp;" | "&amp;INDIRECT("C"&amp;ROW(BA1705)))</f>
        <v/>
      </c>
    </row>
    <row r="1706" spans="2:54" x14ac:dyDescent="0.35">
      <c r="B1706" s="26"/>
      <c r="C1706" s="23"/>
      <c r="D1706" s="23"/>
      <c r="E1706" s="23"/>
      <c r="F1706" s="26"/>
      <c r="G1706" s="23"/>
      <c r="H1706" s="23"/>
      <c r="I1706" s="23"/>
      <c r="J1706" s="23"/>
      <c r="K1706" s="23"/>
      <c r="L1706" s="23"/>
      <c r="M1706" s="23"/>
      <c r="N1706" s="23"/>
      <c r="O1706" s="23"/>
      <c r="P1706" s="23"/>
      <c r="Q1706" s="23"/>
      <c r="R1706" s="23"/>
      <c r="S1706" s="23"/>
      <c r="T1706" s="23"/>
      <c r="U1706" s="23"/>
      <c r="V1706" s="23"/>
      <c r="W1706" s="23"/>
      <c r="X1706" s="23"/>
      <c r="Y1706" s="23"/>
      <c r="Z1706" s="23"/>
      <c r="AA1706" s="23"/>
      <c r="AB1706" s="23"/>
      <c r="AC1706" s="23"/>
      <c r="AD1706" s="23"/>
      <c r="BB1706" s="29" t="str" cm="1">
        <f t="array" aca="1" ref="BB1706" ca="1">IF(INDIRECT("B"&amp;ROW(BA1706))="","",INDIRECT("B"&amp;ROW(BA1706))&amp;" | "&amp;INDIRECT("C"&amp;ROW(BA1706)))</f>
        <v/>
      </c>
    </row>
    <row r="1707" spans="2:54" x14ac:dyDescent="0.35">
      <c r="B1707" s="26"/>
      <c r="C1707" s="23"/>
      <c r="D1707" s="23"/>
      <c r="E1707" s="23"/>
      <c r="F1707" s="26"/>
      <c r="G1707" s="23"/>
      <c r="H1707" s="23"/>
      <c r="I1707" s="23"/>
      <c r="J1707" s="23"/>
      <c r="K1707" s="23"/>
      <c r="L1707" s="23"/>
      <c r="M1707" s="23"/>
      <c r="N1707" s="23"/>
      <c r="O1707" s="23"/>
      <c r="P1707" s="23"/>
      <c r="Q1707" s="23"/>
      <c r="R1707" s="23"/>
      <c r="S1707" s="23"/>
      <c r="T1707" s="23"/>
      <c r="U1707" s="23"/>
      <c r="V1707" s="23"/>
      <c r="W1707" s="23"/>
      <c r="X1707" s="23"/>
      <c r="Y1707" s="23"/>
      <c r="Z1707" s="23"/>
      <c r="AA1707" s="23"/>
      <c r="AB1707" s="23"/>
      <c r="AC1707" s="23"/>
      <c r="AD1707" s="23"/>
      <c r="BB1707" s="28" t="str" cm="1">
        <f t="array" aca="1" ref="BB1707" ca="1">IF(INDIRECT("B"&amp;ROW(BA1707))="","",INDIRECT("B"&amp;ROW(BA1707))&amp;" | "&amp;INDIRECT("C"&amp;ROW(BA1707)))</f>
        <v/>
      </c>
    </row>
    <row r="1708" spans="2:54" x14ac:dyDescent="0.35">
      <c r="B1708" s="26"/>
      <c r="C1708" s="23"/>
      <c r="D1708" s="23"/>
      <c r="E1708" s="23"/>
      <c r="F1708" s="26"/>
      <c r="G1708" s="23"/>
      <c r="H1708" s="23"/>
      <c r="I1708" s="23"/>
      <c r="J1708" s="23"/>
      <c r="K1708" s="23"/>
      <c r="L1708" s="23"/>
      <c r="M1708" s="23"/>
      <c r="N1708" s="23"/>
      <c r="O1708" s="23"/>
      <c r="P1708" s="23"/>
      <c r="Q1708" s="23"/>
      <c r="R1708" s="23"/>
      <c r="S1708" s="23"/>
      <c r="T1708" s="23"/>
      <c r="U1708" s="23"/>
      <c r="V1708" s="23"/>
      <c r="W1708" s="23"/>
      <c r="X1708" s="23"/>
      <c r="Y1708" s="23"/>
      <c r="Z1708" s="23"/>
      <c r="AA1708" s="23"/>
      <c r="AB1708" s="23"/>
      <c r="AC1708" s="23"/>
      <c r="AD1708" s="23"/>
      <c r="BB1708" s="29" t="str" cm="1">
        <f t="array" aca="1" ref="BB1708" ca="1">IF(INDIRECT("B"&amp;ROW(BA1708))="","",INDIRECT("B"&amp;ROW(BA1708))&amp;" | "&amp;INDIRECT("C"&amp;ROW(BA1708)))</f>
        <v/>
      </c>
    </row>
    <row r="1709" spans="2:54" x14ac:dyDescent="0.35">
      <c r="B1709" s="26"/>
      <c r="C1709" s="23"/>
      <c r="D1709" s="23"/>
      <c r="E1709" s="23"/>
      <c r="F1709" s="26"/>
      <c r="G1709" s="23"/>
      <c r="H1709" s="23"/>
      <c r="I1709" s="23"/>
      <c r="J1709" s="23"/>
      <c r="K1709" s="23"/>
      <c r="L1709" s="23"/>
      <c r="M1709" s="23"/>
      <c r="N1709" s="23"/>
      <c r="O1709" s="23"/>
      <c r="P1709" s="23"/>
      <c r="Q1709" s="23"/>
      <c r="R1709" s="23"/>
      <c r="S1709" s="23"/>
      <c r="T1709" s="23"/>
      <c r="U1709" s="23"/>
      <c r="V1709" s="23"/>
      <c r="W1709" s="23"/>
      <c r="X1709" s="23"/>
      <c r="Y1709" s="23"/>
      <c r="Z1709" s="23"/>
      <c r="AA1709" s="23"/>
      <c r="AB1709" s="23"/>
      <c r="AC1709" s="23"/>
      <c r="AD1709" s="23"/>
      <c r="BB1709" s="28" t="str" cm="1">
        <f t="array" aca="1" ref="BB1709" ca="1">IF(INDIRECT("B"&amp;ROW(BA1709))="","",INDIRECT("B"&amp;ROW(BA1709))&amp;" | "&amp;INDIRECT("C"&amp;ROW(BA1709)))</f>
        <v/>
      </c>
    </row>
    <row r="1710" spans="2:54" x14ac:dyDescent="0.35">
      <c r="B1710" s="26"/>
      <c r="C1710" s="23"/>
      <c r="D1710" s="23"/>
      <c r="E1710" s="23"/>
      <c r="F1710" s="26"/>
      <c r="G1710" s="23"/>
      <c r="H1710" s="23"/>
      <c r="I1710" s="23"/>
      <c r="J1710" s="23"/>
      <c r="K1710" s="23"/>
      <c r="L1710" s="23"/>
      <c r="M1710" s="23"/>
      <c r="N1710" s="23"/>
      <c r="O1710" s="23"/>
      <c r="P1710" s="23"/>
      <c r="Q1710" s="23"/>
      <c r="R1710" s="23"/>
      <c r="S1710" s="23"/>
      <c r="T1710" s="23"/>
      <c r="U1710" s="23"/>
      <c r="V1710" s="23"/>
      <c r="W1710" s="23"/>
      <c r="X1710" s="23"/>
      <c r="Y1710" s="23"/>
      <c r="Z1710" s="23"/>
      <c r="AA1710" s="23"/>
      <c r="AB1710" s="23"/>
      <c r="AC1710" s="23"/>
      <c r="AD1710" s="23"/>
      <c r="BB1710" s="29" t="str" cm="1">
        <f t="array" aca="1" ref="BB1710" ca="1">IF(INDIRECT("B"&amp;ROW(BA1710))="","",INDIRECT("B"&amp;ROW(BA1710))&amp;" | "&amp;INDIRECT("C"&amp;ROW(BA1710)))</f>
        <v/>
      </c>
    </row>
    <row r="1711" spans="2:54" x14ac:dyDescent="0.35">
      <c r="B1711" s="26"/>
      <c r="C1711" s="23"/>
      <c r="D1711" s="23"/>
      <c r="E1711" s="23"/>
      <c r="F1711" s="26"/>
      <c r="G1711" s="23"/>
      <c r="H1711" s="23"/>
      <c r="I1711" s="23"/>
      <c r="J1711" s="23"/>
      <c r="K1711" s="23"/>
      <c r="L1711" s="23"/>
      <c r="M1711" s="23"/>
      <c r="N1711" s="23"/>
      <c r="O1711" s="23"/>
      <c r="P1711" s="23"/>
      <c r="Q1711" s="23"/>
      <c r="R1711" s="23"/>
      <c r="S1711" s="23"/>
      <c r="T1711" s="23"/>
      <c r="U1711" s="23"/>
      <c r="V1711" s="23"/>
      <c r="W1711" s="23"/>
      <c r="X1711" s="23"/>
      <c r="Y1711" s="23"/>
      <c r="Z1711" s="23"/>
      <c r="AA1711" s="23"/>
      <c r="AB1711" s="23"/>
      <c r="AC1711" s="23"/>
      <c r="AD1711" s="23"/>
      <c r="BB1711" s="28" t="str" cm="1">
        <f t="array" aca="1" ref="BB1711" ca="1">IF(INDIRECT("B"&amp;ROW(BA1711))="","",INDIRECT("B"&amp;ROW(BA1711))&amp;" | "&amp;INDIRECT("C"&amp;ROW(BA1711)))</f>
        <v/>
      </c>
    </row>
    <row r="1712" spans="2:54" x14ac:dyDescent="0.35">
      <c r="B1712" s="26"/>
      <c r="C1712" s="23"/>
      <c r="D1712" s="23"/>
      <c r="E1712" s="23"/>
      <c r="F1712" s="26"/>
      <c r="G1712" s="23"/>
      <c r="H1712" s="23"/>
      <c r="I1712" s="23"/>
      <c r="J1712" s="23"/>
      <c r="K1712" s="23"/>
      <c r="L1712" s="23"/>
      <c r="M1712" s="23"/>
      <c r="N1712" s="23"/>
      <c r="O1712" s="23"/>
      <c r="P1712" s="23"/>
      <c r="Q1712" s="23"/>
      <c r="R1712" s="23"/>
      <c r="S1712" s="23"/>
      <c r="T1712" s="23"/>
      <c r="U1712" s="23"/>
      <c r="V1712" s="23"/>
      <c r="W1712" s="23"/>
      <c r="X1712" s="23"/>
      <c r="Y1712" s="23"/>
      <c r="Z1712" s="23"/>
      <c r="AA1712" s="23"/>
      <c r="AB1712" s="23"/>
      <c r="AC1712" s="23"/>
      <c r="AD1712" s="23"/>
      <c r="BB1712" s="29" t="str" cm="1">
        <f t="array" aca="1" ref="BB1712" ca="1">IF(INDIRECT("B"&amp;ROW(BA1712))="","",INDIRECT("B"&amp;ROW(BA1712))&amp;" | "&amp;INDIRECT("C"&amp;ROW(BA1712)))</f>
        <v/>
      </c>
    </row>
    <row r="1713" spans="2:54" x14ac:dyDescent="0.35">
      <c r="B1713" s="26"/>
      <c r="C1713" s="23"/>
      <c r="D1713" s="23"/>
      <c r="E1713" s="23"/>
      <c r="F1713" s="26"/>
      <c r="G1713" s="23"/>
      <c r="H1713" s="23"/>
      <c r="I1713" s="23"/>
      <c r="J1713" s="23"/>
      <c r="K1713" s="23"/>
      <c r="L1713" s="23"/>
      <c r="M1713" s="23"/>
      <c r="N1713" s="23"/>
      <c r="O1713" s="23"/>
      <c r="P1713" s="23"/>
      <c r="Q1713" s="23"/>
      <c r="R1713" s="23"/>
      <c r="S1713" s="23"/>
      <c r="T1713" s="23"/>
      <c r="U1713" s="23"/>
      <c r="V1713" s="23"/>
      <c r="W1713" s="23"/>
      <c r="X1713" s="23"/>
      <c r="Y1713" s="23"/>
      <c r="Z1713" s="23"/>
      <c r="AA1713" s="23"/>
      <c r="AB1713" s="23"/>
      <c r="AC1713" s="23"/>
      <c r="AD1713" s="23"/>
      <c r="BB1713" s="28" t="str" cm="1">
        <f t="array" aca="1" ref="BB1713" ca="1">IF(INDIRECT("B"&amp;ROW(BA1713))="","",INDIRECT("B"&amp;ROW(BA1713))&amp;" | "&amp;INDIRECT("C"&amp;ROW(BA1713)))</f>
        <v/>
      </c>
    </row>
    <row r="1714" spans="2:54" x14ac:dyDescent="0.35">
      <c r="B1714" s="26"/>
      <c r="C1714" s="23"/>
      <c r="D1714" s="23"/>
      <c r="E1714" s="23"/>
      <c r="F1714" s="26"/>
      <c r="G1714" s="23"/>
      <c r="H1714" s="23"/>
      <c r="I1714" s="23"/>
      <c r="J1714" s="23"/>
      <c r="K1714" s="23"/>
      <c r="L1714" s="23"/>
      <c r="M1714" s="23"/>
      <c r="N1714" s="23"/>
      <c r="O1714" s="23"/>
      <c r="P1714" s="23"/>
      <c r="Q1714" s="23"/>
      <c r="R1714" s="23"/>
      <c r="S1714" s="23"/>
      <c r="T1714" s="23"/>
      <c r="U1714" s="23"/>
      <c r="V1714" s="23"/>
      <c r="W1714" s="23"/>
      <c r="X1714" s="23"/>
      <c r="Y1714" s="23"/>
      <c r="Z1714" s="23"/>
      <c r="AA1714" s="23"/>
      <c r="AB1714" s="23"/>
      <c r="AC1714" s="23"/>
      <c r="AD1714" s="23"/>
      <c r="BB1714" s="29" t="str" cm="1">
        <f t="array" aca="1" ref="BB1714" ca="1">IF(INDIRECT("B"&amp;ROW(BA1714))="","",INDIRECT("B"&amp;ROW(BA1714))&amp;" | "&amp;INDIRECT("C"&amp;ROW(BA1714)))</f>
        <v/>
      </c>
    </row>
    <row r="1715" spans="2:54" x14ac:dyDescent="0.35">
      <c r="B1715" s="26"/>
      <c r="C1715" s="23"/>
      <c r="D1715" s="23"/>
      <c r="E1715" s="23"/>
      <c r="F1715" s="26"/>
      <c r="G1715" s="23"/>
      <c r="H1715" s="23"/>
      <c r="I1715" s="23"/>
      <c r="J1715" s="23"/>
      <c r="K1715" s="23"/>
      <c r="L1715" s="23"/>
      <c r="M1715" s="23"/>
      <c r="N1715" s="23"/>
      <c r="O1715" s="23"/>
      <c r="P1715" s="23"/>
      <c r="Q1715" s="23"/>
      <c r="R1715" s="23"/>
      <c r="S1715" s="23"/>
      <c r="T1715" s="23"/>
      <c r="U1715" s="23"/>
      <c r="V1715" s="23"/>
      <c r="W1715" s="23"/>
      <c r="X1715" s="23"/>
      <c r="Y1715" s="23"/>
      <c r="Z1715" s="23"/>
      <c r="AA1715" s="23"/>
      <c r="AB1715" s="23"/>
      <c r="AC1715" s="23"/>
      <c r="AD1715" s="23"/>
      <c r="BB1715" s="28" t="str" cm="1">
        <f t="array" aca="1" ref="BB1715" ca="1">IF(INDIRECT("B"&amp;ROW(BA1715))="","",INDIRECT("B"&amp;ROW(BA1715))&amp;" | "&amp;INDIRECT("C"&amp;ROW(BA1715)))</f>
        <v/>
      </c>
    </row>
    <row r="1716" spans="2:54" x14ac:dyDescent="0.35">
      <c r="B1716" s="26"/>
      <c r="C1716" s="23"/>
      <c r="D1716" s="23"/>
      <c r="E1716" s="23"/>
      <c r="F1716" s="26"/>
      <c r="G1716" s="23"/>
      <c r="H1716" s="23"/>
      <c r="I1716" s="23"/>
      <c r="J1716" s="23"/>
      <c r="K1716" s="23"/>
      <c r="L1716" s="23"/>
      <c r="M1716" s="23"/>
      <c r="N1716" s="23"/>
      <c r="O1716" s="23"/>
      <c r="P1716" s="23"/>
      <c r="Q1716" s="23"/>
      <c r="R1716" s="23"/>
      <c r="S1716" s="23"/>
      <c r="T1716" s="23"/>
      <c r="U1716" s="23"/>
      <c r="V1716" s="23"/>
      <c r="W1716" s="23"/>
      <c r="X1716" s="23"/>
      <c r="Y1716" s="23"/>
      <c r="Z1716" s="23"/>
      <c r="AA1716" s="23"/>
      <c r="AB1716" s="23"/>
      <c r="AC1716" s="23"/>
      <c r="AD1716" s="23"/>
      <c r="BB1716" s="29" t="str" cm="1">
        <f t="array" aca="1" ref="BB1716" ca="1">IF(INDIRECT("B"&amp;ROW(BA1716))="","",INDIRECT("B"&amp;ROW(BA1716))&amp;" | "&amp;INDIRECT("C"&amp;ROW(BA1716)))</f>
        <v/>
      </c>
    </row>
    <row r="1717" spans="2:54" x14ac:dyDescent="0.35">
      <c r="B1717" s="26"/>
      <c r="C1717" s="23"/>
      <c r="D1717" s="23"/>
      <c r="E1717" s="23"/>
      <c r="F1717" s="26"/>
      <c r="G1717" s="23"/>
      <c r="H1717" s="23"/>
      <c r="I1717" s="23"/>
      <c r="J1717" s="23"/>
      <c r="K1717" s="23"/>
      <c r="L1717" s="23"/>
      <c r="M1717" s="23"/>
      <c r="N1717" s="23"/>
      <c r="O1717" s="23"/>
      <c r="P1717" s="23"/>
      <c r="Q1717" s="23"/>
      <c r="R1717" s="23"/>
      <c r="S1717" s="23"/>
      <c r="T1717" s="23"/>
      <c r="U1717" s="23"/>
      <c r="V1717" s="23"/>
      <c r="W1717" s="23"/>
      <c r="X1717" s="23"/>
      <c r="Y1717" s="23"/>
      <c r="Z1717" s="23"/>
      <c r="AA1717" s="23"/>
      <c r="AB1717" s="23"/>
      <c r="AC1717" s="23"/>
      <c r="AD1717" s="23"/>
      <c r="BB1717" s="28" t="str" cm="1">
        <f t="array" aca="1" ref="BB1717" ca="1">IF(INDIRECT("B"&amp;ROW(BA1717))="","",INDIRECT("B"&amp;ROW(BA1717))&amp;" | "&amp;INDIRECT("C"&amp;ROW(BA1717)))</f>
        <v/>
      </c>
    </row>
    <row r="1718" spans="2:54" x14ac:dyDescent="0.35">
      <c r="B1718" s="26"/>
      <c r="C1718" s="23"/>
      <c r="D1718" s="23"/>
      <c r="E1718" s="23"/>
      <c r="F1718" s="26"/>
      <c r="G1718" s="23"/>
      <c r="H1718" s="23"/>
      <c r="I1718" s="23"/>
      <c r="J1718" s="23"/>
      <c r="K1718" s="23"/>
      <c r="L1718" s="23"/>
      <c r="M1718" s="23"/>
      <c r="N1718" s="23"/>
      <c r="O1718" s="23"/>
      <c r="P1718" s="23"/>
      <c r="Q1718" s="23"/>
      <c r="R1718" s="23"/>
      <c r="S1718" s="23"/>
      <c r="T1718" s="23"/>
      <c r="U1718" s="23"/>
      <c r="V1718" s="23"/>
      <c r="W1718" s="23"/>
      <c r="X1718" s="23"/>
      <c r="Y1718" s="23"/>
      <c r="Z1718" s="23"/>
      <c r="AA1718" s="23"/>
      <c r="AB1718" s="23"/>
      <c r="AC1718" s="23"/>
      <c r="AD1718" s="23"/>
      <c r="BB1718" s="29" t="str" cm="1">
        <f t="array" aca="1" ref="BB1718" ca="1">IF(INDIRECT("B"&amp;ROW(BA1718))="","",INDIRECT("B"&amp;ROW(BA1718))&amp;" | "&amp;INDIRECT("C"&amp;ROW(BA1718)))</f>
        <v/>
      </c>
    </row>
    <row r="1719" spans="2:54" x14ac:dyDescent="0.35">
      <c r="B1719" s="26"/>
      <c r="C1719" s="23"/>
      <c r="D1719" s="23"/>
      <c r="E1719" s="23"/>
      <c r="F1719" s="26"/>
      <c r="G1719" s="23"/>
      <c r="H1719" s="23"/>
      <c r="I1719" s="23"/>
      <c r="J1719" s="23"/>
      <c r="K1719" s="23"/>
      <c r="L1719" s="23"/>
      <c r="M1719" s="23"/>
      <c r="N1719" s="23"/>
      <c r="O1719" s="23"/>
      <c r="P1719" s="23"/>
      <c r="Q1719" s="23"/>
      <c r="R1719" s="23"/>
      <c r="S1719" s="23"/>
      <c r="T1719" s="23"/>
      <c r="U1719" s="23"/>
      <c r="V1719" s="23"/>
      <c r="W1719" s="23"/>
      <c r="X1719" s="23"/>
      <c r="Y1719" s="23"/>
      <c r="Z1719" s="23"/>
      <c r="AA1719" s="23"/>
      <c r="AB1719" s="23"/>
      <c r="AC1719" s="23"/>
      <c r="AD1719" s="23"/>
      <c r="BB1719" s="28" t="str" cm="1">
        <f t="array" aca="1" ref="BB1719" ca="1">IF(INDIRECT("B"&amp;ROW(BA1719))="","",INDIRECT("B"&amp;ROW(BA1719))&amp;" | "&amp;INDIRECT("C"&amp;ROW(BA1719)))</f>
        <v/>
      </c>
    </row>
    <row r="1720" spans="2:54" x14ac:dyDescent="0.35">
      <c r="B1720" s="26"/>
      <c r="C1720" s="23"/>
      <c r="D1720" s="23"/>
      <c r="E1720" s="23"/>
      <c r="F1720" s="26"/>
      <c r="G1720" s="23"/>
      <c r="H1720" s="23"/>
      <c r="I1720" s="23"/>
      <c r="J1720" s="23"/>
      <c r="K1720" s="23"/>
      <c r="L1720" s="23"/>
      <c r="M1720" s="23"/>
      <c r="N1720" s="23"/>
      <c r="O1720" s="23"/>
      <c r="P1720" s="23"/>
      <c r="Q1720" s="23"/>
      <c r="R1720" s="23"/>
      <c r="S1720" s="23"/>
      <c r="T1720" s="23"/>
      <c r="U1720" s="23"/>
      <c r="V1720" s="23"/>
      <c r="W1720" s="23"/>
      <c r="X1720" s="23"/>
      <c r="Y1720" s="23"/>
      <c r="Z1720" s="23"/>
      <c r="AA1720" s="23"/>
      <c r="AB1720" s="23"/>
      <c r="AC1720" s="23"/>
      <c r="AD1720" s="23"/>
      <c r="BB1720" s="29" t="str" cm="1">
        <f t="array" aca="1" ref="BB1720" ca="1">IF(INDIRECT("B"&amp;ROW(BA1720))="","",INDIRECT("B"&amp;ROW(BA1720))&amp;" | "&amp;INDIRECT("C"&amp;ROW(BA1720)))</f>
        <v/>
      </c>
    </row>
    <row r="1721" spans="2:54" x14ac:dyDescent="0.35">
      <c r="B1721" s="26"/>
      <c r="C1721" s="23"/>
      <c r="D1721" s="23"/>
      <c r="E1721" s="23"/>
      <c r="F1721" s="26"/>
      <c r="G1721" s="23"/>
      <c r="H1721" s="23"/>
      <c r="I1721" s="23"/>
      <c r="J1721" s="23"/>
      <c r="K1721" s="23"/>
      <c r="L1721" s="23"/>
      <c r="M1721" s="23"/>
      <c r="N1721" s="23"/>
      <c r="O1721" s="23"/>
      <c r="P1721" s="23"/>
      <c r="Q1721" s="23"/>
      <c r="R1721" s="23"/>
      <c r="S1721" s="23"/>
      <c r="T1721" s="23"/>
      <c r="U1721" s="23"/>
      <c r="V1721" s="23"/>
      <c r="W1721" s="23"/>
      <c r="X1721" s="23"/>
      <c r="Y1721" s="23"/>
      <c r="Z1721" s="23"/>
      <c r="AA1721" s="23"/>
      <c r="AB1721" s="23"/>
      <c r="AC1721" s="23"/>
      <c r="AD1721" s="23"/>
      <c r="BB1721" s="28" t="str" cm="1">
        <f t="array" aca="1" ref="BB1721" ca="1">IF(INDIRECT("B"&amp;ROW(BA1721))="","",INDIRECT("B"&amp;ROW(BA1721))&amp;" | "&amp;INDIRECT("C"&amp;ROW(BA1721)))</f>
        <v/>
      </c>
    </row>
    <row r="1722" spans="2:54" x14ac:dyDescent="0.35">
      <c r="B1722" s="26"/>
      <c r="C1722" s="23"/>
      <c r="D1722" s="23"/>
      <c r="E1722" s="23"/>
      <c r="F1722" s="26"/>
      <c r="G1722" s="23"/>
      <c r="H1722" s="23"/>
      <c r="I1722" s="23"/>
      <c r="J1722" s="23"/>
      <c r="K1722" s="23"/>
      <c r="L1722" s="23"/>
      <c r="M1722" s="23"/>
      <c r="N1722" s="23"/>
      <c r="O1722" s="23"/>
      <c r="P1722" s="23"/>
      <c r="Q1722" s="23"/>
      <c r="R1722" s="23"/>
      <c r="S1722" s="23"/>
      <c r="T1722" s="23"/>
      <c r="U1722" s="23"/>
      <c r="V1722" s="23"/>
      <c r="W1722" s="23"/>
      <c r="X1722" s="23"/>
      <c r="Y1722" s="23"/>
      <c r="Z1722" s="23"/>
      <c r="AA1722" s="23"/>
      <c r="AB1722" s="23"/>
      <c r="AC1722" s="23"/>
      <c r="AD1722" s="23"/>
      <c r="BB1722" s="29" t="str" cm="1">
        <f t="array" aca="1" ref="BB1722" ca="1">IF(INDIRECT("B"&amp;ROW(BA1722))="","",INDIRECT("B"&amp;ROW(BA1722))&amp;" | "&amp;INDIRECT("C"&amp;ROW(BA1722)))</f>
        <v/>
      </c>
    </row>
    <row r="1723" spans="2:54" x14ac:dyDescent="0.35">
      <c r="B1723" s="26"/>
      <c r="C1723" s="23"/>
      <c r="D1723" s="23"/>
      <c r="E1723" s="23"/>
      <c r="F1723" s="26"/>
      <c r="G1723" s="23"/>
      <c r="H1723" s="23"/>
      <c r="I1723" s="23"/>
      <c r="J1723" s="23"/>
      <c r="K1723" s="23"/>
      <c r="L1723" s="23"/>
      <c r="M1723" s="23"/>
      <c r="N1723" s="23"/>
      <c r="O1723" s="23"/>
      <c r="P1723" s="23"/>
      <c r="Q1723" s="23"/>
      <c r="R1723" s="23"/>
      <c r="S1723" s="23"/>
      <c r="T1723" s="23"/>
      <c r="U1723" s="23"/>
      <c r="V1723" s="23"/>
      <c r="W1723" s="23"/>
      <c r="X1723" s="23"/>
      <c r="Y1723" s="23"/>
      <c r="Z1723" s="23"/>
      <c r="AA1723" s="23"/>
      <c r="AB1723" s="23"/>
      <c r="AC1723" s="23"/>
      <c r="AD1723" s="23"/>
      <c r="BB1723" s="28" t="str" cm="1">
        <f t="array" aca="1" ref="BB1723" ca="1">IF(INDIRECT("B"&amp;ROW(BA1723))="","",INDIRECT("B"&amp;ROW(BA1723))&amp;" | "&amp;INDIRECT("C"&amp;ROW(BA1723)))</f>
        <v/>
      </c>
    </row>
    <row r="1724" spans="2:54" x14ac:dyDescent="0.35">
      <c r="B1724" s="26"/>
      <c r="C1724" s="23"/>
      <c r="D1724" s="23"/>
      <c r="E1724" s="23"/>
      <c r="F1724" s="26"/>
      <c r="G1724" s="23"/>
      <c r="H1724" s="23"/>
      <c r="I1724" s="23"/>
      <c r="J1724" s="23"/>
      <c r="K1724" s="23"/>
      <c r="L1724" s="23"/>
      <c r="M1724" s="23"/>
      <c r="N1724" s="23"/>
      <c r="O1724" s="23"/>
      <c r="P1724" s="23"/>
      <c r="Q1724" s="23"/>
      <c r="R1724" s="23"/>
      <c r="S1724" s="23"/>
      <c r="T1724" s="23"/>
      <c r="U1724" s="23"/>
      <c r="V1724" s="23"/>
      <c r="W1724" s="23"/>
      <c r="X1724" s="23"/>
      <c r="Y1724" s="23"/>
      <c r="Z1724" s="23"/>
      <c r="AA1724" s="23"/>
      <c r="AB1724" s="23"/>
      <c r="AC1724" s="23"/>
      <c r="AD1724" s="23"/>
      <c r="BB1724" s="29" t="str" cm="1">
        <f t="array" aca="1" ref="BB1724" ca="1">IF(INDIRECT("B"&amp;ROW(BA1724))="","",INDIRECT("B"&amp;ROW(BA1724))&amp;" | "&amp;INDIRECT("C"&amp;ROW(BA1724)))</f>
        <v/>
      </c>
    </row>
    <row r="1725" spans="2:54" x14ac:dyDescent="0.35">
      <c r="B1725" s="26"/>
      <c r="C1725" s="23"/>
      <c r="D1725" s="23"/>
      <c r="E1725" s="23"/>
      <c r="F1725" s="26"/>
      <c r="G1725" s="23"/>
      <c r="H1725" s="23"/>
      <c r="I1725" s="23"/>
      <c r="J1725" s="23"/>
      <c r="K1725" s="23"/>
      <c r="L1725" s="23"/>
      <c r="M1725" s="23"/>
      <c r="N1725" s="23"/>
      <c r="O1725" s="23"/>
      <c r="P1725" s="23"/>
      <c r="Q1725" s="23"/>
      <c r="R1725" s="23"/>
      <c r="S1725" s="23"/>
      <c r="T1725" s="23"/>
      <c r="U1725" s="23"/>
      <c r="V1725" s="23"/>
      <c r="W1725" s="23"/>
      <c r="X1725" s="23"/>
      <c r="Y1725" s="23"/>
      <c r="Z1725" s="23"/>
      <c r="AA1725" s="23"/>
      <c r="AB1725" s="23"/>
      <c r="AC1725" s="23"/>
      <c r="AD1725" s="23"/>
      <c r="BB1725" s="28" t="str" cm="1">
        <f t="array" aca="1" ref="BB1725" ca="1">IF(INDIRECT("B"&amp;ROW(BA1725))="","",INDIRECT("B"&amp;ROW(BA1725))&amp;" | "&amp;INDIRECT("C"&amp;ROW(BA1725)))</f>
        <v/>
      </c>
    </row>
    <row r="1726" spans="2:54" x14ac:dyDescent="0.35">
      <c r="B1726" s="26"/>
      <c r="C1726" s="23"/>
      <c r="D1726" s="23"/>
      <c r="E1726" s="23"/>
      <c r="F1726" s="26"/>
      <c r="G1726" s="23"/>
      <c r="H1726" s="23"/>
      <c r="I1726" s="23"/>
      <c r="J1726" s="23"/>
      <c r="K1726" s="23"/>
      <c r="L1726" s="23"/>
      <c r="M1726" s="23"/>
      <c r="N1726" s="23"/>
      <c r="O1726" s="23"/>
      <c r="P1726" s="23"/>
      <c r="Q1726" s="23"/>
      <c r="R1726" s="23"/>
      <c r="S1726" s="23"/>
      <c r="T1726" s="23"/>
      <c r="U1726" s="23"/>
      <c r="V1726" s="23"/>
      <c r="W1726" s="23"/>
      <c r="X1726" s="23"/>
      <c r="Y1726" s="23"/>
      <c r="Z1726" s="23"/>
      <c r="AA1726" s="23"/>
      <c r="AB1726" s="23"/>
      <c r="AC1726" s="23"/>
      <c r="AD1726" s="23"/>
      <c r="BB1726" s="29" t="str" cm="1">
        <f t="array" aca="1" ref="BB1726" ca="1">IF(INDIRECT("B"&amp;ROW(BA1726))="","",INDIRECT("B"&amp;ROW(BA1726))&amp;" | "&amp;INDIRECT("C"&amp;ROW(BA1726)))</f>
        <v/>
      </c>
    </row>
    <row r="1727" spans="2:54" x14ac:dyDescent="0.35">
      <c r="B1727" s="26"/>
      <c r="C1727" s="23"/>
      <c r="D1727" s="23"/>
      <c r="E1727" s="23"/>
      <c r="F1727" s="26"/>
      <c r="G1727" s="23"/>
      <c r="H1727" s="23"/>
      <c r="I1727" s="23"/>
      <c r="J1727" s="23"/>
      <c r="K1727" s="23"/>
      <c r="L1727" s="23"/>
      <c r="M1727" s="23"/>
      <c r="N1727" s="23"/>
      <c r="O1727" s="23"/>
      <c r="P1727" s="23"/>
      <c r="Q1727" s="23"/>
      <c r="R1727" s="23"/>
      <c r="S1727" s="23"/>
      <c r="T1727" s="23"/>
      <c r="U1727" s="23"/>
      <c r="V1727" s="23"/>
      <c r="W1727" s="23"/>
      <c r="X1727" s="23"/>
      <c r="Y1727" s="23"/>
      <c r="Z1727" s="23"/>
      <c r="AA1727" s="23"/>
      <c r="AB1727" s="23"/>
      <c r="AC1727" s="23"/>
      <c r="AD1727" s="23"/>
      <c r="BB1727" s="28" t="str" cm="1">
        <f t="array" aca="1" ref="BB1727" ca="1">IF(INDIRECT("B"&amp;ROW(BA1727))="","",INDIRECT("B"&amp;ROW(BA1727))&amp;" | "&amp;INDIRECT("C"&amp;ROW(BA1727)))</f>
        <v/>
      </c>
    </row>
    <row r="1728" spans="2:54" x14ac:dyDescent="0.35">
      <c r="B1728" s="26"/>
      <c r="C1728" s="23"/>
      <c r="D1728" s="23"/>
      <c r="E1728" s="23"/>
      <c r="F1728" s="26"/>
      <c r="G1728" s="23"/>
      <c r="H1728" s="23"/>
      <c r="I1728" s="23"/>
      <c r="J1728" s="23"/>
      <c r="K1728" s="23"/>
      <c r="L1728" s="23"/>
      <c r="M1728" s="23"/>
      <c r="N1728" s="23"/>
      <c r="O1728" s="23"/>
      <c r="P1728" s="23"/>
      <c r="Q1728" s="23"/>
      <c r="R1728" s="23"/>
      <c r="S1728" s="23"/>
      <c r="T1728" s="23"/>
      <c r="U1728" s="23"/>
      <c r="V1728" s="23"/>
      <c r="W1728" s="23"/>
      <c r="X1728" s="23"/>
      <c r="Y1728" s="23"/>
      <c r="Z1728" s="23"/>
      <c r="AA1728" s="23"/>
      <c r="AB1728" s="23"/>
      <c r="AC1728" s="23"/>
      <c r="AD1728" s="23"/>
      <c r="BB1728" s="29" t="str" cm="1">
        <f t="array" aca="1" ref="BB1728" ca="1">IF(INDIRECT("B"&amp;ROW(BA1728))="","",INDIRECT("B"&amp;ROW(BA1728))&amp;" | "&amp;INDIRECT("C"&amp;ROW(BA1728)))</f>
        <v/>
      </c>
    </row>
    <row r="1729" spans="2:54" x14ac:dyDescent="0.35">
      <c r="B1729" s="26"/>
      <c r="C1729" s="23"/>
      <c r="D1729" s="23"/>
      <c r="E1729" s="23"/>
      <c r="F1729" s="26"/>
      <c r="G1729" s="23"/>
      <c r="H1729" s="23"/>
      <c r="I1729" s="23"/>
      <c r="J1729" s="23"/>
      <c r="K1729" s="23"/>
      <c r="L1729" s="23"/>
      <c r="M1729" s="23"/>
      <c r="N1729" s="23"/>
      <c r="O1729" s="23"/>
      <c r="P1729" s="23"/>
      <c r="Q1729" s="23"/>
      <c r="R1729" s="23"/>
      <c r="S1729" s="23"/>
      <c r="T1729" s="23"/>
      <c r="U1729" s="23"/>
      <c r="V1729" s="23"/>
      <c r="W1729" s="23"/>
      <c r="X1729" s="23"/>
      <c r="Y1729" s="23"/>
      <c r="Z1729" s="23"/>
      <c r="AA1729" s="23"/>
      <c r="AB1729" s="23"/>
      <c r="AC1729" s="23"/>
      <c r="AD1729" s="23"/>
      <c r="BB1729" s="28" t="str" cm="1">
        <f t="array" aca="1" ref="BB1729" ca="1">IF(INDIRECT("B"&amp;ROW(BA1729))="","",INDIRECT("B"&amp;ROW(BA1729))&amp;" | "&amp;INDIRECT("C"&amp;ROW(BA1729)))</f>
        <v/>
      </c>
    </row>
    <row r="1730" spans="2:54" x14ac:dyDescent="0.35">
      <c r="B1730" s="26"/>
      <c r="C1730" s="23"/>
      <c r="D1730" s="23"/>
      <c r="E1730" s="23"/>
      <c r="F1730" s="26"/>
      <c r="G1730" s="23"/>
      <c r="H1730" s="23"/>
      <c r="I1730" s="23"/>
      <c r="J1730" s="23"/>
      <c r="K1730" s="23"/>
      <c r="L1730" s="23"/>
      <c r="M1730" s="23"/>
      <c r="N1730" s="23"/>
      <c r="O1730" s="23"/>
      <c r="P1730" s="23"/>
      <c r="Q1730" s="23"/>
      <c r="R1730" s="23"/>
      <c r="S1730" s="23"/>
      <c r="T1730" s="23"/>
      <c r="U1730" s="23"/>
      <c r="V1730" s="23"/>
      <c r="W1730" s="23"/>
      <c r="X1730" s="23"/>
      <c r="Y1730" s="23"/>
      <c r="Z1730" s="23"/>
      <c r="AA1730" s="23"/>
      <c r="AB1730" s="23"/>
      <c r="AC1730" s="23"/>
      <c r="AD1730" s="23"/>
      <c r="BB1730" s="29" t="str" cm="1">
        <f t="array" aca="1" ref="BB1730" ca="1">IF(INDIRECT("B"&amp;ROW(BA1730))="","",INDIRECT("B"&amp;ROW(BA1730))&amp;" | "&amp;INDIRECT("C"&amp;ROW(BA1730)))</f>
        <v/>
      </c>
    </row>
    <row r="1731" spans="2:54" x14ac:dyDescent="0.35">
      <c r="B1731" s="26"/>
      <c r="C1731" s="23"/>
      <c r="D1731" s="23"/>
      <c r="E1731" s="23"/>
      <c r="F1731" s="26"/>
      <c r="G1731" s="23"/>
      <c r="H1731" s="23"/>
      <c r="I1731" s="23"/>
      <c r="J1731" s="23"/>
      <c r="K1731" s="23"/>
      <c r="L1731" s="23"/>
      <c r="M1731" s="23"/>
      <c r="N1731" s="23"/>
      <c r="O1731" s="23"/>
      <c r="P1731" s="23"/>
      <c r="Q1731" s="23"/>
      <c r="R1731" s="23"/>
      <c r="S1731" s="23"/>
      <c r="T1731" s="23"/>
      <c r="U1731" s="23"/>
      <c r="V1731" s="23"/>
      <c r="W1731" s="23"/>
      <c r="X1731" s="23"/>
      <c r="Y1731" s="23"/>
      <c r="Z1731" s="23"/>
      <c r="AA1731" s="23"/>
      <c r="AB1731" s="23"/>
      <c r="AC1731" s="23"/>
      <c r="AD1731" s="23"/>
      <c r="BB1731" s="28" t="str" cm="1">
        <f t="array" aca="1" ref="BB1731" ca="1">IF(INDIRECT("B"&amp;ROW(BA1731))="","",INDIRECT("B"&amp;ROW(BA1731))&amp;" | "&amp;INDIRECT("C"&amp;ROW(BA1731)))</f>
        <v/>
      </c>
    </row>
    <row r="1732" spans="2:54" x14ac:dyDescent="0.35">
      <c r="B1732" s="26"/>
      <c r="C1732" s="23"/>
      <c r="D1732" s="23"/>
      <c r="E1732" s="23"/>
      <c r="F1732" s="26"/>
      <c r="G1732" s="23"/>
      <c r="H1732" s="23"/>
      <c r="I1732" s="23"/>
      <c r="J1732" s="23"/>
      <c r="K1732" s="23"/>
      <c r="L1732" s="23"/>
      <c r="M1732" s="23"/>
      <c r="N1732" s="23"/>
      <c r="O1732" s="23"/>
      <c r="P1732" s="23"/>
      <c r="Q1732" s="23"/>
      <c r="R1732" s="23"/>
      <c r="S1732" s="23"/>
      <c r="T1732" s="23"/>
      <c r="U1732" s="23"/>
      <c r="V1732" s="23"/>
      <c r="W1732" s="23"/>
      <c r="X1732" s="23"/>
      <c r="Y1732" s="23"/>
      <c r="Z1732" s="23"/>
      <c r="AA1732" s="23"/>
      <c r="AB1732" s="23"/>
      <c r="AC1732" s="23"/>
      <c r="AD1732" s="23"/>
      <c r="BB1732" s="29" t="str" cm="1">
        <f t="array" aca="1" ref="BB1732" ca="1">IF(INDIRECT("B"&amp;ROW(BA1732))="","",INDIRECT("B"&amp;ROW(BA1732))&amp;" | "&amp;INDIRECT("C"&amp;ROW(BA1732)))</f>
        <v/>
      </c>
    </row>
    <row r="1733" spans="2:54" x14ac:dyDescent="0.35">
      <c r="B1733" s="26"/>
      <c r="C1733" s="23"/>
      <c r="D1733" s="23"/>
      <c r="E1733" s="23"/>
      <c r="F1733" s="26"/>
      <c r="G1733" s="23"/>
      <c r="H1733" s="23"/>
      <c r="I1733" s="23"/>
      <c r="J1733" s="23"/>
      <c r="K1733" s="23"/>
      <c r="L1733" s="23"/>
      <c r="M1733" s="23"/>
      <c r="N1733" s="23"/>
      <c r="O1733" s="23"/>
      <c r="P1733" s="23"/>
      <c r="Q1733" s="23"/>
      <c r="R1733" s="23"/>
      <c r="S1733" s="23"/>
      <c r="T1733" s="23"/>
      <c r="U1733" s="23"/>
      <c r="V1733" s="23"/>
      <c r="W1733" s="23"/>
      <c r="X1733" s="23"/>
      <c r="Y1733" s="23"/>
      <c r="Z1733" s="23"/>
      <c r="AA1733" s="23"/>
      <c r="AB1733" s="23"/>
      <c r="AC1733" s="23"/>
      <c r="AD1733" s="23"/>
      <c r="BB1733" s="28" t="str" cm="1">
        <f t="array" aca="1" ref="BB1733" ca="1">IF(INDIRECT("B"&amp;ROW(BA1733))="","",INDIRECT("B"&amp;ROW(BA1733))&amp;" | "&amp;INDIRECT("C"&amp;ROW(BA1733)))</f>
        <v/>
      </c>
    </row>
    <row r="1734" spans="2:54" x14ac:dyDescent="0.35">
      <c r="B1734" s="26"/>
      <c r="C1734" s="23"/>
      <c r="D1734" s="23"/>
      <c r="E1734" s="23"/>
      <c r="F1734" s="26"/>
      <c r="G1734" s="23"/>
      <c r="H1734" s="23"/>
      <c r="I1734" s="23"/>
      <c r="J1734" s="23"/>
      <c r="K1734" s="23"/>
      <c r="L1734" s="23"/>
      <c r="M1734" s="23"/>
      <c r="N1734" s="23"/>
      <c r="O1734" s="23"/>
      <c r="P1734" s="23"/>
      <c r="Q1734" s="23"/>
      <c r="R1734" s="23"/>
      <c r="S1734" s="23"/>
      <c r="T1734" s="23"/>
      <c r="U1734" s="23"/>
      <c r="V1734" s="23"/>
      <c r="W1734" s="23"/>
      <c r="X1734" s="23"/>
      <c r="Y1734" s="23"/>
      <c r="Z1734" s="23"/>
      <c r="AA1734" s="23"/>
      <c r="AB1734" s="23"/>
      <c r="AC1734" s="23"/>
      <c r="AD1734" s="23"/>
      <c r="BB1734" s="29" t="str" cm="1">
        <f t="array" aca="1" ref="BB1734" ca="1">IF(INDIRECT("B"&amp;ROW(BA1734))="","",INDIRECT("B"&amp;ROW(BA1734))&amp;" | "&amp;INDIRECT("C"&amp;ROW(BA1734)))</f>
        <v/>
      </c>
    </row>
    <row r="1735" spans="2:54" x14ac:dyDescent="0.35">
      <c r="B1735" s="26"/>
      <c r="C1735" s="23"/>
      <c r="D1735" s="23"/>
      <c r="E1735" s="23"/>
      <c r="F1735" s="26"/>
      <c r="G1735" s="23"/>
      <c r="H1735" s="23"/>
      <c r="I1735" s="23"/>
      <c r="J1735" s="23"/>
      <c r="K1735" s="23"/>
      <c r="L1735" s="23"/>
      <c r="M1735" s="23"/>
      <c r="N1735" s="23"/>
      <c r="O1735" s="23"/>
      <c r="P1735" s="23"/>
      <c r="Q1735" s="23"/>
      <c r="R1735" s="23"/>
      <c r="S1735" s="23"/>
      <c r="T1735" s="23"/>
      <c r="U1735" s="23"/>
      <c r="V1735" s="23"/>
      <c r="W1735" s="23"/>
      <c r="X1735" s="23"/>
      <c r="Y1735" s="23"/>
      <c r="Z1735" s="23"/>
      <c r="AA1735" s="23"/>
      <c r="AB1735" s="23"/>
      <c r="AC1735" s="23"/>
      <c r="AD1735" s="23"/>
      <c r="BB1735" s="28" t="str" cm="1">
        <f t="array" aca="1" ref="BB1735" ca="1">IF(INDIRECT("B"&amp;ROW(BA1735))="","",INDIRECT("B"&amp;ROW(BA1735))&amp;" | "&amp;INDIRECT("C"&amp;ROW(BA1735)))</f>
        <v/>
      </c>
    </row>
    <row r="1736" spans="2:54" x14ac:dyDescent="0.35">
      <c r="B1736" s="26"/>
      <c r="C1736" s="23"/>
      <c r="D1736" s="23"/>
      <c r="E1736" s="23"/>
      <c r="F1736" s="26"/>
      <c r="G1736" s="23"/>
      <c r="H1736" s="23"/>
      <c r="I1736" s="23"/>
      <c r="J1736" s="23"/>
      <c r="K1736" s="23"/>
      <c r="L1736" s="23"/>
      <c r="M1736" s="23"/>
      <c r="N1736" s="23"/>
      <c r="O1736" s="23"/>
      <c r="P1736" s="23"/>
      <c r="Q1736" s="23"/>
      <c r="R1736" s="23"/>
      <c r="S1736" s="23"/>
      <c r="T1736" s="23"/>
      <c r="U1736" s="23"/>
      <c r="V1736" s="23"/>
      <c r="W1736" s="23"/>
      <c r="X1736" s="23"/>
      <c r="Y1736" s="23"/>
      <c r="Z1736" s="23"/>
      <c r="AA1736" s="23"/>
      <c r="AB1736" s="23"/>
      <c r="AC1736" s="23"/>
      <c r="AD1736" s="23"/>
      <c r="BB1736" s="29" t="str" cm="1">
        <f t="array" aca="1" ref="BB1736" ca="1">IF(INDIRECT("B"&amp;ROW(BA1736))="","",INDIRECT("B"&amp;ROW(BA1736))&amp;" | "&amp;INDIRECT("C"&amp;ROW(BA1736)))</f>
        <v/>
      </c>
    </row>
    <row r="1737" spans="2:54" x14ac:dyDescent="0.35">
      <c r="B1737" s="26"/>
      <c r="C1737" s="23"/>
      <c r="D1737" s="23"/>
      <c r="E1737" s="23"/>
      <c r="F1737" s="26"/>
      <c r="G1737" s="23"/>
      <c r="H1737" s="23"/>
      <c r="I1737" s="23"/>
      <c r="J1737" s="23"/>
      <c r="K1737" s="23"/>
      <c r="L1737" s="23"/>
      <c r="M1737" s="23"/>
      <c r="N1737" s="23"/>
      <c r="O1737" s="23"/>
      <c r="P1737" s="23"/>
      <c r="Q1737" s="23"/>
      <c r="R1737" s="23"/>
      <c r="S1737" s="23"/>
      <c r="T1737" s="23"/>
      <c r="U1737" s="23"/>
      <c r="V1737" s="23"/>
      <c r="W1737" s="23"/>
      <c r="X1737" s="23"/>
      <c r="Y1737" s="23"/>
      <c r="Z1737" s="23"/>
      <c r="AA1737" s="23"/>
      <c r="AB1737" s="23"/>
      <c r="AC1737" s="23"/>
      <c r="AD1737" s="23"/>
      <c r="BB1737" s="28" t="str" cm="1">
        <f t="array" aca="1" ref="BB1737" ca="1">IF(INDIRECT("B"&amp;ROW(BA1737))="","",INDIRECT("B"&amp;ROW(BA1737))&amp;" | "&amp;INDIRECT("C"&amp;ROW(BA1737)))</f>
        <v/>
      </c>
    </row>
    <row r="1738" spans="2:54" x14ac:dyDescent="0.35">
      <c r="B1738" s="26"/>
      <c r="C1738" s="23"/>
      <c r="D1738" s="23"/>
      <c r="E1738" s="23"/>
      <c r="F1738" s="26"/>
      <c r="G1738" s="23"/>
      <c r="H1738" s="23"/>
      <c r="I1738" s="23"/>
      <c r="J1738" s="23"/>
      <c r="K1738" s="23"/>
      <c r="L1738" s="23"/>
      <c r="M1738" s="23"/>
      <c r="N1738" s="23"/>
      <c r="O1738" s="23"/>
      <c r="P1738" s="23"/>
      <c r="Q1738" s="23"/>
      <c r="R1738" s="23"/>
      <c r="S1738" s="23"/>
      <c r="T1738" s="23"/>
      <c r="U1738" s="23"/>
      <c r="V1738" s="23"/>
      <c r="W1738" s="23"/>
      <c r="X1738" s="23"/>
      <c r="Y1738" s="23"/>
      <c r="Z1738" s="23"/>
      <c r="AA1738" s="23"/>
      <c r="AB1738" s="23"/>
      <c r="AC1738" s="23"/>
      <c r="AD1738" s="23"/>
      <c r="BB1738" s="29" t="str" cm="1">
        <f t="array" aca="1" ref="BB1738" ca="1">IF(INDIRECT("B"&amp;ROW(BA1738))="","",INDIRECT("B"&amp;ROW(BA1738))&amp;" | "&amp;INDIRECT("C"&amp;ROW(BA1738)))</f>
        <v/>
      </c>
    </row>
    <row r="1739" spans="2:54" x14ac:dyDescent="0.35">
      <c r="B1739" s="26"/>
      <c r="C1739" s="23"/>
      <c r="D1739" s="23"/>
      <c r="E1739" s="23"/>
      <c r="F1739" s="26"/>
      <c r="G1739" s="23"/>
      <c r="H1739" s="23"/>
      <c r="I1739" s="23"/>
      <c r="J1739" s="23"/>
      <c r="K1739" s="23"/>
      <c r="L1739" s="23"/>
      <c r="M1739" s="23"/>
      <c r="N1739" s="23"/>
      <c r="O1739" s="23"/>
      <c r="P1739" s="23"/>
      <c r="Q1739" s="23"/>
      <c r="R1739" s="23"/>
      <c r="S1739" s="23"/>
      <c r="T1739" s="23"/>
      <c r="U1739" s="23"/>
      <c r="V1739" s="23"/>
      <c r="W1739" s="23"/>
      <c r="X1739" s="23"/>
      <c r="Y1739" s="23"/>
      <c r="Z1739" s="23"/>
      <c r="AA1739" s="23"/>
      <c r="AB1739" s="23"/>
      <c r="AC1739" s="23"/>
      <c r="AD1739" s="23"/>
      <c r="BB1739" s="28" t="str" cm="1">
        <f t="array" aca="1" ref="BB1739" ca="1">IF(INDIRECT("B"&amp;ROW(BA1739))="","",INDIRECT("B"&amp;ROW(BA1739))&amp;" | "&amp;INDIRECT("C"&amp;ROW(BA1739)))</f>
        <v/>
      </c>
    </row>
    <row r="1740" spans="2:54" x14ac:dyDescent="0.35">
      <c r="B1740" s="26"/>
      <c r="C1740" s="23"/>
      <c r="D1740" s="23"/>
      <c r="E1740" s="23"/>
      <c r="F1740" s="26"/>
      <c r="G1740" s="23"/>
      <c r="H1740" s="23"/>
      <c r="I1740" s="23"/>
      <c r="J1740" s="23"/>
      <c r="K1740" s="23"/>
      <c r="L1740" s="23"/>
      <c r="M1740" s="23"/>
      <c r="N1740" s="23"/>
      <c r="O1740" s="23"/>
      <c r="P1740" s="23"/>
      <c r="Q1740" s="23"/>
      <c r="R1740" s="23"/>
      <c r="S1740" s="23"/>
      <c r="T1740" s="23"/>
      <c r="U1740" s="23"/>
      <c r="V1740" s="23"/>
      <c r="W1740" s="23"/>
      <c r="X1740" s="23"/>
      <c r="Y1740" s="23"/>
      <c r="Z1740" s="23"/>
      <c r="AA1740" s="23"/>
      <c r="AB1740" s="23"/>
      <c r="AC1740" s="23"/>
      <c r="AD1740" s="23"/>
      <c r="BB1740" s="29" t="str" cm="1">
        <f t="array" aca="1" ref="BB1740" ca="1">IF(INDIRECT("B"&amp;ROW(BA1740))="","",INDIRECT("B"&amp;ROW(BA1740))&amp;" | "&amp;INDIRECT("C"&amp;ROW(BA1740)))</f>
        <v/>
      </c>
    </row>
    <row r="1741" spans="2:54" x14ac:dyDescent="0.35">
      <c r="B1741" s="26"/>
      <c r="C1741" s="23"/>
      <c r="D1741" s="23"/>
      <c r="E1741" s="23"/>
      <c r="F1741" s="26"/>
      <c r="G1741" s="23"/>
      <c r="H1741" s="23"/>
      <c r="I1741" s="23"/>
      <c r="J1741" s="23"/>
      <c r="K1741" s="23"/>
      <c r="L1741" s="23"/>
      <c r="M1741" s="23"/>
      <c r="N1741" s="23"/>
      <c r="O1741" s="23"/>
      <c r="P1741" s="23"/>
      <c r="Q1741" s="23"/>
      <c r="R1741" s="23"/>
      <c r="S1741" s="23"/>
      <c r="T1741" s="23"/>
      <c r="U1741" s="23"/>
      <c r="V1741" s="23"/>
      <c r="W1741" s="23"/>
      <c r="X1741" s="23"/>
      <c r="Y1741" s="23"/>
      <c r="Z1741" s="23"/>
      <c r="AA1741" s="23"/>
      <c r="AB1741" s="23"/>
      <c r="AC1741" s="23"/>
      <c r="AD1741" s="23"/>
      <c r="BB1741" s="28" t="str" cm="1">
        <f t="array" aca="1" ref="BB1741" ca="1">IF(INDIRECT("B"&amp;ROW(BA1741))="","",INDIRECT("B"&amp;ROW(BA1741))&amp;" | "&amp;INDIRECT("C"&amp;ROW(BA1741)))</f>
        <v/>
      </c>
    </row>
    <row r="1742" spans="2:54" x14ac:dyDescent="0.35">
      <c r="B1742" s="26"/>
      <c r="C1742" s="23"/>
      <c r="D1742" s="23"/>
      <c r="E1742" s="23"/>
      <c r="F1742" s="26"/>
      <c r="G1742" s="23"/>
      <c r="H1742" s="23"/>
      <c r="I1742" s="23"/>
      <c r="J1742" s="23"/>
      <c r="K1742" s="23"/>
      <c r="L1742" s="23"/>
      <c r="M1742" s="23"/>
      <c r="N1742" s="23"/>
      <c r="O1742" s="23"/>
      <c r="P1742" s="23"/>
      <c r="Q1742" s="23"/>
      <c r="R1742" s="23"/>
      <c r="S1742" s="23"/>
      <c r="T1742" s="23"/>
      <c r="U1742" s="23"/>
      <c r="V1742" s="23"/>
      <c r="W1742" s="23"/>
      <c r="X1742" s="23"/>
      <c r="Y1742" s="23"/>
      <c r="Z1742" s="23"/>
      <c r="AA1742" s="23"/>
      <c r="AB1742" s="23"/>
      <c r="AC1742" s="23"/>
      <c r="AD1742" s="23"/>
      <c r="BB1742" s="29" t="str" cm="1">
        <f t="array" aca="1" ref="BB1742" ca="1">IF(INDIRECT("B"&amp;ROW(BA1742))="","",INDIRECT("B"&amp;ROW(BA1742))&amp;" | "&amp;INDIRECT("C"&amp;ROW(BA1742)))</f>
        <v/>
      </c>
    </row>
    <row r="1743" spans="2:54" x14ac:dyDescent="0.35">
      <c r="B1743" s="26"/>
      <c r="C1743" s="23"/>
      <c r="D1743" s="23"/>
      <c r="E1743" s="23"/>
      <c r="F1743" s="26"/>
      <c r="G1743" s="23"/>
      <c r="H1743" s="23"/>
      <c r="I1743" s="23"/>
      <c r="J1743" s="23"/>
      <c r="K1743" s="23"/>
      <c r="L1743" s="23"/>
      <c r="M1743" s="23"/>
      <c r="N1743" s="23"/>
      <c r="O1743" s="23"/>
      <c r="P1743" s="23"/>
      <c r="Q1743" s="23"/>
      <c r="R1743" s="23"/>
      <c r="S1743" s="23"/>
      <c r="T1743" s="23"/>
      <c r="U1743" s="23"/>
      <c r="V1743" s="23"/>
      <c r="W1743" s="23"/>
      <c r="X1743" s="23"/>
      <c r="Y1743" s="23"/>
      <c r="Z1743" s="23"/>
      <c r="AA1743" s="23"/>
      <c r="AB1743" s="23"/>
      <c r="AC1743" s="23"/>
      <c r="AD1743" s="23"/>
      <c r="BB1743" s="28" t="str" cm="1">
        <f t="array" aca="1" ref="BB1743" ca="1">IF(INDIRECT("B"&amp;ROW(BA1743))="","",INDIRECT("B"&amp;ROW(BA1743))&amp;" | "&amp;INDIRECT("C"&amp;ROW(BA1743)))</f>
        <v/>
      </c>
    </row>
    <row r="1744" spans="2:54" x14ac:dyDescent="0.35">
      <c r="B1744" s="26"/>
      <c r="C1744" s="23"/>
      <c r="D1744" s="23"/>
      <c r="E1744" s="23"/>
      <c r="F1744" s="26"/>
      <c r="G1744" s="23"/>
      <c r="H1744" s="23"/>
      <c r="I1744" s="23"/>
      <c r="J1744" s="23"/>
      <c r="K1744" s="23"/>
      <c r="L1744" s="23"/>
      <c r="M1744" s="23"/>
      <c r="N1744" s="23"/>
      <c r="O1744" s="23"/>
      <c r="P1744" s="23"/>
      <c r="Q1744" s="23"/>
      <c r="R1744" s="23"/>
      <c r="S1744" s="23"/>
      <c r="T1744" s="23"/>
      <c r="U1744" s="23"/>
      <c r="V1744" s="23"/>
      <c r="W1744" s="23"/>
      <c r="X1744" s="23"/>
      <c r="Y1744" s="23"/>
      <c r="Z1744" s="23"/>
      <c r="AA1744" s="23"/>
      <c r="AB1744" s="23"/>
      <c r="AC1744" s="23"/>
      <c r="AD1744" s="23"/>
      <c r="BB1744" s="29" t="str" cm="1">
        <f t="array" aca="1" ref="BB1744" ca="1">IF(INDIRECT("B"&amp;ROW(BA1744))="","",INDIRECT("B"&amp;ROW(BA1744))&amp;" | "&amp;INDIRECT("C"&amp;ROW(BA1744)))</f>
        <v/>
      </c>
    </row>
    <row r="1745" spans="2:54" x14ac:dyDescent="0.35">
      <c r="B1745" s="26"/>
      <c r="C1745" s="23"/>
      <c r="D1745" s="23"/>
      <c r="E1745" s="23"/>
      <c r="F1745" s="26"/>
      <c r="G1745" s="23"/>
      <c r="H1745" s="23"/>
      <c r="I1745" s="23"/>
      <c r="J1745" s="23"/>
      <c r="K1745" s="23"/>
      <c r="L1745" s="23"/>
      <c r="M1745" s="23"/>
      <c r="N1745" s="23"/>
      <c r="O1745" s="23"/>
      <c r="P1745" s="23"/>
      <c r="Q1745" s="23"/>
      <c r="R1745" s="23"/>
      <c r="S1745" s="23"/>
      <c r="T1745" s="23"/>
      <c r="U1745" s="23"/>
      <c r="V1745" s="23"/>
      <c r="W1745" s="23"/>
      <c r="X1745" s="23"/>
      <c r="Y1745" s="23"/>
      <c r="Z1745" s="23"/>
      <c r="AA1745" s="23"/>
      <c r="AB1745" s="23"/>
      <c r="AC1745" s="23"/>
      <c r="AD1745" s="23"/>
      <c r="BB1745" s="28" t="str" cm="1">
        <f t="array" aca="1" ref="BB1745" ca="1">IF(INDIRECT("B"&amp;ROW(BA1745))="","",INDIRECT("B"&amp;ROW(BA1745))&amp;" | "&amp;INDIRECT("C"&amp;ROW(BA1745)))</f>
        <v/>
      </c>
    </row>
    <row r="1746" spans="2:54" x14ac:dyDescent="0.35">
      <c r="B1746" s="26"/>
      <c r="C1746" s="23"/>
      <c r="D1746" s="23"/>
      <c r="E1746" s="23"/>
      <c r="F1746" s="26"/>
      <c r="G1746" s="23"/>
      <c r="H1746" s="23"/>
      <c r="I1746" s="23"/>
      <c r="J1746" s="23"/>
      <c r="K1746" s="23"/>
      <c r="L1746" s="23"/>
      <c r="M1746" s="23"/>
      <c r="N1746" s="23"/>
      <c r="O1746" s="23"/>
      <c r="P1746" s="23"/>
      <c r="Q1746" s="23"/>
      <c r="R1746" s="23"/>
      <c r="S1746" s="23"/>
      <c r="T1746" s="23"/>
      <c r="U1746" s="23"/>
      <c r="V1746" s="23"/>
      <c r="W1746" s="23"/>
      <c r="X1746" s="23"/>
      <c r="Y1746" s="23"/>
      <c r="Z1746" s="23"/>
      <c r="AA1746" s="23"/>
      <c r="AB1746" s="23"/>
      <c r="AC1746" s="23"/>
      <c r="AD1746" s="23"/>
      <c r="BB1746" s="29" t="str" cm="1">
        <f t="array" aca="1" ref="BB1746" ca="1">IF(INDIRECT("B"&amp;ROW(BA1746))="","",INDIRECT("B"&amp;ROW(BA1746))&amp;" | "&amp;INDIRECT("C"&amp;ROW(BA1746)))</f>
        <v/>
      </c>
    </row>
    <row r="1747" spans="2:54" x14ac:dyDescent="0.35">
      <c r="B1747" s="26"/>
      <c r="C1747" s="23"/>
      <c r="D1747" s="23"/>
      <c r="E1747" s="23"/>
      <c r="F1747" s="26"/>
      <c r="G1747" s="23"/>
      <c r="H1747" s="23"/>
      <c r="I1747" s="23"/>
      <c r="J1747" s="23"/>
      <c r="K1747" s="23"/>
      <c r="L1747" s="23"/>
      <c r="M1747" s="23"/>
      <c r="N1747" s="23"/>
      <c r="O1747" s="23"/>
      <c r="P1747" s="23"/>
      <c r="Q1747" s="23"/>
      <c r="R1747" s="23"/>
      <c r="S1747" s="23"/>
      <c r="T1747" s="23"/>
      <c r="U1747" s="23"/>
      <c r="V1747" s="23"/>
      <c r="W1747" s="23"/>
      <c r="X1747" s="23"/>
      <c r="Y1747" s="23"/>
      <c r="Z1747" s="23"/>
      <c r="AA1747" s="23"/>
      <c r="AB1747" s="23"/>
      <c r="AC1747" s="23"/>
      <c r="AD1747" s="23"/>
      <c r="BB1747" s="28" t="str" cm="1">
        <f t="array" aca="1" ref="BB1747" ca="1">IF(INDIRECT("B"&amp;ROW(BA1747))="","",INDIRECT("B"&amp;ROW(BA1747))&amp;" | "&amp;INDIRECT("C"&amp;ROW(BA1747)))</f>
        <v/>
      </c>
    </row>
    <row r="1748" spans="2:54" x14ac:dyDescent="0.35">
      <c r="B1748" s="26"/>
      <c r="C1748" s="23"/>
      <c r="D1748" s="23"/>
      <c r="E1748" s="23"/>
      <c r="F1748" s="26"/>
      <c r="G1748" s="23"/>
      <c r="H1748" s="23"/>
      <c r="I1748" s="23"/>
      <c r="J1748" s="23"/>
      <c r="K1748" s="23"/>
      <c r="L1748" s="23"/>
      <c r="M1748" s="23"/>
      <c r="N1748" s="23"/>
      <c r="O1748" s="23"/>
      <c r="P1748" s="23"/>
      <c r="Q1748" s="23"/>
      <c r="R1748" s="23"/>
      <c r="S1748" s="23"/>
      <c r="T1748" s="23"/>
      <c r="U1748" s="23"/>
      <c r="V1748" s="23"/>
      <c r="W1748" s="23"/>
      <c r="X1748" s="23"/>
      <c r="Y1748" s="23"/>
      <c r="Z1748" s="23"/>
      <c r="AA1748" s="23"/>
      <c r="AB1748" s="23"/>
      <c r="AC1748" s="23"/>
      <c r="AD1748" s="23"/>
      <c r="BB1748" s="29" t="str" cm="1">
        <f t="array" aca="1" ref="BB1748" ca="1">IF(INDIRECT("B"&amp;ROW(BA1748))="","",INDIRECT("B"&amp;ROW(BA1748))&amp;" | "&amp;INDIRECT("C"&amp;ROW(BA1748)))</f>
        <v/>
      </c>
    </row>
    <row r="1749" spans="2:54" x14ac:dyDescent="0.35">
      <c r="B1749" s="26"/>
      <c r="C1749" s="23"/>
      <c r="D1749" s="23"/>
      <c r="E1749" s="23"/>
      <c r="F1749" s="26"/>
      <c r="G1749" s="23"/>
      <c r="H1749" s="23"/>
      <c r="I1749" s="23"/>
      <c r="J1749" s="23"/>
      <c r="K1749" s="23"/>
      <c r="L1749" s="23"/>
      <c r="M1749" s="23"/>
      <c r="N1749" s="23"/>
      <c r="O1749" s="23"/>
      <c r="P1749" s="23"/>
      <c r="Q1749" s="23"/>
      <c r="R1749" s="23"/>
      <c r="S1749" s="23"/>
      <c r="T1749" s="23"/>
      <c r="U1749" s="23"/>
      <c r="V1749" s="23"/>
      <c r="W1749" s="23"/>
      <c r="X1749" s="23"/>
      <c r="Y1749" s="23"/>
      <c r="Z1749" s="23"/>
      <c r="AA1749" s="23"/>
      <c r="AB1749" s="23"/>
      <c r="AC1749" s="23"/>
      <c r="AD1749" s="23"/>
      <c r="BB1749" s="28" t="str" cm="1">
        <f t="array" aca="1" ref="BB1749" ca="1">IF(INDIRECT("B"&amp;ROW(BA1749))="","",INDIRECT("B"&amp;ROW(BA1749))&amp;" | "&amp;INDIRECT("C"&amp;ROW(BA1749)))</f>
        <v/>
      </c>
    </row>
    <row r="1750" spans="2:54" x14ac:dyDescent="0.35">
      <c r="B1750" s="26"/>
      <c r="C1750" s="23"/>
      <c r="D1750" s="23"/>
      <c r="E1750" s="23"/>
      <c r="F1750" s="26"/>
      <c r="G1750" s="23"/>
      <c r="H1750" s="23"/>
      <c r="I1750" s="23"/>
      <c r="J1750" s="23"/>
      <c r="K1750" s="23"/>
      <c r="L1750" s="23"/>
      <c r="M1750" s="23"/>
      <c r="N1750" s="23"/>
      <c r="O1750" s="23"/>
      <c r="P1750" s="23"/>
      <c r="Q1750" s="23"/>
      <c r="R1750" s="23"/>
      <c r="S1750" s="23"/>
      <c r="T1750" s="23"/>
      <c r="U1750" s="23"/>
      <c r="V1750" s="23"/>
      <c r="W1750" s="23"/>
      <c r="X1750" s="23"/>
      <c r="Y1750" s="23"/>
      <c r="Z1750" s="23"/>
      <c r="AA1750" s="23"/>
      <c r="AB1750" s="23"/>
      <c r="AC1750" s="23"/>
      <c r="AD1750" s="23"/>
      <c r="BB1750" s="29" t="str" cm="1">
        <f t="array" aca="1" ref="BB1750" ca="1">IF(INDIRECT("B"&amp;ROW(BA1750))="","",INDIRECT("B"&amp;ROW(BA1750))&amp;" | "&amp;INDIRECT("C"&amp;ROW(BA1750)))</f>
        <v/>
      </c>
    </row>
    <row r="1751" spans="2:54" x14ac:dyDescent="0.35">
      <c r="B1751" s="26"/>
      <c r="C1751" s="23"/>
      <c r="D1751" s="23"/>
      <c r="E1751" s="23"/>
      <c r="F1751" s="26"/>
      <c r="G1751" s="23"/>
      <c r="H1751" s="23"/>
      <c r="I1751" s="23"/>
      <c r="J1751" s="23"/>
      <c r="K1751" s="23"/>
      <c r="L1751" s="23"/>
      <c r="M1751" s="23"/>
      <c r="N1751" s="23"/>
      <c r="O1751" s="23"/>
      <c r="P1751" s="23"/>
      <c r="Q1751" s="23"/>
      <c r="R1751" s="23"/>
      <c r="S1751" s="23"/>
      <c r="T1751" s="23"/>
      <c r="U1751" s="23"/>
      <c r="V1751" s="23"/>
      <c r="W1751" s="23"/>
      <c r="X1751" s="23"/>
      <c r="Y1751" s="23"/>
      <c r="Z1751" s="23"/>
      <c r="AA1751" s="23"/>
      <c r="AB1751" s="23"/>
      <c r="AC1751" s="23"/>
      <c r="AD1751" s="23"/>
      <c r="BB1751" s="28" t="str" cm="1">
        <f t="array" aca="1" ref="BB1751" ca="1">IF(INDIRECT("B"&amp;ROW(BA1751))="","",INDIRECT("B"&amp;ROW(BA1751))&amp;" | "&amp;INDIRECT("C"&amp;ROW(BA1751)))</f>
        <v/>
      </c>
    </row>
    <row r="1752" spans="2:54" x14ac:dyDescent="0.35">
      <c r="B1752" s="26"/>
      <c r="C1752" s="23"/>
      <c r="D1752" s="23"/>
      <c r="E1752" s="23"/>
      <c r="F1752" s="26"/>
      <c r="G1752" s="23"/>
      <c r="H1752" s="23"/>
      <c r="I1752" s="23"/>
      <c r="J1752" s="23"/>
      <c r="K1752" s="23"/>
      <c r="L1752" s="23"/>
      <c r="M1752" s="23"/>
      <c r="N1752" s="23"/>
      <c r="O1752" s="23"/>
      <c r="P1752" s="23"/>
      <c r="Q1752" s="23"/>
      <c r="R1752" s="23"/>
      <c r="S1752" s="23"/>
      <c r="T1752" s="23"/>
      <c r="U1752" s="23"/>
      <c r="V1752" s="23"/>
      <c r="W1752" s="23"/>
      <c r="X1752" s="23"/>
      <c r="Y1752" s="23"/>
      <c r="Z1752" s="23"/>
      <c r="AA1752" s="23"/>
      <c r="AB1752" s="23"/>
      <c r="AC1752" s="23"/>
      <c r="AD1752" s="23"/>
      <c r="BB1752" s="29" t="str" cm="1">
        <f t="array" aca="1" ref="BB1752" ca="1">IF(INDIRECT("B"&amp;ROW(BA1752))="","",INDIRECT("B"&amp;ROW(BA1752))&amp;" | "&amp;INDIRECT("C"&amp;ROW(BA1752)))</f>
        <v/>
      </c>
    </row>
    <row r="1753" spans="2:54" x14ac:dyDescent="0.35">
      <c r="B1753" s="26"/>
      <c r="C1753" s="23"/>
      <c r="D1753" s="23"/>
      <c r="E1753" s="23"/>
      <c r="F1753" s="26"/>
      <c r="G1753" s="23"/>
      <c r="H1753" s="23"/>
      <c r="I1753" s="23"/>
      <c r="J1753" s="23"/>
      <c r="K1753" s="23"/>
      <c r="L1753" s="23"/>
      <c r="M1753" s="23"/>
      <c r="N1753" s="23"/>
      <c r="O1753" s="23"/>
      <c r="P1753" s="23"/>
      <c r="Q1753" s="23"/>
      <c r="R1753" s="23"/>
      <c r="S1753" s="23"/>
      <c r="T1753" s="23"/>
      <c r="U1753" s="23"/>
      <c r="V1753" s="23"/>
      <c r="W1753" s="23"/>
      <c r="X1753" s="23"/>
      <c r="Y1753" s="23"/>
      <c r="Z1753" s="23"/>
      <c r="AA1753" s="23"/>
      <c r="AB1753" s="23"/>
      <c r="AC1753" s="23"/>
      <c r="AD1753" s="23"/>
      <c r="BB1753" s="28" t="str" cm="1">
        <f t="array" aca="1" ref="BB1753" ca="1">IF(INDIRECT("B"&amp;ROW(BA1753))="","",INDIRECT("B"&amp;ROW(BA1753))&amp;" | "&amp;INDIRECT("C"&amp;ROW(BA1753)))</f>
        <v/>
      </c>
    </row>
    <row r="1754" spans="2:54" x14ac:dyDescent="0.35">
      <c r="B1754" s="26"/>
      <c r="C1754" s="23"/>
      <c r="D1754" s="23"/>
      <c r="E1754" s="23"/>
      <c r="F1754" s="26"/>
      <c r="G1754" s="23"/>
      <c r="H1754" s="23"/>
      <c r="I1754" s="23"/>
      <c r="J1754" s="23"/>
      <c r="K1754" s="23"/>
      <c r="L1754" s="23"/>
      <c r="M1754" s="23"/>
      <c r="N1754" s="23"/>
      <c r="O1754" s="23"/>
      <c r="P1754" s="23"/>
      <c r="Q1754" s="23"/>
      <c r="R1754" s="23"/>
      <c r="S1754" s="23"/>
      <c r="T1754" s="23"/>
      <c r="U1754" s="23"/>
      <c r="V1754" s="23"/>
      <c r="W1754" s="23"/>
      <c r="X1754" s="23"/>
      <c r="Y1754" s="23"/>
      <c r="Z1754" s="23"/>
      <c r="AA1754" s="23"/>
      <c r="AB1754" s="23"/>
      <c r="AC1754" s="23"/>
      <c r="AD1754" s="23"/>
      <c r="BB1754" s="29" t="str" cm="1">
        <f t="array" aca="1" ref="BB1754" ca="1">IF(INDIRECT("B"&amp;ROW(BA1754))="","",INDIRECT("B"&amp;ROW(BA1754))&amp;" | "&amp;INDIRECT("C"&amp;ROW(BA1754)))</f>
        <v/>
      </c>
    </row>
    <row r="1755" spans="2:54" x14ac:dyDescent="0.35">
      <c r="B1755" s="26"/>
      <c r="C1755" s="23"/>
      <c r="D1755" s="23"/>
      <c r="E1755" s="23"/>
      <c r="F1755" s="26"/>
      <c r="G1755" s="23"/>
      <c r="H1755" s="23"/>
      <c r="I1755" s="23"/>
      <c r="J1755" s="23"/>
      <c r="K1755" s="23"/>
      <c r="L1755" s="23"/>
      <c r="M1755" s="23"/>
      <c r="N1755" s="23"/>
      <c r="O1755" s="23"/>
      <c r="P1755" s="23"/>
      <c r="Q1755" s="23"/>
      <c r="R1755" s="23"/>
      <c r="S1755" s="23"/>
      <c r="T1755" s="23"/>
      <c r="U1755" s="23"/>
      <c r="V1755" s="23"/>
      <c r="W1755" s="23"/>
      <c r="X1755" s="23"/>
      <c r="Y1755" s="23"/>
      <c r="Z1755" s="23"/>
      <c r="AA1755" s="23"/>
      <c r="AB1755" s="23"/>
      <c r="AC1755" s="23"/>
      <c r="AD1755" s="23"/>
      <c r="BB1755" s="28" t="str" cm="1">
        <f t="array" aca="1" ref="BB1755" ca="1">IF(INDIRECT("B"&amp;ROW(BA1755))="","",INDIRECT("B"&amp;ROW(BA1755))&amp;" | "&amp;INDIRECT("C"&amp;ROW(BA1755)))</f>
        <v/>
      </c>
    </row>
    <row r="1756" spans="2:54" x14ac:dyDescent="0.35">
      <c r="B1756" s="26"/>
      <c r="C1756" s="23"/>
      <c r="D1756" s="23"/>
      <c r="E1756" s="23"/>
      <c r="F1756" s="26"/>
      <c r="G1756" s="23"/>
      <c r="H1756" s="23"/>
      <c r="I1756" s="23"/>
      <c r="J1756" s="23"/>
      <c r="K1756" s="23"/>
      <c r="L1756" s="23"/>
      <c r="M1756" s="23"/>
      <c r="N1756" s="23"/>
      <c r="O1756" s="23"/>
      <c r="P1756" s="23"/>
      <c r="Q1756" s="23"/>
      <c r="R1756" s="23"/>
      <c r="S1756" s="23"/>
      <c r="T1756" s="23"/>
      <c r="U1756" s="23"/>
      <c r="V1756" s="23"/>
      <c r="W1756" s="23"/>
      <c r="X1756" s="23"/>
      <c r="Y1756" s="23"/>
      <c r="Z1756" s="23"/>
      <c r="AA1756" s="23"/>
      <c r="AB1756" s="23"/>
      <c r="AC1756" s="23"/>
      <c r="AD1756" s="23"/>
      <c r="BB1756" s="29" t="str" cm="1">
        <f t="array" aca="1" ref="BB1756" ca="1">IF(INDIRECT("B"&amp;ROW(BA1756))="","",INDIRECT("B"&amp;ROW(BA1756))&amp;" | "&amp;INDIRECT("C"&amp;ROW(BA1756)))</f>
        <v/>
      </c>
    </row>
    <row r="1757" spans="2:54" x14ac:dyDescent="0.35">
      <c r="B1757" s="26"/>
      <c r="C1757" s="23"/>
      <c r="D1757" s="23"/>
      <c r="E1757" s="23"/>
      <c r="F1757" s="26"/>
      <c r="G1757" s="23"/>
      <c r="H1757" s="23"/>
      <c r="I1757" s="23"/>
      <c r="J1757" s="23"/>
      <c r="K1757" s="23"/>
      <c r="L1757" s="23"/>
      <c r="M1757" s="23"/>
      <c r="N1757" s="23"/>
      <c r="O1757" s="23"/>
      <c r="P1757" s="23"/>
      <c r="Q1757" s="23"/>
      <c r="R1757" s="23"/>
      <c r="S1757" s="23"/>
      <c r="T1757" s="23"/>
      <c r="U1757" s="23"/>
      <c r="V1757" s="23"/>
      <c r="W1757" s="23"/>
      <c r="X1757" s="23"/>
      <c r="Y1757" s="23"/>
      <c r="Z1757" s="23"/>
      <c r="AA1757" s="23"/>
      <c r="AB1757" s="23"/>
      <c r="AC1757" s="23"/>
      <c r="AD1757" s="23"/>
      <c r="BB1757" s="28" t="str" cm="1">
        <f t="array" aca="1" ref="BB1757" ca="1">IF(INDIRECT("B"&amp;ROW(BA1757))="","",INDIRECT("B"&amp;ROW(BA1757))&amp;" | "&amp;INDIRECT("C"&amp;ROW(BA1757)))</f>
        <v/>
      </c>
    </row>
    <row r="1758" spans="2:54" x14ac:dyDescent="0.35">
      <c r="B1758" s="26"/>
      <c r="C1758" s="23"/>
      <c r="D1758" s="23"/>
      <c r="E1758" s="23"/>
      <c r="F1758" s="26"/>
      <c r="G1758" s="23"/>
      <c r="H1758" s="23"/>
      <c r="I1758" s="23"/>
      <c r="J1758" s="23"/>
      <c r="K1758" s="23"/>
      <c r="L1758" s="23"/>
      <c r="M1758" s="23"/>
      <c r="N1758" s="23"/>
      <c r="O1758" s="23"/>
      <c r="P1758" s="23"/>
      <c r="Q1758" s="23"/>
      <c r="R1758" s="23"/>
      <c r="S1758" s="23"/>
      <c r="T1758" s="23"/>
      <c r="U1758" s="23"/>
      <c r="V1758" s="23"/>
      <c r="W1758" s="23"/>
      <c r="X1758" s="23"/>
      <c r="Y1758" s="23"/>
      <c r="Z1758" s="23"/>
      <c r="AA1758" s="23"/>
      <c r="AB1758" s="23"/>
      <c r="AC1758" s="23"/>
      <c r="AD1758" s="23"/>
      <c r="BB1758" s="29" t="str" cm="1">
        <f t="array" aca="1" ref="BB1758" ca="1">IF(INDIRECT("B"&amp;ROW(BA1758))="","",INDIRECT("B"&amp;ROW(BA1758))&amp;" | "&amp;INDIRECT("C"&amp;ROW(BA1758)))</f>
        <v/>
      </c>
    </row>
    <row r="1759" spans="2:54" x14ac:dyDescent="0.35">
      <c r="B1759" s="26"/>
      <c r="C1759" s="23"/>
      <c r="D1759" s="23"/>
      <c r="E1759" s="23"/>
      <c r="F1759" s="26"/>
      <c r="G1759" s="23"/>
      <c r="H1759" s="23"/>
      <c r="I1759" s="23"/>
      <c r="J1759" s="23"/>
      <c r="K1759" s="23"/>
      <c r="L1759" s="23"/>
      <c r="M1759" s="23"/>
      <c r="N1759" s="23"/>
      <c r="O1759" s="23"/>
      <c r="P1759" s="23"/>
      <c r="Q1759" s="23"/>
      <c r="R1759" s="23"/>
      <c r="S1759" s="23"/>
      <c r="T1759" s="23"/>
      <c r="U1759" s="23"/>
      <c r="V1759" s="23"/>
      <c r="W1759" s="23"/>
      <c r="X1759" s="23"/>
      <c r="Y1759" s="23"/>
      <c r="Z1759" s="23"/>
      <c r="AA1759" s="23"/>
      <c r="AB1759" s="23"/>
      <c r="AC1759" s="23"/>
      <c r="AD1759" s="23"/>
      <c r="BB1759" s="28" t="str" cm="1">
        <f t="array" aca="1" ref="BB1759" ca="1">IF(INDIRECT("B"&amp;ROW(BA1759))="","",INDIRECT("B"&amp;ROW(BA1759))&amp;" | "&amp;INDIRECT("C"&amp;ROW(BA1759)))</f>
        <v/>
      </c>
    </row>
    <row r="1760" spans="2:54" x14ac:dyDescent="0.35">
      <c r="B1760" s="26"/>
      <c r="C1760" s="23"/>
      <c r="D1760" s="23"/>
      <c r="E1760" s="23"/>
      <c r="F1760" s="26"/>
      <c r="G1760" s="23"/>
      <c r="H1760" s="23"/>
      <c r="I1760" s="23"/>
      <c r="J1760" s="23"/>
      <c r="K1760" s="23"/>
      <c r="L1760" s="23"/>
      <c r="M1760" s="23"/>
      <c r="N1760" s="23"/>
      <c r="O1760" s="23"/>
      <c r="P1760" s="23"/>
      <c r="Q1760" s="23"/>
      <c r="R1760" s="23"/>
      <c r="S1760" s="23"/>
      <c r="T1760" s="23"/>
      <c r="U1760" s="23"/>
      <c r="V1760" s="23"/>
      <c r="W1760" s="23"/>
      <c r="X1760" s="23"/>
      <c r="Y1760" s="23"/>
      <c r="Z1760" s="23"/>
      <c r="AA1760" s="23"/>
      <c r="AB1760" s="23"/>
      <c r="AC1760" s="23"/>
      <c r="AD1760" s="23"/>
      <c r="BB1760" s="29" t="str" cm="1">
        <f t="array" aca="1" ref="BB1760" ca="1">IF(INDIRECT("B"&amp;ROW(BA1760))="","",INDIRECT("B"&amp;ROW(BA1760))&amp;" | "&amp;INDIRECT("C"&amp;ROW(BA1760)))</f>
        <v/>
      </c>
    </row>
    <row r="1761" spans="2:54" x14ac:dyDescent="0.35">
      <c r="B1761" s="26"/>
      <c r="C1761" s="23"/>
      <c r="D1761" s="23"/>
      <c r="E1761" s="23"/>
      <c r="F1761" s="26"/>
      <c r="G1761" s="23"/>
      <c r="H1761" s="23"/>
      <c r="I1761" s="23"/>
      <c r="J1761" s="23"/>
      <c r="K1761" s="23"/>
      <c r="L1761" s="23"/>
      <c r="M1761" s="23"/>
      <c r="N1761" s="23"/>
      <c r="O1761" s="23"/>
      <c r="P1761" s="23"/>
      <c r="Q1761" s="23"/>
      <c r="R1761" s="23"/>
      <c r="S1761" s="23"/>
      <c r="T1761" s="23"/>
      <c r="U1761" s="23"/>
      <c r="V1761" s="23"/>
      <c r="W1761" s="23"/>
      <c r="X1761" s="23"/>
      <c r="Y1761" s="23"/>
      <c r="Z1761" s="23"/>
      <c r="AA1761" s="23"/>
      <c r="AB1761" s="23"/>
      <c r="AC1761" s="23"/>
      <c r="AD1761" s="23"/>
      <c r="BB1761" s="28" t="str" cm="1">
        <f t="array" aca="1" ref="BB1761" ca="1">IF(INDIRECT("B"&amp;ROW(BA1761))="","",INDIRECT("B"&amp;ROW(BA1761))&amp;" | "&amp;INDIRECT("C"&amp;ROW(BA1761)))</f>
        <v/>
      </c>
    </row>
    <row r="1762" spans="2:54" x14ac:dyDescent="0.35">
      <c r="B1762" s="26"/>
      <c r="C1762" s="23"/>
      <c r="D1762" s="23"/>
      <c r="E1762" s="23"/>
      <c r="F1762" s="26"/>
      <c r="G1762" s="23"/>
      <c r="H1762" s="23"/>
      <c r="I1762" s="23"/>
      <c r="J1762" s="23"/>
      <c r="K1762" s="23"/>
      <c r="L1762" s="23"/>
      <c r="M1762" s="23"/>
      <c r="N1762" s="23"/>
      <c r="O1762" s="23"/>
      <c r="P1762" s="23"/>
      <c r="Q1762" s="23"/>
      <c r="R1762" s="23"/>
      <c r="S1762" s="23"/>
      <c r="T1762" s="23"/>
      <c r="U1762" s="23"/>
      <c r="V1762" s="23"/>
      <c r="W1762" s="23"/>
      <c r="X1762" s="23"/>
      <c r="Y1762" s="23"/>
      <c r="Z1762" s="23"/>
      <c r="AA1762" s="23"/>
      <c r="AB1762" s="23"/>
      <c r="AC1762" s="23"/>
      <c r="AD1762" s="23"/>
      <c r="BB1762" s="29" t="str" cm="1">
        <f t="array" aca="1" ref="BB1762" ca="1">IF(INDIRECT("B"&amp;ROW(BA1762))="","",INDIRECT("B"&amp;ROW(BA1762))&amp;" | "&amp;INDIRECT("C"&amp;ROW(BA1762)))</f>
        <v/>
      </c>
    </row>
    <row r="1763" spans="2:54" x14ac:dyDescent="0.35">
      <c r="B1763" s="26"/>
      <c r="C1763" s="23"/>
      <c r="D1763" s="23"/>
      <c r="E1763" s="23"/>
      <c r="F1763" s="26"/>
      <c r="G1763" s="23"/>
      <c r="H1763" s="23"/>
      <c r="I1763" s="23"/>
      <c r="J1763" s="23"/>
      <c r="K1763" s="23"/>
      <c r="L1763" s="23"/>
      <c r="M1763" s="23"/>
      <c r="N1763" s="23"/>
      <c r="O1763" s="23"/>
      <c r="P1763" s="23"/>
      <c r="Q1763" s="23"/>
      <c r="R1763" s="23"/>
      <c r="S1763" s="23"/>
      <c r="T1763" s="23"/>
      <c r="U1763" s="23"/>
      <c r="V1763" s="23"/>
      <c r="W1763" s="23"/>
      <c r="X1763" s="23"/>
      <c r="Y1763" s="23"/>
      <c r="Z1763" s="23"/>
      <c r="AA1763" s="23"/>
      <c r="AB1763" s="23"/>
      <c r="AC1763" s="23"/>
      <c r="AD1763" s="23"/>
      <c r="BB1763" s="28" t="str" cm="1">
        <f t="array" aca="1" ref="BB1763" ca="1">IF(INDIRECT("B"&amp;ROW(BA1763))="","",INDIRECT("B"&amp;ROW(BA1763))&amp;" | "&amp;INDIRECT("C"&amp;ROW(BA1763)))</f>
        <v/>
      </c>
    </row>
    <row r="1764" spans="2:54" x14ac:dyDescent="0.35">
      <c r="B1764" s="26"/>
      <c r="C1764" s="23"/>
      <c r="D1764" s="23"/>
      <c r="E1764" s="23"/>
      <c r="F1764" s="26"/>
      <c r="G1764" s="23"/>
      <c r="H1764" s="23"/>
      <c r="I1764" s="23"/>
      <c r="J1764" s="23"/>
      <c r="K1764" s="23"/>
      <c r="L1764" s="23"/>
      <c r="M1764" s="23"/>
      <c r="N1764" s="23"/>
      <c r="O1764" s="23"/>
      <c r="P1764" s="23"/>
      <c r="Q1764" s="23"/>
      <c r="R1764" s="23"/>
      <c r="S1764" s="23"/>
      <c r="T1764" s="23"/>
      <c r="U1764" s="23"/>
      <c r="V1764" s="23"/>
      <c r="W1764" s="23"/>
      <c r="X1764" s="23"/>
      <c r="Y1764" s="23"/>
      <c r="Z1764" s="23"/>
      <c r="AA1764" s="23"/>
      <c r="AB1764" s="23"/>
      <c r="AC1764" s="23"/>
      <c r="AD1764" s="23"/>
      <c r="BB1764" s="29" t="str" cm="1">
        <f t="array" aca="1" ref="BB1764" ca="1">IF(INDIRECT("B"&amp;ROW(BA1764))="","",INDIRECT("B"&amp;ROW(BA1764))&amp;" | "&amp;INDIRECT("C"&amp;ROW(BA1764)))</f>
        <v/>
      </c>
    </row>
    <row r="1765" spans="2:54" x14ac:dyDescent="0.35">
      <c r="B1765" s="26"/>
      <c r="C1765" s="23"/>
      <c r="D1765" s="23"/>
      <c r="E1765" s="23"/>
      <c r="F1765" s="26"/>
      <c r="G1765" s="23"/>
      <c r="H1765" s="23"/>
      <c r="I1765" s="23"/>
      <c r="J1765" s="23"/>
      <c r="K1765" s="23"/>
      <c r="L1765" s="23"/>
      <c r="M1765" s="23"/>
      <c r="N1765" s="23"/>
      <c r="O1765" s="23"/>
      <c r="P1765" s="23"/>
      <c r="Q1765" s="23"/>
      <c r="R1765" s="23"/>
      <c r="S1765" s="23"/>
      <c r="T1765" s="23"/>
      <c r="U1765" s="23"/>
      <c r="V1765" s="23"/>
      <c r="W1765" s="23"/>
      <c r="X1765" s="23"/>
      <c r="Y1765" s="23"/>
      <c r="Z1765" s="23"/>
      <c r="AA1765" s="23"/>
      <c r="AB1765" s="23"/>
      <c r="AC1765" s="23"/>
      <c r="AD1765" s="23"/>
      <c r="BB1765" s="28" t="str" cm="1">
        <f t="array" aca="1" ref="BB1765" ca="1">IF(INDIRECT("B"&amp;ROW(BA1765))="","",INDIRECT("B"&amp;ROW(BA1765))&amp;" | "&amp;INDIRECT("C"&amp;ROW(BA1765)))</f>
        <v/>
      </c>
    </row>
    <row r="1766" spans="2:54" x14ac:dyDescent="0.35">
      <c r="B1766" s="26"/>
      <c r="C1766" s="23"/>
      <c r="D1766" s="23"/>
      <c r="E1766" s="23"/>
      <c r="F1766" s="26"/>
      <c r="G1766" s="23"/>
      <c r="H1766" s="23"/>
      <c r="I1766" s="23"/>
      <c r="J1766" s="23"/>
      <c r="K1766" s="23"/>
      <c r="L1766" s="23"/>
      <c r="M1766" s="23"/>
      <c r="N1766" s="23"/>
      <c r="O1766" s="23"/>
      <c r="P1766" s="23"/>
      <c r="Q1766" s="23"/>
      <c r="R1766" s="23"/>
      <c r="S1766" s="23"/>
      <c r="T1766" s="23"/>
      <c r="U1766" s="23"/>
      <c r="V1766" s="23"/>
      <c r="W1766" s="23"/>
      <c r="X1766" s="23"/>
      <c r="Y1766" s="23"/>
      <c r="Z1766" s="23"/>
      <c r="AA1766" s="23"/>
      <c r="AB1766" s="23"/>
      <c r="AC1766" s="23"/>
      <c r="AD1766" s="23"/>
      <c r="BB1766" s="29" t="str" cm="1">
        <f t="array" aca="1" ref="BB1766" ca="1">IF(INDIRECT("B"&amp;ROW(BA1766))="","",INDIRECT("B"&amp;ROW(BA1766))&amp;" | "&amp;INDIRECT("C"&amp;ROW(BA1766)))</f>
        <v/>
      </c>
    </row>
    <row r="1767" spans="2:54" x14ac:dyDescent="0.35">
      <c r="B1767" s="26"/>
      <c r="C1767" s="23"/>
      <c r="D1767" s="23"/>
      <c r="E1767" s="23"/>
      <c r="F1767" s="26"/>
      <c r="G1767" s="23"/>
      <c r="H1767" s="23"/>
      <c r="I1767" s="23"/>
      <c r="J1767" s="23"/>
      <c r="K1767" s="23"/>
      <c r="L1767" s="23"/>
      <c r="M1767" s="23"/>
      <c r="N1767" s="23"/>
      <c r="O1767" s="23"/>
      <c r="P1767" s="23"/>
      <c r="Q1767" s="23"/>
      <c r="R1767" s="23"/>
      <c r="S1767" s="23"/>
      <c r="T1767" s="23"/>
      <c r="U1767" s="23"/>
      <c r="V1767" s="23"/>
      <c r="W1767" s="23"/>
      <c r="X1767" s="23"/>
      <c r="Y1767" s="23"/>
      <c r="Z1767" s="23"/>
      <c r="AA1767" s="23"/>
      <c r="AB1767" s="23"/>
      <c r="AC1767" s="23"/>
      <c r="AD1767" s="23"/>
      <c r="BB1767" s="28" t="str" cm="1">
        <f t="array" aca="1" ref="BB1767" ca="1">IF(INDIRECT("B"&amp;ROW(BA1767))="","",INDIRECT("B"&amp;ROW(BA1767))&amp;" | "&amp;INDIRECT("C"&amp;ROW(BA1767)))</f>
        <v/>
      </c>
    </row>
    <row r="1768" spans="2:54" x14ac:dyDescent="0.35">
      <c r="B1768" s="26"/>
      <c r="C1768" s="23"/>
      <c r="D1768" s="23"/>
      <c r="E1768" s="23"/>
      <c r="F1768" s="26"/>
      <c r="G1768" s="23"/>
      <c r="H1768" s="23"/>
      <c r="I1768" s="23"/>
      <c r="J1768" s="23"/>
      <c r="K1768" s="23"/>
      <c r="L1768" s="23"/>
      <c r="M1768" s="23"/>
      <c r="N1768" s="23"/>
      <c r="O1768" s="23"/>
      <c r="P1768" s="23"/>
      <c r="Q1768" s="23"/>
      <c r="R1768" s="23"/>
      <c r="S1768" s="23"/>
      <c r="T1768" s="23"/>
      <c r="U1768" s="23"/>
      <c r="V1768" s="23"/>
      <c r="W1768" s="23"/>
      <c r="X1768" s="23"/>
      <c r="Y1768" s="23"/>
      <c r="Z1768" s="23"/>
      <c r="AA1768" s="23"/>
      <c r="AB1768" s="23"/>
      <c r="AC1768" s="23"/>
      <c r="AD1768" s="23"/>
      <c r="BB1768" s="29" t="str" cm="1">
        <f t="array" aca="1" ref="BB1768" ca="1">IF(INDIRECT("B"&amp;ROW(BA1768))="","",INDIRECT("B"&amp;ROW(BA1768))&amp;" | "&amp;INDIRECT("C"&amp;ROW(BA1768)))</f>
        <v/>
      </c>
    </row>
    <row r="1769" spans="2:54" x14ac:dyDescent="0.35">
      <c r="B1769" s="26"/>
      <c r="C1769" s="23"/>
      <c r="D1769" s="23"/>
      <c r="E1769" s="23"/>
      <c r="F1769" s="26"/>
      <c r="G1769" s="23"/>
      <c r="H1769" s="23"/>
      <c r="I1769" s="23"/>
      <c r="J1769" s="23"/>
      <c r="K1769" s="23"/>
      <c r="L1769" s="23"/>
      <c r="M1769" s="23"/>
      <c r="N1769" s="23"/>
      <c r="O1769" s="23"/>
      <c r="P1769" s="23"/>
      <c r="Q1769" s="23"/>
      <c r="R1769" s="23"/>
      <c r="S1769" s="23"/>
      <c r="T1769" s="23"/>
      <c r="U1769" s="23"/>
      <c r="V1769" s="23"/>
      <c r="W1769" s="23"/>
      <c r="X1769" s="23"/>
      <c r="Y1769" s="23"/>
      <c r="Z1769" s="23"/>
      <c r="AA1769" s="23"/>
      <c r="AB1769" s="23"/>
      <c r="AC1769" s="23"/>
      <c r="AD1769" s="23"/>
      <c r="BB1769" s="28" t="str" cm="1">
        <f t="array" aca="1" ref="BB1769" ca="1">IF(INDIRECT("B"&amp;ROW(BA1769))="","",INDIRECT("B"&amp;ROW(BA1769))&amp;" | "&amp;INDIRECT("C"&amp;ROW(BA1769)))</f>
        <v/>
      </c>
    </row>
    <row r="1770" spans="2:54" x14ac:dyDescent="0.35">
      <c r="B1770" s="26"/>
      <c r="C1770" s="23"/>
      <c r="D1770" s="23"/>
      <c r="E1770" s="23"/>
      <c r="F1770" s="26"/>
      <c r="G1770" s="23"/>
      <c r="H1770" s="23"/>
      <c r="I1770" s="23"/>
      <c r="J1770" s="23"/>
      <c r="K1770" s="23"/>
      <c r="L1770" s="23"/>
      <c r="M1770" s="23"/>
      <c r="N1770" s="23"/>
      <c r="O1770" s="23"/>
      <c r="P1770" s="23"/>
      <c r="Q1770" s="23"/>
      <c r="R1770" s="23"/>
      <c r="S1770" s="23"/>
      <c r="T1770" s="23"/>
      <c r="U1770" s="23"/>
      <c r="V1770" s="23"/>
      <c r="W1770" s="23"/>
      <c r="X1770" s="23"/>
      <c r="Y1770" s="23"/>
      <c r="Z1770" s="23"/>
      <c r="AA1770" s="23"/>
      <c r="AB1770" s="23"/>
      <c r="AC1770" s="23"/>
      <c r="AD1770" s="23"/>
      <c r="BB1770" s="29" t="str" cm="1">
        <f t="array" aca="1" ref="BB1770" ca="1">IF(INDIRECT("B"&amp;ROW(BA1770))="","",INDIRECT("B"&amp;ROW(BA1770))&amp;" | "&amp;INDIRECT("C"&amp;ROW(BA1770)))</f>
        <v/>
      </c>
    </row>
    <row r="1771" spans="2:54" x14ac:dyDescent="0.35">
      <c r="B1771" s="26"/>
      <c r="C1771" s="23"/>
      <c r="D1771" s="23"/>
      <c r="E1771" s="23"/>
      <c r="F1771" s="26"/>
      <c r="G1771" s="23"/>
      <c r="H1771" s="23"/>
      <c r="I1771" s="23"/>
      <c r="J1771" s="23"/>
      <c r="K1771" s="23"/>
      <c r="L1771" s="23"/>
      <c r="M1771" s="23"/>
      <c r="N1771" s="23"/>
      <c r="O1771" s="23"/>
      <c r="P1771" s="23"/>
      <c r="Q1771" s="23"/>
      <c r="R1771" s="23"/>
      <c r="S1771" s="23"/>
      <c r="T1771" s="23"/>
      <c r="U1771" s="23"/>
      <c r="V1771" s="23"/>
      <c r="W1771" s="23"/>
      <c r="X1771" s="23"/>
      <c r="Y1771" s="23"/>
      <c r="Z1771" s="23"/>
      <c r="AA1771" s="23"/>
      <c r="AB1771" s="23"/>
      <c r="AC1771" s="23"/>
      <c r="AD1771" s="23"/>
      <c r="BB1771" s="28" t="str" cm="1">
        <f t="array" aca="1" ref="BB1771" ca="1">IF(INDIRECT("B"&amp;ROW(BA1771))="","",INDIRECT("B"&amp;ROW(BA1771))&amp;" | "&amp;INDIRECT("C"&amp;ROW(BA1771)))</f>
        <v/>
      </c>
    </row>
    <row r="1772" spans="2:54" x14ac:dyDescent="0.35">
      <c r="B1772" s="26"/>
      <c r="C1772" s="23"/>
      <c r="D1772" s="23"/>
      <c r="E1772" s="23"/>
      <c r="F1772" s="26"/>
      <c r="G1772" s="23"/>
      <c r="H1772" s="23"/>
      <c r="I1772" s="23"/>
      <c r="J1772" s="23"/>
      <c r="K1772" s="23"/>
      <c r="L1772" s="23"/>
      <c r="M1772" s="23"/>
      <c r="N1772" s="23"/>
      <c r="O1772" s="23"/>
      <c r="P1772" s="23"/>
      <c r="Q1772" s="23"/>
      <c r="R1772" s="23"/>
      <c r="S1772" s="23"/>
      <c r="T1772" s="23"/>
      <c r="U1772" s="23"/>
      <c r="V1772" s="23"/>
      <c r="W1772" s="23"/>
      <c r="X1772" s="23"/>
      <c r="Y1772" s="23"/>
      <c r="Z1772" s="23"/>
      <c r="AA1772" s="23"/>
      <c r="AB1772" s="23"/>
      <c r="AC1772" s="23"/>
      <c r="AD1772" s="23"/>
      <c r="BB1772" s="29" t="str" cm="1">
        <f t="array" aca="1" ref="BB1772" ca="1">IF(INDIRECT("B"&amp;ROW(BA1772))="","",INDIRECT("B"&amp;ROW(BA1772))&amp;" | "&amp;INDIRECT("C"&amp;ROW(BA1772)))</f>
        <v/>
      </c>
    </row>
    <row r="1773" spans="2:54" x14ac:dyDescent="0.35">
      <c r="B1773" s="26"/>
      <c r="C1773" s="23"/>
      <c r="D1773" s="23"/>
      <c r="E1773" s="23"/>
      <c r="F1773" s="26"/>
      <c r="G1773" s="23"/>
      <c r="H1773" s="23"/>
      <c r="I1773" s="23"/>
      <c r="J1773" s="23"/>
      <c r="K1773" s="23"/>
      <c r="L1773" s="23"/>
      <c r="M1773" s="23"/>
      <c r="N1773" s="23"/>
      <c r="O1773" s="23"/>
      <c r="P1773" s="23"/>
      <c r="Q1773" s="23"/>
      <c r="R1773" s="23"/>
      <c r="S1773" s="23"/>
      <c r="T1773" s="23"/>
      <c r="U1773" s="23"/>
      <c r="V1773" s="23"/>
      <c r="W1773" s="23"/>
      <c r="X1773" s="23"/>
      <c r="Y1773" s="23"/>
      <c r="Z1773" s="23"/>
      <c r="AA1773" s="23"/>
      <c r="AB1773" s="23"/>
      <c r="AC1773" s="23"/>
      <c r="AD1773" s="23"/>
      <c r="BB1773" s="28" t="str" cm="1">
        <f t="array" aca="1" ref="BB1773" ca="1">IF(INDIRECT("B"&amp;ROW(BA1773))="","",INDIRECT("B"&amp;ROW(BA1773))&amp;" | "&amp;INDIRECT("C"&amp;ROW(BA1773)))</f>
        <v/>
      </c>
    </row>
    <row r="1774" spans="2:54" x14ac:dyDescent="0.35">
      <c r="B1774" s="26"/>
      <c r="C1774" s="23"/>
      <c r="D1774" s="23"/>
      <c r="E1774" s="23"/>
      <c r="F1774" s="26"/>
      <c r="G1774" s="23"/>
      <c r="H1774" s="23"/>
      <c r="I1774" s="23"/>
      <c r="J1774" s="23"/>
      <c r="K1774" s="23"/>
      <c r="L1774" s="23"/>
      <c r="M1774" s="23"/>
      <c r="N1774" s="23"/>
      <c r="O1774" s="23"/>
      <c r="P1774" s="23"/>
      <c r="Q1774" s="23"/>
      <c r="R1774" s="23"/>
      <c r="S1774" s="23"/>
      <c r="T1774" s="23"/>
      <c r="U1774" s="23"/>
      <c r="V1774" s="23"/>
      <c r="W1774" s="23"/>
      <c r="X1774" s="23"/>
      <c r="Y1774" s="23"/>
      <c r="Z1774" s="23"/>
      <c r="AA1774" s="23"/>
      <c r="AB1774" s="23"/>
      <c r="AC1774" s="23"/>
      <c r="AD1774" s="23"/>
      <c r="BB1774" s="29" t="str" cm="1">
        <f t="array" aca="1" ref="BB1774" ca="1">IF(INDIRECT("B"&amp;ROW(BA1774))="","",INDIRECT("B"&amp;ROW(BA1774))&amp;" | "&amp;INDIRECT("C"&amp;ROW(BA1774)))</f>
        <v/>
      </c>
    </row>
    <row r="1775" spans="2:54" x14ac:dyDescent="0.35">
      <c r="B1775" s="26"/>
      <c r="C1775" s="23"/>
      <c r="D1775" s="23"/>
      <c r="E1775" s="23"/>
      <c r="F1775" s="26"/>
      <c r="G1775" s="23"/>
      <c r="H1775" s="23"/>
      <c r="I1775" s="23"/>
      <c r="J1775" s="23"/>
      <c r="K1775" s="23"/>
      <c r="L1775" s="23"/>
      <c r="M1775" s="23"/>
      <c r="N1775" s="23"/>
      <c r="O1775" s="23"/>
      <c r="P1775" s="23"/>
      <c r="Q1775" s="23"/>
      <c r="R1775" s="23"/>
      <c r="S1775" s="23"/>
      <c r="T1775" s="23"/>
      <c r="U1775" s="23"/>
      <c r="V1775" s="23"/>
      <c r="W1775" s="23"/>
      <c r="X1775" s="23"/>
      <c r="Y1775" s="23"/>
      <c r="Z1775" s="23"/>
      <c r="AA1775" s="23"/>
      <c r="AB1775" s="23"/>
      <c r="AC1775" s="23"/>
      <c r="AD1775" s="23"/>
      <c r="BB1775" s="28" t="str" cm="1">
        <f t="array" aca="1" ref="BB1775" ca="1">IF(INDIRECT("B"&amp;ROW(BA1775))="","",INDIRECT("B"&amp;ROW(BA1775))&amp;" | "&amp;INDIRECT("C"&amp;ROW(BA1775)))</f>
        <v/>
      </c>
    </row>
    <row r="1776" spans="2:54" x14ac:dyDescent="0.35">
      <c r="B1776" s="26"/>
      <c r="C1776" s="23"/>
      <c r="D1776" s="23"/>
      <c r="E1776" s="23"/>
      <c r="F1776" s="26"/>
      <c r="G1776" s="23"/>
      <c r="H1776" s="23"/>
      <c r="I1776" s="23"/>
      <c r="J1776" s="23"/>
      <c r="K1776" s="23"/>
      <c r="L1776" s="23"/>
      <c r="M1776" s="23"/>
      <c r="N1776" s="23"/>
      <c r="O1776" s="23"/>
      <c r="P1776" s="23"/>
      <c r="Q1776" s="23"/>
      <c r="R1776" s="23"/>
      <c r="S1776" s="23"/>
      <c r="T1776" s="23"/>
      <c r="U1776" s="23"/>
      <c r="V1776" s="23"/>
      <c r="W1776" s="23"/>
      <c r="X1776" s="23"/>
      <c r="Y1776" s="23"/>
      <c r="Z1776" s="23"/>
      <c r="AA1776" s="23"/>
      <c r="AB1776" s="23"/>
      <c r="AC1776" s="23"/>
      <c r="AD1776" s="23"/>
      <c r="BB1776" s="29" t="str" cm="1">
        <f t="array" aca="1" ref="BB1776" ca="1">IF(INDIRECT("B"&amp;ROW(BA1776))="","",INDIRECT("B"&amp;ROW(BA1776))&amp;" | "&amp;INDIRECT("C"&amp;ROW(BA1776)))</f>
        <v/>
      </c>
    </row>
    <row r="1777" spans="2:54" x14ac:dyDescent="0.35">
      <c r="B1777" s="26"/>
      <c r="C1777" s="23"/>
      <c r="D1777" s="23"/>
      <c r="E1777" s="23"/>
      <c r="F1777" s="26"/>
      <c r="G1777" s="23"/>
      <c r="H1777" s="23"/>
      <c r="I1777" s="23"/>
      <c r="J1777" s="23"/>
      <c r="K1777" s="23"/>
      <c r="L1777" s="23"/>
      <c r="M1777" s="23"/>
      <c r="N1777" s="23"/>
      <c r="O1777" s="23"/>
      <c r="P1777" s="23"/>
      <c r="Q1777" s="23"/>
      <c r="R1777" s="23"/>
      <c r="S1777" s="23"/>
      <c r="T1777" s="23"/>
      <c r="U1777" s="23"/>
      <c r="V1777" s="23"/>
      <c r="W1777" s="23"/>
      <c r="X1777" s="23"/>
      <c r="Y1777" s="23"/>
      <c r="Z1777" s="23"/>
      <c r="AA1777" s="23"/>
      <c r="AB1777" s="23"/>
      <c r="AC1777" s="23"/>
      <c r="AD1777" s="23"/>
      <c r="BB1777" s="28" t="str" cm="1">
        <f t="array" aca="1" ref="BB1777" ca="1">IF(INDIRECT("B"&amp;ROW(BA1777))="","",INDIRECT("B"&amp;ROW(BA1777))&amp;" | "&amp;INDIRECT("C"&amp;ROW(BA1777)))</f>
        <v/>
      </c>
    </row>
    <row r="1778" spans="2:54" x14ac:dyDescent="0.35">
      <c r="B1778" s="26"/>
      <c r="C1778" s="23"/>
      <c r="D1778" s="23"/>
      <c r="E1778" s="23"/>
      <c r="F1778" s="26"/>
      <c r="G1778" s="23"/>
      <c r="H1778" s="23"/>
      <c r="I1778" s="23"/>
      <c r="J1778" s="23"/>
      <c r="K1778" s="23"/>
      <c r="L1778" s="23"/>
      <c r="M1778" s="23"/>
      <c r="N1778" s="23"/>
      <c r="O1778" s="23"/>
      <c r="P1778" s="23"/>
      <c r="Q1778" s="23"/>
      <c r="R1778" s="23"/>
      <c r="S1778" s="23"/>
      <c r="T1778" s="23"/>
      <c r="U1778" s="23"/>
      <c r="V1778" s="23"/>
      <c r="W1778" s="23"/>
      <c r="X1778" s="23"/>
      <c r="Y1778" s="23"/>
      <c r="Z1778" s="23"/>
      <c r="AA1778" s="23"/>
      <c r="AB1778" s="23"/>
      <c r="AC1778" s="23"/>
      <c r="AD1778" s="23"/>
      <c r="BB1778" s="29" t="str" cm="1">
        <f t="array" aca="1" ref="BB1778" ca="1">IF(INDIRECT("B"&amp;ROW(BA1778))="","",INDIRECT("B"&amp;ROW(BA1778))&amp;" | "&amp;INDIRECT("C"&amp;ROW(BA1778)))</f>
        <v/>
      </c>
    </row>
    <row r="1779" spans="2:54" x14ac:dyDescent="0.35">
      <c r="B1779" s="26"/>
      <c r="C1779" s="23"/>
      <c r="D1779" s="23"/>
      <c r="E1779" s="23"/>
      <c r="F1779" s="26"/>
      <c r="G1779" s="23"/>
      <c r="H1779" s="23"/>
      <c r="I1779" s="23"/>
      <c r="J1779" s="23"/>
      <c r="K1779" s="23"/>
      <c r="L1779" s="23"/>
      <c r="M1779" s="23"/>
      <c r="N1779" s="23"/>
      <c r="O1779" s="23"/>
      <c r="P1779" s="23"/>
      <c r="Q1779" s="23"/>
      <c r="R1779" s="23"/>
      <c r="S1779" s="23"/>
      <c r="T1779" s="23"/>
      <c r="U1779" s="23"/>
      <c r="V1779" s="23"/>
      <c r="W1779" s="23"/>
      <c r="X1779" s="23"/>
      <c r="Y1779" s="23"/>
      <c r="Z1779" s="23"/>
      <c r="AA1779" s="23"/>
      <c r="AB1779" s="23"/>
      <c r="AC1779" s="23"/>
      <c r="AD1779" s="23"/>
      <c r="BB1779" s="28" t="str" cm="1">
        <f t="array" aca="1" ref="BB1779" ca="1">IF(INDIRECT("B"&amp;ROW(BA1779))="","",INDIRECT("B"&amp;ROW(BA1779))&amp;" | "&amp;INDIRECT("C"&amp;ROW(BA1779)))</f>
        <v/>
      </c>
    </row>
    <row r="1780" spans="2:54" x14ac:dyDescent="0.35">
      <c r="B1780" s="26"/>
      <c r="C1780" s="23"/>
      <c r="D1780" s="23"/>
      <c r="E1780" s="23"/>
      <c r="F1780" s="26"/>
      <c r="G1780" s="23"/>
      <c r="H1780" s="23"/>
      <c r="I1780" s="23"/>
      <c r="J1780" s="23"/>
      <c r="K1780" s="23"/>
      <c r="L1780" s="23"/>
      <c r="M1780" s="23"/>
      <c r="N1780" s="23"/>
      <c r="O1780" s="23"/>
      <c r="P1780" s="23"/>
      <c r="Q1780" s="23"/>
      <c r="R1780" s="23"/>
      <c r="S1780" s="23"/>
      <c r="T1780" s="23"/>
      <c r="U1780" s="23"/>
      <c r="V1780" s="23"/>
      <c r="W1780" s="23"/>
      <c r="X1780" s="23"/>
      <c r="Y1780" s="23"/>
      <c r="Z1780" s="23"/>
      <c r="AA1780" s="23"/>
      <c r="AB1780" s="23"/>
      <c r="AC1780" s="23"/>
      <c r="AD1780" s="23"/>
      <c r="BB1780" s="29" t="str" cm="1">
        <f t="array" aca="1" ref="BB1780" ca="1">IF(INDIRECT("B"&amp;ROW(BA1780))="","",INDIRECT("B"&amp;ROW(BA1780))&amp;" | "&amp;INDIRECT("C"&amp;ROW(BA1780)))</f>
        <v/>
      </c>
    </row>
    <row r="1781" spans="2:54" x14ac:dyDescent="0.35">
      <c r="B1781" s="26"/>
      <c r="C1781" s="23"/>
      <c r="D1781" s="23"/>
      <c r="E1781" s="23"/>
      <c r="F1781" s="26"/>
      <c r="G1781" s="23"/>
      <c r="H1781" s="23"/>
      <c r="I1781" s="23"/>
      <c r="J1781" s="23"/>
      <c r="K1781" s="23"/>
      <c r="L1781" s="23"/>
      <c r="M1781" s="23"/>
      <c r="N1781" s="23"/>
      <c r="O1781" s="23"/>
      <c r="P1781" s="23"/>
      <c r="Q1781" s="23"/>
      <c r="R1781" s="23"/>
      <c r="S1781" s="23"/>
      <c r="T1781" s="23"/>
      <c r="U1781" s="23"/>
      <c r="V1781" s="23"/>
      <c r="W1781" s="23"/>
      <c r="X1781" s="23"/>
      <c r="Y1781" s="23"/>
      <c r="Z1781" s="23"/>
      <c r="AA1781" s="23"/>
      <c r="AB1781" s="23"/>
      <c r="AC1781" s="23"/>
      <c r="AD1781" s="23"/>
      <c r="BB1781" s="28" t="str" cm="1">
        <f t="array" aca="1" ref="BB1781" ca="1">IF(INDIRECT("B"&amp;ROW(BA1781))="","",INDIRECT("B"&amp;ROW(BA1781))&amp;" | "&amp;INDIRECT("C"&amp;ROW(BA1781)))</f>
        <v/>
      </c>
    </row>
    <row r="1782" spans="2:54" x14ac:dyDescent="0.35">
      <c r="B1782" s="26"/>
      <c r="C1782" s="23"/>
      <c r="D1782" s="23"/>
      <c r="E1782" s="23"/>
      <c r="F1782" s="26"/>
      <c r="G1782" s="23"/>
      <c r="H1782" s="23"/>
      <c r="I1782" s="23"/>
      <c r="J1782" s="23"/>
      <c r="K1782" s="23"/>
      <c r="L1782" s="23"/>
      <c r="M1782" s="23"/>
      <c r="N1782" s="23"/>
      <c r="O1782" s="23"/>
      <c r="P1782" s="23"/>
      <c r="Q1782" s="23"/>
      <c r="R1782" s="23"/>
      <c r="S1782" s="23"/>
      <c r="T1782" s="23"/>
      <c r="U1782" s="23"/>
      <c r="V1782" s="23"/>
      <c r="W1782" s="23"/>
      <c r="X1782" s="23"/>
      <c r="Y1782" s="23"/>
      <c r="Z1782" s="23"/>
      <c r="AA1782" s="23"/>
      <c r="AB1782" s="23"/>
      <c r="AC1782" s="23"/>
      <c r="AD1782" s="23"/>
      <c r="BB1782" s="29" t="str" cm="1">
        <f t="array" aca="1" ref="BB1782" ca="1">IF(INDIRECT("B"&amp;ROW(BA1782))="","",INDIRECT("B"&amp;ROW(BA1782))&amp;" | "&amp;INDIRECT("C"&amp;ROW(BA1782)))</f>
        <v/>
      </c>
    </row>
    <row r="1783" spans="2:54" x14ac:dyDescent="0.35">
      <c r="B1783" s="26"/>
      <c r="C1783" s="23"/>
      <c r="D1783" s="23"/>
      <c r="E1783" s="23"/>
      <c r="F1783" s="26"/>
      <c r="G1783" s="23"/>
      <c r="H1783" s="23"/>
      <c r="I1783" s="23"/>
      <c r="J1783" s="23"/>
      <c r="K1783" s="23"/>
      <c r="L1783" s="23"/>
      <c r="M1783" s="23"/>
      <c r="N1783" s="23"/>
      <c r="O1783" s="23"/>
      <c r="P1783" s="23"/>
      <c r="Q1783" s="23"/>
      <c r="R1783" s="23"/>
      <c r="S1783" s="23"/>
      <c r="T1783" s="23"/>
      <c r="U1783" s="23"/>
      <c r="V1783" s="23"/>
      <c r="W1783" s="23"/>
      <c r="X1783" s="23"/>
      <c r="Y1783" s="23"/>
      <c r="Z1783" s="23"/>
      <c r="AA1783" s="23"/>
      <c r="AB1783" s="23"/>
      <c r="AC1783" s="23"/>
      <c r="AD1783" s="23"/>
      <c r="BB1783" s="28" t="str" cm="1">
        <f t="array" aca="1" ref="BB1783" ca="1">IF(INDIRECT("B"&amp;ROW(BA1783))="","",INDIRECT("B"&amp;ROW(BA1783))&amp;" | "&amp;INDIRECT("C"&amp;ROW(BA1783)))</f>
        <v/>
      </c>
    </row>
    <row r="1784" spans="2:54" x14ac:dyDescent="0.35">
      <c r="B1784" s="26"/>
      <c r="C1784" s="23"/>
      <c r="D1784" s="23"/>
      <c r="E1784" s="23"/>
      <c r="F1784" s="26"/>
      <c r="G1784" s="23"/>
      <c r="H1784" s="23"/>
      <c r="I1784" s="23"/>
      <c r="J1784" s="23"/>
      <c r="K1784" s="23"/>
      <c r="L1784" s="23"/>
      <c r="M1784" s="23"/>
      <c r="N1784" s="23"/>
      <c r="O1784" s="23"/>
      <c r="P1784" s="23"/>
      <c r="Q1784" s="23"/>
      <c r="R1784" s="23"/>
      <c r="S1784" s="23"/>
      <c r="T1784" s="23"/>
      <c r="U1784" s="23"/>
      <c r="V1784" s="23"/>
      <c r="W1784" s="23"/>
      <c r="X1784" s="23"/>
      <c r="Y1784" s="23"/>
      <c r="Z1784" s="23"/>
      <c r="AA1784" s="23"/>
      <c r="AB1784" s="23"/>
      <c r="AC1784" s="23"/>
      <c r="AD1784" s="23"/>
      <c r="BB1784" s="29" t="str" cm="1">
        <f t="array" aca="1" ref="BB1784" ca="1">IF(INDIRECT("B"&amp;ROW(BA1784))="","",INDIRECT("B"&amp;ROW(BA1784))&amp;" | "&amp;INDIRECT("C"&amp;ROW(BA1784)))</f>
        <v/>
      </c>
    </row>
    <row r="1785" spans="2:54" x14ac:dyDescent="0.35">
      <c r="B1785" s="26"/>
      <c r="C1785" s="23"/>
      <c r="D1785" s="23"/>
      <c r="E1785" s="23"/>
      <c r="F1785" s="26"/>
      <c r="G1785" s="23"/>
      <c r="H1785" s="23"/>
      <c r="I1785" s="23"/>
      <c r="J1785" s="23"/>
      <c r="K1785" s="23"/>
      <c r="L1785" s="23"/>
      <c r="M1785" s="23"/>
      <c r="N1785" s="23"/>
      <c r="O1785" s="23"/>
      <c r="P1785" s="23"/>
      <c r="Q1785" s="23"/>
      <c r="R1785" s="23"/>
      <c r="S1785" s="23"/>
      <c r="T1785" s="23"/>
      <c r="U1785" s="23"/>
      <c r="V1785" s="23"/>
      <c r="W1785" s="23"/>
      <c r="X1785" s="23"/>
      <c r="Y1785" s="23"/>
      <c r="Z1785" s="23"/>
      <c r="AA1785" s="23"/>
      <c r="AB1785" s="23"/>
      <c r="AC1785" s="23"/>
      <c r="AD1785" s="23"/>
      <c r="BB1785" s="28" t="str" cm="1">
        <f t="array" aca="1" ref="BB1785" ca="1">IF(INDIRECT("B"&amp;ROW(BA1785))="","",INDIRECT("B"&amp;ROW(BA1785))&amp;" | "&amp;INDIRECT("C"&amp;ROW(BA1785)))</f>
        <v/>
      </c>
    </row>
    <row r="1786" spans="2:54" x14ac:dyDescent="0.35">
      <c r="B1786" s="26"/>
      <c r="C1786" s="23"/>
      <c r="D1786" s="23"/>
      <c r="E1786" s="23"/>
      <c r="F1786" s="26"/>
      <c r="G1786" s="23"/>
      <c r="H1786" s="23"/>
      <c r="I1786" s="23"/>
      <c r="J1786" s="23"/>
      <c r="K1786" s="23"/>
      <c r="L1786" s="23"/>
      <c r="M1786" s="23"/>
      <c r="N1786" s="23"/>
      <c r="O1786" s="23"/>
      <c r="P1786" s="23"/>
      <c r="Q1786" s="23"/>
      <c r="R1786" s="23"/>
      <c r="S1786" s="23"/>
      <c r="T1786" s="23"/>
      <c r="U1786" s="23"/>
      <c r="V1786" s="23"/>
      <c r="W1786" s="23"/>
      <c r="X1786" s="23"/>
      <c r="Y1786" s="23"/>
      <c r="Z1786" s="23"/>
      <c r="AA1786" s="23"/>
      <c r="AB1786" s="23"/>
      <c r="AC1786" s="23"/>
      <c r="AD1786" s="23"/>
      <c r="BB1786" s="29" t="str" cm="1">
        <f t="array" aca="1" ref="BB1786" ca="1">IF(INDIRECT("B"&amp;ROW(BA1786))="","",INDIRECT("B"&amp;ROW(BA1786))&amp;" | "&amp;INDIRECT("C"&amp;ROW(BA1786)))</f>
        <v/>
      </c>
    </row>
    <row r="1787" spans="2:54" x14ac:dyDescent="0.35">
      <c r="B1787" s="26"/>
      <c r="C1787" s="23"/>
      <c r="D1787" s="23"/>
      <c r="E1787" s="23"/>
      <c r="F1787" s="26"/>
      <c r="G1787" s="23"/>
      <c r="H1787" s="23"/>
      <c r="I1787" s="23"/>
      <c r="J1787" s="23"/>
      <c r="K1787" s="23"/>
      <c r="L1787" s="23"/>
      <c r="M1787" s="23"/>
      <c r="N1787" s="23"/>
      <c r="O1787" s="23"/>
      <c r="P1787" s="23"/>
      <c r="Q1787" s="23"/>
      <c r="R1787" s="23"/>
      <c r="S1787" s="23"/>
      <c r="T1787" s="23"/>
      <c r="U1787" s="23"/>
      <c r="V1787" s="23"/>
      <c r="W1787" s="23"/>
      <c r="X1787" s="23"/>
      <c r="Y1787" s="23"/>
      <c r="Z1787" s="23"/>
      <c r="AA1787" s="23"/>
      <c r="AB1787" s="23"/>
      <c r="AC1787" s="23"/>
      <c r="AD1787" s="23"/>
      <c r="BB1787" s="28" t="str" cm="1">
        <f t="array" aca="1" ref="BB1787" ca="1">IF(INDIRECT("B"&amp;ROW(BA1787))="","",INDIRECT("B"&amp;ROW(BA1787))&amp;" | "&amp;INDIRECT("C"&amp;ROW(BA1787)))</f>
        <v/>
      </c>
    </row>
    <row r="1788" spans="2:54" x14ac:dyDescent="0.35">
      <c r="B1788" s="26"/>
      <c r="C1788" s="23"/>
      <c r="D1788" s="23"/>
      <c r="E1788" s="23"/>
      <c r="F1788" s="26"/>
      <c r="G1788" s="23"/>
      <c r="H1788" s="23"/>
      <c r="I1788" s="23"/>
      <c r="J1788" s="23"/>
      <c r="K1788" s="23"/>
      <c r="L1788" s="23"/>
      <c r="M1788" s="23"/>
      <c r="N1788" s="23"/>
      <c r="O1788" s="23"/>
      <c r="P1788" s="23"/>
      <c r="Q1788" s="23"/>
      <c r="R1788" s="23"/>
      <c r="S1788" s="23"/>
      <c r="T1788" s="23"/>
      <c r="U1788" s="23"/>
      <c r="V1788" s="23"/>
      <c r="W1788" s="23"/>
      <c r="X1788" s="23"/>
      <c r="Y1788" s="23"/>
      <c r="Z1788" s="23"/>
      <c r="AA1788" s="23"/>
      <c r="AB1788" s="23"/>
      <c r="AC1788" s="23"/>
      <c r="AD1788" s="23"/>
      <c r="BB1788" s="29" t="str" cm="1">
        <f t="array" aca="1" ref="BB1788" ca="1">IF(INDIRECT("B"&amp;ROW(BA1788))="","",INDIRECT("B"&amp;ROW(BA1788))&amp;" | "&amp;INDIRECT("C"&amp;ROW(BA1788)))</f>
        <v/>
      </c>
    </row>
    <row r="1789" spans="2:54" x14ac:dyDescent="0.35">
      <c r="B1789" s="26"/>
      <c r="C1789" s="23"/>
      <c r="D1789" s="23"/>
      <c r="E1789" s="23"/>
      <c r="F1789" s="26"/>
      <c r="G1789" s="23"/>
      <c r="H1789" s="23"/>
      <c r="I1789" s="23"/>
      <c r="J1789" s="23"/>
      <c r="K1789" s="23"/>
      <c r="L1789" s="23"/>
      <c r="M1789" s="23"/>
      <c r="N1789" s="23"/>
      <c r="O1789" s="23"/>
      <c r="P1789" s="23"/>
      <c r="Q1789" s="23"/>
      <c r="R1789" s="23"/>
      <c r="S1789" s="23"/>
      <c r="T1789" s="23"/>
      <c r="U1789" s="23"/>
      <c r="V1789" s="23"/>
      <c r="W1789" s="23"/>
      <c r="X1789" s="23"/>
      <c r="Y1789" s="23"/>
      <c r="Z1789" s="23"/>
      <c r="AA1789" s="23"/>
      <c r="AB1789" s="23"/>
      <c r="AC1789" s="23"/>
      <c r="AD1789" s="23"/>
      <c r="BB1789" s="28" t="str" cm="1">
        <f t="array" aca="1" ref="BB1789" ca="1">IF(INDIRECT("B"&amp;ROW(BA1789))="","",INDIRECT("B"&amp;ROW(BA1789))&amp;" | "&amp;INDIRECT("C"&amp;ROW(BA1789)))</f>
        <v/>
      </c>
    </row>
    <row r="1790" spans="2:54" x14ac:dyDescent="0.35">
      <c r="B1790" s="26"/>
      <c r="C1790" s="23"/>
      <c r="D1790" s="23"/>
      <c r="E1790" s="23"/>
      <c r="F1790" s="26"/>
      <c r="G1790" s="23"/>
      <c r="H1790" s="23"/>
      <c r="I1790" s="23"/>
      <c r="J1790" s="23"/>
      <c r="K1790" s="23"/>
      <c r="L1790" s="23"/>
      <c r="M1790" s="23"/>
      <c r="N1790" s="23"/>
      <c r="O1790" s="23"/>
      <c r="P1790" s="23"/>
      <c r="Q1790" s="23"/>
      <c r="R1790" s="23"/>
      <c r="S1790" s="23"/>
      <c r="T1790" s="23"/>
      <c r="U1790" s="23"/>
      <c r="V1790" s="23"/>
      <c r="W1790" s="23"/>
      <c r="X1790" s="23"/>
      <c r="Y1790" s="23"/>
      <c r="Z1790" s="23"/>
      <c r="AA1790" s="23"/>
      <c r="AB1790" s="23"/>
      <c r="AC1790" s="23"/>
      <c r="AD1790" s="23"/>
      <c r="BB1790" s="29" t="str" cm="1">
        <f t="array" aca="1" ref="BB1790" ca="1">IF(INDIRECT("B"&amp;ROW(BA1790))="","",INDIRECT("B"&amp;ROW(BA1790))&amp;" | "&amp;INDIRECT("C"&amp;ROW(BA1790)))</f>
        <v/>
      </c>
    </row>
    <row r="1791" spans="2:54" x14ac:dyDescent="0.35">
      <c r="B1791" s="26"/>
      <c r="C1791" s="23"/>
      <c r="D1791" s="23"/>
      <c r="E1791" s="23"/>
      <c r="F1791" s="26"/>
      <c r="G1791" s="23"/>
      <c r="H1791" s="23"/>
      <c r="I1791" s="23"/>
      <c r="J1791" s="23"/>
      <c r="K1791" s="23"/>
      <c r="L1791" s="23"/>
      <c r="M1791" s="23"/>
      <c r="N1791" s="23"/>
      <c r="O1791" s="23"/>
      <c r="P1791" s="23"/>
      <c r="Q1791" s="23"/>
      <c r="R1791" s="23"/>
      <c r="S1791" s="23"/>
      <c r="T1791" s="23"/>
      <c r="U1791" s="23"/>
      <c r="V1791" s="23"/>
      <c r="W1791" s="23"/>
      <c r="X1791" s="23"/>
      <c r="Y1791" s="23"/>
      <c r="Z1791" s="23"/>
      <c r="AA1791" s="23"/>
      <c r="AB1791" s="23"/>
      <c r="AC1791" s="23"/>
      <c r="AD1791" s="23"/>
      <c r="BB1791" s="28" t="str" cm="1">
        <f t="array" aca="1" ref="BB1791" ca="1">IF(INDIRECT("B"&amp;ROW(BA1791))="","",INDIRECT("B"&amp;ROW(BA1791))&amp;" | "&amp;INDIRECT("C"&amp;ROW(BA1791)))</f>
        <v/>
      </c>
    </row>
    <row r="1792" spans="2:54" x14ac:dyDescent="0.35">
      <c r="B1792" s="26"/>
      <c r="C1792" s="23"/>
      <c r="D1792" s="23"/>
      <c r="E1792" s="23"/>
      <c r="F1792" s="26"/>
      <c r="G1792" s="23"/>
      <c r="H1792" s="23"/>
      <c r="I1792" s="23"/>
      <c r="J1792" s="23"/>
      <c r="K1792" s="23"/>
      <c r="L1792" s="23"/>
      <c r="M1792" s="23"/>
      <c r="N1792" s="23"/>
      <c r="O1792" s="23"/>
      <c r="P1792" s="23"/>
      <c r="Q1792" s="23"/>
      <c r="R1792" s="23"/>
      <c r="S1792" s="23"/>
      <c r="T1792" s="23"/>
      <c r="U1792" s="23"/>
      <c r="V1792" s="23"/>
      <c r="W1792" s="23"/>
      <c r="X1792" s="23"/>
      <c r="Y1792" s="23"/>
      <c r="Z1792" s="23"/>
      <c r="AA1792" s="23"/>
      <c r="AB1792" s="23"/>
      <c r="AC1792" s="23"/>
      <c r="AD1792" s="23"/>
      <c r="BB1792" s="29" t="str" cm="1">
        <f t="array" aca="1" ref="BB1792" ca="1">IF(INDIRECT("B"&amp;ROW(BA1792))="","",INDIRECT("B"&amp;ROW(BA1792))&amp;" | "&amp;INDIRECT("C"&amp;ROW(BA1792)))</f>
        <v/>
      </c>
    </row>
    <row r="1793" spans="2:54" x14ac:dyDescent="0.35">
      <c r="B1793" s="26"/>
      <c r="C1793" s="23"/>
      <c r="D1793" s="23"/>
      <c r="E1793" s="23"/>
      <c r="F1793" s="26"/>
      <c r="G1793" s="23"/>
      <c r="H1793" s="23"/>
      <c r="I1793" s="23"/>
      <c r="J1793" s="23"/>
      <c r="K1793" s="23"/>
      <c r="L1793" s="23"/>
      <c r="M1793" s="23"/>
      <c r="N1793" s="23"/>
      <c r="O1793" s="23"/>
      <c r="P1793" s="23"/>
      <c r="Q1793" s="23"/>
      <c r="R1793" s="23"/>
      <c r="S1793" s="23"/>
      <c r="T1793" s="23"/>
      <c r="U1793" s="23"/>
      <c r="V1793" s="23"/>
      <c r="W1793" s="23"/>
      <c r="X1793" s="23"/>
      <c r="Y1793" s="23"/>
      <c r="Z1793" s="23"/>
      <c r="AA1793" s="23"/>
      <c r="AB1793" s="23"/>
      <c r="AC1793" s="23"/>
      <c r="AD1793" s="23"/>
      <c r="BB1793" s="28" t="str" cm="1">
        <f t="array" aca="1" ref="BB1793" ca="1">IF(INDIRECT("B"&amp;ROW(BA1793))="","",INDIRECT("B"&amp;ROW(BA1793))&amp;" | "&amp;INDIRECT("C"&amp;ROW(BA1793)))</f>
        <v/>
      </c>
    </row>
    <row r="1794" spans="2:54" x14ac:dyDescent="0.35">
      <c r="B1794" s="26"/>
      <c r="C1794" s="23"/>
      <c r="D1794" s="23"/>
      <c r="E1794" s="23"/>
      <c r="F1794" s="26"/>
      <c r="G1794" s="23"/>
      <c r="H1794" s="23"/>
      <c r="I1794" s="23"/>
      <c r="J1794" s="23"/>
      <c r="K1794" s="23"/>
      <c r="L1794" s="23"/>
      <c r="M1794" s="23"/>
      <c r="N1794" s="23"/>
      <c r="O1794" s="23"/>
      <c r="P1794" s="23"/>
      <c r="Q1794" s="23"/>
      <c r="R1794" s="23"/>
      <c r="S1794" s="23"/>
      <c r="T1794" s="23"/>
      <c r="U1794" s="23"/>
      <c r="V1794" s="23"/>
      <c r="W1794" s="23"/>
      <c r="X1794" s="23"/>
      <c r="Y1794" s="23"/>
      <c r="Z1794" s="23"/>
      <c r="AA1794" s="23"/>
      <c r="AB1794" s="23"/>
      <c r="AC1794" s="23"/>
      <c r="AD1794" s="23"/>
      <c r="BB1794" s="29" t="str" cm="1">
        <f t="array" aca="1" ref="BB1794" ca="1">IF(INDIRECT("B"&amp;ROW(BA1794))="","",INDIRECT("B"&amp;ROW(BA1794))&amp;" | "&amp;INDIRECT("C"&amp;ROW(BA1794)))</f>
        <v/>
      </c>
    </row>
    <row r="1795" spans="2:54" x14ac:dyDescent="0.35">
      <c r="B1795" s="26"/>
      <c r="C1795" s="23"/>
      <c r="D1795" s="23"/>
      <c r="E1795" s="23"/>
      <c r="F1795" s="26"/>
      <c r="G1795" s="23"/>
      <c r="H1795" s="23"/>
      <c r="I1795" s="23"/>
      <c r="J1795" s="23"/>
      <c r="K1795" s="23"/>
      <c r="L1795" s="23"/>
      <c r="M1795" s="23"/>
      <c r="N1795" s="23"/>
      <c r="O1795" s="23"/>
      <c r="P1795" s="23"/>
      <c r="Q1795" s="23"/>
      <c r="R1795" s="23"/>
      <c r="S1795" s="23"/>
      <c r="T1795" s="23"/>
      <c r="U1795" s="23"/>
      <c r="V1795" s="23"/>
      <c r="W1795" s="23"/>
      <c r="X1795" s="23"/>
      <c r="Y1795" s="23"/>
      <c r="Z1795" s="23"/>
      <c r="AA1795" s="23"/>
      <c r="AB1795" s="23"/>
      <c r="AC1795" s="23"/>
      <c r="AD1795" s="23"/>
      <c r="BB1795" s="28" t="str" cm="1">
        <f t="array" aca="1" ref="BB1795" ca="1">IF(INDIRECT("B"&amp;ROW(BA1795))="","",INDIRECT("B"&amp;ROW(BA1795))&amp;" | "&amp;INDIRECT("C"&amp;ROW(BA1795)))</f>
        <v/>
      </c>
    </row>
    <row r="1796" spans="2:54" x14ac:dyDescent="0.35">
      <c r="B1796" s="26"/>
      <c r="C1796" s="23"/>
      <c r="D1796" s="23"/>
      <c r="E1796" s="23"/>
      <c r="F1796" s="26"/>
      <c r="G1796" s="23"/>
      <c r="H1796" s="23"/>
      <c r="I1796" s="23"/>
      <c r="J1796" s="23"/>
      <c r="K1796" s="23"/>
      <c r="L1796" s="23"/>
      <c r="M1796" s="23"/>
      <c r="N1796" s="23"/>
      <c r="O1796" s="23"/>
      <c r="P1796" s="23"/>
      <c r="Q1796" s="23"/>
      <c r="R1796" s="23"/>
      <c r="S1796" s="23"/>
      <c r="T1796" s="23"/>
      <c r="U1796" s="23"/>
      <c r="V1796" s="23"/>
      <c r="W1796" s="23"/>
      <c r="X1796" s="23"/>
      <c r="Y1796" s="23"/>
      <c r="Z1796" s="23"/>
      <c r="AA1796" s="23"/>
      <c r="AB1796" s="23"/>
      <c r="AC1796" s="23"/>
      <c r="AD1796" s="23"/>
      <c r="BB1796" s="29" t="str" cm="1">
        <f t="array" aca="1" ref="BB1796" ca="1">IF(INDIRECT("B"&amp;ROW(BA1796))="","",INDIRECT("B"&amp;ROW(BA1796))&amp;" | "&amp;INDIRECT("C"&amp;ROW(BA1796)))</f>
        <v/>
      </c>
    </row>
    <row r="1797" spans="2:54" x14ac:dyDescent="0.35">
      <c r="B1797" s="26"/>
      <c r="C1797" s="23"/>
      <c r="D1797" s="23"/>
      <c r="E1797" s="23"/>
      <c r="F1797" s="26"/>
      <c r="G1797" s="23"/>
      <c r="H1797" s="23"/>
      <c r="I1797" s="23"/>
      <c r="J1797" s="23"/>
      <c r="K1797" s="23"/>
      <c r="L1797" s="23"/>
      <c r="M1797" s="23"/>
      <c r="N1797" s="23"/>
      <c r="O1797" s="23"/>
      <c r="P1797" s="23"/>
      <c r="Q1797" s="23"/>
      <c r="R1797" s="23"/>
      <c r="S1797" s="23"/>
      <c r="T1797" s="23"/>
      <c r="U1797" s="23"/>
      <c r="V1797" s="23"/>
      <c r="W1797" s="23"/>
      <c r="X1797" s="23"/>
      <c r="Y1797" s="23"/>
      <c r="Z1797" s="23"/>
      <c r="AA1797" s="23"/>
      <c r="AB1797" s="23"/>
      <c r="AC1797" s="23"/>
      <c r="AD1797" s="23"/>
      <c r="BB1797" s="28" t="str" cm="1">
        <f t="array" aca="1" ref="BB1797" ca="1">IF(INDIRECT("B"&amp;ROW(BA1797))="","",INDIRECT("B"&amp;ROW(BA1797))&amp;" | "&amp;INDIRECT("C"&amp;ROW(BA1797)))</f>
        <v/>
      </c>
    </row>
    <row r="1798" spans="2:54" x14ac:dyDescent="0.35">
      <c r="B1798" s="26"/>
      <c r="C1798" s="23"/>
      <c r="D1798" s="23"/>
      <c r="E1798" s="23"/>
      <c r="F1798" s="26"/>
      <c r="G1798" s="23"/>
      <c r="H1798" s="23"/>
      <c r="I1798" s="23"/>
      <c r="J1798" s="23"/>
      <c r="K1798" s="23"/>
      <c r="L1798" s="23"/>
      <c r="M1798" s="23"/>
      <c r="N1798" s="23"/>
      <c r="O1798" s="23"/>
      <c r="P1798" s="23"/>
      <c r="Q1798" s="23"/>
      <c r="R1798" s="23"/>
      <c r="S1798" s="23"/>
      <c r="T1798" s="23"/>
      <c r="U1798" s="23"/>
      <c r="V1798" s="23"/>
      <c r="W1798" s="23"/>
      <c r="X1798" s="23"/>
      <c r="Y1798" s="23"/>
      <c r="Z1798" s="23"/>
      <c r="AA1798" s="23"/>
      <c r="AB1798" s="23"/>
      <c r="AC1798" s="23"/>
      <c r="AD1798" s="23"/>
      <c r="BB1798" s="29" t="str" cm="1">
        <f t="array" aca="1" ref="BB1798" ca="1">IF(INDIRECT("B"&amp;ROW(BA1798))="","",INDIRECT("B"&amp;ROW(BA1798))&amp;" | "&amp;INDIRECT("C"&amp;ROW(BA1798)))</f>
        <v/>
      </c>
    </row>
    <row r="1799" spans="2:54" x14ac:dyDescent="0.35">
      <c r="B1799" s="26"/>
      <c r="C1799" s="23"/>
      <c r="D1799" s="23"/>
      <c r="E1799" s="23"/>
      <c r="F1799" s="26"/>
      <c r="G1799" s="23"/>
      <c r="H1799" s="23"/>
      <c r="I1799" s="23"/>
      <c r="J1799" s="23"/>
      <c r="K1799" s="23"/>
      <c r="L1799" s="23"/>
      <c r="M1799" s="23"/>
      <c r="N1799" s="23"/>
      <c r="O1799" s="23"/>
      <c r="P1799" s="23"/>
      <c r="Q1799" s="23"/>
      <c r="R1799" s="23"/>
      <c r="S1799" s="23"/>
      <c r="T1799" s="23"/>
      <c r="U1799" s="23"/>
      <c r="V1799" s="23"/>
      <c r="W1799" s="23"/>
      <c r="X1799" s="23"/>
      <c r="Y1799" s="23"/>
      <c r="Z1799" s="23"/>
      <c r="AA1799" s="23"/>
      <c r="AB1799" s="23"/>
      <c r="AC1799" s="23"/>
      <c r="AD1799" s="23"/>
      <c r="BB1799" s="28" t="str" cm="1">
        <f t="array" aca="1" ref="BB1799" ca="1">IF(INDIRECT("B"&amp;ROW(BA1799))="","",INDIRECT("B"&amp;ROW(BA1799))&amp;" | "&amp;INDIRECT("C"&amp;ROW(BA1799)))</f>
        <v/>
      </c>
    </row>
    <row r="1800" spans="2:54" x14ac:dyDescent="0.35">
      <c r="B1800" s="26"/>
      <c r="C1800" s="23"/>
      <c r="D1800" s="23"/>
      <c r="E1800" s="23"/>
      <c r="F1800" s="26"/>
      <c r="G1800" s="23"/>
      <c r="H1800" s="23"/>
      <c r="I1800" s="23"/>
      <c r="J1800" s="23"/>
      <c r="K1800" s="23"/>
      <c r="L1800" s="23"/>
      <c r="M1800" s="23"/>
      <c r="N1800" s="23"/>
      <c r="O1800" s="23"/>
      <c r="P1800" s="23"/>
      <c r="Q1800" s="23"/>
      <c r="R1800" s="23"/>
      <c r="S1800" s="23"/>
      <c r="T1800" s="23"/>
      <c r="U1800" s="23"/>
      <c r="V1800" s="23"/>
      <c r="W1800" s="23"/>
      <c r="X1800" s="23"/>
      <c r="Y1800" s="23"/>
      <c r="Z1800" s="23"/>
      <c r="AA1800" s="23"/>
      <c r="AB1800" s="23"/>
      <c r="AC1800" s="23"/>
      <c r="AD1800" s="23"/>
      <c r="BB1800" s="29" t="str" cm="1">
        <f t="array" aca="1" ref="BB1800" ca="1">IF(INDIRECT("B"&amp;ROW(BA1800))="","",INDIRECT("B"&amp;ROW(BA1800))&amp;" | "&amp;INDIRECT("C"&amp;ROW(BA1800)))</f>
        <v/>
      </c>
    </row>
    <row r="1801" spans="2:54" x14ac:dyDescent="0.35">
      <c r="B1801" s="26"/>
      <c r="C1801" s="23"/>
      <c r="D1801" s="23"/>
      <c r="E1801" s="23"/>
      <c r="F1801" s="26"/>
      <c r="G1801" s="23"/>
      <c r="H1801" s="23"/>
      <c r="I1801" s="23"/>
      <c r="J1801" s="23"/>
      <c r="K1801" s="23"/>
      <c r="L1801" s="23"/>
      <c r="M1801" s="23"/>
      <c r="N1801" s="23"/>
      <c r="O1801" s="23"/>
      <c r="P1801" s="23"/>
      <c r="Q1801" s="23"/>
      <c r="R1801" s="23"/>
      <c r="S1801" s="23"/>
      <c r="T1801" s="23"/>
      <c r="U1801" s="23"/>
      <c r="V1801" s="23"/>
      <c r="W1801" s="23"/>
      <c r="X1801" s="23"/>
      <c r="Y1801" s="23"/>
      <c r="Z1801" s="23"/>
      <c r="AA1801" s="23"/>
      <c r="AB1801" s="23"/>
      <c r="AC1801" s="23"/>
      <c r="AD1801" s="23"/>
      <c r="BB1801" s="28" t="str" cm="1">
        <f t="array" aca="1" ref="BB1801" ca="1">IF(INDIRECT("B"&amp;ROW(BA1801))="","",INDIRECT("B"&amp;ROW(BA1801))&amp;" | "&amp;INDIRECT("C"&amp;ROW(BA1801)))</f>
        <v/>
      </c>
    </row>
    <row r="1802" spans="2:54" x14ac:dyDescent="0.35">
      <c r="B1802" s="26"/>
      <c r="C1802" s="23"/>
      <c r="D1802" s="23"/>
      <c r="E1802" s="23"/>
      <c r="F1802" s="26"/>
      <c r="G1802" s="23"/>
      <c r="H1802" s="23"/>
      <c r="I1802" s="23"/>
      <c r="J1802" s="23"/>
      <c r="K1802" s="23"/>
      <c r="L1802" s="23"/>
      <c r="M1802" s="23"/>
      <c r="N1802" s="23"/>
      <c r="O1802" s="23"/>
      <c r="P1802" s="23"/>
      <c r="Q1802" s="23"/>
      <c r="R1802" s="23"/>
      <c r="S1802" s="23"/>
      <c r="T1802" s="23"/>
      <c r="U1802" s="23"/>
      <c r="V1802" s="23"/>
      <c r="W1802" s="23"/>
      <c r="X1802" s="23"/>
      <c r="Y1802" s="23"/>
      <c r="Z1802" s="23"/>
      <c r="AA1802" s="23"/>
      <c r="AB1802" s="23"/>
      <c r="AC1802" s="23"/>
      <c r="AD1802" s="23"/>
      <c r="BB1802" s="29" t="str" cm="1">
        <f t="array" aca="1" ref="BB1802" ca="1">IF(INDIRECT("B"&amp;ROW(BA1802))="","",INDIRECT("B"&amp;ROW(BA1802))&amp;" | "&amp;INDIRECT("C"&amp;ROW(BA1802)))</f>
        <v/>
      </c>
    </row>
    <row r="1803" spans="2:54" x14ac:dyDescent="0.35">
      <c r="B1803" s="26"/>
      <c r="C1803" s="23"/>
      <c r="D1803" s="23"/>
      <c r="E1803" s="23"/>
      <c r="F1803" s="26"/>
      <c r="G1803" s="23"/>
      <c r="H1803" s="23"/>
      <c r="I1803" s="23"/>
      <c r="J1803" s="23"/>
      <c r="K1803" s="23"/>
      <c r="L1803" s="23"/>
      <c r="M1803" s="23"/>
      <c r="N1803" s="23"/>
      <c r="O1803" s="23"/>
      <c r="P1803" s="23"/>
      <c r="Q1803" s="23"/>
      <c r="R1803" s="23"/>
      <c r="S1803" s="23"/>
      <c r="T1803" s="23"/>
      <c r="U1803" s="23"/>
      <c r="V1803" s="23"/>
      <c r="W1803" s="23"/>
      <c r="X1803" s="23"/>
      <c r="Y1803" s="23"/>
      <c r="Z1803" s="23"/>
      <c r="AA1803" s="23"/>
      <c r="AB1803" s="23"/>
      <c r="AC1803" s="23"/>
      <c r="AD1803" s="23"/>
      <c r="BB1803" s="28" t="str" cm="1">
        <f t="array" aca="1" ref="BB1803" ca="1">IF(INDIRECT("B"&amp;ROW(BA1803))="","",INDIRECT("B"&amp;ROW(BA1803))&amp;" | "&amp;INDIRECT("C"&amp;ROW(BA1803)))</f>
        <v/>
      </c>
    </row>
    <row r="1804" spans="2:54" x14ac:dyDescent="0.35">
      <c r="B1804" s="26"/>
      <c r="C1804" s="23"/>
      <c r="D1804" s="23"/>
      <c r="E1804" s="23"/>
      <c r="F1804" s="26"/>
      <c r="G1804" s="23"/>
      <c r="H1804" s="23"/>
      <c r="I1804" s="23"/>
      <c r="J1804" s="23"/>
      <c r="K1804" s="23"/>
      <c r="L1804" s="23"/>
      <c r="M1804" s="23"/>
      <c r="N1804" s="23"/>
      <c r="O1804" s="23"/>
      <c r="P1804" s="23"/>
      <c r="Q1804" s="23"/>
      <c r="R1804" s="23"/>
      <c r="S1804" s="23"/>
      <c r="T1804" s="23"/>
      <c r="U1804" s="23"/>
      <c r="V1804" s="23"/>
      <c r="W1804" s="23"/>
      <c r="X1804" s="23"/>
      <c r="Y1804" s="23"/>
      <c r="Z1804" s="23"/>
      <c r="AA1804" s="23"/>
      <c r="AB1804" s="23"/>
      <c r="AC1804" s="23"/>
      <c r="AD1804" s="23"/>
      <c r="BB1804" s="29" t="str" cm="1">
        <f t="array" aca="1" ref="BB1804" ca="1">IF(INDIRECT("B"&amp;ROW(BA1804))="","",INDIRECT("B"&amp;ROW(BA1804))&amp;" | "&amp;INDIRECT("C"&amp;ROW(BA1804)))</f>
        <v/>
      </c>
    </row>
    <row r="1805" spans="2:54" x14ac:dyDescent="0.35">
      <c r="B1805" s="26"/>
      <c r="C1805" s="23"/>
      <c r="D1805" s="23"/>
      <c r="E1805" s="23"/>
      <c r="F1805" s="26"/>
      <c r="G1805" s="23"/>
      <c r="H1805" s="23"/>
      <c r="I1805" s="23"/>
      <c r="J1805" s="23"/>
      <c r="K1805" s="23"/>
      <c r="L1805" s="23"/>
      <c r="M1805" s="23"/>
      <c r="N1805" s="23"/>
      <c r="O1805" s="23"/>
      <c r="P1805" s="23"/>
      <c r="Q1805" s="23"/>
      <c r="R1805" s="23"/>
      <c r="S1805" s="23"/>
      <c r="T1805" s="23"/>
      <c r="U1805" s="23"/>
      <c r="V1805" s="23"/>
      <c r="W1805" s="23"/>
      <c r="X1805" s="23"/>
      <c r="Y1805" s="23"/>
      <c r="Z1805" s="23"/>
      <c r="AA1805" s="23"/>
      <c r="AB1805" s="23"/>
      <c r="AC1805" s="23"/>
      <c r="AD1805" s="23"/>
      <c r="BB1805" s="28" t="str" cm="1">
        <f t="array" aca="1" ref="BB1805" ca="1">IF(INDIRECT("B"&amp;ROW(BA1805))="","",INDIRECT("B"&amp;ROW(BA1805))&amp;" | "&amp;INDIRECT("C"&amp;ROW(BA1805)))</f>
        <v/>
      </c>
    </row>
    <row r="1806" spans="2:54" x14ac:dyDescent="0.35">
      <c r="B1806" s="26"/>
      <c r="C1806" s="23"/>
      <c r="D1806" s="23"/>
      <c r="E1806" s="23"/>
      <c r="F1806" s="26"/>
      <c r="G1806" s="23"/>
      <c r="H1806" s="23"/>
      <c r="I1806" s="23"/>
      <c r="J1806" s="23"/>
      <c r="K1806" s="23"/>
      <c r="L1806" s="23"/>
      <c r="M1806" s="23"/>
      <c r="N1806" s="23"/>
      <c r="O1806" s="23"/>
      <c r="P1806" s="23"/>
      <c r="Q1806" s="23"/>
      <c r="R1806" s="23"/>
      <c r="S1806" s="23"/>
      <c r="T1806" s="23"/>
      <c r="U1806" s="23"/>
      <c r="V1806" s="23"/>
      <c r="W1806" s="23"/>
      <c r="X1806" s="23"/>
      <c r="Y1806" s="23"/>
      <c r="Z1806" s="23"/>
      <c r="AA1806" s="23"/>
      <c r="AB1806" s="23"/>
      <c r="AC1806" s="23"/>
      <c r="AD1806" s="23"/>
      <c r="BB1806" s="29" t="str" cm="1">
        <f t="array" aca="1" ref="BB1806" ca="1">IF(INDIRECT("B"&amp;ROW(BA1806))="","",INDIRECT("B"&amp;ROW(BA1806))&amp;" | "&amp;INDIRECT("C"&amp;ROW(BA1806)))</f>
        <v/>
      </c>
    </row>
    <row r="1807" spans="2:54" x14ac:dyDescent="0.35">
      <c r="B1807" s="26"/>
      <c r="C1807" s="23"/>
      <c r="D1807" s="23"/>
      <c r="E1807" s="23"/>
      <c r="F1807" s="26"/>
      <c r="G1807" s="23"/>
      <c r="H1807" s="23"/>
      <c r="I1807" s="23"/>
      <c r="J1807" s="23"/>
      <c r="K1807" s="23"/>
      <c r="L1807" s="23"/>
      <c r="M1807" s="23"/>
      <c r="N1807" s="23"/>
      <c r="O1807" s="23"/>
      <c r="P1807" s="23"/>
      <c r="Q1807" s="23"/>
      <c r="R1807" s="23"/>
      <c r="S1807" s="23"/>
      <c r="T1807" s="23"/>
      <c r="U1807" s="23"/>
      <c r="V1807" s="23"/>
      <c r="W1807" s="23"/>
      <c r="X1807" s="23"/>
      <c r="Y1807" s="23"/>
      <c r="Z1807" s="23"/>
      <c r="AA1807" s="23"/>
      <c r="AB1807" s="23"/>
      <c r="AC1807" s="23"/>
      <c r="AD1807" s="23"/>
      <c r="BB1807" s="28" t="str" cm="1">
        <f t="array" aca="1" ref="BB1807" ca="1">IF(INDIRECT("B"&amp;ROW(BA1807))="","",INDIRECT("B"&amp;ROW(BA1807))&amp;" | "&amp;INDIRECT("C"&amp;ROW(BA1807)))</f>
        <v/>
      </c>
    </row>
    <row r="1808" spans="2:54" x14ac:dyDescent="0.35">
      <c r="B1808" s="26"/>
      <c r="C1808" s="23"/>
      <c r="D1808" s="23"/>
      <c r="E1808" s="23"/>
      <c r="F1808" s="26"/>
      <c r="G1808" s="23"/>
      <c r="H1808" s="23"/>
      <c r="I1808" s="23"/>
      <c r="J1808" s="23"/>
      <c r="K1808" s="23"/>
      <c r="L1808" s="23"/>
      <c r="M1808" s="23"/>
      <c r="N1808" s="23"/>
      <c r="O1808" s="23"/>
      <c r="P1808" s="23"/>
      <c r="Q1808" s="23"/>
      <c r="R1808" s="23"/>
      <c r="S1808" s="23"/>
      <c r="T1808" s="23"/>
      <c r="U1808" s="23"/>
      <c r="V1808" s="23"/>
      <c r="W1808" s="23"/>
      <c r="X1808" s="23"/>
      <c r="Y1808" s="23"/>
      <c r="Z1808" s="23"/>
      <c r="AA1808" s="23"/>
      <c r="AB1808" s="23"/>
      <c r="AC1808" s="23"/>
      <c r="AD1808" s="23"/>
      <c r="BB1808" s="29" t="str" cm="1">
        <f t="array" aca="1" ref="BB1808" ca="1">IF(INDIRECT("B"&amp;ROW(BA1808))="","",INDIRECT("B"&amp;ROW(BA1808))&amp;" | "&amp;INDIRECT("C"&amp;ROW(BA1808)))</f>
        <v/>
      </c>
    </row>
    <row r="1809" spans="2:54" x14ac:dyDescent="0.35">
      <c r="B1809" s="26"/>
      <c r="C1809" s="23"/>
      <c r="D1809" s="23"/>
      <c r="E1809" s="23"/>
      <c r="F1809" s="26"/>
      <c r="G1809" s="23"/>
      <c r="H1809" s="23"/>
      <c r="I1809" s="23"/>
      <c r="J1809" s="23"/>
      <c r="K1809" s="23"/>
      <c r="L1809" s="23"/>
      <c r="M1809" s="23"/>
      <c r="N1809" s="23"/>
      <c r="O1809" s="23"/>
      <c r="P1809" s="23"/>
      <c r="Q1809" s="23"/>
      <c r="R1809" s="23"/>
      <c r="S1809" s="23"/>
      <c r="T1809" s="23"/>
      <c r="U1809" s="23"/>
      <c r="V1809" s="23"/>
      <c r="W1809" s="23"/>
      <c r="X1809" s="23"/>
      <c r="Y1809" s="23"/>
      <c r="Z1809" s="23"/>
      <c r="AA1809" s="23"/>
      <c r="AB1809" s="23"/>
      <c r="AC1809" s="23"/>
      <c r="AD1809" s="23"/>
      <c r="BB1809" s="28" t="str" cm="1">
        <f t="array" aca="1" ref="BB1809" ca="1">IF(INDIRECT("B"&amp;ROW(BA1809))="","",INDIRECT("B"&amp;ROW(BA1809))&amp;" | "&amp;INDIRECT("C"&amp;ROW(BA1809)))</f>
        <v/>
      </c>
    </row>
    <row r="1810" spans="2:54" x14ac:dyDescent="0.35">
      <c r="B1810" s="26"/>
      <c r="C1810" s="23"/>
      <c r="D1810" s="23"/>
      <c r="E1810" s="23"/>
      <c r="F1810" s="26"/>
      <c r="G1810" s="23"/>
      <c r="H1810" s="23"/>
      <c r="I1810" s="23"/>
      <c r="J1810" s="23"/>
      <c r="K1810" s="23"/>
      <c r="L1810" s="23"/>
      <c r="M1810" s="23"/>
      <c r="N1810" s="23"/>
      <c r="O1810" s="23"/>
      <c r="P1810" s="23"/>
      <c r="Q1810" s="23"/>
      <c r="R1810" s="23"/>
      <c r="S1810" s="23"/>
      <c r="T1810" s="23"/>
      <c r="U1810" s="23"/>
      <c r="V1810" s="23"/>
      <c r="W1810" s="23"/>
      <c r="X1810" s="23"/>
      <c r="Y1810" s="23"/>
      <c r="Z1810" s="23"/>
      <c r="AA1810" s="23"/>
      <c r="AB1810" s="23"/>
      <c r="AC1810" s="23"/>
      <c r="AD1810" s="23"/>
      <c r="BB1810" s="29" t="str" cm="1">
        <f t="array" aca="1" ref="BB1810" ca="1">IF(INDIRECT("B"&amp;ROW(BA1810))="","",INDIRECT("B"&amp;ROW(BA1810))&amp;" | "&amp;INDIRECT("C"&amp;ROW(BA1810)))</f>
        <v/>
      </c>
    </row>
    <row r="1811" spans="2:54" x14ac:dyDescent="0.35">
      <c r="B1811" s="26"/>
      <c r="C1811" s="23"/>
      <c r="D1811" s="23"/>
      <c r="E1811" s="23"/>
      <c r="F1811" s="26"/>
      <c r="G1811" s="23"/>
      <c r="H1811" s="23"/>
      <c r="I1811" s="23"/>
      <c r="J1811" s="23"/>
      <c r="K1811" s="23"/>
      <c r="L1811" s="23"/>
      <c r="M1811" s="23"/>
      <c r="N1811" s="23"/>
      <c r="O1811" s="23"/>
      <c r="P1811" s="23"/>
      <c r="Q1811" s="23"/>
      <c r="R1811" s="23"/>
      <c r="S1811" s="23"/>
      <c r="T1811" s="23"/>
      <c r="U1811" s="23"/>
      <c r="V1811" s="23"/>
      <c r="W1811" s="23"/>
      <c r="X1811" s="23"/>
      <c r="Y1811" s="23"/>
      <c r="Z1811" s="23"/>
      <c r="AA1811" s="23"/>
      <c r="AB1811" s="23"/>
      <c r="AC1811" s="23"/>
      <c r="AD1811" s="23"/>
      <c r="BB1811" s="28" t="str" cm="1">
        <f t="array" aca="1" ref="BB1811" ca="1">IF(INDIRECT("B"&amp;ROW(BA1811))="","",INDIRECT("B"&amp;ROW(BA1811))&amp;" | "&amp;INDIRECT("C"&amp;ROW(BA1811)))</f>
        <v/>
      </c>
    </row>
    <row r="1812" spans="2:54" x14ac:dyDescent="0.35">
      <c r="B1812" s="26"/>
      <c r="C1812" s="23"/>
      <c r="D1812" s="23"/>
      <c r="E1812" s="23"/>
      <c r="F1812" s="26"/>
      <c r="G1812" s="23"/>
      <c r="H1812" s="23"/>
      <c r="I1812" s="23"/>
      <c r="J1812" s="23"/>
      <c r="K1812" s="23"/>
      <c r="L1812" s="23"/>
      <c r="M1812" s="23"/>
      <c r="N1812" s="23"/>
      <c r="O1812" s="23"/>
      <c r="P1812" s="23"/>
      <c r="Q1812" s="23"/>
      <c r="R1812" s="23"/>
      <c r="S1812" s="23"/>
      <c r="T1812" s="23"/>
      <c r="U1812" s="23"/>
      <c r="V1812" s="23"/>
      <c r="W1812" s="23"/>
      <c r="X1812" s="23"/>
      <c r="Y1812" s="23"/>
      <c r="Z1812" s="23"/>
      <c r="AA1812" s="23"/>
      <c r="AB1812" s="23"/>
      <c r="AC1812" s="23"/>
      <c r="AD1812" s="23"/>
      <c r="BB1812" s="29" t="str" cm="1">
        <f t="array" aca="1" ref="BB1812" ca="1">IF(INDIRECT("B"&amp;ROW(BA1812))="","",INDIRECT("B"&amp;ROW(BA1812))&amp;" | "&amp;INDIRECT("C"&amp;ROW(BA1812)))</f>
        <v/>
      </c>
    </row>
    <row r="1813" spans="2:54" x14ac:dyDescent="0.35">
      <c r="B1813" s="26"/>
      <c r="C1813" s="23"/>
      <c r="D1813" s="23"/>
      <c r="E1813" s="23"/>
      <c r="F1813" s="26"/>
      <c r="G1813" s="23"/>
      <c r="H1813" s="23"/>
      <c r="I1813" s="23"/>
      <c r="J1813" s="23"/>
      <c r="K1813" s="23"/>
      <c r="L1813" s="23"/>
      <c r="M1813" s="23"/>
      <c r="N1813" s="23"/>
      <c r="O1813" s="23"/>
      <c r="P1813" s="23"/>
      <c r="Q1813" s="23"/>
      <c r="R1813" s="23"/>
      <c r="S1813" s="23"/>
      <c r="T1813" s="23"/>
      <c r="U1813" s="23"/>
      <c r="V1813" s="23"/>
      <c r="W1813" s="23"/>
      <c r="X1813" s="23"/>
      <c r="Y1813" s="23"/>
      <c r="Z1813" s="23"/>
      <c r="AA1813" s="23"/>
      <c r="AB1813" s="23"/>
      <c r="AC1813" s="23"/>
      <c r="AD1813" s="23"/>
      <c r="BB1813" s="28" t="str" cm="1">
        <f t="array" aca="1" ref="BB1813" ca="1">IF(INDIRECT("B"&amp;ROW(BA1813))="","",INDIRECT("B"&amp;ROW(BA1813))&amp;" | "&amp;INDIRECT("C"&amp;ROW(BA1813)))</f>
        <v/>
      </c>
    </row>
    <row r="1814" spans="2:54" x14ac:dyDescent="0.35">
      <c r="B1814" s="26"/>
      <c r="C1814" s="23"/>
      <c r="D1814" s="23"/>
      <c r="E1814" s="23"/>
      <c r="F1814" s="26"/>
      <c r="G1814" s="23"/>
      <c r="H1814" s="23"/>
      <c r="I1814" s="23"/>
      <c r="J1814" s="23"/>
      <c r="K1814" s="23"/>
      <c r="L1814" s="23"/>
      <c r="M1814" s="23"/>
      <c r="N1814" s="23"/>
      <c r="O1814" s="23"/>
      <c r="P1814" s="23"/>
      <c r="Q1814" s="23"/>
      <c r="R1814" s="23"/>
      <c r="S1814" s="23"/>
      <c r="T1814" s="23"/>
      <c r="U1814" s="23"/>
      <c r="V1814" s="23"/>
      <c r="W1814" s="23"/>
      <c r="X1814" s="23"/>
      <c r="Y1814" s="23"/>
      <c r="Z1814" s="23"/>
      <c r="AA1814" s="23"/>
      <c r="AB1814" s="23"/>
      <c r="AC1814" s="23"/>
      <c r="AD1814" s="23"/>
      <c r="BB1814" s="29" t="str" cm="1">
        <f t="array" aca="1" ref="BB1814" ca="1">IF(INDIRECT("B"&amp;ROW(BA1814))="","",INDIRECT("B"&amp;ROW(BA1814))&amp;" | "&amp;INDIRECT("C"&amp;ROW(BA1814)))</f>
        <v/>
      </c>
    </row>
    <row r="1815" spans="2:54" x14ac:dyDescent="0.35">
      <c r="B1815" s="26"/>
      <c r="C1815" s="23"/>
      <c r="D1815" s="23"/>
      <c r="E1815" s="23"/>
      <c r="F1815" s="26"/>
      <c r="G1815" s="23"/>
      <c r="H1815" s="23"/>
      <c r="I1815" s="23"/>
      <c r="J1815" s="23"/>
      <c r="K1815" s="23"/>
      <c r="L1815" s="23"/>
      <c r="M1815" s="23"/>
      <c r="N1815" s="23"/>
      <c r="O1815" s="23"/>
      <c r="P1815" s="23"/>
      <c r="Q1815" s="23"/>
      <c r="R1815" s="23"/>
      <c r="S1815" s="23"/>
      <c r="T1815" s="23"/>
      <c r="U1815" s="23"/>
      <c r="V1815" s="23"/>
      <c r="W1815" s="23"/>
      <c r="X1815" s="23"/>
      <c r="Y1815" s="23"/>
      <c r="Z1815" s="23"/>
      <c r="AA1815" s="23"/>
      <c r="AB1815" s="23"/>
      <c r="AC1815" s="23"/>
      <c r="AD1815" s="23"/>
      <c r="BB1815" s="28" t="str" cm="1">
        <f t="array" aca="1" ref="BB1815" ca="1">IF(INDIRECT("B"&amp;ROW(BA1815))="","",INDIRECT("B"&amp;ROW(BA1815))&amp;" | "&amp;INDIRECT("C"&amp;ROW(BA1815)))</f>
        <v/>
      </c>
    </row>
    <row r="1816" spans="2:54" x14ac:dyDescent="0.35">
      <c r="B1816" s="26"/>
      <c r="C1816" s="23"/>
      <c r="D1816" s="23"/>
      <c r="E1816" s="23"/>
      <c r="F1816" s="26"/>
      <c r="G1816" s="23"/>
      <c r="H1816" s="23"/>
      <c r="I1816" s="23"/>
      <c r="J1816" s="23"/>
      <c r="K1816" s="23"/>
      <c r="L1816" s="23"/>
      <c r="M1816" s="23"/>
      <c r="N1816" s="23"/>
      <c r="O1816" s="23"/>
      <c r="P1816" s="23"/>
      <c r="Q1816" s="23"/>
      <c r="R1816" s="23"/>
      <c r="S1816" s="23"/>
      <c r="T1816" s="23"/>
      <c r="U1816" s="23"/>
      <c r="V1816" s="23"/>
      <c r="W1816" s="23"/>
      <c r="X1816" s="23"/>
      <c r="Y1816" s="23"/>
      <c r="Z1816" s="23"/>
      <c r="AA1816" s="23"/>
      <c r="AB1816" s="23"/>
      <c r="AC1816" s="23"/>
      <c r="AD1816" s="23"/>
      <c r="BB1816" s="29" t="str" cm="1">
        <f t="array" aca="1" ref="BB1816" ca="1">IF(INDIRECT("B"&amp;ROW(BA1816))="","",INDIRECT("B"&amp;ROW(BA1816))&amp;" | "&amp;INDIRECT("C"&amp;ROW(BA1816)))</f>
        <v/>
      </c>
    </row>
    <row r="1817" spans="2:54" x14ac:dyDescent="0.35">
      <c r="B1817" s="26"/>
      <c r="C1817" s="23"/>
      <c r="D1817" s="23"/>
      <c r="E1817" s="23"/>
      <c r="F1817" s="26"/>
      <c r="G1817" s="23"/>
      <c r="H1817" s="23"/>
      <c r="I1817" s="23"/>
      <c r="J1817" s="23"/>
      <c r="K1817" s="23"/>
      <c r="L1817" s="23"/>
      <c r="M1817" s="23"/>
      <c r="N1817" s="23"/>
      <c r="O1817" s="23"/>
      <c r="P1817" s="23"/>
      <c r="Q1817" s="23"/>
      <c r="R1817" s="23"/>
      <c r="S1817" s="23"/>
      <c r="T1817" s="23"/>
      <c r="U1817" s="23"/>
      <c r="V1817" s="23"/>
      <c r="W1817" s="23"/>
      <c r="X1817" s="23"/>
      <c r="Y1817" s="23"/>
      <c r="Z1817" s="23"/>
      <c r="AA1817" s="23"/>
      <c r="AB1817" s="23"/>
      <c r="AC1817" s="23"/>
      <c r="AD1817" s="23"/>
      <c r="BB1817" s="28" t="str" cm="1">
        <f t="array" aca="1" ref="BB1817" ca="1">IF(INDIRECT("B"&amp;ROW(BA1817))="","",INDIRECT("B"&amp;ROW(BA1817))&amp;" | "&amp;INDIRECT("C"&amp;ROW(BA1817)))</f>
        <v/>
      </c>
    </row>
    <row r="1818" spans="2:54" x14ac:dyDescent="0.35">
      <c r="B1818" s="26"/>
      <c r="C1818" s="23"/>
      <c r="D1818" s="23"/>
      <c r="E1818" s="23"/>
      <c r="F1818" s="26"/>
      <c r="G1818" s="23"/>
      <c r="H1818" s="23"/>
      <c r="I1818" s="23"/>
      <c r="J1818" s="23"/>
      <c r="K1818" s="23"/>
      <c r="L1818" s="23"/>
      <c r="M1818" s="23"/>
      <c r="N1818" s="23"/>
      <c r="O1818" s="23"/>
      <c r="P1818" s="23"/>
      <c r="Q1818" s="23"/>
      <c r="R1818" s="23"/>
      <c r="S1818" s="23"/>
      <c r="T1818" s="23"/>
      <c r="U1818" s="23"/>
      <c r="V1818" s="23"/>
      <c r="W1818" s="23"/>
      <c r="X1818" s="23"/>
      <c r="Y1818" s="23"/>
      <c r="Z1818" s="23"/>
      <c r="AA1818" s="23"/>
      <c r="AB1818" s="23"/>
      <c r="AC1818" s="23"/>
      <c r="AD1818" s="23"/>
      <c r="BB1818" s="29" t="str" cm="1">
        <f t="array" aca="1" ref="BB1818" ca="1">IF(INDIRECT("B"&amp;ROW(BA1818))="","",INDIRECT("B"&amp;ROW(BA1818))&amp;" | "&amp;INDIRECT("C"&amp;ROW(BA1818)))</f>
        <v/>
      </c>
    </row>
    <row r="1819" spans="2:54" x14ac:dyDescent="0.35">
      <c r="B1819" s="26"/>
      <c r="C1819" s="23"/>
      <c r="D1819" s="23"/>
      <c r="E1819" s="23"/>
      <c r="F1819" s="26"/>
      <c r="G1819" s="23"/>
      <c r="H1819" s="23"/>
      <c r="I1819" s="23"/>
      <c r="J1819" s="23"/>
      <c r="K1819" s="23"/>
      <c r="L1819" s="23"/>
      <c r="M1819" s="23"/>
      <c r="N1819" s="23"/>
      <c r="O1819" s="23"/>
      <c r="P1819" s="23"/>
      <c r="Q1819" s="23"/>
      <c r="R1819" s="23"/>
      <c r="S1819" s="23"/>
      <c r="T1819" s="23"/>
      <c r="U1819" s="23"/>
      <c r="V1819" s="23"/>
      <c r="W1819" s="23"/>
      <c r="X1819" s="23"/>
      <c r="Y1819" s="23"/>
      <c r="Z1819" s="23"/>
      <c r="AA1819" s="23"/>
      <c r="AB1819" s="23"/>
      <c r="AC1819" s="23"/>
      <c r="AD1819" s="23"/>
      <c r="BB1819" s="28" t="str" cm="1">
        <f t="array" aca="1" ref="BB1819" ca="1">IF(INDIRECT("B"&amp;ROW(BA1819))="","",INDIRECT("B"&amp;ROW(BA1819))&amp;" | "&amp;INDIRECT("C"&amp;ROW(BA1819)))</f>
        <v/>
      </c>
    </row>
    <row r="1820" spans="2:54" x14ac:dyDescent="0.35">
      <c r="B1820" s="26"/>
      <c r="C1820" s="23"/>
      <c r="D1820" s="23"/>
      <c r="E1820" s="23"/>
      <c r="F1820" s="26"/>
      <c r="G1820" s="23"/>
      <c r="H1820" s="23"/>
      <c r="I1820" s="23"/>
      <c r="J1820" s="23"/>
      <c r="K1820" s="23"/>
      <c r="L1820" s="23"/>
      <c r="M1820" s="23"/>
      <c r="N1820" s="23"/>
      <c r="O1820" s="23"/>
      <c r="P1820" s="23"/>
      <c r="Q1820" s="23"/>
      <c r="R1820" s="23"/>
      <c r="S1820" s="23"/>
      <c r="T1820" s="23"/>
      <c r="U1820" s="23"/>
      <c r="V1820" s="23"/>
      <c r="W1820" s="23"/>
      <c r="X1820" s="23"/>
      <c r="Y1820" s="23"/>
      <c r="Z1820" s="23"/>
      <c r="AA1820" s="23"/>
      <c r="AB1820" s="23"/>
      <c r="AC1820" s="23"/>
      <c r="AD1820" s="23"/>
      <c r="BB1820" s="29" t="str" cm="1">
        <f t="array" aca="1" ref="BB1820" ca="1">IF(INDIRECT("B"&amp;ROW(BA1820))="","",INDIRECT("B"&amp;ROW(BA1820))&amp;" | "&amp;INDIRECT("C"&amp;ROW(BA1820)))</f>
        <v/>
      </c>
    </row>
    <row r="1821" spans="2:54" x14ac:dyDescent="0.35">
      <c r="B1821" s="26"/>
      <c r="C1821" s="23"/>
      <c r="D1821" s="23"/>
      <c r="E1821" s="23"/>
      <c r="F1821" s="26"/>
      <c r="G1821" s="23"/>
      <c r="H1821" s="23"/>
      <c r="I1821" s="23"/>
      <c r="J1821" s="23"/>
      <c r="K1821" s="23"/>
      <c r="L1821" s="23"/>
      <c r="M1821" s="23"/>
      <c r="N1821" s="23"/>
      <c r="O1821" s="23"/>
      <c r="P1821" s="23"/>
      <c r="Q1821" s="23"/>
      <c r="R1821" s="23"/>
      <c r="S1821" s="23"/>
      <c r="T1821" s="23"/>
      <c r="U1821" s="23"/>
      <c r="V1821" s="23"/>
      <c r="W1821" s="23"/>
      <c r="X1821" s="23"/>
      <c r="Y1821" s="23"/>
      <c r="Z1821" s="23"/>
      <c r="AA1821" s="23"/>
      <c r="AB1821" s="23"/>
      <c r="AC1821" s="23"/>
      <c r="AD1821" s="23"/>
      <c r="BB1821" s="28" t="str" cm="1">
        <f t="array" aca="1" ref="BB1821" ca="1">IF(INDIRECT("B"&amp;ROW(BA1821))="","",INDIRECT("B"&amp;ROW(BA1821))&amp;" | "&amp;INDIRECT("C"&amp;ROW(BA1821)))</f>
        <v/>
      </c>
    </row>
    <row r="1822" spans="2:54" x14ac:dyDescent="0.35">
      <c r="B1822" s="26"/>
      <c r="C1822" s="23"/>
      <c r="D1822" s="23"/>
      <c r="E1822" s="23"/>
      <c r="F1822" s="26"/>
      <c r="G1822" s="23"/>
      <c r="H1822" s="23"/>
      <c r="I1822" s="23"/>
      <c r="J1822" s="23"/>
      <c r="K1822" s="23"/>
      <c r="L1822" s="23"/>
      <c r="M1822" s="23"/>
      <c r="N1822" s="23"/>
      <c r="O1822" s="23"/>
      <c r="P1822" s="23"/>
      <c r="Q1822" s="23"/>
      <c r="R1822" s="23"/>
      <c r="S1822" s="23"/>
      <c r="T1822" s="23"/>
      <c r="U1822" s="23"/>
      <c r="V1822" s="23"/>
      <c r="W1822" s="23"/>
      <c r="X1822" s="23"/>
      <c r="Y1822" s="23"/>
      <c r="Z1822" s="23"/>
      <c r="AA1822" s="23"/>
      <c r="AB1822" s="23"/>
      <c r="AC1822" s="23"/>
      <c r="AD1822" s="23"/>
      <c r="BB1822" s="29" t="str" cm="1">
        <f t="array" aca="1" ref="BB1822" ca="1">IF(INDIRECT("B"&amp;ROW(BA1822))="","",INDIRECT("B"&amp;ROW(BA1822))&amp;" | "&amp;INDIRECT("C"&amp;ROW(BA1822)))</f>
        <v/>
      </c>
    </row>
    <row r="1823" spans="2:54" x14ac:dyDescent="0.35">
      <c r="B1823" s="26"/>
      <c r="C1823" s="23"/>
      <c r="D1823" s="23"/>
      <c r="E1823" s="23"/>
      <c r="F1823" s="26"/>
      <c r="G1823" s="23"/>
      <c r="H1823" s="23"/>
      <c r="I1823" s="23"/>
      <c r="J1823" s="23"/>
      <c r="K1823" s="23"/>
      <c r="L1823" s="23"/>
      <c r="M1823" s="23"/>
      <c r="N1823" s="23"/>
      <c r="O1823" s="23"/>
      <c r="P1823" s="23"/>
      <c r="Q1823" s="23"/>
      <c r="R1823" s="23"/>
      <c r="S1823" s="23"/>
      <c r="T1823" s="23"/>
      <c r="U1823" s="23"/>
      <c r="V1823" s="23"/>
      <c r="W1823" s="23"/>
      <c r="X1823" s="23"/>
      <c r="Y1823" s="23"/>
      <c r="Z1823" s="23"/>
      <c r="AA1823" s="23"/>
      <c r="AB1823" s="23"/>
      <c r="AC1823" s="23"/>
      <c r="AD1823" s="23"/>
      <c r="BB1823" s="28" t="str" cm="1">
        <f t="array" aca="1" ref="BB1823" ca="1">IF(INDIRECT("B"&amp;ROW(BA1823))="","",INDIRECT("B"&amp;ROW(BA1823))&amp;" | "&amp;INDIRECT("C"&amp;ROW(BA1823)))</f>
        <v/>
      </c>
    </row>
    <row r="1824" spans="2:54" x14ac:dyDescent="0.35">
      <c r="B1824" s="26"/>
      <c r="C1824" s="23"/>
      <c r="D1824" s="23"/>
      <c r="E1824" s="23"/>
      <c r="F1824" s="26"/>
      <c r="G1824" s="23"/>
      <c r="H1824" s="23"/>
      <c r="I1824" s="23"/>
      <c r="J1824" s="23"/>
      <c r="K1824" s="23"/>
      <c r="L1824" s="23"/>
      <c r="M1824" s="23"/>
      <c r="N1824" s="23"/>
      <c r="O1824" s="23"/>
      <c r="P1824" s="23"/>
      <c r="Q1824" s="23"/>
      <c r="R1824" s="23"/>
      <c r="S1824" s="23"/>
      <c r="T1824" s="23"/>
      <c r="U1824" s="23"/>
      <c r="V1824" s="23"/>
      <c r="W1824" s="23"/>
      <c r="X1824" s="23"/>
      <c r="Y1824" s="23"/>
      <c r="Z1824" s="23"/>
      <c r="AA1824" s="23"/>
      <c r="AB1824" s="23"/>
      <c r="AC1824" s="23"/>
      <c r="AD1824" s="23"/>
      <c r="BB1824" s="29" t="str" cm="1">
        <f t="array" aca="1" ref="BB1824" ca="1">IF(INDIRECT("B"&amp;ROW(BA1824))="","",INDIRECT("B"&amp;ROW(BA1824))&amp;" | "&amp;INDIRECT("C"&amp;ROW(BA1824)))</f>
        <v/>
      </c>
    </row>
    <row r="1825" spans="2:54" x14ac:dyDescent="0.35">
      <c r="B1825" s="26"/>
      <c r="C1825" s="23"/>
      <c r="D1825" s="23"/>
      <c r="E1825" s="23"/>
      <c r="F1825" s="26"/>
      <c r="G1825" s="23"/>
      <c r="H1825" s="23"/>
      <c r="I1825" s="23"/>
      <c r="J1825" s="23"/>
      <c r="K1825" s="23"/>
      <c r="L1825" s="23"/>
      <c r="M1825" s="23"/>
      <c r="N1825" s="23"/>
      <c r="O1825" s="23"/>
      <c r="P1825" s="23"/>
      <c r="Q1825" s="23"/>
      <c r="R1825" s="23"/>
      <c r="S1825" s="23"/>
      <c r="T1825" s="23"/>
      <c r="U1825" s="23"/>
      <c r="V1825" s="23"/>
      <c r="W1825" s="23"/>
      <c r="X1825" s="23"/>
      <c r="Y1825" s="23"/>
      <c r="Z1825" s="23"/>
      <c r="AA1825" s="23"/>
      <c r="AB1825" s="23"/>
      <c r="AC1825" s="23"/>
      <c r="AD1825" s="23"/>
      <c r="BB1825" s="28" t="str" cm="1">
        <f t="array" aca="1" ref="BB1825" ca="1">IF(INDIRECT("B"&amp;ROW(BA1825))="","",INDIRECT("B"&amp;ROW(BA1825))&amp;" | "&amp;INDIRECT("C"&amp;ROW(BA1825)))</f>
        <v/>
      </c>
    </row>
    <row r="1826" spans="2:54" x14ac:dyDescent="0.35">
      <c r="B1826" s="26"/>
      <c r="C1826" s="23"/>
      <c r="D1826" s="23"/>
      <c r="E1826" s="23"/>
      <c r="F1826" s="26"/>
      <c r="G1826" s="23"/>
      <c r="H1826" s="23"/>
      <c r="I1826" s="23"/>
      <c r="J1826" s="23"/>
      <c r="K1826" s="23"/>
      <c r="L1826" s="23"/>
      <c r="M1826" s="23"/>
      <c r="N1826" s="23"/>
      <c r="O1826" s="23"/>
      <c r="P1826" s="23"/>
      <c r="Q1826" s="23"/>
      <c r="R1826" s="23"/>
      <c r="S1826" s="23"/>
      <c r="T1826" s="23"/>
      <c r="U1826" s="23"/>
      <c r="V1826" s="23"/>
      <c r="W1826" s="23"/>
      <c r="X1826" s="23"/>
      <c r="Y1826" s="23"/>
      <c r="Z1826" s="23"/>
      <c r="AA1826" s="23"/>
      <c r="AB1826" s="23"/>
      <c r="AC1826" s="23"/>
      <c r="AD1826" s="23"/>
      <c r="BB1826" s="29" t="str" cm="1">
        <f t="array" aca="1" ref="BB1826" ca="1">IF(INDIRECT("B"&amp;ROW(BA1826))="","",INDIRECT("B"&amp;ROW(BA1826))&amp;" | "&amp;INDIRECT("C"&amp;ROW(BA1826)))</f>
        <v/>
      </c>
    </row>
    <row r="1827" spans="2:54" x14ac:dyDescent="0.35">
      <c r="B1827" s="26"/>
      <c r="C1827" s="23"/>
      <c r="D1827" s="23"/>
      <c r="E1827" s="23"/>
      <c r="F1827" s="26"/>
      <c r="G1827" s="23"/>
      <c r="H1827" s="23"/>
      <c r="I1827" s="23"/>
      <c r="J1827" s="23"/>
      <c r="K1827" s="23"/>
      <c r="L1827" s="23"/>
      <c r="M1827" s="23"/>
      <c r="N1827" s="23"/>
      <c r="O1827" s="23"/>
      <c r="P1827" s="23"/>
      <c r="Q1827" s="23"/>
      <c r="R1827" s="23"/>
      <c r="S1827" s="23"/>
      <c r="T1827" s="23"/>
      <c r="U1827" s="23"/>
      <c r="V1827" s="23"/>
      <c r="W1827" s="23"/>
      <c r="X1827" s="23"/>
      <c r="Y1827" s="23"/>
      <c r="Z1827" s="23"/>
      <c r="AA1827" s="23"/>
      <c r="AB1827" s="23"/>
      <c r="AC1827" s="23"/>
      <c r="AD1827" s="23"/>
      <c r="BB1827" s="28" t="str" cm="1">
        <f t="array" aca="1" ref="BB1827" ca="1">IF(INDIRECT("B"&amp;ROW(BA1827))="","",INDIRECT("B"&amp;ROW(BA1827))&amp;" | "&amp;INDIRECT("C"&amp;ROW(BA1827)))</f>
        <v/>
      </c>
    </row>
    <row r="1828" spans="2:54" x14ac:dyDescent="0.35">
      <c r="B1828" s="26"/>
      <c r="C1828" s="23"/>
      <c r="D1828" s="23"/>
      <c r="E1828" s="23"/>
      <c r="F1828" s="26"/>
      <c r="G1828" s="23"/>
      <c r="H1828" s="23"/>
      <c r="I1828" s="23"/>
      <c r="J1828" s="23"/>
      <c r="K1828" s="23"/>
      <c r="L1828" s="23"/>
      <c r="M1828" s="23"/>
      <c r="N1828" s="23"/>
      <c r="O1828" s="23"/>
      <c r="P1828" s="23"/>
      <c r="Q1828" s="23"/>
      <c r="R1828" s="23"/>
      <c r="S1828" s="23"/>
      <c r="T1828" s="23"/>
      <c r="U1828" s="23"/>
      <c r="V1828" s="23"/>
      <c r="W1828" s="23"/>
      <c r="X1828" s="23"/>
      <c r="Y1828" s="23"/>
      <c r="Z1828" s="23"/>
      <c r="AA1828" s="23"/>
      <c r="AB1828" s="23"/>
      <c r="AC1828" s="23"/>
      <c r="AD1828" s="23"/>
      <c r="BB1828" s="29" t="str" cm="1">
        <f t="array" aca="1" ref="BB1828" ca="1">IF(INDIRECT("B"&amp;ROW(BA1828))="","",INDIRECT("B"&amp;ROW(BA1828))&amp;" | "&amp;INDIRECT("C"&amp;ROW(BA1828)))</f>
        <v/>
      </c>
    </row>
    <row r="1829" spans="2:54" x14ac:dyDescent="0.35">
      <c r="B1829" s="26"/>
      <c r="C1829" s="23"/>
      <c r="D1829" s="23"/>
      <c r="E1829" s="23"/>
      <c r="F1829" s="26"/>
      <c r="G1829" s="23"/>
      <c r="H1829" s="23"/>
      <c r="I1829" s="23"/>
      <c r="J1829" s="23"/>
      <c r="K1829" s="23"/>
      <c r="L1829" s="23"/>
      <c r="M1829" s="23"/>
      <c r="N1829" s="23"/>
      <c r="O1829" s="23"/>
      <c r="P1829" s="23"/>
      <c r="Q1829" s="23"/>
      <c r="R1829" s="23"/>
      <c r="S1829" s="23"/>
      <c r="T1829" s="23"/>
      <c r="U1829" s="23"/>
      <c r="V1829" s="23"/>
      <c r="W1829" s="23"/>
      <c r="X1829" s="23"/>
      <c r="Y1829" s="23"/>
      <c r="Z1829" s="23"/>
      <c r="AA1829" s="23"/>
      <c r="AB1829" s="23"/>
      <c r="AC1829" s="23"/>
      <c r="AD1829" s="23"/>
      <c r="BB1829" s="28" t="str" cm="1">
        <f t="array" aca="1" ref="BB1829" ca="1">IF(INDIRECT("B"&amp;ROW(BA1829))="","",INDIRECT("B"&amp;ROW(BA1829))&amp;" | "&amp;INDIRECT("C"&amp;ROW(BA1829)))</f>
        <v/>
      </c>
    </row>
    <row r="1830" spans="2:54" x14ac:dyDescent="0.35">
      <c r="B1830" s="26"/>
      <c r="C1830" s="23"/>
      <c r="D1830" s="23"/>
      <c r="E1830" s="23"/>
      <c r="F1830" s="26"/>
      <c r="G1830" s="23"/>
      <c r="H1830" s="23"/>
      <c r="I1830" s="23"/>
      <c r="J1830" s="23"/>
      <c r="K1830" s="23"/>
      <c r="L1830" s="23"/>
      <c r="M1830" s="23"/>
      <c r="N1830" s="23"/>
      <c r="O1830" s="23"/>
      <c r="P1830" s="23"/>
      <c r="Q1830" s="23"/>
      <c r="R1830" s="23"/>
      <c r="S1830" s="23"/>
      <c r="T1830" s="23"/>
      <c r="U1830" s="23"/>
      <c r="V1830" s="23"/>
      <c r="W1830" s="23"/>
      <c r="X1830" s="23"/>
      <c r="Y1830" s="23"/>
      <c r="Z1830" s="23"/>
      <c r="AA1830" s="23"/>
      <c r="AB1830" s="23"/>
      <c r="AC1830" s="23"/>
      <c r="AD1830" s="23"/>
      <c r="BB1830" s="29" t="str" cm="1">
        <f t="array" aca="1" ref="BB1830" ca="1">IF(INDIRECT("B"&amp;ROW(BA1830))="","",INDIRECT("B"&amp;ROW(BA1830))&amp;" | "&amp;INDIRECT("C"&amp;ROW(BA1830)))</f>
        <v/>
      </c>
    </row>
    <row r="1831" spans="2:54" x14ac:dyDescent="0.35">
      <c r="B1831" s="26"/>
      <c r="C1831" s="23"/>
      <c r="D1831" s="23"/>
      <c r="E1831" s="23"/>
      <c r="F1831" s="26"/>
      <c r="G1831" s="23"/>
      <c r="H1831" s="23"/>
      <c r="I1831" s="23"/>
      <c r="J1831" s="23"/>
      <c r="K1831" s="23"/>
      <c r="L1831" s="23"/>
      <c r="M1831" s="23"/>
      <c r="N1831" s="23"/>
      <c r="O1831" s="23"/>
      <c r="P1831" s="23"/>
      <c r="Q1831" s="23"/>
      <c r="R1831" s="23"/>
      <c r="S1831" s="23"/>
      <c r="T1831" s="23"/>
      <c r="U1831" s="23"/>
      <c r="V1831" s="23"/>
      <c r="W1831" s="23"/>
      <c r="X1831" s="23"/>
      <c r="Y1831" s="23"/>
      <c r="Z1831" s="23"/>
      <c r="AA1831" s="23"/>
      <c r="AB1831" s="23"/>
      <c r="AC1831" s="23"/>
      <c r="AD1831" s="23"/>
      <c r="BB1831" s="28" t="str" cm="1">
        <f t="array" aca="1" ref="BB1831" ca="1">IF(INDIRECT("B"&amp;ROW(BA1831))="","",INDIRECT("B"&amp;ROW(BA1831))&amp;" | "&amp;INDIRECT("C"&amp;ROW(BA1831)))</f>
        <v/>
      </c>
    </row>
    <row r="1832" spans="2:54" x14ac:dyDescent="0.35">
      <c r="B1832" s="26"/>
      <c r="C1832" s="23"/>
      <c r="D1832" s="23"/>
      <c r="E1832" s="23"/>
      <c r="F1832" s="26"/>
      <c r="G1832" s="23"/>
      <c r="H1832" s="23"/>
      <c r="I1832" s="23"/>
      <c r="J1832" s="23"/>
      <c r="K1832" s="23"/>
      <c r="L1832" s="23"/>
      <c r="M1832" s="23"/>
      <c r="N1832" s="23"/>
      <c r="O1832" s="23"/>
      <c r="P1832" s="23"/>
      <c r="Q1832" s="23"/>
      <c r="R1832" s="23"/>
      <c r="S1832" s="23"/>
      <c r="T1832" s="23"/>
      <c r="U1832" s="23"/>
      <c r="V1832" s="23"/>
      <c r="W1832" s="23"/>
      <c r="X1832" s="23"/>
      <c r="Y1832" s="23"/>
      <c r="Z1832" s="23"/>
      <c r="AA1832" s="23"/>
      <c r="AB1832" s="23"/>
      <c r="AC1832" s="23"/>
      <c r="AD1832" s="23"/>
      <c r="BB1832" s="29" t="str" cm="1">
        <f t="array" aca="1" ref="BB1832" ca="1">IF(INDIRECT("B"&amp;ROW(BA1832))="","",INDIRECT("B"&amp;ROW(BA1832))&amp;" | "&amp;INDIRECT("C"&amp;ROW(BA1832)))</f>
        <v/>
      </c>
    </row>
    <row r="1833" spans="2:54" x14ac:dyDescent="0.35">
      <c r="B1833" s="26"/>
      <c r="C1833" s="23"/>
      <c r="D1833" s="23"/>
      <c r="E1833" s="23"/>
      <c r="F1833" s="26"/>
      <c r="G1833" s="23"/>
      <c r="H1833" s="23"/>
      <c r="I1833" s="23"/>
      <c r="J1833" s="23"/>
      <c r="K1833" s="23"/>
      <c r="L1833" s="23"/>
      <c r="M1833" s="23"/>
      <c r="N1833" s="23"/>
      <c r="O1833" s="23"/>
      <c r="P1833" s="23"/>
      <c r="Q1833" s="23"/>
      <c r="R1833" s="23"/>
      <c r="S1833" s="23"/>
      <c r="T1833" s="23"/>
      <c r="U1833" s="23"/>
      <c r="V1833" s="23"/>
      <c r="W1833" s="23"/>
      <c r="X1833" s="23"/>
      <c r="Y1833" s="23"/>
      <c r="Z1833" s="23"/>
      <c r="AA1833" s="23"/>
      <c r="AB1833" s="23"/>
      <c r="AC1833" s="23"/>
      <c r="AD1833" s="23"/>
      <c r="BB1833" s="28" t="str" cm="1">
        <f t="array" aca="1" ref="BB1833" ca="1">IF(INDIRECT("B"&amp;ROW(BA1833))="","",INDIRECT("B"&amp;ROW(BA1833))&amp;" | "&amp;INDIRECT("C"&amp;ROW(BA1833)))</f>
        <v/>
      </c>
    </row>
    <row r="1834" spans="2:54" x14ac:dyDescent="0.35">
      <c r="B1834" s="26"/>
      <c r="C1834" s="23"/>
      <c r="D1834" s="23"/>
      <c r="E1834" s="23"/>
      <c r="F1834" s="26"/>
      <c r="G1834" s="23"/>
      <c r="H1834" s="23"/>
      <c r="I1834" s="23"/>
      <c r="J1834" s="23"/>
      <c r="K1834" s="23"/>
      <c r="L1834" s="23"/>
      <c r="M1834" s="23"/>
      <c r="N1834" s="23"/>
      <c r="O1834" s="23"/>
      <c r="P1834" s="23"/>
      <c r="Q1834" s="23"/>
      <c r="R1834" s="23"/>
      <c r="S1834" s="23"/>
      <c r="T1834" s="23"/>
      <c r="U1834" s="23"/>
      <c r="V1834" s="23"/>
      <c r="W1834" s="23"/>
      <c r="X1834" s="23"/>
      <c r="Y1834" s="23"/>
      <c r="Z1834" s="23"/>
      <c r="AA1834" s="23"/>
      <c r="AB1834" s="23"/>
      <c r="AC1834" s="23"/>
      <c r="AD1834" s="23"/>
      <c r="BB1834" s="29" t="str" cm="1">
        <f t="array" aca="1" ref="BB1834" ca="1">IF(INDIRECT("B"&amp;ROW(BA1834))="","",INDIRECT("B"&amp;ROW(BA1834))&amp;" | "&amp;INDIRECT("C"&amp;ROW(BA1834)))</f>
        <v/>
      </c>
    </row>
    <row r="1835" spans="2:54" x14ac:dyDescent="0.35">
      <c r="B1835" s="26"/>
      <c r="C1835" s="23"/>
      <c r="D1835" s="23"/>
      <c r="E1835" s="23"/>
      <c r="F1835" s="26"/>
      <c r="G1835" s="23"/>
      <c r="H1835" s="23"/>
      <c r="I1835" s="23"/>
      <c r="J1835" s="23"/>
      <c r="K1835" s="23"/>
      <c r="L1835" s="23"/>
      <c r="M1835" s="23"/>
      <c r="N1835" s="23"/>
      <c r="O1835" s="23"/>
      <c r="P1835" s="23"/>
      <c r="Q1835" s="23"/>
      <c r="R1835" s="23"/>
      <c r="S1835" s="23"/>
      <c r="T1835" s="23"/>
      <c r="U1835" s="23"/>
      <c r="V1835" s="23"/>
      <c r="W1835" s="23"/>
      <c r="X1835" s="23"/>
      <c r="Y1835" s="23"/>
      <c r="Z1835" s="23"/>
      <c r="AA1835" s="23"/>
      <c r="AB1835" s="23"/>
      <c r="AC1835" s="23"/>
      <c r="AD1835" s="23"/>
      <c r="BB1835" s="28" t="str" cm="1">
        <f t="array" aca="1" ref="BB1835" ca="1">IF(INDIRECT("B"&amp;ROW(BA1835))="","",INDIRECT("B"&amp;ROW(BA1835))&amp;" | "&amp;INDIRECT("C"&amp;ROW(BA1835)))</f>
        <v/>
      </c>
    </row>
    <row r="1836" spans="2:54" x14ac:dyDescent="0.35">
      <c r="B1836" s="26"/>
      <c r="C1836" s="23"/>
      <c r="D1836" s="23"/>
      <c r="E1836" s="23"/>
      <c r="F1836" s="26"/>
      <c r="G1836" s="23"/>
      <c r="H1836" s="23"/>
      <c r="I1836" s="23"/>
      <c r="J1836" s="23"/>
      <c r="K1836" s="23"/>
      <c r="L1836" s="23"/>
      <c r="M1836" s="23"/>
      <c r="N1836" s="23"/>
      <c r="O1836" s="23"/>
      <c r="P1836" s="23"/>
      <c r="Q1836" s="23"/>
      <c r="R1836" s="23"/>
      <c r="S1836" s="23"/>
      <c r="T1836" s="23"/>
      <c r="U1836" s="23"/>
      <c r="V1836" s="23"/>
      <c r="W1836" s="23"/>
      <c r="X1836" s="23"/>
      <c r="Y1836" s="23"/>
      <c r="Z1836" s="23"/>
      <c r="AA1836" s="23"/>
      <c r="AB1836" s="23"/>
      <c r="AC1836" s="23"/>
      <c r="AD1836" s="23"/>
      <c r="BB1836" s="29" t="str" cm="1">
        <f t="array" aca="1" ref="BB1836" ca="1">IF(INDIRECT("B"&amp;ROW(BA1836))="","",INDIRECT("B"&amp;ROW(BA1836))&amp;" | "&amp;INDIRECT("C"&amp;ROW(BA1836)))</f>
        <v/>
      </c>
    </row>
    <row r="1837" spans="2:54" x14ac:dyDescent="0.35">
      <c r="B1837" s="26"/>
      <c r="C1837" s="23"/>
      <c r="D1837" s="23"/>
      <c r="E1837" s="23"/>
      <c r="F1837" s="26"/>
      <c r="G1837" s="23"/>
      <c r="H1837" s="23"/>
      <c r="I1837" s="23"/>
      <c r="J1837" s="23"/>
      <c r="K1837" s="23"/>
      <c r="L1837" s="23"/>
      <c r="M1837" s="23"/>
      <c r="N1837" s="23"/>
      <c r="O1837" s="23"/>
      <c r="P1837" s="23"/>
      <c r="Q1837" s="23"/>
      <c r="R1837" s="23"/>
      <c r="S1837" s="23"/>
      <c r="T1837" s="23"/>
      <c r="U1837" s="23"/>
      <c r="V1837" s="23"/>
      <c r="W1837" s="23"/>
      <c r="X1837" s="23"/>
      <c r="Y1837" s="23"/>
      <c r="Z1837" s="23"/>
      <c r="AA1837" s="23"/>
      <c r="AB1837" s="23"/>
      <c r="AC1837" s="23"/>
      <c r="AD1837" s="23"/>
      <c r="BB1837" s="28" t="str" cm="1">
        <f t="array" aca="1" ref="BB1837" ca="1">IF(INDIRECT("B"&amp;ROW(BA1837))="","",INDIRECT("B"&amp;ROW(BA1837))&amp;" | "&amp;INDIRECT("C"&amp;ROW(BA1837)))</f>
        <v/>
      </c>
    </row>
    <row r="1838" spans="2:54" x14ac:dyDescent="0.35">
      <c r="B1838" s="26"/>
      <c r="C1838" s="23"/>
      <c r="D1838" s="23"/>
      <c r="E1838" s="23"/>
      <c r="F1838" s="26"/>
      <c r="G1838" s="23"/>
      <c r="H1838" s="23"/>
      <c r="I1838" s="23"/>
      <c r="J1838" s="23"/>
      <c r="K1838" s="23"/>
      <c r="L1838" s="23"/>
      <c r="M1838" s="23"/>
      <c r="N1838" s="23"/>
      <c r="O1838" s="23"/>
      <c r="P1838" s="23"/>
      <c r="Q1838" s="23"/>
      <c r="R1838" s="23"/>
      <c r="S1838" s="23"/>
      <c r="T1838" s="23"/>
      <c r="U1838" s="23"/>
      <c r="V1838" s="23"/>
      <c r="W1838" s="23"/>
      <c r="X1838" s="23"/>
      <c r="Y1838" s="23"/>
      <c r="Z1838" s="23"/>
      <c r="AA1838" s="23"/>
      <c r="AB1838" s="23"/>
      <c r="AC1838" s="23"/>
      <c r="AD1838" s="23"/>
      <c r="BB1838" s="29" t="str" cm="1">
        <f t="array" aca="1" ref="BB1838" ca="1">IF(INDIRECT("B"&amp;ROW(BA1838))="","",INDIRECT("B"&amp;ROW(BA1838))&amp;" | "&amp;INDIRECT("C"&amp;ROW(BA1838)))</f>
        <v/>
      </c>
    </row>
    <row r="1839" spans="2:54" x14ac:dyDescent="0.35">
      <c r="B1839" s="26"/>
      <c r="C1839" s="23"/>
      <c r="D1839" s="23"/>
      <c r="E1839" s="23"/>
      <c r="F1839" s="26"/>
      <c r="G1839" s="23"/>
      <c r="H1839" s="23"/>
      <c r="I1839" s="23"/>
      <c r="J1839" s="23"/>
      <c r="K1839" s="23"/>
      <c r="L1839" s="23"/>
      <c r="M1839" s="23"/>
      <c r="N1839" s="23"/>
      <c r="O1839" s="23"/>
      <c r="P1839" s="23"/>
      <c r="Q1839" s="23"/>
      <c r="R1839" s="23"/>
      <c r="S1839" s="23"/>
      <c r="T1839" s="23"/>
      <c r="U1839" s="23"/>
      <c r="V1839" s="23"/>
      <c r="W1839" s="23"/>
      <c r="X1839" s="23"/>
      <c r="Y1839" s="23"/>
      <c r="Z1839" s="23"/>
      <c r="AA1839" s="23"/>
      <c r="AB1839" s="23"/>
      <c r="AC1839" s="23"/>
      <c r="AD1839" s="23"/>
      <c r="BB1839" s="28" t="str" cm="1">
        <f t="array" aca="1" ref="BB1839" ca="1">IF(INDIRECT("B"&amp;ROW(BA1839))="","",INDIRECT("B"&amp;ROW(BA1839))&amp;" | "&amp;INDIRECT("C"&amp;ROW(BA1839)))</f>
        <v/>
      </c>
    </row>
    <row r="1840" spans="2:54" x14ac:dyDescent="0.35">
      <c r="B1840" s="26"/>
      <c r="C1840" s="23"/>
      <c r="D1840" s="23"/>
      <c r="E1840" s="23"/>
      <c r="F1840" s="26"/>
      <c r="G1840" s="23"/>
      <c r="H1840" s="23"/>
      <c r="I1840" s="23"/>
      <c r="J1840" s="23"/>
      <c r="K1840" s="23"/>
      <c r="L1840" s="23"/>
      <c r="M1840" s="23"/>
      <c r="N1840" s="23"/>
      <c r="O1840" s="23"/>
      <c r="P1840" s="23"/>
      <c r="Q1840" s="23"/>
      <c r="R1840" s="23"/>
      <c r="S1840" s="23"/>
      <c r="T1840" s="23"/>
      <c r="U1840" s="23"/>
      <c r="V1840" s="23"/>
      <c r="W1840" s="23"/>
      <c r="X1840" s="23"/>
      <c r="Y1840" s="23"/>
      <c r="Z1840" s="23"/>
      <c r="AA1840" s="23"/>
      <c r="AB1840" s="23"/>
      <c r="AC1840" s="23"/>
      <c r="AD1840" s="23"/>
      <c r="BB1840" s="29" t="str" cm="1">
        <f t="array" aca="1" ref="BB1840" ca="1">IF(INDIRECT("B"&amp;ROW(BA1840))="","",INDIRECT("B"&amp;ROW(BA1840))&amp;" | "&amp;INDIRECT("C"&amp;ROW(BA1840)))</f>
        <v/>
      </c>
    </row>
    <row r="1841" spans="2:54" x14ac:dyDescent="0.35">
      <c r="B1841" s="26"/>
      <c r="C1841" s="23"/>
      <c r="D1841" s="23"/>
      <c r="E1841" s="23"/>
      <c r="F1841" s="26"/>
      <c r="G1841" s="23"/>
      <c r="H1841" s="23"/>
      <c r="I1841" s="23"/>
      <c r="J1841" s="23"/>
      <c r="K1841" s="23"/>
      <c r="L1841" s="23"/>
      <c r="M1841" s="23"/>
      <c r="N1841" s="23"/>
      <c r="O1841" s="23"/>
      <c r="P1841" s="23"/>
      <c r="Q1841" s="23"/>
      <c r="R1841" s="23"/>
      <c r="S1841" s="23"/>
      <c r="T1841" s="23"/>
      <c r="U1841" s="23"/>
      <c r="V1841" s="23"/>
      <c r="W1841" s="23"/>
      <c r="X1841" s="23"/>
      <c r="Y1841" s="23"/>
      <c r="Z1841" s="23"/>
      <c r="AA1841" s="23"/>
      <c r="AB1841" s="23"/>
      <c r="AC1841" s="23"/>
      <c r="AD1841" s="23"/>
      <c r="BB1841" s="28" t="str" cm="1">
        <f t="array" aca="1" ref="BB1841" ca="1">IF(INDIRECT("B"&amp;ROW(BA1841))="","",INDIRECT("B"&amp;ROW(BA1841))&amp;" | "&amp;INDIRECT("C"&amp;ROW(BA1841)))</f>
        <v/>
      </c>
    </row>
    <row r="1842" spans="2:54" x14ac:dyDescent="0.35">
      <c r="B1842" s="26"/>
      <c r="C1842" s="23"/>
      <c r="D1842" s="23"/>
      <c r="E1842" s="23"/>
      <c r="F1842" s="26"/>
      <c r="G1842" s="23"/>
      <c r="H1842" s="23"/>
      <c r="I1842" s="23"/>
      <c r="J1842" s="23"/>
      <c r="K1842" s="23"/>
      <c r="L1842" s="23"/>
      <c r="M1842" s="23"/>
      <c r="N1842" s="23"/>
      <c r="O1842" s="23"/>
      <c r="P1842" s="23"/>
      <c r="Q1842" s="23"/>
      <c r="R1842" s="23"/>
      <c r="S1842" s="23"/>
      <c r="T1842" s="23"/>
      <c r="U1842" s="23"/>
      <c r="V1842" s="23"/>
      <c r="W1842" s="23"/>
      <c r="X1842" s="23"/>
      <c r="Y1842" s="23"/>
      <c r="Z1842" s="23"/>
      <c r="AA1842" s="23"/>
      <c r="AB1842" s="23"/>
      <c r="AC1842" s="23"/>
      <c r="AD1842" s="23"/>
      <c r="BB1842" s="29" t="str" cm="1">
        <f t="array" aca="1" ref="BB1842" ca="1">IF(INDIRECT("B"&amp;ROW(BA1842))="","",INDIRECT("B"&amp;ROW(BA1842))&amp;" | "&amp;INDIRECT("C"&amp;ROW(BA1842)))</f>
        <v/>
      </c>
    </row>
    <row r="1843" spans="2:54" x14ac:dyDescent="0.35">
      <c r="B1843" s="26"/>
      <c r="C1843" s="23"/>
      <c r="D1843" s="23"/>
      <c r="E1843" s="23"/>
      <c r="F1843" s="26"/>
      <c r="G1843" s="23"/>
      <c r="H1843" s="23"/>
      <c r="I1843" s="23"/>
      <c r="J1843" s="23"/>
      <c r="K1843" s="23"/>
      <c r="L1843" s="23"/>
      <c r="M1843" s="23"/>
      <c r="N1843" s="23"/>
      <c r="O1843" s="23"/>
      <c r="P1843" s="23"/>
      <c r="Q1843" s="23"/>
      <c r="R1843" s="23"/>
      <c r="S1843" s="23"/>
      <c r="T1843" s="23"/>
      <c r="U1843" s="23"/>
      <c r="V1843" s="23"/>
      <c r="W1843" s="23"/>
      <c r="X1843" s="23"/>
      <c r="Y1843" s="23"/>
      <c r="Z1843" s="23"/>
      <c r="AA1843" s="23"/>
      <c r="AB1843" s="23"/>
      <c r="AC1843" s="23"/>
      <c r="AD1843" s="23"/>
      <c r="BB1843" s="28" t="str" cm="1">
        <f t="array" aca="1" ref="BB1843" ca="1">IF(INDIRECT("B"&amp;ROW(BA1843))="","",INDIRECT("B"&amp;ROW(BA1843))&amp;" | "&amp;INDIRECT("C"&amp;ROW(BA1843)))</f>
        <v/>
      </c>
    </row>
    <row r="1844" spans="2:54" x14ac:dyDescent="0.35">
      <c r="B1844" s="26"/>
      <c r="C1844" s="23"/>
      <c r="D1844" s="23"/>
      <c r="E1844" s="23"/>
      <c r="F1844" s="26"/>
      <c r="G1844" s="23"/>
      <c r="H1844" s="23"/>
      <c r="I1844" s="23"/>
      <c r="J1844" s="23"/>
      <c r="K1844" s="23"/>
      <c r="L1844" s="23"/>
      <c r="M1844" s="23"/>
      <c r="N1844" s="23"/>
      <c r="O1844" s="23"/>
      <c r="P1844" s="23"/>
      <c r="Q1844" s="23"/>
      <c r="R1844" s="23"/>
      <c r="S1844" s="23"/>
      <c r="T1844" s="23"/>
      <c r="U1844" s="23"/>
      <c r="V1844" s="23"/>
      <c r="W1844" s="23"/>
      <c r="X1844" s="23"/>
      <c r="Y1844" s="23"/>
      <c r="Z1844" s="23"/>
      <c r="AA1844" s="23"/>
      <c r="AB1844" s="23"/>
      <c r="AC1844" s="23"/>
      <c r="AD1844" s="23"/>
      <c r="BB1844" s="29" t="str" cm="1">
        <f t="array" aca="1" ref="BB1844" ca="1">IF(INDIRECT("B"&amp;ROW(BA1844))="","",INDIRECT("B"&amp;ROW(BA1844))&amp;" | "&amp;INDIRECT("C"&amp;ROW(BA1844)))</f>
        <v/>
      </c>
    </row>
    <row r="1845" spans="2:54" x14ac:dyDescent="0.35">
      <c r="B1845" s="26"/>
      <c r="C1845" s="23"/>
      <c r="D1845" s="23"/>
      <c r="E1845" s="23"/>
      <c r="F1845" s="26"/>
      <c r="G1845" s="23"/>
      <c r="H1845" s="23"/>
      <c r="I1845" s="23"/>
      <c r="J1845" s="23"/>
      <c r="K1845" s="23"/>
      <c r="L1845" s="23"/>
      <c r="M1845" s="23"/>
      <c r="N1845" s="23"/>
      <c r="O1845" s="23"/>
      <c r="P1845" s="23"/>
      <c r="Q1845" s="23"/>
      <c r="R1845" s="23"/>
      <c r="S1845" s="23"/>
      <c r="T1845" s="23"/>
      <c r="U1845" s="23"/>
      <c r="V1845" s="23"/>
      <c r="W1845" s="23"/>
      <c r="X1845" s="23"/>
      <c r="Y1845" s="23"/>
      <c r="Z1845" s="23"/>
      <c r="AA1845" s="23"/>
      <c r="AB1845" s="23"/>
      <c r="AC1845" s="23"/>
      <c r="AD1845" s="23"/>
      <c r="BB1845" s="28" t="str" cm="1">
        <f t="array" aca="1" ref="BB1845" ca="1">IF(INDIRECT("B"&amp;ROW(BA1845))="","",INDIRECT("B"&amp;ROW(BA1845))&amp;" | "&amp;INDIRECT("C"&amp;ROW(BA1845)))</f>
        <v/>
      </c>
    </row>
    <row r="1846" spans="2:54" x14ac:dyDescent="0.35">
      <c r="B1846" s="26"/>
      <c r="C1846" s="23"/>
      <c r="D1846" s="23"/>
      <c r="E1846" s="23"/>
      <c r="F1846" s="26"/>
      <c r="G1846" s="23"/>
      <c r="H1846" s="23"/>
      <c r="I1846" s="23"/>
      <c r="J1846" s="23"/>
      <c r="K1846" s="23"/>
      <c r="L1846" s="23"/>
      <c r="M1846" s="23"/>
      <c r="N1846" s="23"/>
      <c r="O1846" s="23"/>
      <c r="P1846" s="23"/>
      <c r="Q1846" s="23"/>
      <c r="R1846" s="23"/>
      <c r="S1846" s="23"/>
      <c r="T1846" s="23"/>
      <c r="U1846" s="23"/>
      <c r="V1846" s="23"/>
      <c r="W1846" s="23"/>
      <c r="X1846" s="23"/>
      <c r="Y1846" s="23"/>
      <c r="Z1846" s="23"/>
      <c r="AA1846" s="23"/>
      <c r="AB1846" s="23"/>
      <c r="AC1846" s="23"/>
      <c r="AD1846" s="23"/>
      <c r="BB1846" s="29" t="str" cm="1">
        <f t="array" aca="1" ref="BB1846" ca="1">IF(INDIRECT("B"&amp;ROW(BA1846))="","",INDIRECT("B"&amp;ROW(BA1846))&amp;" | "&amp;INDIRECT("C"&amp;ROW(BA1846)))</f>
        <v/>
      </c>
    </row>
    <row r="1847" spans="2:54" x14ac:dyDescent="0.35">
      <c r="B1847" s="26"/>
      <c r="C1847" s="23"/>
      <c r="D1847" s="23"/>
      <c r="E1847" s="23"/>
      <c r="F1847" s="26"/>
      <c r="G1847" s="23"/>
      <c r="H1847" s="23"/>
      <c r="I1847" s="23"/>
      <c r="J1847" s="23"/>
      <c r="K1847" s="23"/>
      <c r="L1847" s="23"/>
      <c r="M1847" s="23"/>
      <c r="N1847" s="23"/>
      <c r="O1847" s="23"/>
      <c r="P1847" s="23"/>
      <c r="Q1847" s="23"/>
      <c r="R1847" s="23"/>
      <c r="S1847" s="23"/>
      <c r="T1847" s="23"/>
      <c r="U1847" s="23"/>
      <c r="V1847" s="23"/>
      <c r="W1847" s="23"/>
      <c r="X1847" s="23"/>
      <c r="Y1847" s="23"/>
      <c r="Z1847" s="23"/>
      <c r="AA1847" s="23"/>
      <c r="AB1847" s="23"/>
      <c r="AC1847" s="23"/>
      <c r="AD1847" s="23"/>
      <c r="BB1847" s="28" t="str" cm="1">
        <f t="array" aca="1" ref="BB1847" ca="1">IF(INDIRECT("B"&amp;ROW(BA1847))="","",INDIRECT("B"&amp;ROW(BA1847))&amp;" | "&amp;INDIRECT("C"&amp;ROW(BA1847)))</f>
        <v/>
      </c>
    </row>
    <row r="1848" spans="2:54" x14ac:dyDescent="0.35">
      <c r="B1848" s="26"/>
      <c r="C1848" s="23"/>
      <c r="D1848" s="23"/>
      <c r="E1848" s="23"/>
      <c r="F1848" s="26"/>
      <c r="G1848" s="23"/>
      <c r="H1848" s="23"/>
      <c r="I1848" s="23"/>
      <c r="J1848" s="23"/>
      <c r="K1848" s="23"/>
      <c r="L1848" s="23"/>
      <c r="M1848" s="23"/>
      <c r="N1848" s="23"/>
      <c r="O1848" s="23"/>
      <c r="P1848" s="23"/>
      <c r="Q1848" s="23"/>
      <c r="R1848" s="23"/>
      <c r="S1848" s="23"/>
      <c r="T1848" s="23"/>
      <c r="U1848" s="23"/>
      <c r="V1848" s="23"/>
      <c r="W1848" s="23"/>
      <c r="X1848" s="23"/>
      <c r="Y1848" s="23"/>
      <c r="Z1848" s="23"/>
      <c r="AA1848" s="23"/>
      <c r="AB1848" s="23"/>
      <c r="AC1848" s="23"/>
      <c r="AD1848" s="23"/>
      <c r="BB1848" s="29" t="str" cm="1">
        <f t="array" aca="1" ref="BB1848" ca="1">IF(INDIRECT("B"&amp;ROW(BA1848))="","",INDIRECT("B"&amp;ROW(BA1848))&amp;" | "&amp;INDIRECT("C"&amp;ROW(BA1848)))</f>
        <v/>
      </c>
    </row>
    <row r="1849" spans="2:54" x14ac:dyDescent="0.35">
      <c r="B1849" s="26"/>
      <c r="C1849" s="23"/>
      <c r="D1849" s="23"/>
      <c r="E1849" s="23"/>
      <c r="F1849" s="26"/>
      <c r="G1849" s="23"/>
      <c r="H1849" s="23"/>
      <c r="I1849" s="23"/>
      <c r="J1849" s="23"/>
      <c r="K1849" s="23"/>
      <c r="L1849" s="23"/>
      <c r="M1849" s="23"/>
      <c r="N1849" s="23"/>
      <c r="O1849" s="23"/>
      <c r="P1849" s="23"/>
      <c r="Q1849" s="23"/>
      <c r="R1849" s="23"/>
      <c r="S1849" s="23"/>
      <c r="T1849" s="23"/>
      <c r="U1849" s="23"/>
      <c r="V1849" s="23"/>
      <c r="W1849" s="23"/>
      <c r="X1849" s="23"/>
      <c r="Y1849" s="23"/>
      <c r="Z1849" s="23"/>
      <c r="AA1849" s="23"/>
      <c r="AB1849" s="23"/>
      <c r="AC1849" s="23"/>
      <c r="AD1849" s="23"/>
      <c r="BB1849" s="28" t="str" cm="1">
        <f t="array" aca="1" ref="BB1849" ca="1">IF(INDIRECT("B"&amp;ROW(BA1849))="","",INDIRECT("B"&amp;ROW(BA1849))&amp;" | "&amp;INDIRECT("C"&amp;ROW(BA1849)))</f>
        <v/>
      </c>
    </row>
    <row r="1850" spans="2:54" x14ac:dyDescent="0.35">
      <c r="B1850" s="26"/>
      <c r="C1850" s="23"/>
      <c r="D1850" s="23"/>
      <c r="E1850" s="23"/>
      <c r="F1850" s="26"/>
      <c r="G1850" s="23"/>
      <c r="H1850" s="23"/>
      <c r="I1850" s="23"/>
      <c r="J1850" s="23"/>
      <c r="K1850" s="23"/>
      <c r="L1850" s="23"/>
      <c r="M1850" s="23"/>
      <c r="N1850" s="23"/>
      <c r="O1850" s="23"/>
      <c r="P1850" s="23"/>
      <c r="Q1850" s="23"/>
      <c r="R1850" s="23"/>
      <c r="S1850" s="23"/>
      <c r="T1850" s="23"/>
      <c r="U1850" s="23"/>
      <c r="V1850" s="23"/>
      <c r="W1850" s="23"/>
      <c r="X1850" s="23"/>
      <c r="Y1850" s="23"/>
      <c r="Z1850" s="23"/>
      <c r="AA1850" s="23"/>
      <c r="AB1850" s="23"/>
      <c r="AC1850" s="23"/>
      <c r="AD1850" s="23"/>
      <c r="BB1850" s="29" t="str" cm="1">
        <f t="array" aca="1" ref="BB1850" ca="1">IF(INDIRECT("B"&amp;ROW(BA1850))="","",INDIRECT("B"&amp;ROW(BA1850))&amp;" | "&amp;INDIRECT("C"&amp;ROW(BA1850)))</f>
        <v/>
      </c>
    </row>
    <row r="1851" spans="2:54" x14ac:dyDescent="0.35">
      <c r="B1851" s="26"/>
      <c r="C1851" s="23"/>
      <c r="D1851" s="23"/>
      <c r="E1851" s="23"/>
      <c r="F1851" s="26"/>
      <c r="G1851" s="23"/>
      <c r="H1851" s="23"/>
      <c r="I1851" s="23"/>
      <c r="J1851" s="23"/>
      <c r="K1851" s="23"/>
      <c r="L1851" s="23"/>
      <c r="M1851" s="23"/>
      <c r="N1851" s="23"/>
      <c r="O1851" s="23"/>
      <c r="P1851" s="23"/>
      <c r="Q1851" s="23"/>
      <c r="R1851" s="23"/>
      <c r="S1851" s="23"/>
      <c r="T1851" s="23"/>
      <c r="U1851" s="23"/>
      <c r="V1851" s="23"/>
      <c r="W1851" s="23"/>
      <c r="X1851" s="23"/>
      <c r="Y1851" s="23"/>
      <c r="Z1851" s="23"/>
      <c r="AA1851" s="23"/>
      <c r="AB1851" s="23"/>
      <c r="AC1851" s="23"/>
      <c r="AD1851" s="23"/>
      <c r="BB1851" s="28" t="str" cm="1">
        <f t="array" aca="1" ref="BB1851" ca="1">IF(INDIRECT("B"&amp;ROW(BA1851))="","",INDIRECT("B"&amp;ROW(BA1851))&amp;" | "&amp;INDIRECT("C"&amp;ROW(BA1851)))</f>
        <v/>
      </c>
    </row>
    <row r="1852" spans="2:54" x14ac:dyDescent="0.35">
      <c r="B1852" s="26"/>
      <c r="C1852" s="23"/>
      <c r="D1852" s="23"/>
      <c r="E1852" s="23"/>
      <c r="F1852" s="26"/>
      <c r="G1852" s="23"/>
      <c r="H1852" s="23"/>
      <c r="I1852" s="23"/>
      <c r="J1852" s="23"/>
      <c r="K1852" s="23"/>
      <c r="L1852" s="23"/>
      <c r="M1852" s="23"/>
      <c r="N1852" s="23"/>
      <c r="O1852" s="23"/>
      <c r="P1852" s="23"/>
      <c r="Q1852" s="23"/>
      <c r="R1852" s="23"/>
      <c r="S1852" s="23"/>
      <c r="T1852" s="23"/>
      <c r="U1852" s="23"/>
      <c r="V1852" s="23"/>
      <c r="W1852" s="23"/>
      <c r="X1852" s="23"/>
      <c r="Y1852" s="23"/>
      <c r="Z1852" s="23"/>
      <c r="AA1852" s="23"/>
      <c r="AB1852" s="23"/>
      <c r="AC1852" s="23"/>
      <c r="AD1852" s="23"/>
      <c r="BB1852" s="29" t="str" cm="1">
        <f t="array" aca="1" ref="BB1852" ca="1">IF(INDIRECT("B"&amp;ROW(BA1852))="","",INDIRECT("B"&amp;ROW(BA1852))&amp;" | "&amp;INDIRECT("C"&amp;ROW(BA1852)))</f>
        <v/>
      </c>
    </row>
    <row r="1853" spans="2:54" x14ac:dyDescent="0.35">
      <c r="B1853" s="26"/>
      <c r="C1853" s="23"/>
      <c r="D1853" s="23"/>
      <c r="E1853" s="23"/>
      <c r="F1853" s="26"/>
      <c r="G1853" s="23"/>
      <c r="H1853" s="23"/>
      <c r="I1853" s="23"/>
      <c r="J1853" s="23"/>
      <c r="K1853" s="23"/>
      <c r="L1853" s="23"/>
      <c r="M1853" s="23"/>
      <c r="N1853" s="23"/>
      <c r="O1853" s="23"/>
      <c r="P1853" s="23"/>
      <c r="Q1853" s="23"/>
      <c r="R1853" s="23"/>
      <c r="S1853" s="23"/>
      <c r="T1853" s="23"/>
      <c r="U1853" s="23"/>
      <c r="V1853" s="23"/>
      <c r="W1853" s="23"/>
      <c r="X1853" s="23"/>
      <c r="Y1853" s="23"/>
      <c r="Z1853" s="23"/>
      <c r="AA1853" s="23"/>
      <c r="AB1853" s="23"/>
      <c r="AC1853" s="23"/>
      <c r="AD1853" s="23"/>
      <c r="BB1853" s="28" t="str" cm="1">
        <f t="array" aca="1" ref="BB1853" ca="1">IF(INDIRECT("B"&amp;ROW(BA1853))="","",INDIRECT("B"&amp;ROW(BA1853))&amp;" | "&amp;INDIRECT("C"&amp;ROW(BA1853)))</f>
        <v/>
      </c>
    </row>
    <row r="1854" spans="2:54" x14ac:dyDescent="0.35">
      <c r="B1854" s="26"/>
      <c r="C1854" s="23"/>
      <c r="D1854" s="23"/>
      <c r="E1854" s="23"/>
      <c r="F1854" s="26"/>
      <c r="G1854" s="23"/>
      <c r="H1854" s="23"/>
      <c r="I1854" s="23"/>
      <c r="J1854" s="23"/>
      <c r="K1854" s="23"/>
      <c r="L1854" s="23"/>
      <c r="M1854" s="23"/>
      <c r="N1854" s="23"/>
      <c r="O1854" s="23"/>
      <c r="P1854" s="23"/>
      <c r="Q1854" s="23"/>
      <c r="R1854" s="23"/>
      <c r="S1854" s="23"/>
      <c r="T1854" s="23"/>
      <c r="U1854" s="23"/>
      <c r="V1854" s="23"/>
      <c r="W1854" s="23"/>
      <c r="X1854" s="23"/>
      <c r="Y1854" s="23"/>
      <c r="Z1854" s="23"/>
      <c r="AA1854" s="23"/>
      <c r="AB1854" s="23"/>
      <c r="AC1854" s="23"/>
      <c r="AD1854" s="23"/>
      <c r="BB1854" s="29" t="str" cm="1">
        <f t="array" aca="1" ref="BB1854" ca="1">IF(INDIRECT("B"&amp;ROW(BA1854))="","",INDIRECT("B"&amp;ROW(BA1854))&amp;" | "&amp;INDIRECT("C"&amp;ROW(BA1854)))</f>
        <v/>
      </c>
    </row>
    <row r="1855" spans="2:54" x14ac:dyDescent="0.35">
      <c r="B1855" s="26"/>
      <c r="C1855" s="23"/>
      <c r="D1855" s="23"/>
      <c r="E1855" s="23"/>
      <c r="F1855" s="26"/>
      <c r="G1855" s="23"/>
      <c r="H1855" s="23"/>
      <c r="I1855" s="23"/>
      <c r="J1855" s="23"/>
      <c r="K1855" s="23"/>
      <c r="L1855" s="23"/>
      <c r="M1855" s="23"/>
      <c r="N1855" s="23"/>
      <c r="O1855" s="23"/>
      <c r="P1855" s="23"/>
      <c r="Q1855" s="23"/>
      <c r="R1855" s="23"/>
      <c r="S1855" s="23"/>
      <c r="T1855" s="23"/>
      <c r="U1855" s="23"/>
      <c r="V1855" s="23"/>
      <c r="W1855" s="23"/>
      <c r="X1855" s="23"/>
      <c r="Y1855" s="23"/>
      <c r="Z1855" s="23"/>
      <c r="AA1855" s="23"/>
      <c r="AB1855" s="23"/>
      <c r="AC1855" s="23"/>
      <c r="AD1855" s="23"/>
      <c r="BB1855" s="28" t="str" cm="1">
        <f t="array" aca="1" ref="BB1855" ca="1">IF(INDIRECT("B"&amp;ROW(BA1855))="","",INDIRECT("B"&amp;ROW(BA1855))&amp;" | "&amp;INDIRECT("C"&amp;ROW(BA1855)))</f>
        <v/>
      </c>
    </row>
    <row r="1856" spans="2:54" x14ac:dyDescent="0.35">
      <c r="B1856" s="26"/>
      <c r="C1856" s="23"/>
      <c r="D1856" s="23"/>
      <c r="E1856" s="23"/>
      <c r="F1856" s="26"/>
      <c r="G1856" s="23"/>
      <c r="H1856" s="23"/>
      <c r="I1856" s="23"/>
      <c r="J1856" s="23"/>
      <c r="K1856" s="23"/>
      <c r="L1856" s="23"/>
      <c r="M1856" s="23"/>
      <c r="N1856" s="23"/>
      <c r="O1856" s="23"/>
      <c r="P1856" s="23"/>
      <c r="Q1856" s="23"/>
      <c r="R1856" s="23"/>
      <c r="S1856" s="23"/>
      <c r="T1856" s="23"/>
      <c r="U1856" s="23"/>
      <c r="V1856" s="23"/>
      <c r="W1856" s="23"/>
      <c r="X1856" s="23"/>
      <c r="Y1856" s="23"/>
      <c r="Z1856" s="23"/>
      <c r="AA1856" s="23"/>
      <c r="AB1856" s="23"/>
      <c r="AC1856" s="23"/>
      <c r="AD1856" s="23"/>
      <c r="BB1856" s="29" t="str" cm="1">
        <f t="array" aca="1" ref="BB1856" ca="1">IF(INDIRECT("B"&amp;ROW(BA1856))="","",INDIRECT("B"&amp;ROW(BA1856))&amp;" | "&amp;INDIRECT("C"&amp;ROW(BA1856)))</f>
        <v/>
      </c>
    </row>
    <row r="1857" spans="2:54" x14ac:dyDescent="0.35">
      <c r="B1857" s="26"/>
      <c r="C1857" s="23"/>
      <c r="D1857" s="23"/>
      <c r="E1857" s="23"/>
      <c r="F1857" s="26"/>
      <c r="G1857" s="23"/>
      <c r="H1857" s="23"/>
      <c r="I1857" s="23"/>
      <c r="J1857" s="23"/>
      <c r="K1857" s="23"/>
      <c r="L1857" s="23"/>
      <c r="M1857" s="23"/>
      <c r="N1857" s="23"/>
      <c r="O1857" s="23"/>
      <c r="P1857" s="23"/>
      <c r="Q1857" s="23"/>
      <c r="R1857" s="23"/>
      <c r="S1857" s="23"/>
      <c r="T1857" s="23"/>
      <c r="U1857" s="23"/>
      <c r="V1857" s="23"/>
      <c r="W1857" s="23"/>
      <c r="X1857" s="23"/>
      <c r="Y1857" s="23"/>
      <c r="Z1857" s="23"/>
      <c r="AA1857" s="23"/>
      <c r="AB1857" s="23"/>
      <c r="AC1857" s="23"/>
      <c r="AD1857" s="23"/>
      <c r="BB1857" s="28" t="str" cm="1">
        <f t="array" aca="1" ref="BB1857" ca="1">IF(INDIRECT("B"&amp;ROW(BA1857))="","",INDIRECT("B"&amp;ROW(BA1857))&amp;" | "&amp;INDIRECT("C"&amp;ROW(BA1857)))</f>
        <v/>
      </c>
    </row>
    <row r="1858" spans="2:54" x14ac:dyDescent="0.35">
      <c r="B1858" s="26"/>
      <c r="C1858" s="23"/>
      <c r="D1858" s="23"/>
      <c r="E1858" s="23"/>
      <c r="F1858" s="26"/>
      <c r="G1858" s="23"/>
      <c r="H1858" s="23"/>
      <c r="I1858" s="23"/>
      <c r="J1858" s="23"/>
      <c r="K1858" s="23"/>
      <c r="L1858" s="23"/>
      <c r="M1858" s="23"/>
      <c r="N1858" s="23"/>
      <c r="O1858" s="23"/>
      <c r="P1858" s="23"/>
      <c r="Q1858" s="23"/>
      <c r="R1858" s="23"/>
      <c r="S1858" s="23"/>
      <c r="T1858" s="23"/>
      <c r="U1858" s="23"/>
      <c r="V1858" s="23"/>
      <c r="W1858" s="23"/>
      <c r="X1858" s="23"/>
      <c r="Y1858" s="23"/>
      <c r="Z1858" s="23"/>
      <c r="AA1858" s="23"/>
      <c r="AB1858" s="23"/>
      <c r="AC1858" s="23"/>
      <c r="AD1858" s="23"/>
      <c r="BB1858" s="29" t="str" cm="1">
        <f t="array" aca="1" ref="BB1858" ca="1">IF(INDIRECT("B"&amp;ROW(BA1858))="","",INDIRECT("B"&amp;ROW(BA1858))&amp;" | "&amp;INDIRECT("C"&amp;ROW(BA1858)))</f>
        <v/>
      </c>
    </row>
    <row r="1859" spans="2:54" x14ac:dyDescent="0.35">
      <c r="B1859" s="26"/>
      <c r="C1859" s="23"/>
      <c r="D1859" s="23"/>
      <c r="E1859" s="23"/>
      <c r="F1859" s="26"/>
      <c r="G1859" s="23"/>
      <c r="H1859" s="23"/>
      <c r="I1859" s="23"/>
      <c r="J1859" s="23"/>
      <c r="K1859" s="23"/>
      <c r="L1859" s="23"/>
      <c r="M1859" s="23"/>
      <c r="N1859" s="23"/>
      <c r="O1859" s="23"/>
      <c r="P1859" s="23"/>
      <c r="Q1859" s="23"/>
      <c r="R1859" s="23"/>
      <c r="S1859" s="23"/>
      <c r="T1859" s="23"/>
      <c r="U1859" s="23"/>
      <c r="V1859" s="23"/>
      <c r="W1859" s="23"/>
      <c r="X1859" s="23"/>
      <c r="Y1859" s="23"/>
      <c r="Z1859" s="23"/>
      <c r="AA1859" s="23"/>
      <c r="AB1859" s="23"/>
      <c r="AC1859" s="23"/>
      <c r="AD1859" s="23"/>
      <c r="BB1859" s="28" t="str" cm="1">
        <f t="array" aca="1" ref="BB1859" ca="1">IF(INDIRECT("B"&amp;ROW(BA1859))="","",INDIRECT("B"&amp;ROW(BA1859))&amp;" | "&amp;INDIRECT("C"&amp;ROW(BA1859)))</f>
        <v/>
      </c>
    </row>
    <row r="1860" spans="2:54" x14ac:dyDescent="0.35">
      <c r="B1860" s="26"/>
      <c r="C1860" s="23"/>
      <c r="D1860" s="23"/>
      <c r="E1860" s="23"/>
      <c r="F1860" s="26"/>
      <c r="G1860" s="23"/>
      <c r="H1860" s="23"/>
      <c r="I1860" s="23"/>
      <c r="J1860" s="23"/>
      <c r="K1860" s="23"/>
      <c r="L1860" s="23"/>
      <c r="M1860" s="23"/>
      <c r="N1860" s="23"/>
      <c r="O1860" s="23"/>
      <c r="P1860" s="23"/>
      <c r="Q1860" s="23"/>
      <c r="R1860" s="23"/>
      <c r="S1860" s="23"/>
      <c r="T1860" s="23"/>
      <c r="U1860" s="23"/>
      <c r="V1860" s="23"/>
      <c r="W1860" s="23"/>
      <c r="X1860" s="23"/>
      <c r="Y1860" s="23"/>
      <c r="Z1860" s="23"/>
      <c r="AA1860" s="23"/>
      <c r="AB1860" s="23"/>
      <c r="AC1860" s="23"/>
      <c r="AD1860" s="23"/>
      <c r="BB1860" s="29" t="str" cm="1">
        <f t="array" aca="1" ref="BB1860" ca="1">IF(INDIRECT("B"&amp;ROW(BA1860))="","",INDIRECT("B"&amp;ROW(BA1860))&amp;" | "&amp;INDIRECT("C"&amp;ROW(BA1860)))</f>
        <v/>
      </c>
    </row>
    <row r="1861" spans="2:54" x14ac:dyDescent="0.35">
      <c r="B1861" s="26"/>
      <c r="C1861" s="23"/>
      <c r="D1861" s="23"/>
      <c r="E1861" s="23"/>
      <c r="F1861" s="26"/>
      <c r="G1861" s="23"/>
      <c r="H1861" s="23"/>
      <c r="I1861" s="23"/>
      <c r="J1861" s="23"/>
      <c r="K1861" s="23"/>
      <c r="L1861" s="23"/>
      <c r="M1861" s="23"/>
      <c r="N1861" s="23"/>
      <c r="O1861" s="23"/>
      <c r="P1861" s="23"/>
      <c r="Q1861" s="23"/>
      <c r="R1861" s="23"/>
      <c r="S1861" s="23"/>
      <c r="T1861" s="23"/>
      <c r="U1861" s="23"/>
      <c r="V1861" s="23"/>
      <c r="W1861" s="23"/>
      <c r="X1861" s="23"/>
      <c r="Y1861" s="23"/>
      <c r="Z1861" s="23"/>
      <c r="AA1861" s="23"/>
      <c r="AB1861" s="23"/>
      <c r="AC1861" s="23"/>
      <c r="AD1861" s="23"/>
      <c r="BB1861" s="28" t="str" cm="1">
        <f t="array" aca="1" ref="BB1861" ca="1">IF(INDIRECT("B"&amp;ROW(BA1861))="","",INDIRECT("B"&amp;ROW(BA1861))&amp;" | "&amp;INDIRECT("C"&amp;ROW(BA1861)))</f>
        <v/>
      </c>
    </row>
    <row r="1862" spans="2:54" x14ac:dyDescent="0.35">
      <c r="B1862" s="26"/>
      <c r="C1862" s="23"/>
      <c r="D1862" s="23"/>
      <c r="E1862" s="23"/>
      <c r="F1862" s="26"/>
      <c r="G1862" s="23"/>
      <c r="H1862" s="23"/>
      <c r="I1862" s="23"/>
      <c r="J1862" s="23"/>
      <c r="K1862" s="23"/>
      <c r="L1862" s="23"/>
      <c r="M1862" s="23"/>
      <c r="N1862" s="23"/>
      <c r="O1862" s="23"/>
      <c r="P1862" s="23"/>
      <c r="Q1862" s="23"/>
      <c r="R1862" s="23"/>
      <c r="S1862" s="23"/>
      <c r="T1862" s="23"/>
      <c r="U1862" s="23"/>
      <c r="V1862" s="23"/>
      <c r="W1862" s="23"/>
      <c r="X1862" s="23"/>
      <c r="Y1862" s="23"/>
      <c r="Z1862" s="23"/>
      <c r="AA1862" s="23"/>
      <c r="AB1862" s="23"/>
      <c r="AC1862" s="23"/>
      <c r="AD1862" s="23"/>
      <c r="BB1862" s="29" t="str" cm="1">
        <f t="array" aca="1" ref="BB1862" ca="1">IF(INDIRECT("B"&amp;ROW(BA1862))="","",INDIRECT("B"&amp;ROW(BA1862))&amp;" | "&amp;INDIRECT("C"&amp;ROW(BA1862)))</f>
        <v/>
      </c>
    </row>
    <row r="1863" spans="2:54" x14ac:dyDescent="0.35">
      <c r="B1863" s="26"/>
      <c r="C1863" s="23"/>
      <c r="D1863" s="23"/>
      <c r="E1863" s="23"/>
      <c r="F1863" s="26"/>
      <c r="G1863" s="23"/>
      <c r="H1863" s="23"/>
      <c r="I1863" s="23"/>
      <c r="J1863" s="23"/>
      <c r="K1863" s="23"/>
      <c r="L1863" s="23"/>
      <c r="M1863" s="23"/>
      <c r="N1863" s="23"/>
      <c r="O1863" s="23"/>
      <c r="P1863" s="23"/>
      <c r="Q1863" s="23"/>
      <c r="R1863" s="23"/>
      <c r="S1863" s="23"/>
      <c r="T1863" s="23"/>
      <c r="U1863" s="23"/>
      <c r="V1863" s="23"/>
      <c r="W1863" s="23"/>
      <c r="X1863" s="23"/>
      <c r="Y1863" s="23"/>
      <c r="Z1863" s="23"/>
      <c r="AA1863" s="23"/>
      <c r="AB1863" s="23"/>
      <c r="AC1863" s="23"/>
      <c r="AD1863" s="23"/>
      <c r="BB1863" s="28" t="str" cm="1">
        <f t="array" aca="1" ref="BB1863" ca="1">IF(INDIRECT("B"&amp;ROW(BA1863))="","",INDIRECT("B"&amp;ROW(BA1863))&amp;" | "&amp;INDIRECT("C"&amp;ROW(BA1863)))</f>
        <v/>
      </c>
    </row>
    <row r="1864" spans="2:54" x14ac:dyDescent="0.35">
      <c r="B1864" s="26"/>
      <c r="C1864" s="23"/>
      <c r="D1864" s="23"/>
      <c r="E1864" s="23"/>
      <c r="F1864" s="26"/>
      <c r="G1864" s="23"/>
      <c r="H1864" s="23"/>
      <c r="I1864" s="23"/>
      <c r="J1864" s="23"/>
      <c r="K1864" s="23"/>
      <c r="L1864" s="23"/>
      <c r="M1864" s="23"/>
      <c r="N1864" s="23"/>
      <c r="O1864" s="23"/>
      <c r="P1864" s="23"/>
      <c r="Q1864" s="23"/>
      <c r="R1864" s="23"/>
      <c r="S1864" s="23"/>
      <c r="T1864" s="23"/>
      <c r="U1864" s="23"/>
      <c r="V1864" s="23"/>
      <c r="W1864" s="23"/>
      <c r="X1864" s="23"/>
      <c r="Y1864" s="23"/>
      <c r="Z1864" s="23"/>
      <c r="AA1864" s="23"/>
      <c r="AB1864" s="23"/>
      <c r="AC1864" s="23"/>
      <c r="AD1864" s="23"/>
      <c r="BB1864" s="29" t="str" cm="1">
        <f t="array" aca="1" ref="BB1864" ca="1">IF(INDIRECT("B"&amp;ROW(BA1864))="","",INDIRECT("B"&amp;ROW(BA1864))&amp;" | "&amp;INDIRECT("C"&amp;ROW(BA1864)))</f>
        <v/>
      </c>
    </row>
    <row r="1865" spans="2:54" x14ac:dyDescent="0.35">
      <c r="B1865" s="26"/>
      <c r="C1865" s="23"/>
      <c r="D1865" s="23"/>
      <c r="E1865" s="23"/>
      <c r="F1865" s="26"/>
      <c r="G1865" s="23"/>
      <c r="H1865" s="23"/>
      <c r="I1865" s="23"/>
      <c r="J1865" s="23"/>
      <c r="K1865" s="23"/>
      <c r="L1865" s="23"/>
      <c r="M1865" s="23"/>
      <c r="N1865" s="23"/>
      <c r="O1865" s="23"/>
      <c r="P1865" s="23"/>
      <c r="Q1865" s="23"/>
      <c r="R1865" s="23"/>
      <c r="S1865" s="23"/>
      <c r="T1865" s="23"/>
      <c r="U1865" s="23"/>
      <c r="V1865" s="23"/>
      <c r="W1865" s="23"/>
      <c r="X1865" s="23"/>
      <c r="Y1865" s="23"/>
      <c r="Z1865" s="23"/>
      <c r="AA1865" s="23"/>
      <c r="AB1865" s="23"/>
      <c r="AC1865" s="23"/>
      <c r="AD1865" s="23"/>
      <c r="BB1865" s="28" t="str" cm="1">
        <f t="array" aca="1" ref="BB1865" ca="1">IF(INDIRECT("B"&amp;ROW(BA1865))="","",INDIRECT("B"&amp;ROW(BA1865))&amp;" | "&amp;INDIRECT("C"&amp;ROW(BA1865)))</f>
        <v/>
      </c>
    </row>
    <row r="1866" spans="2:54" x14ac:dyDescent="0.35">
      <c r="B1866" s="26"/>
      <c r="C1866" s="23"/>
      <c r="D1866" s="23"/>
      <c r="E1866" s="23"/>
      <c r="F1866" s="26"/>
      <c r="G1866" s="23"/>
      <c r="H1866" s="23"/>
      <c r="I1866" s="23"/>
      <c r="J1866" s="23"/>
      <c r="K1866" s="23"/>
      <c r="L1866" s="23"/>
      <c r="M1866" s="23"/>
      <c r="N1866" s="23"/>
      <c r="O1866" s="23"/>
      <c r="P1866" s="23"/>
      <c r="Q1866" s="23"/>
      <c r="R1866" s="23"/>
      <c r="S1866" s="23"/>
      <c r="T1866" s="23"/>
      <c r="U1866" s="23"/>
      <c r="V1866" s="23"/>
      <c r="W1866" s="23"/>
      <c r="X1866" s="23"/>
      <c r="Y1866" s="23"/>
      <c r="Z1866" s="23"/>
      <c r="AA1866" s="23"/>
      <c r="AB1866" s="23"/>
      <c r="AC1866" s="23"/>
      <c r="AD1866" s="23"/>
      <c r="BB1866" s="29" t="str" cm="1">
        <f t="array" aca="1" ref="BB1866" ca="1">IF(INDIRECT("B"&amp;ROW(BA1866))="","",INDIRECT("B"&amp;ROW(BA1866))&amp;" | "&amp;INDIRECT("C"&amp;ROW(BA1866)))</f>
        <v/>
      </c>
    </row>
    <row r="1867" spans="2:54" x14ac:dyDescent="0.35">
      <c r="B1867" s="26"/>
      <c r="C1867" s="23"/>
      <c r="D1867" s="23"/>
      <c r="E1867" s="23"/>
      <c r="F1867" s="26"/>
      <c r="G1867" s="23"/>
      <c r="H1867" s="23"/>
      <c r="I1867" s="23"/>
      <c r="J1867" s="23"/>
      <c r="K1867" s="23"/>
      <c r="L1867" s="23"/>
      <c r="M1867" s="23"/>
      <c r="N1867" s="23"/>
      <c r="O1867" s="23"/>
      <c r="P1867" s="23"/>
      <c r="Q1867" s="23"/>
      <c r="R1867" s="23"/>
      <c r="S1867" s="23"/>
      <c r="T1867" s="23"/>
      <c r="U1867" s="23"/>
      <c r="V1867" s="23"/>
      <c r="W1867" s="23"/>
      <c r="X1867" s="23"/>
      <c r="Y1867" s="23"/>
      <c r="Z1867" s="23"/>
      <c r="AA1867" s="23"/>
      <c r="AB1867" s="23"/>
      <c r="AC1867" s="23"/>
      <c r="AD1867" s="23"/>
      <c r="BB1867" s="28" t="str" cm="1">
        <f t="array" aca="1" ref="BB1867" ca="1">IF(INDIRECT("B"&amp;ROW(BA1867))="","",INDIRECT("B"&amp;ROW(BA1867))&amp;" | "&amp;INDIRECT("C"&amp;ROW(BA1867)))</f>
        <v/>
      </c>
    </row>
    <row r="1868" spans="2:54" x14ac:dyDescent="0.35">
      <c r="B1868" s="26"/>
      <c r="C1868" s="23"/>
      <c r="D1868" s="23"/>
      <c r="E1868" s="23"/>
      <c r="F1868" s="26"/>
      <c r="G1868" s="23"/>
      <c r="H1868" s="23"/>
      <c r="I1868" s="23"/>
      <c r="J1868" s="23"/>
      <c r="K1868" s="23"/>
      <c r="L1868" s="23"/>
      <c r="M1868" s="23"/>
      <c r="N1868" s="23"/>
      <c r="O1868" s="23"/>
      <c r="P1868" s="23"/>
      <c r="Q1868" s="23"/>
      <c r="R1868" s="23"/>
      <c r="S1868" s="23"/>
      <c r="T1868" s="23"/>
      <c r="U1868" s="23"/>
      <c r="V1868" s="23"/>
      <c r="W1868" s="23"/>
      <c r="X1868" s="23"/>
      <c r="Y1868" s="23"/>
      <c r="Z1868" s="23"/>
      <c r="AA1868" s="23"/>
      <c r="AB1868" s="23"/>
      <c r="AC1868" s="23"/>
      <c r="AD1868" s="23"/>
      <c r="BB1868" s="29" t="str" cm="1">
        <f t="array" aca="1" ref="BB1868" ca="1">IF(INDIRECT("B"&amp;ROW(BA1868))="","",INDIRECT("B"&amp;ROW(BA1868))&amp;" | "&amp;INDIRECT("C"&amp;ROW(BA1868)))</f>
        <v/>
      </c>
    </row>
    <row r="1869" spans="2:54" x14ac:dyDescent="0.35">
      <c r="B1869" s="26"/>
      <c r="C1869" s="23"/>
      <c r="D1869" s="23"/>
      <c r="E1869" s="23"/>
      <c r="F1869" s="26"/>
      <c r="G1869" s="23"/>
      <c r="H1869" s="23"/>
      <c r="I1869" s="23"/>
      <c r="J1869" s="23"/>
      <c r="K1869" s="23"/>
      <c r="L1869" s="23"/>
      <c r="M1869" s="23"/>
      <c r="N1869" s="23"/>
      <c r="O1869" s="23"/>
      <c r="P1869" s="23"/>
      <c r="Q1869" s="23"/>
      <c r="R1869" s="23"/>
      <c r="S1869" s="23"/>
      <c r="T1869" s="23"/>
      <c r="U1869" s="23"/>
      <c r="V1869" s="23"/>
      <c r="W1869" s="23"/>
      <c r="X1869" s="23"/>
      <c r="Y1869" s="23"/>
      <c r="Z1869" s="23"/>
      <c r="AA1869" s="23"/>
      <c r="AB1869" s="23"/>
      <c r="AC1869" s="23"/>
      <c r="AD1869" s="23"/>
      <c r="BB1869" s="28" t="str" cm="1">
        <f t="array" aca="1" ref="BB1869" ca="1">IF(INDIRECT("B"&amp;ROW(BA1869))="","",INDIRECT("B"&amp;ROW(BA1869))&amp;" | "&amp;INDIRECT("C"&amp;ROW(BA1869)))</f>
        <v/>
      </c>
    </row>
    <row r="1870" spans="2:54" x14ac:dyDescent="0.35">
      <c r="B1870" s="26"/>
      <c r="C1870" s="23"/>
      <c r="D1870" s="23"/>
      <c r="E1870" s="23"/>
      <c r="F1870" s="26"/>
      <c r="G1870" s="23"/>
      <c r="H1870" s="23"/>
      <c r="I1870" s="23"/>
      <c r="J1870" s="23"/>
      <c r="K1870" s="23"/>
      <c r="L1870" s="23"/>
      <c r="M1870" s="23"/>
      <c r="N1870" s="23"/>
      <c r="O1870" s="23"/>
      <c r="P1870" s="23"/>
      <c r="Q1870" s="23"/>
      <c r="R1870" s="23"/>
      <c r="S1870" s="23"/>
      <c r="T1870" s="23"/>
      <c r="U1870" s="23"/>
      <c r="V1870" s="23"/>
      <c r="W1870" s="23"/>
      <c r="X1870" s="23"/>
      <c r="Y1870" s="23"/>
      <c r="Z1870" s="23"/>
      <c r="AA1870" s="23"/>
      <c r="AB1870" s="23"/>
      <c r="AC1870" s="23"/>
      <c r="AD1870" s="23"/>
      <c r="BB1870" s="29" t="str" cm="1">
        <f t="array" aca="1" ref="BB1870" ca="1">IF(INDIRECT("B"&amp;ROW(BA1870))="","",INDIRECT("B"&amp;ROW(BA1870))&amp;" | "&amp;INDIRECT("C"&amp;ROW(BA1870)))</f>
        <v/>
      </c>
    </row>
    <row r="1871" spans="2:54" x14ac:dyDescent="0.35">
      <c r="B1871" s="26"/>
      <c r="C1871" s="23"/>
      <c r="D1871" s="23"/>
      <c r="E1871" s="23"/>
      <c r="F1871" s="26"/>
      <c r="G1871" s="23"/>
      <c r="H1871" s="23"/>
      <c r="I1871" s="23"/>
      <c r="J1871" s="23"/>
      <c r="K1871" s="23"/>
      <c r="L1871" s="23"/>
      <c r="M1871" s="23"/>
      <c r="N1871" s="23"/>
      <c r="O1871" s="23"/>
      <c r="P1871" s="23"/>
      <c r="Q1871" s="23"/>
      <c r="R1871" s="23"/>
      <c r="S1871" s="23"/>
      <c r="T1871" s="23"/>
      <c r="U1871" s="23"/>
      <c r="V1871" s="23"/>
      <c r="W1871" s="23"/>
      <c r="X1871" s="23"/>
      <c r="Y1871" s="23"/>
      <c r="Z1871" s="23"/>
      <c r="AA1871" s="23"/>
      <c r="AB1871" s="23"/>
      <c r="AC1871" s="23"/>
      <c r="AD1871" s="23"/>
      <c r="BB1871" s="28" t="str" cm="1">
        <f t="array" aca="1" ref="BB1871" ca="1">IF(INDIRECT("B"&amp;ROW(BA1871))="","",INDIRECT("B"&amp;ROW(BA1871))&amp;" | "&amp;INDIRECT("C"&amp;ROW(BA1871)))</f>
        <v/>
      </c>
    </row>
    <row r="1872" spans="2:54" x14ac:dyDescent="0.35">
      <c r="B1872" s="26"/>
      <c r="C1872" s="23"/>
      <c r="D1872" s="23"/>
      <c r="E1872" s="23"/>
      <c r="F1872" s="26"/>
      <c r="G1872" s="23"/>
      <c r="H1872" s="23"/>
      <c r="I1872" s="23"/>
      <c r="J1872" s="23"/>
      <c r="K1872" s="23"/>
      <c r="L1872" s="23"/>
      <c r="M1872" s="23"/>
      <c r="N1872" s="23"/>
      <c r="O1872" s="23"/>
      <c r="P1872" s="23"/>
      <c r="Q1872" s="23"/>
      <c r="R1872" s="23"/>
      <c r="S1872" s="23"/>
      <c r="T1872" s="23"/>
      <c r="U1872" s="23"/>
      <c r="V1872" s="23"/>
      <c r="W1872" s="23"/>
      <c r="X1872" s="23"/>
      <c r="Y1872" s="23"/>
      <c r="Z1872" s="23"/>
      <c r="AA1872" s="23"/>
      <c r="AB1872" s="23"/>
      <c r="AC1872" s="23"/>
      <c r="AD1872" s="23"/>
      <c r="BB1872" s="29" t="str" cm="1">
        <f t="array" aca="1" ref="BB1872" ca="1">IF(INDIRECT("B"&amp;ROW(BA1872))="","",INDIRECT("B"&amp;ROW(BA1872))&amp;" | "&amp;INDIRECT("C"&amp;ROW(BA1872)))</f>
        <v/>
      </c>
    </row>
    <row r="1873" spans="2:54" x14ac:dyDescent="0.35">
      <c r="B1873" s="26"/>
      <c r="C1873" s="23"/>
      <c r="D1873" s="23"/>
      <c r="E1873" s="23"/>
      <c r="F1873" s="26"/>
      <c r="G1873" s="23"/>
      <c r="H1873" s="23"/>
      <c r="I1873" s="23"/>
      <c r="J1873" s="23"/>
      <c r="K1873" s="23"/>
      <c r="L1873" s="23"/>
      <c r="M1873" s="23"/>
      <c r="N1873" s="23"/>
      <c r="O1873" s="23"/>
      <c r="P1873" s="23"/>
      <c r="Q1873" s="23"/>
      <c r="R1873" s="23"/>
      <c r="S1873" s="23"/>
      <c r="T1873" s="23"/>
      <c r="U1873" s="23"/>
      <c r="V1873" s="23"/>
      <c r="W1873" s="23"/>
      <c r="X1873" s="23"/>
      <c r="Y1873" s="23"/>
      <c r="Z1873" s="23"/>
      <c r="AA1873" s="23"/>
      <c r="AB1873" s="23"/>
      <c r="AC1873" s="23"/>
      <c r="AD1873" s="23"/>
      <c r="BB1873" s="28" t="str" cm="1">
        <f t="array" aca="1" ref="BB1873" ca="1">IF(INDIRECT("B"&amp;ROW(BA1873))="","",INDIRECT("B"&amp;ROW(BA1873))&amp;" | "&amp;INDIRECT("C"&amp;ROW(BA1873)))</f>
        <v/>
      </c>
    </row>
    <row r="1874" spans="2:54" x14ac:dyDescent="0.35">
      <c r="B1874" s="26"/>
      <c r="C1874" s="23"/>
      <c r="D1874" s="23"/>
      <c r="E1874" s="23"/>
      <c r="F1874" s="26"/>
      <c r="G1874" s="23"/>
      <c r="H1874" s="23"/>
      <c r="I1874" s="23"/>
      <c r="J1874" s="23"/>
      <c r="K1874" s="23"/>
      <c r="L1874" s="23"/>
      <c r="M1874" s="23"/>
      <c r="N1874" s="23"/>
      <c r="O1874" s="23"/>
      <c r="P1874" s="23"/>
      <c r="Q1874" s="23"/>
      <c r="R1874" s="23"/>
      <c r="S1874" s="23"/>
      <c r="T1874" s="23"/>
      <c r="U1874" s="23"/>
      <c r="V1874" s="23"/>
      <c r="W1874" s="23"/>
      <c r="X1874" s="23"/>
      <c r="Y1874" s="23"/>
      <c r="Z1874" s="23"/>
      <c r="AA1874" s="23"/>
      <c r="AB1874" s="23"/>
      <c r="AC1874" s="23"/>
      <c r="AD1874" s="23"/>
      <c r="BB1874" s="29" t="str" cm="1">
        <f t="array" aca="1" ref="BB1874" ca="1">IF(INDIRECT("B"&amp;ROW(BA1874))="","",INDIRECT("B"&amp;ROW(BA1874))&amp;" | "&amp;INDIRECT("C"&amp;ROW(BA1874)))</f>
        <v/>
      </c>
    </row>
    <row r="1875" spans="2:54" x14ac:dyDescent="0.35">
      <c r="B1875" s="26"/>
      <c r="C1875" s="23"/>
      <c r="D1875" s="23"/>
      <c r="E1875" s="23"/>
      <c r="F1875" s="26"/>
      <c r="G1875" s="23"/>
      <c r="H1875" s="23"/>
      <c r="I1875" s="23"/>
      <c r="J1875" s="23"/>
      <c r="K1875" s="23"/>
      <c r="L1875" s="23"/>
      <c r="M1875" s="23"/>
      <c r="N1875" s="23"/>
      <c r="O1875" s="23"/>
      <c r="P1875" s="23"/>
      <c r="Q1875" s="23"/>
      <c r="R1875" s="23"/>
      <c r="S1875" s="23"/>
      <c r="T1875" s="23"/>
      <c r="U1875" s="23"/>
      <c r="V1875" s="23"/>
      <c r="W1875" s="23"/>
      <c r="X1875" s="23"/>
      <c r="Y1875" s="23"/>
      <c r="Z1875" s="23"/>
      <c r="AA1875" s="23"/>
      <c r="AB1875" s="23"/>
      <c r="AC1875" s="23"/>
      <c r="AD1875" s="23"/>
      <c r="BB1875" s="28" t="str" cm="1">
        <f t="array" aca="1" ref="BB1875" ca="1">IF(INDIRECT("B"&amp;ROW(BA1875))="","",INDIRECT("B"&amp;ROW(BA1875))&amp;" | "&amp;INDIRECT("C"&amp;ROW(BA1875)))</f>
        <v/>
      </c>
    </row>
    <row r="1876" spans="2:54" x14ac:dyDescent="0.35">
      <c r="B1876" s="26"/>
      <c r="C1876" s="23"/>
      <c r="D1876" s="23"/>
      <c r="E1876" s="23"/>
      <c r="F1876" s="26"/>
      <c r="G1876" s="23"/>
      <c r="H1876" s="23"/>
      <c r="I1876" s="23"/>
      <c r="J1876" s="23"/>
      <c r="K1876" s="23"/>
      <c r="L1876" s="23"/>
      <c r="M1876" s="23"/>
      <c r="N1876" s="23"/>
      <c r="O1876" s="23"/>
      <c r="P1876" s="23"/>
      <c r="Q1876" s="23"/>
      <c r="R1876" s="23"/>
      <c r="S1876" s="23"/>
      <c r="T1876" s="23"/>
      <c r="U1876" s="23"/>
      <c r="V1876" s="23"/>
      <c r="W1876" s="23"/>
      <c r="X1876" s="23"/>
      <c r="Y1876" s="23"/>
      <c r="Z1876" s="23"/>
      <c r="AA1876" s="23"/>
      <c r="AB1876" s="23"/>
      <c r="AC1876" s="23"/>
      <c r="AD1876" s="23"/>
      <c r="BB1876" s="29" t="str" cm="1">
        <f t="array" aca="1" ref="BB1876" ca="1">IF(INDIRECT("B"&amp;ROW(BA1876))="","",INDIRECT("B"&amp;ROW(BA1876))&amp;" | "&amp;INDIRECT("C"&amp;ROW(BA1876)))</f>
        <v/>
      </c>
    </row>
    <row r="1877" spans="2:54" x14ac:dyDescent="0.35">
      <c r="B1877" s="26"/>
      <c r="C1877" s="23"/>
      <c r="D1877" s="23"/>
      <c r="E1877" s="23"/>
      <c r="F1877" s="26"/>
      <c r="G1877" s="23"/>
      <c r="H1877" s="23"/>
      <c r="I1877" s="23"/>
      <c r="J1877" s="23"/>
      <c r="K1877" s="23"/>
      <c r="L1877" s="23"/>
      <c r="M1877" s="23"/>
      <c r="N1877" s="23"/>
      <c r="O1877" s="23"/>
      <c r="P1877" s="23"/>
      <c r="Q1877" s="23"/>
      <c r="R1877" s="23"/>
      <c r="S1877" s="23"/>
      <c r="T1877" s="23"/>
      <c r="U1877" s="23"/>
      <c r="V1877" s="23"/>
      <c r="W1877" s="23"/>
      <c r="X1877" s="23"/>
      <c r="Y1877" s="23"/>
      <c r="Z1877" s="23"/>
      <c r="AA1877" s="23"/>
      <c r="AB1877" s="23"/>
      <c r="AC1877" s="23"/>
      <c r="AD1877" s="23"/>
      <c r="BB1877" s="28" t="str" cm="1">
        <f t="array" aca="1" ref="BB1877" ca="1">IF(INDIRECT("B"&amp;ROW(BA1877))="","",INDIRECT("B"&amp;ROW(BA1877))&amp;" | "&amp;INDIRECT("C"&amp;ROW(BA1877)))</f>
        <v/>
      </c>
    </row>
    <row r="1878" spans="2:54" x14ac:dyDescent="0.35">
      <c r="B1878" s="26"/>
      <c r="C1878" s="23"/>
      <c r="D1878" s="23"/>
      <c r="E1878" s="23"/>
      <c r="F1878" s="26"/>
      <c r="G1878" s="23"/>
      <c r="H1878" s="23"/>
      <c r="I1878" s="23"/>
      <c r="J1878" s="23"/>
      <c r="K1878" s="23"/>
      <c r="L1878" s="23"/>
      <c r="M1878" s="23"/>
      <c r="N1878" s="23"/>
      <c r="O1878" s="23"/>
      <c r="P1878" s="23"/>
      <c r="Q1878" s="23"/>
      <c r="R1878" s="23"/>
      <c r="S1878" s="23"/>
      <c r="T1878" s="23"/>
      <c r="U1878" s="23"/>
      <c r="V1878" s="23"/>
      <c r="W1878" s="23"/>
      <c r="X1878" s="23"/>
      <c r="Y1878" s="23"/>
      <c r="Z1878" s="23"/>
      <c r="AA1878" s="23"/>
      <c r="AB1878" s="23"/>
      <c r="AC1878" s="23"/>
      <c r="AD1878" s="23"/>
      <c r="BB1878" s="29" t="str" cm="1">
        <f t="array" aca="1" ref="BB1878" ca="1">IF(INDIRECT("B"&amp;ROW(BA1878))="","",INDIRECT("B"&amp;ROW(BA1878))&amp;" | "&amp;INDIRECT("C"&amp;ROW(BA1878)))</f>
        <v/>
      </c>
    </row>
    <row r="1879" spans="2:54" x14ac:dyDescent="0.35">
      <c r="B1879" s="26"/>
      <c r="C1879" s="23"/>
      <c r="D1879" s="23"/>
      <c r="E1879" s="23"/>
      <c r="F1879" s="26"/>
      <c r="G1879" s="23"/>
      <c r="H1879" s="23"/>
      <c r="I1879" s="23"/>
      <c r="J1879" s="23"/>
      <c r="K1879" s="23"/>
      <c r="L1879" s="23"/>
      <c r="M1879" s="23"/>
      <c r="N1879" s="23"/>
      <c r="O1879" s="23"/>
      <c r="P1879" s="23"/>
      <c r="Q1879" s="23"/>
      <c r="R1879" s="23"/>
      <c r="S1879" s="23"/>
      <c r="T1879" s="23"/>
      <c r="U1879" s="23"/>
      <c r="V1879" s="23"/>
      <c r="W1879" s="23"/>
      <c r="X1879" s="23"/>
      <c r="Y1879" s="23"/>
      <c r="Z1879" s="23"/>
      <c r="AA1879" s="23"/>
      <c r="AB1879" s="23"/>
      <c r="AC1879" s="23"/>
      <c r="AD1879" s="23"/>
      <c r="BB1879" s="28" t="str" cm="1">
        <f t="array" aca="1" ref="BB1879" ca="1">IF(INDIRECT("B"&amp;ROW(BA1879))="","",INDIRECT("B"&amp;ROW(BA1879))&amp;" | "&amp;INDIRECT("C"&amp;ROW(BA1879)))</f>
        <v/>
      </c>
    </row>
    <row r="1880" spans="2:54" x14ac:dyDescent="0.35">
      <c r="B1880" s="26"/>
      <c r="C1880" s="23"/>
      <c r="D1880" s="23"/>
      <c r="E1880" s="23"/>
      <c r="F1880" s="26"/>
      <c r="G1880" s="23"/>
      <c r="H1880" s="23"/>
      <c r="I1880" s="23"/>
      <c r="J1880" s="23"/>
      <c r="K1880" s="23"/>
      <c r="L1880" s="23"/>
      <c r="M1880" s="23"/>
      <c r="N1880" s="23"/>
      <c r="O1880" s="23"/>
      <c r="P1880" s="23"/>
      <c r="Q1880" s="23"/>
      <c r="R1880" s="23"/>
      <c r="S1880" s="23"/>
      <c r="T1880" s="23"/>
      <c r="U1880" s="23"/>
      <c r="V1880" s="23"/>
      <c r="W1880" s="23"/>
      <c r="X1880" s="23"/>
      <c r="Y1880" s="23"/>
      <c r="Z1880" s="23"/>
      <c r="AA1880" s="23"/>
      <c r="AB1880" s="23"/>
      <c r="AC1880" s="23"/>
      <c r="AD1880" s="23"/>
      <c r="BB1880" s="29" t="str" cm="1">
        <f t="array" aca="1" ref="BB1880" ca="1">IF(INDIRECT("B"&amp;ROW(BA1880))="","",INDIRECT("B"&amp;ROW(BA1880))&amp;" | "&amp;INDIRECT("C"&amp;ROW(BA1880)))</f>
        <v/>
      </c>
    </row>
    <row r="1881" spans="2:54" x14ac:dyDescent="0.35">
      <c r="B1881" s="26"/>
      <c r="C1881" s="23"/>
      <c r="D1881" s="23"/>
      <c r="E1881" s="23"/>
      <c r="F1881" s="26"/>
      <c r="G1881" s="23"/>
      <c r="H1881" s="23"/>
      <c r="I1881" s="23"/>
      <c r="J1881" s="23"/>
      <c r="K1881" s="23"/>
      <c r="L1881" s="23"/>
      <c r="M1881" s="23"/>
      <c r="N1881" s="23"/>
      <c r="O1881" s="23"/>
      <c r="P1881" s="23"/>
      <c r="Q1881" s="23"/>
      <c r="R1881" s="23"/>
      <c r="S1881" s="23"/>
      <c r="T1881" s="23"/>
      <c r="U1881" s="23"/>
      <c r="V1881" s="23"/>
      <c r="W1881" s="23"/>
      <c r="X1881" s="23"/>
      <c r="Y1881" s="23"/>
      <c r="Z1881" s="23"/>
      <c r="AA1881" s="23"/>
      <c r="AB1881" s="23"/>
      <c r="AC1881" s="23"/>
      <c r="AD1881" s="23"/>
      <c r="BB1881" s="28" t="str" cm="1">
        <f t="array" aca="1" ref="BB1881" ca="1">IF(INDIRECT("B"&amp;ROW(BA1881))="","",INDIRECT("B"&amp;ROW(BA1881))&amp;" | "&amp;INDIRECT("C"&amp;ROW(BA1881)))</f>
        <v/>
      </c>
    </row>
    <row r="1882" spans="2:54" x14ac:dyDescent="0.35">
      <c r="B1882" s="26"/>
      <c r="C1882" s="23"/>
      <c r="D1882" s="23"/>
      <c r="E1882" s="23"/>
      <c r="F1882" s="26"/>
      <c r="G1882" s="23"/>
      <c r="H1882" s="23"/>
      <c r="I1882" s="23"/>
      <c r="J1882" s="23"/>
      <c r="K1882" s="23"/>
      <c r="L1882" s="23"/>
      <c r="M1882" s="23"/>
      <c r="N1882" s="23"/>
      <c r="O1882" s="23"/>
      <c r="P1882" s="23"/>
      <c r="Q1882" s="23"/>
      <c r="R1882" s="23"/>
      <c r="S1882" s="23"/>
      <c r="T1882" s="23"/>
      <c r="U1882" s="23"/>
      <c r="V1882" s="23"/>
      <c r="W1882" s="23"/>
      <c r="X1882" s="23"/>
      <c r="Y1882" s="23"/>
      <c r="Z1882" s="23"/>
      <c r="AA1882" s="23"/>
      <c r="AB1882" s="23"/>
      <c r="AC1882" s="23"/>
      <c r="AD1882" s="23"/>
      <c r="BB1882" s="29" t="str" cm="1">
        <f t="array" aca="1" ref="BB1882" ca="1">IF(INDIRECT("B"&amp;ROW(BA1882))="","",INDIRECT("B"&amp;ROW(BA1882))&amp;" | "&amp;INDIRECT("C"&amp;ROW(BA1882)))</f>
        <v/>
      </c>
    </row>
    <row r="1883" spans="2:54" x14ac:dyDescent="0.35">
      <c r="B1883" s="26"/>
      <c r="C1883" s="23"/>
      <c r="D1883" s="23"/>
      <c r="E1883" s="23"/>
      <c r="F1883" s="26"/>
      <c r="G1883" s="23"/>
      <c r="H1883" s="23"/>
      <c r="I1883" s="23"/>
      <c r="J1883" s="23"/>
      <c r="K1883" s="23"/>
      <c r="L1883" s="23"/>
      <c r="M1883" s="23"/>
      <c r="N1883" s="23"/>
      <c r="O1883" s="23"/>
      <c r="P1883" s="23"/>
      <c r="Q1883" s="23"/>
      <c r="R1883" s="23"/>
      <c r="S1883" s="23"/>
      <c r="T1883" s="23"/>
      <c r="U1883" s="23"/>
      <c r="V1883" s="23"/>
      <c r="W1883" s="23"/>
      <c r="X1883" s="23"/>
      <c r="Y1883" s="23"/>
      <c r="Z1883" s="23"/>
      <c r="AA1883" s="23"/>
      <c r="AB1883" s="23"/>
      <c r="AC1883" s="23"/>
      <c r="AD1883" s="23"/>
      <c r="BB1883" s="28" t="str" cm="1">
        <f t="array" aca="1" ref="BB1883" ca="1">IF(INDIRECT("B"&amp;ROW(BA1883))="","",INDIRECT("B"&amp;ROW(BA1883))&amp;" | "&amp;INDIRECT("C"&amp;ROW(BA1883)))</f>
        <v/>
      </c>
    </row>
    <row r="1884" spans="2:54" x14ac:dyDescent="0.35">
      <c r="B1884" s="26"/>
      <c r="C1884" s="23"/>
      <c r="D1884" s="23"/>
      <c r="E1884" s="23"/>
      <c r="F1884" s="26"/>
      <c r="G1884" s="23"/>
      <c r="H1884" s="23"/>
      <c r="I1884" s="23"/>
      <c r="J1884" s="23"/>
      <c r="K1884" s="23"/>
      <c r="L1884" s="23"/>
      <c r="M1884" s="23"/>
      <c r="N1884" s="23"/>
      <c r="O1884" s="23"/>
      <c r="P1884" s="23"/>
      <c r="Q1884" s="23"/>
      <c r="R1884" s="23"/>
      <c r="S1884" s="23"/>
      <c r="T1884" s="23"/>
      <c r="U1884" s="23"/>
      <c r="V1884" s="23"/>
      <c r="W1884" s="23"/>
      <c r="X1884" s="23"/>
      <c r="Y1884" s="23"/>
      <c r="Z1884" s="23"/>
      <c r="AA1884" s="23"/>
      <c r="AB1884" s="23"/>
      <c r="AC1884" s="23"/>
      <c r="AD1884" s="23"/>
      <c r="BB1884" s="29" t="str" cm="1">
        <f t="array" aca="1" ref="BB1884" ca="1">IF(INDIRECT("B"&amp;ROW(BA1884))="","",INDIRECT("B"&amp;ROW(BA1884))&amp;" | "&amp;INDIRECT("C"&amp;ROW(BA1884)))</f>
        <v/>
      </c>
    </row>
    <row r="1885" spans="2:54" x14ac:dyDescent="0.35">
      <c r="B1885" s="26"/>
      <c r="C1885" s="23"/>
      <c r="D1885" s="23"/>
      <c r="E1885" s="23"/>
      <c r="F1885" s="26"/>
      <c r="G1885" s="23"/>
      <c r="H1885" s="23"/>
      <c r="I1885" s="23"/>
      <c r="J1885" s="23"/>
      <c r="K1885" s="23"/>
      <c r="L1885" s="23"/>
      <c r="M1885" s="23"/>
      <c r="N1885" s="23"/>
      <c r="O1885" s="23"/>
      <c r="P1885" s="23"/>
      <c r="Q1885" s="23"/>
      <c r="R1885" s="23"/>
      <c r="S1885" s="23"/>
      <c r="T1885" s="23"/>
      <c r="U1885" s="23"/>
      <c r="V1885" s="23"/>
      <c r="W1885" s="23"/>
      <c r="X1885" s="23"/>
      <c r="Y1885" s="23"/>
      <c r="Z1885" s="23"/>
      <c r="AA1885" s="23"/>
      <c r="AB1885" s="23"/>
      <c r="AC1885" s="23"/>
      <c r="AD1885" s="23"/>
      <c r="BB1885" s="28" t="str" cm="1">
        <f t="array" aca="1" ref="BB1885" ca="1">IF(INDIRECT("B"&amp;ROW(BA1885))="","",INDIRECT("B"&amp;ROW(BA1885))&amp;" | "&amp;INDIRECT("C"&amp;ROW(BA1885)))</f>
        <v/>
      </c>
    </row>
    <row r="1886" spans="2:54" x14ac:dyDescent="0.35">
      <c r="B1886" s="26"/>
      <c r="C1886" s="23"/>
      <c r="D1886" s="23"/>
      <c r="E1886" s="23"/>
      <c r="F1886" s="26"/>
      <c r="G1886" s="23"/>
      <c r="H1886" s="23"/>
      <c r="I1886" s="23"/>
      <c r="J1886" s="23"/>
      <c r="K1886" s="23"/>
      <c r="L1886" s="23"/>
      <c r="M1886" s="23"/>
      <c r="N1886" s="23"/>
      <c r="O1886" s="23"/>
      <c r="P1886" s="23"/>
      <c r="Q1886" s="23"/>
      <c r="R1886" s="23"/>
      <c r="S1886" s="23"/>
      <c r="T1886" s="23"/>
      <c r="U1886" s="23"/>
      <c r="V1886" s="23"/>
      <c r="W1886" s="23"/>
      <c r="X1886" s="23"/>
      <c r="Y1886" s="23"/>
      <c r="Z1886" s="23"/>
      <c r="AA1886" s="23"/>
      <c r="AB1886" s="23"/>
      <c r="AC1886" s="23"/>
      <c r="AD1886" s="23"/>
      <c r="BB1886" s="29" t="str" cm="1">
        <f t="array" aca="1" ref="BB1886" ca="1">IF(INDIRECT("B"&amp;ROW(BA1886))="","",INDIRECT("B"&amp;ROW(BA1886))&amp;" | "&amp;INDIRECT("C"&amp;ROW(BA1886)))</f>
        <v/>
      </c>
    </row>
    <row r="1887" spans="2:54" x14ac:dyDescent="0.35">
      <c r="B1887" s="26"/>
      <c r="C1887" s="23"/>
      <c r="D1887" s="23"/>
      <c r="E1887" s="23"/>
      <c r="F1887" s="26"/>
      <c r="G1887" s="23"/>
      <c r="H1887" s="23"/>
      <c r="I1887" s="23"/>
      <c r="J1887" s="23"/>
      <c r="K1887" s="23"/>
      <c r="L1887" s="23"/>
      <c r="M1887" s="23"/>
      <c r="N1887" s="23"/>
      <c r="O1887" s="23"/>
      <c r="P1887" s="23"/>
      <c r="Q1887" s="23"/>
      <c r="R1887" s="23"/>
      <c r="S1887" s="23"/>
      <c r="T1887" s="23"/>
      <c r="U1887" s="23"/>
      <c r="V1887" s="23"/>
      <c r="W1887" s="23"/>
      <c r="X1887" s="23"/>
      <c r="Y1887" s="23"/>
      <c r="Z1887" s="23"/>
      <c r="AA1887" s="23"/>
      <c r="AB1887" s="23"/>
      <c r="AC1887" s="23"/>
      <c r="AD1887" s="23"/>
      <c r="BB1887" s="28" t="str" cm="1">
        <f t="array" aca="1" ref="BB1887" ca="1">IF(INDIRECT("B"&amp;ROW(BA1887))="","",INDIRECT("B"&amp;ROW(BA1887))&amp;" | "&amp;INDIRECT("C"&amp;ROW(BA1887)))</f>
        <v/>
      </c>
    </row>
    <row r="1888" spans="2:54" x14ac:dyDescent="0.35">
      <c r="B1888" s="26"/>
      <c r="C1888" s="23"/>
      <c r="D1888" s="23"/>
      <c r="E1888" s="23"/>
      <c r="F1888" s="26"/>
      <c r="G1888" s="23"/>
      <c r="H1888" s="23"/>
      <c r="I1888" s="23"/>
      <c r="J1888" s="23"/>
      <c r="K1888" s="23"/>
      <c r="L1888" s="23"/>
      <c r="M1888" s="23"/>
      <c r="N1888" s="23"/>
      <c r="O1888" s="23"/>
      <c r="P1888" s="23"/>
      <c r="Q1888" s="23"/>
      <c r="R1888" s="23"/>
      <c r="S1888" s="23"/>
      <c r="T1888" s="23"/>
      <c r="U1888" s="23"/>
      <c r="V1888" s="23"/>
      <c r="W1888" s="23"/>
      <c r="X1888" s="23"/>
      <c r="Y1888" s="23"/>
      <c r="Z1888" s="23"/>
      <c r="AA1888" s="23"/>
      <c r="AB1888" s="23"/>
      <c r="AC1888" s="23"/>
      <c r="AD1888" s="23"/>
      <c r="BB1888" s="29" t="str" cm="1">
        <f t="array" aca="1" ref="BB1888" ca="1">IF(INDIRECT("B"&amp;ROW(BA1888))="","",INDIRECT("B"&amp;ROW(BA1888))&amp;" | "&amp;INDIRECT("C"&amp;ROW(BA1888)))</f>
        <v/>
      </c>
    </row>
    <row r="1889" spans="2:54" x14ac:dyDescent="0.35">
      <c r="B1889" s="26"/>
      <c r="C1889" s="23"/>
      <c r="D1889" s="23"/>
      <c r="E1889" s="23"/>
      <c r="F1889" s="26"/>
      <c r="G1889" s="23"/>
      <c r="H1889" s="23"/>
      <c r="I1889" s="23"/>
      <c r="J1889" s="23"/>
      <c r="K1889" s="23"/>
      <c r="L1889" s="23"/>
      <c r="M1889" s="23"/>
      <c r="N1889" s="23"/>
      <c r="O1889" s="23"/>
      <c r="P1889" s="23"/>
      <c r="Q1889" s="23"/>
      <c r="R1889" s="23"/>
      <c r="S1889" s="23"/>
      <c r="T1889" s="23"/>
      <c r="U1889" s="23"/>
      <c r="V1889" s="23"/>
      <c r="W1889" s="23"/>
      <c r="X1889" s="23"/>
      <c r="Y1889" s="23"/>
      <c r="Z1889" s="23"/>
      <c r="AA1889" s="23"/>
      <c r="AB1889" s="23"/>
      <c r="AC1889" s="23"/>
      <c r="AD1889" s="23"/>
      <c r="BB1889" s="28" t="str" cm="1">
        <f t="array" aca="1" ref="BB1889" ca="1">IF(INDIRECT("B"&amp;ROW(BA1889))="","",INDIRECT("B"&amp;ROW(BA1889))&amp;" | "&amp;INDIRECT("C"&amp;ROW(BA1889)))</f>
        <v/>
      </c>
    </row>
    <row r="1890" spans="2:54" x14ac:dyDescent="0.35">
      <c r="B1890" s="26"/>
      <c r="C1890" s="23"/>
      <c r="D1890" s="23"/>
      <c r="E1890" s="23"/>
      <c r="F1890" s="26"/>
      <c r="G1890" s="23"/>
      <c r="H1890" s="23"/>
      <c r="I1890" s="23"/>
      <c r="J1890" s="23"/>
      <c r="K1890" s="23"/>
      <c r="L1890" s="23"/>
      <c r="M1890" s="23"/>
      <c r="N1890" s="23"/>
      <c r="O1890" s="23"/>
      <c r="P1890" s="23"/>
      <c r="Q1890" s="23"/>
      <c r="R1890" s="23"/>
      <c r="S1890" s="23"/>
      <c r="T1890" s="23"/>
      <c r="U1890" s="23"/>
      <c r="V1890" s="23"/>
      <c r="W1890" s="23"/>
      <c r="X1890" s="23"/>
      <c r="Y1890" s="23"/>
      <c r="Z1890" s="23"/>
      <c r="AA1890" s="23"/>
      <c r="AB1890" s="23"/>
      <c r="AC1890" s="23"/>
      <c r="AD1890" s="23"/>
      <c r="BB1890" s="29" t="str" cm="1">
        <f t="array" aca="1" ref="BB1890" ca="1">IF(INDIRECT("B"&amp;ROW(BA1890))="","",INDIRECT("B"&amp;ROW(BA1890))&amp;" | "&amp;INDIRECT("C"&amp;ROW(BA1890)))</f>
        <v/>
      </c>
    </row>
    <row r="1891" spans="2:54" x14ac:dyDescent="0.35">
      <c r="B1891" s="26"/>
      <c r="C1891" s="23"/>
      <c r="D1891" s="23"/>
      <c r="E1891" s="23"/>
      <c r="F1891" s="26"/>
      <c r="G1891" s="23"/>
      <c r="H1891" s="23"/>
      <c r="I1891" s="23"/>
      <c r="J1891" s="23"/>
      <c r="K1891" s="23"/>
      <c r="L1891" s="23"/>
      <c r="M1891" s="23"/>
      <c r="N1891" s="23"/>
      <c r="O1891" s="23"/>
      <c r="P1891" s="23"/>
      <c r="Q1891" s="23"/>
      <c r="R1891" s="23"/>
      <c r="S1891" s="23"/>
      <c r="T1891" s="23"/>
      <c r="U1891" s="23"/>
      <c r="V1891" s="23"/>
      <c r="W1891" s="23"/>
      <c r="X1891" s="23"/>
      <c r="Y1891" s="23"/>
      <c r="Z1891" s="23"/>
      <c r="AA1891" s="23"/>
      <c r="AB1891" s="23"/>
      <c r="AC1891" s="23"/>
      <c r="AD1891" s="23"/>
      <c r="BB1891" s="28" t="str" cm="1">
        <f t="array" aca="1" ref="BB1891" ca="1">IF(INDIRECT("B"&amp;ROW(BA1891))="","",INDIRECT("B"&amp;ROW(BA1891))&amp;" | "&amp;INDIRECT("C"&amp;ROW(BA1891)))</f>
        <v/>
      </c>
    </row>
    <row r="1892" spans="2:54" x14ac:dyDescent="0.35">
      <c r="B1892" s="26"/>
      <c r="C1892" s="23"/>
      <c r="D1892" s="23"/>
      <c r="E1892" s="23"/>
      <c r="F1892" s="26"/>
      <c r="G1892" s="23"/>
      <c r="H1892" s="23"/>
      <c r="I1892" s="23"/>
      <c r="J1892" s="23"/>
      <c r="K1892" s="23"/>
      <c r="L1892" s="23"/>
      <c r="M1892" s="23"/>
      <c r="N1892" s="23"/>
      <c r="O1892" s="23"/>
      <c r="P1892" s="23"/>
      <c r="Q1892" s="23"/>
      <c r="R1892" s="23"/>
      <c r="S1892" s="23"/>
      <c r="T1892" s="23"/>
      <c r="U1892" s="23"/>
      <c r="V1892" s="23"/>
      <c r="W1892" s="23"/>
      <c r="X1892" s="23"/>
      <c r="Y1892" s="23"/>
      <c r="Z1892" s="23"/>
      <c r="AA1892" s="23"/>
      <c r="AB1892" s="23"/>
      <c r="AC1892" s="23"/>
      <c r="AD1892" s="23"/>
      <c r="BB1892" s="29" t="str" cm="1">
        <f t="array" aca="1" ref="BB1892" ca="1">IF(INDIRECT("B"&amp;ROW(BA1892))="","",INDIRECT("B"&amp;ROW(BA1892))&amp;" | "&amp;INDIRECT("C"&amp;ROW(BA1892)))</f>
        <v/>
      </c>
    </row>
    <row r="1893" spans="2:54" x14ac:dyDescent="0.35">
      <c r="B1893" s="26"/>
      <c r="C1893" s="23"/>
      <c r="D1893" s="23"/>
      <c r="E1893" s="23"/>
      <c r="F1893" s="26"/>
      <c r="G1893" s="23"/>
      <c r="H1893" s="23"/>
      <c r="I1893" s="23"/>
      <c r="J1893" s="23"/>
      <c r="K1893" s="23"/>
      <c r="L1893" s="23"/>
      <c r="M1893" s="23"/>
      <c r="N1893" s="23"/>
      <c r="O1893" s="23"/>
      <c r="P1893" s="23"/>
      <c r="Q1893" s="23"/>
      <c r="R1893" s="23"/>
      <c r="S1893" s="23"/>
      <c r="T1893" s="23"/>
      <c r="U1893" s="23"/>
      <c r="V1893" s="23"/>
      <c r="W1893" s="23"/>
      <c r="X1893" s="23"/>
      <c r="Y1893" s="23"/>
      <c r="Z1893" s="23"/>
      <c r="AA1893" s="23"/>
      <c r="AB1893" s="23"/>
      <c r="AC1893" s="23"/>
      <c r="AD1893" s="23"/>
      <c r="BB1893" s="28" t="str" cm="1">
        <f t="array" aca="1" ref="BB1893" ca="1">IF(INDIRECT("B"&amp;ROW(BA1893))="","",INDIRECT("B"&amp;ROW(BA1893))&amp;" | "&amp;INDIRECT("C"&amp;ROW(BA1893)))</f>
        <v/>
      </c>
    </row>
    <row r="1894" spans="2:54" x14ac:dyDescent="0.35">
      <c r="B1894" s="26"/>
      <c r="C1894" s="23"/>
      <c r="D1894" s="23"/>
      <c r="E1894" s="23"/>
      <c r="F1894" s="26"/>
      <c r="G1894" s="23"/>
      <c r="H1894" s="23"/>
      <c r="I1894" s="23"/>
      <c r="J1894" s="23"/>
      <c r="K1894" s="23"/>
      <c r="L1894" s="23"/>
      <c r="M1894" s="23"/>
      <c r="N1894" s="23"/>
      <c r="O1894" s="23"/>
      <c r="P1894" s="23"/>
      <c r="Q1894" s="23"/>
      <c r="R1894" s="23"/>
      <c r="S1894" s="23"/>
      <c r="T1894" s="23"/>
      <c r="U1894" s="23"/>
      <c r="V1894" s="23"/>
      <c r="W1894" s="23"/>
      <c r="X1894" s="23"/>
      <c r="Y1894" s="23"/>
      <c r="Z1894" s="23"/>
      <c r="AA1894" s="23"/>
      <c r="AB1894" s="23"/>
      <c r="AC1894" s="23"/>
      <c r="AD1894" s="23"/>
      <c r="BB1894" s="29" t="str" cm="1">
        <f t="array" aca="1" ref="BB1894" ca="1">IF(INDIRECT("B"&amp;ROW(BA1894))="","",INDIRECT("B"&amp;ROW(BA1894))&amp;" | "&amp;INDIRECT("C"&amp;ROW(BA1894)))</f>
        <v/>
      </c>
    </row>
    <row r="1895" spans="2:54" x14ac:dyDescent="0.35">
      <c r="B1895" s="26"/>
      <c r="C1895" s="23"/>
      <c r="D1895" s="23"/>
      <c r="E1895" s="23"/>
      <c r="F1895" s="26"/>
      <c r="G1895" s="23"/>
      <c r="H1895" s="23"/>
      <c r="I1895" s="23"/>
      <c r="J1895" s="23"/>
      <c r="K1895" s="23"/>
      <c r="L1895" s="23"/>
      <c r="M1895" s="23"/>
      <c r="N1895" s="23"/>
      <c r="O1895" s="23"/>
      <c r="P1895" s="23"/>
      <c r="Q1895" s="23"/>
      <c r="R1895" s="23"/>
      <c r="S1895" s="23"/>
      <c r="T1895" s="23"/>
      <c r="U1895" s="23"/>
      <c r="V1895" s="23"/>
      <c r="W1895" s="23"/>
      <c r="X1895" s="23"/>
      <c r="Y1895" s="23"/>
      <c r="Z1895" s="23"/>
      <c r="AA1895" s="23"/>
      <c r="AB1895" s="23"/>
      <c r="AC1895" s="23"/>
      <c r="AD1895" s="23"/>
      <c r="BB1895" s="28" t="str" cm="1">
        <f t="array" aca="1" ref="BB1895" ca="1">IF(INDIRECT("B"&amp;ROW(BA1895))="","",INDIRECT("B"&amp;ROW(BA1895))&amp;" | "&amp;INDIRECT("C"&amp;ROW(BA1895)))</f>
        <v/>
      </c>
    </row>
    <row r="1896" spans="2:54" x14ac:dyDescent="0.35">
      <c r="B1896" s="26"/>
      <c r="C1896" s="23"/>
      <c r="D1896" s="23"/>
      <c r="E1896" s="23"/>
      <c r="F1896" s="26"/>
      <c r="G1896" s="23"/>
      <c r="H1896" s="23"/>
      <c r="I1896" s="23"/>
      <c r="J1896" s="23"/>
      <c r="K1896" s="23"/>
      <c r="L1896" s="23"/>
      <c r="M1896" s="23"/>
      <c r="N1896" s="23"/>
      <c r="O1896" s="23"/>
      <c r="P1896" s="23"/>
      <c r="Q1896" s="23"/>
      <c r="R1896" s="23"/>
      <c r="S1896" s="23"/>
      <c r="T1896" s="23"/>
      <c r="U1896" s="23"/>
      <c r="V1896" s="23"/>
      <c r="W1896" s="23"/>
      <c r="X1896" s="23"/>
      <c r="Y1896" s="23"/>
      <c r="Z1896" s="23"/>
      <c r="AA1896" s="23"/>
      <c r="AB1896" s="23"/>
      <c r="AC1896" s="23"/>
      <c r="AD1896" s="23"/>
      <c r="BB1896" s="29" t="str" cm="1">
        <f t="array" aca="1" ref="BB1896" ca="1">IF(INDIRECT("B"&amp;ROW(BA1896))="","",INDIRECT("B"&amp;ROW(BA1896))&amp;" | "&amp;INDIRECT("C"&amp;ROW(BA1896)))</f>
        <v/>
      </c>
    </row>
    <row r="1897" spans="2:54" x14ac:dyDescent="0.35">
      <c r="B1897" s="26"/>
      <c r="C1897" s="23"/>
      <c r="D1897" s="23"/>
      <c r="E1897" s="23"/>
      <c r="F1897" s="26"/>
      <c r="G1897" s="23"/>
      <c r="H1897" s="23"/>
      <c r="I1897" s="23"/>
      <c r="J1897" s="23"/>
      <c r="K1897" s="23"/>
      <c r="L1897" s="23"/>
      <c r="M1897" s="23"/>
      <c r="N1897" s="23"/>
      <c r="O1897" s="23"/>
      <c r="P1897" s="23"/>
      <c r="Q1897" s="23"/>
      <c r="R1897" s="23"/>
      <c r="S1897" s="23"/>
      <c r="T1897" s="23"/>
      <c r="U1897" s="23"/>
      <c r="V1897" s="23"/>
      <c r="W1897" s="23"/>
      <c r="X1897" s="23"/>
      <c r="Y1897" s="23"/>
      <c r="Z1897" s="23"/>
      <c r="AA1897" s="23"/>
      <c r="AB1897" s="23"/>
      <c r="AC1897" s="23"/>
      <c r="AD1897" s="23"/>
      <c r="BB1897" s="28" t="str" cm="1">
        <f t="array" aca="1" ref="BB1897" ca="1">IF(INDIRECT("B"&amp;ROW(BA1897))="","",INDIRECT("B"&amp;ROW(BA1897))&amp;" | "&amp;INDIRECT("C"&amp;ROW(BA1897)))</f>
        <v/>
      </c>
    </row>
    <row r="1898" spans="2:54" x14ac:dyDescent="0.35">
      <c r="B1898" s="26"/>
      <c r="C1898" s="23"/>
      <c r="D1898" s="23"/>
      <c r="E1898" s="23"/>
      <c r="F1898" s="26"/>
      <c r="G1898" s="23"/>
      <c r="H1898" s="23"/>
      <c r="I1898" s="23"/>
      <c r="J1898" s="23"/>
      <c r="K1898" s="23"/>
      <c r="L1898" s="23"/>
      <c r="M1898" s="23"/>
      <c r="N1898" s="23"/>
      <c r="O1898" s="23"/>
      <c r="P1898" s="23"/>
      <c r="Q1898" s="23"/>
      <c r="R1898" s="23"/>
      <c r="S1898" s="23"/>
      <c r="T1898" s="23"/>
      <c r="U1898" s="23"/>
      <c r="V1898" s="23"/>
      <c r="W1898" s="23"/>
      <c r="X1898" s="23"/>
      <c r="Y1898" s="23"/>
      <c r="Z1898" s="23"/>
      <c r="AA1898" s="23"/>
      <c r="AB1898" s="23"/>
      <c r="AC1898" s="23"/>
      <c r="AD1898" s="23"/>
      <c r="BB1898" s="29" t="str" cm="1">
        <f t="array" aca="1" ref="BB1898" ca="1">IF(INDIRECT("B"&amp;ROW(BA1898))="","",INDIRECT("B"&amp;ROW(BA1898))&amp;" | "&amp;INDIRECT("C"&amp;ROW(BA1898)))</f>
        <v/>
      </c>
    </row>
    <row r="1899" spans="2:54" x14ac:dyDescent="0.35">
      <c r="B1899" s="26"/>
      <c r="C1899" s="23"/>
      <c r="D1899" s="23"/>
      <c r="E1899" s="23"/>
      <c r="F1899" s="26"/>
      <c r="G1899" s="23"/>
      <c r="H1899" s="23"/>
      <c r="I1899" s="23"/>
      <c r="J1899" s="23"/>
      <c r="K1899" s="23"/>
      <c r="L1899" s="23"/>
      <c r="M1899" s="23"/>
      <c r="N1899" s="23"/>
      <c r="O1899" s="23"/>
      <c r="P1899" s="23"/>
      <c r="Q1899" s="23"/>
      <c r="R1899" s="23"/>
      <c r="S1899" s="23"/>
      <c r="T1899" s="23"/>
      <c r="U1899" s="23"/>
      <c r="V1899" s="23"/>
      <c r="W1899" s="23"/>
      <c r="X1899" s="23"/>
      <c r="Y1899" s="23"/>
      <c r="Z1899" s="23"/>
      <c r="AA1899" s="23"/>
      <c r="AB1899" s="23"/>
      <c r="AC1899" s="23"/>
      <c r="AD1899" s="23"/>
      <c r="BB1899" s="28" t="str" cm="1">
        <f t="array" aca="1" ref="BB1899" ca="1">IF(INDIRECT("B"&amp;ROW(BA1899))="","",INDIRECT("B"&amp;ROW(BA1899))&amp;" | "&amp;INDIRECT("C"&amp;ROW(BA1899)))</f>
        <v/>
      </c>
    </row>
    <row r="1900" spans="2:54" x14ac:dyDescent="0.35">
      <c r="B1900" s="26"/>
      <c r="C1900" s="23"/>
      <c r="D1900" s="23"/>
      <c r="E1900" s="23"/>
      <c r="F1900" s="26"/>
      <c r="G1900" s="23"/>
      <c r="H1900" s="23"/>
      <c r="I1900" s="23"/>
      <c r="J1900" s="23"/>
      <c r="K1900" s="23"/>
      <c r="L1900" s="23"/>
      <c r="M1900" s="23"/>
      <c r="N1900" s="23"/>
      <c r="O1900" s="23"/>
      <c r="P1900" s="23"/>
      <c r="Q1900" s="23"/>
      <c r="R1900" s="23"/>
      <c r="S1900" s="23"/>
      <c r="T1900" s="23"/>
      <c r="U1900" s="23"/>
      <c r="V1900" s="23"/>
      <c r="W1900" s="23"/>
      <c r="X1900" s="23"/>
      <c r="Y1900" s="23"/>
      <c r="Z1900" s="23"/>
      <c r="AA1900" s="23"/>
      <c r="AB1900" s="23"/>
      <c r="AC1900" s="23"/>
      <c r="AD1900" s="23"/>
      <c r="BB1900" s="29" t="str" cm="1">
        <f t="array" aca="1" ref="BB1900" ca="1">IF(INDIRECT("B"&amp;ROW(BA1900))="","",INDIRECT("B"&amp;ROW(BA1900))&amp;" | "&amp;INDIRECT("C"&amp;ROW(BA1900)))</f>
        <v/>
      </c>
    </row>
    <row r="1901" spans="2:54" x14ac:dyDescent="0.35">
      <c r="B1901" s="26"/>
      <c r="C1901" s="23"/>
      <c r="D1901" s="23"/>
      <c r="E1901" s="23"/>
      <c r="F1901" s="26"/>
      <c r="G1901" s="23"/>
      <c r="H1901" s="23"/>
      <c r="I1901" s="23"/>
      <c r="J1901" s="23"/>
      <c r="K1901" s="23"/>
      <c r="L1901" s="23"/>
      <c r="M1901" s="23"/>
      <c r="N1901" s="23"/>
      <c r="O1901" s="23"/>
      <c r="P1901" s="23"/>
      <c r="Q1901" s="23"/>
      <c r="R1901" s="23"/>
      <c r="S1901" s="23"/>
      <c r="T1901" s="23"/>
      <c r="U1901" s="23"/>
      <c r="V1901" s="23"/>
      <c r="W1901" s="23"/>
      <c r="X1901" s="23"/>
      <c r="Y1901" s="23"/>
      <c r="Z1901" s="23"/>
      <c r="AA1901" s="23"/>
      <c r="AB1901" s="23"/>
      <c r="AC1901" s="23"/>
      <c r="AD1901" s="23"/>
      <c r="BB1901" s="28" t="str" cm="1">
        <f t="array" aca="1" ref="BB1901" ca="1">IF(INDIRECT("B"&amp;ROW(BA1901))="","",INDIRECT("B"&amp;ROW(BA1901))&amp;" | "&amp;INDIRECT("C"&amp;ROW(BA1901)))</f>
        <v/>
      </c>
    </row>
    <row r="1902" spans="2:54" x14ac:dyDescent="0.35">
      <c r="B1902" s="26"/>
      <c r="C1902" s="23"/>
      <c r="D1902" s="23"/>
      <c r="E1902" s="23"/>
      <c r="F1902" s="26"/>
      <c r="G1902" s="23"/>
      <c r="H1902" s="23"/>
      <c r="I1902" s="23"/>
      <c r="J1902" s="23"/>
      <c r="K1902" s="23"/>
      <c r="L1902" s="23"/>
      <c r="M1902" s="23"/>
      <c r="N1902" s="23"/>
      <c r="O1902" s="23"/>
      <c r="P1902" s="23"/>
      <c r="Q1902" s="23"/>
      <c r="R1902" s="23"/>
      <c r="S1902" s="23"/>
      <c r="T1902" s="23"/>
      <c r="U1902" s="23"/>
      <c r="V1902" s="23"/>
      <c r="W1902" s="23"/>
      <c r="X1902" s="23"/>
      <c r="Y1902" s="23"/>
      <c r="Z1902" s="23"/>
      <c r="AA1902" s="23"/>
      <c r="AB1902" s="23"/>
      <c r="AC1902" s="23"/>
      <c r="AD1902" s="23"/>
      <c r="BB1902" s="29" t="str" cm="1">
        <f t="array" aca="1" ref="BB1902" ca="1">IF(INDIRECT("B"&amp;ROW(BA1902))="","",INDIRECT("B"&amp;ROW(BA1902))&amp;" | "&amp;INDIRECT("C"&amp;ROW(BA1902)))</f>
        <v/>
      </c>
    </row>
    <row r="1903" spans="2:54" x14ac:dyDescent="0.35">
      <c r="B1903" s="26"/>
      <c r="C1903" s="23"/>
      <c r="D1903" s="23"/>
      <c r="E1903" s="23"/>
      <c r="F1903" s="26"/>
      <c r="G1903" s="23"/>
      <c r="H1903" s="23"/>
      <c r="I1903" s="23"/>
      <c r="J1903" s="23"/>
      <c r="K1903" s="23"/>
      <c r="L1903" s="23"/>
      <c r="M1903" s="23"/>
      <c r="N1903" s="23"/>
      <c r="O1903" s="23"/>
      <c r="P1903" s="23"/>
      <c r="Q1903" s="23"/>
      <c r="R1903" s="23"/>
      <c r="S1903" s="23"/>
      <c r="T1903" s="23"/>
      <c r="U1903" s="23"/>
      <c r="V1903" s="23"/>
      <c r="W1903" s="23"/>
      <c r="X1903" s="23"/>
      <c r="Y1903" s="23"/>
      <c r="Z1903" s="23"/>
      <c r="AA1903" s="23"/>
      <c r="AB1903" s="23"/>
      <c r="AC1903" s="23"/>
      <c r="AD1903" s="23"/>
      <c r="BB1903" s="28" t="str" cm="1">
        <f t="array" aca="1" ref="BB1903" ca="1">IF(INDIRECT("B"&amp;ROW(BA1903))="","",INDIRECT("B"&amp;ROW(BA1903))&amp;" | "&amp;INDIRECT("C"&amp;ROW(BA1903)))</f>
        <v/>
      </c>
    </row>
    <row r="1904" spans="2:54" x14ac:dyDescent="0.35">
      <c r="B1904" s="26"/>
      <c r="C1904" s="23"/>
      <c r="D1904" s="23"/>
      <c r="E1904" s="23"/>
      <c r="F1904" s="26"/>
      <c r="G1904" s="23"/>
      <c r="H1904" s="23"/>
      <c r="I1904" s="23"/>
      <c r="J1904" s="23"/>
      <c r="K1904" s="23"/>
      <c r="L1904" s="23"/>
      <c r="M1904" s="23"/>
      <c r="N1904" s="23"/>
      <c r="O1904" s="23"/>
      <c r="P1904" s="23"/>
      <c r="Q1904" s="23"/>
      <c r="R1904" s="23"/>
      <c r="S1904" s="23"/>
      <c r="T1904" s="23"/>
      <c r="U1904" s="23"/>
      <c r="V1904" s="23"/>
      <c r="W1904" s="23"/>
      <c r="X1904" s="23"/>
      <c r="Y1904" s="23"/>
      <c r="Z1904" s="23"/>
      <c r="AA1904" s="23"/>
      <c r="AB1904" s="23"/>
      <c r="AC1904" s="23"/>
      <c r="AD1904" s="23"/>
      <c r="BB1904" s="29" t="str" cm="1">
        <f t="array" aca="1" ref="BB1904" ca="1">IF(INDIRECT("B"&amp;ROW(BA1904))="","",INDIRECT("B"&amp;ROW(BA1904))&amp;" | "&amp;INDIRECT("C"&amp;ROW(BA1904)))</f>
        <v/>
      </c>
    </row>
    <row r="1905" spans="2:54" x14ac:dyDescent="0.35">
      <c r="B1905" s="26"/>
      <c r="C1905" s="23"/>
      <c r="D1905" s="23"/>
      <c r="E1905" s="23"/>
      <c r="F1905" s="26"/>
      <c r="G1905" s="23"/>
      <c r="H1905" s="23"/>
      <c r="I1905" s="23"/>
      <c r="J1905" s="23"/>
      <c r="K1905" s="23"/>
      <c r="L1905" s="23"/>
      <c r="M1905" s="23"/>
      <c r="N1905" s="23"/>
      <c r="O1905" s="23"/>
      <c r="P1905" s="23"/>
      <c r="Q1905" s="23"/>
      <c r="R1905" s="23"/>
      <c r="S1905" s="23"/>
      <c r="T1905" s="23"/>
      <c r="U1905" s="23"/>
      <c r="V1905" s="23"/>
      <c r="W1905" s="23"/>
      <c r="X1905" s="23"/>
      <c r="Y1905" s="23"/>
      <c r="Z1905" s="23"/>
      <c r="AA1905" s="23"/>
      <c r="AB1905" s="23"/>
      <c r="AC1905" s="23"/>
      <c r="AD1905" s="23"/>
      <c r="BB1905" s="28" t="str" cm="1">
        <f t="array" aca="1" ref="BB1905" ca="1">IF(INDIRECT("B"&amp;ROW(BA1905))="","",INDIRECT("B"&amp;ROW(BA1905))&amp;" | "&amp;INDIRECT("C"&amp;ROW(BA1905)))</f>
        <v/>
      </c>
    </row>
    <row r="1906" spans="2:54" x14ac:dyDescent="0.35">
      <c r="B1906" s="26"/>
      <c r="C1906" s="23"/>
      <c r="D1906" s="23"/>
      <c r="E1906" s="23"/>
      <c r="F1906" s="26"/>
      <c r="G1906" s="23"/>
      <c r="H1906" s="23"/>
      <c r="I1906" s="23"/>
      <c r="J1906" s="23"/>
      <c r="K1906" s="23"/>
      <c r="L1906" s="23"/>
      <c r="M1906" s="23"/>
      <c r="N1906" s="23"/>
      <c r="O1906" s="23"/>
      <c r="P1906" s="23"/>
      <c r="Q1906" s="23"/>
      <c r="R1906" s="23"/>
      <c r="S1906" s="23"/>
      <c r="T1906" s="23"/>
      <c r="U1906" s="23"/>
      <c r="V1906" s="23"/>
      <c r="W1906" s="23"/>
      <c r="X1906" s="23"/>
      <c r="Y1906" s="23"/>
      <c r="Z1906" s="23"/>
      <c r="AA1906" s="23"/>
      <c r="AB1906" s="23"/>
      <c r="AC1906" s="23"/>
      <c r="AD1906" s="23"/>
      <c r="BB1906" s="29" t="str" cm="1">
        <f t="array" aca="1" ref="BB1906" ca="1">IF(INDIRECT("B"&amp;ROW(BA1906))="","",INDIRECT("B"&amp;ROW(BA1906))&amp;" | "&amp;INDIRECT("C"&amp;ROW(BA1906)))</f>
        <v/>
      </c>
    </row>
    <row r="1907" spans="2:54" x14ac:dyDescent="0.35">
      <c r="B1907" s="26"/>
      <c r="C1907" s="23"/>
      <c r="D1907" s="23"/>
      <c r="E1907" s="23"/>
      <c r="F1907" s="26"/>
      <c r="G1907" s="23"/>
      <c r="H1907" s="23"/>
      <c r="I1907" s="23"/>
      <c r="J1907" s="23"/>
      <c r="K1907" s="23"/>
      <c r="L1907" s="23"/>
      <c r="M1907" s="23"/>
      <c r="N1907" s="23"/>
      <c r="O1907" s="23"/>
      <c r="P1907" s="23"/>
      <c r="Q1907" s="23"/>
      <c r="R1907" s="23"/>
      <c r="S1907" s="23"/>
      <c r="T1907" s="23"/>
      <c r="U1907" s="23"/>
      <c r="V1907" s="23"/>
      <c r="W1907" s="23"/>
      <c r="X1907" s="23"/>
      <c r="Y1907" s="23"/>
      <c r="Z1907" s="23"/>
      <c r="AA1907" s="23"/>
      <c r="AB1907" s="23"/>
      <c r="AC1907" s="23"/>
      <c r="AD1907" s="23"/>
      <c r="BB1907" s="28" t="str" cm="1">
        <f t="array" aca="1" ref="BB1907" ca="1">IF(INDIRECT("B"&amp;ROW(BA1907))="","",INDIRECT("B"&amp;ROW(BA1907))&amp;" | "&amp;INDIRECT("C"&amp;ROW(BA1907)))</f>
        <v/>
      </c>
    </row>
    <row r="1908" spans="2:54" x14ac:dyDescent="0.35">
      <c r="B1908" s="26"/>
      <c r="C1908" s="23"/>
      <c r="D1908" s="23"/>
      <c r="E1908" s="23"/>
      <c r="F1908" s="26"/>
      <c r="G1908" s="23"/>
      <c r="H1908" s="23"/>
      <c r="I1908" s="23"/>
      <c r="J1908" s="23"/>
      <c r="K1908" s="23"/>
      <c r="L1908" s="23"/>
      <c r="M1908" s="23"/>
      <c r="N1908" s="23"/>
      <c r="O1908" s="23"/>
      <c r="P1908" s="23"/>
      <c r="Q1908" s="23"/>
      <c r="R1908" s="23"/>
      <c r="S1908" s="23"/>
      <c r="T1908" s="23"/>
      <c r="U1908" s="23"/>
      <c r="V1908" s="23"/>
      <c r="W1908" s="23"/>
      <c r="X1908" s="23"/>
      <c r="Y1908" s="23"/>
      <c r="Z1908" s="23"/>
      <c r="AA1908" s="23"/>
      <c r="AB1908" s="23"/>
      <c r="AC1908" s="23"/>
      <c r="AD1908" s="23"/>
      <c r="BB1908" s="29" t="str" cm="1">
        <f t="array" aca="1" ref="BB1908" ca="1">IF(INDIRECT("B"&amp;ROW(BA1908))="","",INDIRECT("B"&amp;ROW(BA1908))&amp;" | "&amp;INDIRECT("C"&amp;ROW(BA1908)))</f>
        <v/>
      </c>
    </row>
    <row r="1909" spans="2:54" x14ac:dyDescent="0.35">
      <c r="B1909" s="26"/>
      <c r="C1909" s="23"/>
      <c r="D1909" s="23"/>
      <c r="E1909" s="23"/>
      <c r="F1909" s="26"/>
      <c r="G1909" s="23"/>
      <c r="H1909" s="23"/>
      <c r="I1909" s="23"/>
      <c r="J1909" s="23"/>
      <c r="K1909" s="23"/>
      <c r="L1909" s="23"/>
      <c r="M1909" s="23"/>
      <c r="N1909" s="23"/>
      <c r="O1909" s="23"/>
      <c r="P1909" s="23"/>
      <c r="Q1909" s="23"/>
      <c r="R1909" s="23"/>
      <c r="S1909" s="23"/>
      <c r="T1909" s="23"/>
      <c r="U1909" s="23"/>
      <c r="V1909" s="23"/>
      <c r="W1909" s="23"/>
      <c r="X1909" s="23"/>
      <c r="Y1909" s="23"/>
      <c r="Z1909" s="23"/>
      <c r="AA1909" s="23"/>
      <c r="AB1909" s="23"/>
      <c r="AC1909" s="23"/>
      <c r="AD1909" s="23"/>
      <c r="BB1909" s="28" t="str" cm="1">
        <f t="array" aca="1" ref="BB1909" ca="1">IF(INDIRECT("B"&amp;ROW(BA1909))="","",INDIRECT("B"&amp;ROW(BA1909))&amp;" | "&amp;INDIRECT("C"&amp;ROW(BA1909)))</f>
        <v/>
      </c>
    </row>
    <row r="1910" spans="2:54" x14ac:dyDescent="0.35">
      <c r="B1910" s="26"/>
      <c r="C1910" s="23"/>
      <c r="D1910" s="23"/>
      <c r="E1910" s="23"/>
      <c r="F1910" s="26"/>
      <c r="G1910" s="23"/>
      <c r="H1910" s="23"/>
      <c r="I1910" s="23"/>
      <c r="J1910" s="23"/>
      <c r="K1910" s="23"/>
      <c r="L1910" s="23"/>
      <c r="M1910" s="23"/>
      <c r="N1910" s="23"/>
      <c r="O1910" s="23"/>
      <c r="P1910" s="23"/>
      <c r="Q1910" s="23"/>
      <c r="R1910" s="23"/>
      <c r="S1910" s="23"/>
      <c r="T1910" s="23"/>
      <c r="U1910" s="23"/>
      <c r="V1910" s="23"/>
      <c r="W1910" s="23"/>
      <c r="X1910" s="23"/>
      <c r="Y1910" s="23"/>
      <c r="Z1910" s="23"/>
      <c r="AA1910" s="23"/>
      <c r="AB1910" s="23"/>
      <c r="AC1910" s="23"/>
      <c r="AD1910" s="23"/>
      <c r="BB1910" s="29" t="str" cm="1">
        <f t="array" aca="1" ref="BB1910" ca="1">IF(INDIRECT("B"&amp;ROW(BA1910))="","",INDIRECT("B"&amp;ROW(BA1910))&amp;" | "&amp;INDIRECT("C"&amp;ROW(BA1910)))</f>
        <v/>
      </c>
    </row>
    <row r="1911" spans="2:54" x14ac:dyDescent="0.35">
      <c r="B1911" s="26"/>
      <c r="C1911" s="23"/>
      <c r="D1911" s="23"/>
      <c r="E1911" s="23"/>
      <c r="F1911" s="26"/>
      <c r="G1911" s="23"/>
      <c r="H1911" s="23"/>
      <c r="I1911" s="23"/>
      <c r="J1911" s="23"/>
      <c r="K1911" s="23"/>
      <c r="L1911" s="23"/>
      <c r="M1911" s="23"/>
      <c r="N1911" s="23"/>
      <c r="O1911" s="23"/>
      <c r="P1911" s="23"/>
      <c r="Q1911" s="23"/>
      <c r="R1911" s="23"/>
      <c r="S1911" s="23"/>
      <c r="T1911" s="23"/>
      <c r="U1911" s="23"/>
      <c r="V1911" s="23"/>
      <c r="W1911" s="23"/>
      <c r="X1911" s="23"/>
      <c r="Y1911" s="23"/>
      <c r="Z1911" s="23"/>
      <c r="AA1911" s="23"/>
      <c r="AB1911" s="23"/>
      <c r="AC1911" s="23"/>
      <c r="AD1911" s="23"/>
      <c r="BB1911" s="28" t="str" cm="1">
        <f t="array" aca="1" ref="BB1911" ca="1">IF(INDIRECT("B"&amp;ROW(BA1911))="","",INDIRECT("B"&amp;ROW(BA1911))&amp;" | "&amp;INDIRECT("C"&amp;ROW(BA1911)))</f>
        <v/>
      </c>
    </row>
    <row r="1912" spans="2:54" x14ac:dyDescent="0.35">
      <c r="B1912" s="26"/>
      <c r="C1912" s="23"/>
      <c r="D1912" s="23"/>
      <c r="E1912" s="23"/>
      <c r="F1912" s="26"/>
      <c r="G1912" s="23"/>
      <c r="H1912" s="23"/>
      <c r="I1912" s="23"/>
      <c r="J1912" s="23"/>
      <c r="K1912" s="23"/>
      <c r="L1912" s="23"/>
      <c r="M1912" s="23"/>
      <c r="N1912" s="23"/>
      <c r="O1912" s="23"/>
      <c r="P1912" s="23"/>
      <c r="Q1912" s="23"/>
      <c r="R1912" s="23"/>
      <c r="S1912" s="23"/>
      <c r="T1912" s="23"/>
      <c r="U1912" s="23"/>
      <c r="V1912" s="23"/>
      <c r="W1912" s="23"/>
      <c r="X1912" s="23"/>
      <c r="Y1912" s="23"/>
      <c r="Z1912" s="23"/>
      <c r="AA1912" s="23"/>
      <c r="AB1912" s="23"/>
      <c r="AC1912" s="23"/>
      <c r="AD1912" s="23"/>
      <c r="BB1912" s="29" t="str" cm="1">
        <f t="array" aca="1" ref="BB1912" ca="1">IF(INDIRECT("B"&amp;ROW(BA1912))="","",INDIRECT("B"&amp;ROW(BA1912))&amp;" | "&amp;INDIRECT("C"&amp;ROW(BA1912)))</f>
        <v/>
      </c>
    </row>
    <row r="1913" spans="2:54" x14ac:dyDescent="0.35">
      <c r="B1913" s="26"/>
      <c r="C1913" s="23"/>
      <c r="D1913" s="23"/>
      <c r="E1913" s="23"/>
      <c r="F1913" s="26"/>
      <c r="G1913" s="23"/>
      <c r="H1913" s="23"/>
      <c r="I1913" s="23"/>
      <c r="J1913" s="23"/>
      <c r="K1913" s="23"/>
      <c r="L1913" s="23"/>
      <c r="M1913" s="23"/>
      <c r="N1913" s="23"/>
      <c r="O1913" s="23"/>
      <c r="P1913" s="23"/>
      <c r="Q1913" s="23"/>
      <c r="R1913" s="23"/>
      <c r="S1913" s="23"/>
      <c r="T1913" s="23"/>
      <c r="U1913" s="23"/>
      <c r="V1913" s="23"/>
      <c r="W1913" s="23"/>
      <c r="X1913" s="23"/>
      <c r="Y1913" s="23"/>
      <c r="Z1913" s="23"/>
      <c r="AA1913" s="23"/>
      <c r="AB1913" s="23"/>
      <c r="AC1913" s="23"/>
      <c r="AD1913" s="23"/>
      <c r="BB1913" s="28" t="str" cm="1">
        <f t="array" aca="1" ref="BB1913" ca="1">IF(INDIRECT("B"&amp;ROW(BA1913))="","",INDIRECT("B"&amp;ROW(BA1913))&amp;" | "&amp;INDIRECT("C"&amp;ROW(BA1913)))</f>
        <v/>
      </c>
    </row>
    <row r="1914" spans="2:54" x14ac:dyDescent="0.35">
      <c r="B1914" s="26"/>
      <c r="C1914" s="23"/>
      <c r="D1914" s="23"/>
      <c r="E1914" s="23"/>
      <c r="F1914" s="26"/>
      <c r="G1914" s="23"/>
      <c r="H1914" s="23"/>
      <c r="I1914" s="23"/>
      <c r="J1914" s="23"/>
      <c r="K1914" s="23"/>
      <c r="L1914" s="23"/>
      <c r="M1914" s="23"/>
      <c r="N1914" s="23"/>
      <c r="O1914" s="23"/>
      <c r="P1914" s="23"/>
      <c r="Q1914" s="23"/>
      <c r="R1914" s="23"/>
      <c r="S1914" s="23"/>
      <c r="T1914" s="23"/>
      <c r="U1914" s="23"/>
      <c r="V1914" s="23"/>
      <c r="W1914" s="23"/>
      <c r="X1914" s="23"/>
      <c r="Y1914" s="23"/>
      <c r="Z1914" s="23"/>
      <c r="AA1914" s="23"/>
      <c r="AB1914" s="23"/>
      <c r="AC1914" s="23"/>
      <c r="AD1914" s="23"/>
      <c r="BB1914" s="29" t="str" cm="1">
        <f t="array" aca="1" ref="BB1914" ca="1">IF(INDIRECT("B"&amp;ROW(BA1914))="","",INDIRECT("B"&amp;ROW(BA1914))&amp;" | "&amp;INDIRECT("C"&amp;ROW(BA1914)))</f>
        <v/>
      </c>
    </row>
    <row r="1915" spans="2:54" x14ac:dyDescent="0.35">
      <c r="B1915" s="26"/>
      <c r="C1915" s="23"/>
      <c r="D1915" s="23"/>
      <c r="E1915" s="23"/>
      <c r="F1915" s="26"/>
      <c r="G1915" s="23"/>
      <c r="H1915" s="23"/>
      <c r="I1915" s="23"/>
      <c r="J1915" s="23"/>
      <c r="K1915" s="23"/>
      <c r="L1915" s="23"/>
      <c r="M1915" s="23"/>
      <c r="N1915" s="23"/>
      <c r="O1915" s="23"/>
      <c r="P1915" s="23"/>
      <c r="Q1915" s="23"/>
      <c r="R1915" s="23"/>
      <c r="S1915" s="23"/>
      <c r="T1915" s="23"/>
      <c r="U1915" s="23"/>
      <c r="V1915" s="23"/>
      <c r="W1915" s="23"/>
      <c r="X1915" s="23"/>
      <c r="Y1915" s="23"/>
      <c r="Z1915" s="23"/>
      <c r="AA1915" s="23"/>
      <c r="AB1915" s="23"/>
      <c r="AC1915" s="23"/>
      <c r="AD1915" s="23"/>
      <c r="BB1915" s="28" t="str" cm="1">
        <f t="array" aca="1" ref="BB1915" ca="1">IF(INDIRECT("B"&amp;ROW(BA1915))="","",INDIRECT("B"&amp;ROW(BA1915))&amp;" | "&amp;INDIRECT("C"&amp;ROW(BA1915)))</f>
        <v/>
      </c>
    </row>
    <row r="1916" spans="2:54" x14ac:dyDescent="0.35">
      <c r="B1916" s="26"/>
      <c r="C1916" s="23"/>
      <c r="D1916" s="23"/>
      <c r="E1916" s="23"/>
      <c r="F1916" s="26"/>
      <c r="G1916" s="23"/>
      <c r="H1916" s="23"/>
      <c r="I1916" s="23"/>
      <c r="J1916" s="23"/>
      <c r="K1916" s="23"/>
      <c r="L1916" s="23"/>
      <c r="M1916" s="23"/>
      <c r="N1916" s="23"/>
      <c r="O1916" s="23"/>
      <c r="P1916" s="23"/>
      <c r="Q1916" s="23"/>
      <c r="R1916" s="23"/>
      <c r="S1916" s="23"/>
      <c r="T1916" s="23"/>
      <c r="U1916" s="23"/>
      <c r="V1916" s="23"/>
      <c r="W1916" s="23"/>
      <c r="X1916" s="23"/>
      <c r="Y1916" s="23"/>
      <c r="Z1916" s="23"/>
      <c r="AA1916" s="23"/>
      <c r="AB1916" s="23"/>
      <c r="AC1916" s="23"/>
      <c r="AD1916" s="23"/>
      <c r="BB1916" s="29" t="str" cm="1">
        <f t="array" aca="1" ref="BB1916" ca="1">IF(INDIRECT("B"&amp;ROW(BA1916))="","",INDIRECT("B"&amp;ROW(BA1916))&amp;" | "&amp;INDIRECT("C"&amp;ROW(BA1916)))</f>
        <v/>
      </c>
    </row>
    <row r="1917" spans="2:54" x14ac:dyDescent="0.35">
      <c r="B1917" s="26"/>
      <c r="C1917" s="23"/>
      <c r="D1917" s="23"/>
      <c r="E1917" s="23"/>
      <c r="F1917" s="26"/>
      <c r="G1917" s="23"/>
      <c r="H1917" s="23"/>
      <c r="I1917" s="23"/>
      <c r="J1917" s="23"/>
      <c r="K1917" s="23"/>
      <c r="L1917" s="23"/>
      <c r="M1917" s="23"/>
      <c r="N1917" s="23"/>
      <c r="O1917" s="23"/>
      <c r="P1917" s="23"/>
      <c r="Q1917" s="23"/>
      <c r="R1917" s="23"/>
      <c r="S1917" s="23"/>
      <c r="T1917" s="23"/>
      <c r="U1917" s="23"/>
      <c r="V1917" s="23"/>
      <c r="W1917" s="23"/>
      <c r="X1917" s="23"/>
      <c r="Y1917" s="23"/>
      <c r="Z1917" s="23"/>
      <c r="AA1917" s="23"/>
      <c r="AB1917" s="23"/>
      <c r="AC1917" s="23"/>
      <c r="AD1917" s="23"/>
      <c r="BB1917" s="28" t="str" cm="1">
        <f t="array" aca="1" ref="BB1917" ca="1">IF(INDIRECT("B"&amp;ROW(BA1917))="","",INDIRECT("B"&amp;ROW(BA1917))&amp;" | "&amp;INDIRECT("C"&amp;ROW(BA1917)))</f>
        <v/>
      </c>
    </row>
    <row r="1918" spans="2:54" x14ac:dyDescent="0.35">
      <c r="B1918" s="26"/>
      <c r="C1918" s="23"/>
      <c r="D1918" s="23"/>
      <c r="E1918" s="23"/>
      <c r="F1918" s="26"/>
      <c r="G1918" s="23"/>
      <c r="H1918" s="23"/>
      <c r="I1918" s="23"/>
      <c r="J1918" s="23"/>
      <c r="K1918" s="23"/>
      <c r="L1918" s="23"/>
      <c r="M1918" s="23"/>
      <c r="N1918" s="23"/>
      <c r="O1918" s="23"/>
      <c r="P1918" s="23"/>
      <c r="Q1918" s="23"/>
      <c r="R1918" s="23"/>
      <c r="S1918" s="23"/>
      <c r="T1918" s="23"/>
      <c r="U1918" s="23"/>
      <c r="V1918" s="23"/>
      <c r="W1918" s="23"/>
      <c r="X1918" s="23"/>
      <c r="Y1918" s="23"/>
      <c r="Z1918" s="23"/>
      <c r="AA1918" s="23"/>
      <c r="AB1918" s="23"/>
      <c r="AC1918" s="23"/>
      <c r="AD1918" s="23"/>
      <c r="BB1918" s="29" t="str" cm="1">
        <f t="array" aca="1" ref="BB1918" ca="1">IF(INDIRECT("B"&amp;ROW(BA1918))="","",INDIRECT("B"&amp;ROW(BA1918))&amp;" | "&amp;INDIRECT("C"&amp;ROW(BA1918)))</f>
        <v/>
      </c>
    </row>
    <row r="1919" spans="2:54" x14ac:dyDescent="0.35">
      <c r="B1919" s="26"/>
      <c r="C1919" s="23"/>
      <c r="D1919" s="23"/>
      <c r="E1919" s="23"/>
      <c r="F1919" s="26"/>
      <c r="G1919" s="23"/>
      <c r="H1919" s="23"/>
      <c r="I1919" s="23"/>
      <c r="J1919" s="23"/>
      <c r="K1919" s="23"/>
      <c r="L1919" s="23"/>
      <c r="M1919" s="23"/>
      <c r="N1919" s="23"/>
      <c r="O1919" s="23"/>
      <c r="P1919" s="23"/>
      <c r="Q1919" s="23"/>
      <c r="R1919" s="23"/>
      <c r="S1919" s="23"/>
      <c r="T1919" s="23"/>
      <c r="U1919" s="23"/>
      <c r="V1919" s="23"/>
      <c r="W1919" s="23"/>
      <c r="X1919" s="23"/>
      <c r="Y1919" s="23"/>
      <c r="Z1919" s="23"/>
      <c r="AA1919" s="23"/>
      <c r="AB1919" s="23"/>
      <c r="AC1919" s="23"/>
      <c r="AD1919" s="23"/>
      <c r="BB1919" s="28" t="str" cm="1">
        <f t="array" aca="1" ref="BB1919" ca="1">IF(INDIRECT("B"&amp;ROW(BA1919))="","",INDIRECT("B"&amp;ROW(BA1919))&amp;" | "&amp;INDIRECT("C"&amp;ROW(BA1919)))</f>
        <v/>
      </c>
    </row>
    <row r="1920" spans="2:54" x14ac:dyDescent="0.35">
      <c r="B1920" s="26"/>
      <c r="C1920" s="23"/>
      <c r="D1920" s="23"/>
      <c r="E1920" s="23"/>
      <c r="F1920" s="26"/>
      <c r="G1920" s="23"/>
      <c r="H1920" s="23"/>
      <c r="I1920" s="23"/>
      <c r="J1920" s="23"/>
      <c r="K1920" s="23"/>
      <c r="L1920" s="23"/>
      <c r="M1920" s="23"/>
      <c r="N1920" s="23"/>
      <c r="O1920" s="23"/>
      <c r="P1920" s="23"/>
      <c r="Q1920" s="23"/>
      <c r="R1920" s="23"/>
      <c r="S1920" s="23"/>
      <c r="T1920" s="23"/>
      <c r="U1920" s="23"/>
      <c r="V1920" s="23"/>
      <c r="W1920" s="23"/>
      <c r="X1920" s="23"/>
      <c r="Y1920" s="23"/>
      <c r="Z1920" s="23"/>
      <c r="AA1920" s="23"/>
      <c r="AB1920" s="23"/>
      <c r="AC1920" s="23"/>
      <c r="AD1920" s="23"/>
      <c r="BB1920" s="29" t="str" cm="1">
        <f t="array" aca="1" ref="BB1920" ca="1">IF(INDIRECT("B"&amp;ROW(BA1920))="","",INDIRECT("B"&amp;ROW(BA1920))&amp;" | "&amp;INDIRECT("C"&amp;ROW(BA1920)))</f>
        <v/>
      </c>
    </row>
    <row r="1921" spans="2:54" x14ac:dyDescent="0.35">
      <c r="B1921" s="26"/>
      <c r="C1921" s="23"/>
      <c r="D1921" s="23"/>
      <c r="E1921" s="23"/>
      <c r="F1921" s="26"/>
      <c r="G1921" s="23"/>
      <c r="H1921" s="23"/>
      <c r="I1921" s="23"/>
      <c r="J1921" s="23"/>
      <c r="K1921" s="23"/>
      <c r="L1921" s="23"/>
      <c r="M1921" s="23"/>
      <c r="N1921" s="23"/>
      <c r="O1921" s="23"/>
      <c r="P1921" s="23"/>
      <c r="Q1921" s="23"/>
      <c r="R1921" s="23"/>
      <c r="S1921" s="23"/>
      <c r="T1921" s="23"/>
      <c r="U1921" s="23"/>
      <c r="V1921" s="23"/>
      <c r="W1921" s="23"/>
      <c r="X1921" s="23"/>
      <c r="Y1921" s="23"/>
      <c r="Z1921" s="23"/>
      <c r="AA1921" s="23"/>
      <c r="AB1921" s="23"/>
      <c r="AC1921" s="23"/>
      <c r="AD1921" s="23"/>
      <c r="BB1921" s="28" t="str" cm="1">
        <f t="array" aca="1" ref="BB1921" ca="1">IF(INDIRECT("B"&amp;ROW(BA1921))="","",INDIRECT("B"&amp;ROW(BA1921))&amp;" | "&amp;INDIRECT("C"&amp;ROW(BA1921)))</f>
        <v/>
      </c>
    </row>
    <row r="1922" spans="2:54" x14ac:dyDescent="0.35">
      <c r="B1922" s="26"/>
      <c r="C1922" s="23"/>
      <c r="D1922" s="23"/>
      <c r="E1922" s="23"/>
      <c r="F1922" s="26"/>
      <c r="G1922" s="23"/>
      <c r="H1922" s="23"/>
      <c r="I1922" s="23"/>
      <c r="J1922" s="23"/>
      <c r="K1922" s="23"/>
      <c r="L1922" s="23"/>
      <c r="M1922" s="23"/>
      <c r="N1922" s="23"/>
      <c r="O1922" s="23"/>
      <c r="P1922" s="23"/>
      <c r="Q1922" s="23"/>
      <c r="R1922" s="23"/>
      <c r="S1922" s="23"/>
      <c r="T1922" s="23"/>
      <c r="U1922" s="23"/>
      <c r="V1922" s="23"/>
      <c r="W1922" s="23"/>
      <c r="X1922" s="23"/>
      <c r="Y1922" s="23"/>
      <c r="Z1922" s="23"/>
      <c r="AA1922" s="23"/>
      <c r="AB1922" s="23"/>
      <c r="AC1922" s="23"/>
      <c r="AD1922" s="23"/>
      <c r="BB1922" s="29" t="str" cm="1">
        <f t="array" aca="1" ref="BB1922" ca="1">IF(INDIRECT("B"&amp;ROW(BA1922))="","",INDIRECT("B"&amp;ROW(BA1922))&amp;" | "&amp;INDIRECT("C"&amp;ROW(BA1922)))</f>
        <v/>
      </c>
    </row>
    <row r="1923" spans="2:54" x14ac:dyDescent="0.35">
      <c r="B1923" s="26"/>
      <c r="C1923" s="23"/>
      <c r="D1923" s="23"/>
      <c r="E1923" s="23"/>
      <c r="F1923" s="26"/>
      <c r="G1923" s="23"/>
      <c r="H1923" s="23"/>
      <c r="I1923" s="23"/>
      <c r="J1923" s="23"/>
      <c r="K1923" s="23"/>
      <c r="L1923" s="23"/>
      <c r="M1923" s="23"/>
      <c r="N1923" s="23"/>
      <c r="O1923" s="23"/>
      <c r="P1923" s="23"/>
      <c r="Q1923" s="23"/>
      <c r="R1923" s="23"/>
      <c r="S1923" s="23"/>
      <c r="T1923" s="23"/>
      <c r="U1923" s="23"/>
      <c r="V1923" s="23"/>
      <c r="W1923" s="23"/>
      <c r="X1923" s="23"/>
      <c r="Y1923" s="23"/>
      <c r="Z1923" s="23"/>
      <c r="AA1923" s="23"/>
      <c r="AB1923" s="23"/>
      <c r="AC1923" s="23"/>
      <c r="AD1923" s="23"/>
      <c r="BB1923" s="28" t="str" cm="1">
        <f t="array" aca="1" ref="BB1923" ca="1">IF(INDIRECT("B"&amp;ROW(BA1923))="","",INDIRECT("B"&amp;ROW(BA1923))&amp;" | "&amp;INDIRECT("C"&amp;ROW(BA1923)))</f>
        <v/>
      </c>
    </row>
    <row r="1924" spans="2:54" x14ac:dyDescent="0.35">
      <c r="B1924" s="26"/>
      <c r="C1924" s="23"/>
      <c r="D1924" s="23"/>
      <c r="E1924" s="23"/>
      <c r="F1924" s="26"/>
      <c r="G1924" s="23"/>
      <c r="H1924" s="23"/>
      <c r="I1924" s="23"/>
      <c r="J1924" s="23"/>
      <c r="K1924" s="23"/>
      <c r="L1924" s="23"/>
      <c r="M1924" s="23"/>
      <c r="N1924" s="23"/>
      <c r="O1924" s="23"/>
      <c r="P1924" s="23"/>
      <c r="Q1924" s="23"/>
      <c r="R1924" s="23"/>
      <c r="S1924" s="23"/>
      <c r="T1924" s="23"/>
      <c r="U1924" s="23"/>
      <c r="V1924" s="23"/>
      <c r="W1924" s="23"/>
      <c r="X1924" s="23"/>
      <c r="Y1924" s="23"/>
      <c r="Z1924" s="23"/>
      <c r="AA1924" s="23"/>
      <c r="AB1924" s="23"/>
      <c r="AC1924" s="23"/>
      <c r="AD1924" s="23"/>
      <c r="BB1924" s="29" t="str" cm="1">
        <f t="array" aca="1" ref="BB1924" ca="1">IF(INDIRECT("B"&amp;ROW(BA1924))="","",INDIRECT("B"&amp;ROW(BA1924))&amp;" | "&amp;INDIRECT("C"&amp;ROW(BA1924)))</f>
        <v/>
      </c>
    </row>
    <row r="1925" spans="2:54" x14ac:dyDescent="0.35">
      <c r="B1925" s="26"/>
      <c r="C1925" s="23"/>
      <c r="D1925" s="23"/>
      <c r="E1925" s="23"/>
      <c r="F1925" s="26"/>
      <c r="G1925" s="23"/>
      <c r="H1925" s="23"/>
      <c r="I1925" s="23"/>
      <c r="J1925" s="23"/>
      <c r="K1925" s="23"/>
      <c r="L1925" s="23"/>
      <c r="M1925" s="23"/>
      <c r="N1925" s="23"/>
      <c r="O1925" s="23"/>
      <c r="P1925" s="23"/>
      <c r="Q1925" s="23"/>
      <c r="R1925" s="23"/>
      <c r="S1925" s="23"/>
      <c r="T1925" s="23"/>
      <c r="U1925" s="23"/>
      <c r="V1925" s="23"/>
      <c r="W1925" s="23"/>
      <c r="X1925" s="23"/>
      <c r="Y1925" s="23"/>
      <c r="Z1925" s="23"/>
      <c r="AA1925" s="23"/>
      <c r="AB1925" s="23"/>
      <c r="AC1925" s="23"/>
      <c r="AD1925" s="23"/>
      <c r="BB1925" s="28" t="str" cm="1">
        <f t="array" aca="1" ref="BB1925" ca="1">IF(INDIRECT("B"&amp;ROW(BA1925))="","",INDIRECT("B"&amp;ROW(BA1925))&amp;" | "&amp;INDIRECT("C"&amp;ROW(BA1925)))</f>
        <v/>
      </c>
    </row>
    <row r="1926" spans="2:54" x14ac:dyDescent="0.35">
      <c r="B1926" s="26"/>
      <c r="C1926" s="23"/>
      <c r="D1926" s="23"/>
      <c r="E1926" s="23"/>
      <c r="F1926" s="26"/>
      <c r="G1926" s="23"/>
      <c r="H1926" s="23"/>
      <c r="I1926" s="23"/>
      <c r="J1926" s="23"/>
      <c r="K1926" s="23"/>
      <c r="L1926" s="23"/>
      <c r="M1926" s="23"/>
      <c r="N1926" s="23"/>
      <c r="O1926" s="23"/>
      <c r="P1926" s="23"/>
      <c r="Q1926" s="23"/>
      <c r="R1926" s="23"/>
      <c r="S1926" s="23"/>
      <c r="T1926" s="23"/>
      <c r="U1926" s="23"/>
      <c r="V1926" s="23"/>
      <c r="W1926" s="23"/>
      <c r="X1926" s="23"/>
      <c r="Y1926" s="23"/>
      <c r="Z1926" s="23"/>
      <c r="AA1926" s="23"/>
      <c r="AB1926" s="23"/>
      <c r="AC1926" s="23"/>
      <c r="AD1926" s="23"/>
      <c r="BB1926" s="29" t="str" cm="1">
        <f t="array" aca="1" ref="BB1926" ca="1">IF(INDIRECT("B"&amp;ROW(BA1926))="","",INDIRECT("B"&amp;ROW(BA1926))&amp;" | "&amp;INDIRECT("C"&amp;ROW(BA1926)))</f>
        <v/>
      </c>
    </row>
    <row r="1927" spans="2:54" x14ac:dyDescent="0.35">
      <c r="B1927" s="26"/>
      <c r="C1927" s="23"/>
      <c r="D1927" s="23"/>
      <c r="E1927" s="23"/>
      <c r="F1927" s="26"/>
      <c r="G1927" s="23"/>
      <c r="H1927" s="23"/>
      <c r="I1927" s="23"/>
      <c r="J1927" s="23"/>
      <c r="K1927" s="23"/>
      <c r="L1927" s="23"/>
      <c r="M1927" s="23"/>
      <c r="N1927" s="23"/>
      <c r="O1927" s="23"/>
      <c r="P1927" s="23"/>
      <c r="Q1927" s="23"/>
      <c r="R1927" s="23"/>
      <c r="S1927" s="23"/>
      <c r="T1927" s="23"/>
      <c r="U1927" s="23"/>
      <c r="V1927" s="23"/>
      <c r="W1927" s="23"/>
      <c r="X1927" s="23"/>
      <c r="Y1927" s="23"/>
      <c r="Z1927" s="23"/>
      <c r="AA1927" s="23"/>
      <c r="AB1927" s="23"/>
      <c r="AC1927" s="23"/>
      <c r="AD1927" s="23"/>
      <c r="BB1927" s="28" t="str" cm="1">
        <f t="array" aca="1" ref="BB1927" ca="1">IF(INDIRECT("B"&amp;ROW(BA1927))="","",INDIRECT("B"&amp;ROW(BA1927))&amp;" | "&amp;INDIRECT("C"&amp;ROW(BA1927)))</f>
        <v/>
      </c>
    </row>
    <row r="1928" spans="2:54" x14ac:dyDescent="0.35">
      <c r="B1928" s="26"/>
      <c r="C1928" s="23"/>
      <c r="D1928" s="23"/>
      <c r="E1928" s="23"/>
      <c r="F1928" s="26"/>
      <c r="G1928" s="23"/>
      <c r="H1928" s="23"/>
      <c r="I1928" s="23"/>
      <c r="J1928" s="23"/>
      <c r="K1928" s="23"/>
      <c r="L1928" s="23"/>
      <c r="M1928" s="23"/>
      <c r="N1928" s="23"/>
      <c r="O1928" s="23"/>
      <c r="P1928" s="23"/>
      <c r="Q1928" s="23"/>
      <c r="R1928" s="23"/>
      <c r="S1928" s="23"/>
      <c r="T1928" s="23"/>
      <c r="U1928" s="23"/>
      <c r="V1928" s="23"/>
      <c r="W1928" s="23"/>
      <c r="X1928" s="23"/>
      <c r="Y1928" s="23"/>
      <c r="Z1928" s="23"/>
      <c r="AA1928" s="23"/>
      <c r="AB1928" s="23"/>
      <c r="AC1928" s="23"/>
      <c r="AD1928" s="23"/>
      <c r="BB1928" s="29" t="str" cm="1">
        <f t="array" aca="1" ref="BB1928" ca="1">IF(INDIRECT("B"&amp;ROW(BA1928))="","",INDIRECT("B"&amp;ROW(BA1928))&amp;" | "&amp;INDIRECT("C"&amp;ROW(BA1928)))</f>
        <v/>
      </c>
    </row>
    <row r="1929" spans="2:54" x14ac:dyDescent="0.35">
      <c r="B1929" s="26"/>
      <c r="C1929" s="23"/>
      <c r="D1929" s="23"/>
      <c r="E1929" s="23"/>
      <c r="F1929" s="26"/>
      <c r="G1929" s="23"/>
      <c r="H1929" s="23"/>
      <c r="I1929" s="23"/>
      <c r="J1929" s="23"/>
      <c r="K1929" s="23"/>
      <c r="L1929" s="23"/>
      <c r="M1929" s="23"/>
      <c r="N1929" s="23"/>
      <c r="O1929" s="23"/>
      <c r="P1929" s="23"/>
      <c r="Q1929" s="23"/>
      <c r="R1929" s="23"/>
      <c r="S1929" s="23"/>
      <c r="T1929" s="23"/>
      <c r="U1929" s="23"/>
      <c r="V1929" s="23"/>
      <c r="W1929" s="23"/>
      <c r="X1929" s="23"/>
      <c r="Y1929" s="23"/>
      <c r="Z1929" s="23"/>
      <c r="AA1929" s="23"/>
      <c r="AB1929" s="23"/>
      <c r="AC1929" s="23"/>
      <c r="AD1929" s="23"/>
      <c r="BB1929" s="28" t="str" cm="1">
        <f t="array" aca="1" ref="BB1929" ca="1">IF(INDIRECT("B"&amp;ROW(BA1929))="","",INDIRECT("B"&amp;ROW(BA1929))&amp;" | "&amp;INDIRECT("C"&amp;ROW(BA1929)))</f>
        <v/>
      </c>
    </row>
    <row r="1930" spans="2:54" x14ac:dyDescent="0.35">
      <c r="B1930" s="26"/>
      <c r="C1930" s="23"/>
      <c r="D1930" s="23"/>
      <c r="E1930" s="23"/>
      <c r="F1930" s="26"/>
      <c r="G1930" s="23"/>
      <c r="H1930" s="23"/>
      <c r="I1930" s="23"/>
      <c r="J1930" s="23"/>
      <c r="K1930" s="23"/>
      <c r="L1930" s="23"/>
      <c r="M1930" s="23"/>
      <c r="N1930" s="23"/>
      <c r="O1930" s="23"/>
      <c r="P1930" s="23"/>
      <c r="Q1930" s="23"/>
      <c r="R1930" s="23"/>
      <c r="S1930" s="23"/>
      <c r="T1930" s="23"/>
      <c r="U1930" s="23"/>
      <c r="V1930" s="23"/>
      <c r="W1930" s="23"/>
      <c r="X1930" s="23"/>
      <c r="Y1930" s="23"/>
      <c r="Z1930" s="23"/>
      <c r="AA1930" s="23"/>
      <c r="AB1930" s="23"/>
      <c r="AC1930" s="23"/>
      <c r="AD1930" s="23"/>
      <c r="BB1930" s="29" t="str" cm="1">
        <f t="array" aca="1" ref="BB1930" ca="1">IF(INDIRECT("B"&amp;ROW(BA1930))="","",INDIRECT("B"&amp;ROW(BA1930))&amp;" | "&amp;INDIRECT("C"&amp;ROW(BA1930)))</f>
        <v/>
      </c>
    </row>
    <row r="1931" spans="2:54" x14ac:dyDescent="0.35">
      <c r="B1931" s="26"/>
      <c r="C1931" s="23"/>
      <c r="D1931" s="23"/>
      <c r="E1931" s="23"/>
      <c r="F1931" s="26"/>
      <c r="G1931" s="23"/>
      <c r="H1931" s="23"/>
      <c r="I1931" s="23"/>
      <c r="J1931" s="23"/>
      <c r="K1931" s="23"/>
      <c r="L1931" s="23"/>
      <c r="M1931" s="23"/>
      <c r="N1931" s="23"/>
      <c r="O1931" s="23"/>
      <c r="P1931" s="23"/>
      <c r="Q1931" s="23"/>
      <c r="R1931" s="23"/>
      <c r="S1931" s="23"/>
      <c r="T1931" s="23"/>
      <c r="U1931" s="23"/>
      <c r="V1931" s="23"/>
      <c r="W1931" s="23"/>
      <c r="X1931" s="23"/>
      <c r="Y1931" s="23"/>
      <c r="Z1931" s="23"/>
      <c r="AA1931" s="23"/>
      <c r="AB1931" s="23"/>
      <c r="AC1931" s="23"/>
      <c r="AD1931" s="23"/>
      <c r="BB1931" s="28" t="str" cm="1">
        <f t="array" aca="1" ref="BB1931" ca="1">IF(INDIRECT("B"&amp;ROW(BA1931))="","",INDIRECT("B"&amp;ROW(BA1931))&amp;" | "&amp;INDIRECT("C"&amp;ROW(BA1931)))</f>
        <v/>
      </c>
    </row>
    <row r="1932" spans="2:54" x14ac:dyDescent="0.35">
      <c r="B1932" s="26"/>
      <c r="C1932" s="23"/>
      <c r="D1932" s="23"/>
      <c r="E1932" s="23"/>
      <c r="F1932" s="26"/>
      <c r="G1932" s="23"/>
      <c r="H1932" s="23"/>
      <c r="I1932" s="23"/>
      <c r="J1932" s="23"/>
      <c r="K1932" s="23"/>
      <c r="L1932" s="23"/>
      <c r="M1932" s="23"/>
      <c r="N1932" s="23"/>
      <c r="O1932" s="23"/>
      <c r="P1932" s="23"/>
      <c r="Q1932" s="23"/>
      <c r="R1932" s="23"/>
      <c r="S1932" s="23"/>
      <c r="T1932" s="23"/>
      <c r="U1932" s="23"/>
      <c r="V1932" s="23"/>
      <c r="W1932" s="23"/>
      <c r="X1932" s="23"/>
      <c r="Y1932" s="23"/>
      <c r="Z1932" s="23"/>
      <c r="AA1932" s="23"/>
      <c r="AB1932" s="23"/>
      <c r="AC1932" s="23"/>
      <c r="AD1932" s="23"/>
      <c r="BB1932" s="29" t="str" cm="1">
        <f t="array" aca="1" ref="BB1932" ca="1">IF(INDIRECT("B"&amp;ROW(BA1932))="","",INDIRECT("B"&amp;ROW(BA1932))&amp;" | "&amp;INDIRECT("C"&amp;ROW(BA1932)))</f>
        <v/>
      </c>
    </row>
    <row r="1933" spans="2:54" x14ac:dyDescent="0.35">
      <c r="B1933" s="26"/>
      <c r="C1933" s="23"/>
      <c r="D1933" s="23"/>
      <c r="E1933" s="23"/>
      <c r="F1933" s="26"/>
      <c r="G1933" s="23"/>
      <c r="H1933" s="23"/>
      <c r="I1933" s="23"/>
      <c r="J1933" s="23"/>
      <c r="K1933" s="23"/>
      <c r="L1933" s="23"/>
      <c r="M1933" s="23"/>
      <c r="N1933" s="23"/>
      <c r="O1933" s="23"/>
      <c r="P1933" s="23"/>
      <c r="Q1933" s="23"/>
      <c r="R1933" s="23"/>
      <c r="S1933" s="23"/>
      <c r="T1933" s="23"/>
      <c r="U1933" s="23"/>
      <c r="V1933" s="23"/>
      <c r="W1933" s="23"/>
      <c r="X1933" s="23"/>
      <c r="Y1933" s="23"/>
      <c r="Z1933" s="23"/>
      <c r="AA1933" s="23"/>
      <c r="AB1933" s="23"/>
      <c r="AC1933" s="23"/>
      <c r="AD1933" s="23"/>
      <c r="BB1933" s="28" t="str" cm="1">
        <f t="array" aca="1" ref="BB1933" ca="1">IF(INDIRECT("B"&amp;ROW(BA1933))="","",INDIRECT("B"&amp;ROW(BA1933))&amp;" | "&amp;INDIRECT("C"&amp;ROW(BA1933)))</f>
        <v/>
      </c>
    </row>
    <row r="1934" spans="2:54" x14ac:dyDescent="0.35">
      <c r="B1934" s="26"/>
      <c r="C1934" s="23"/>
      <c r="D1934" s="23"/>
      <c r="E1934" s="23"/>
      <c r="F1934" s="26"/>
      <c r="G1934" s="23"/>
      <c r="H1934" s="23"/>
      <c r="I1934" s="23"/>
      <c r="J1934" s="23"/>
      <c r="K1934" s="23"/>
      <c r="L1934" s="23"/>
      <c r="M1934" s="23"/>
      <c r="N1934" s="23"/>
      <c r="O1934" s="23"/>
      <c r="P1934" s="23"/>
      <c r="Q1934" s="23"/>
      <c r="R1934" s="23"/>
      <c r="S1934" s="23"/>
      <c r="T1934" s="23"/>
      <c r="U1934" s="23"/>
      <c r="V1934" s="23"/>
      <c r="W1934" s="23"/>
      <c r="X1934" s="23"/>
      <c r="Y1934" s="23"/>
      <c r="Z1934" s="23"/>
      <c r="AA1934" s="23"/>
      <c r="AB1934" s="23"/>
      <c r="AC1934" s="23"/>
      <c r="AD1934" s="23"/>
      <c r="BB1934" s="29" t="str" cm="1">
        <f t="array" aca="1" ref="BB1934" ca="1">IF(INDIRECT("B"&amp;ROW(BA1934))="","",INDIRECT("B"&amp;ROW(BA1934))&amp;" | "&amp;INDIRECT("C"&amp;ROW(BA1934)))</f>
        <v/>
      </c>
    </row>
    <row r="1935" spans="2:54" x14ac:dyDescent="0.35">
      <c r="B1935" s="26"/>
      <c r="C1935" s="23"/>
      <c r="D1935" s="23"/>
      <c r="E1935" s="23"/>
      <c r="F1935" s="26"/>
      <c r="G1935" s="23"/>
      <c r="H1935" s="23"/>
      <c r="I1935" s="23"/>
      <c r="J1935" s="23"/>
      <c r="K1935" s="23"/>
      <c r="L1935" s="23"/>
      <c r="M1935" s="23"/>
      <c r="N1935" s="23"/>
      <c r="O1935" s="23"/>
      <c r="P1935" s="23"/>
      <c r="Q1935" s="23"/>
      <c r="R1935" s="23"/>
      <c r="S1935" s="23"/>
      <c r="T1935" s="23"/>
      <c r="U1935" s="23"/>
      <c r="V1935" s="23"/>
      <c r="W1935" s="23"/>
      <c r="X1935" s="23"/>
      <c r="Y1935" s="23"/>
      <c r="Z1935" s="23"/>
      <c r="AA1935" s="23"/>
      <c r="AB1935" s="23"/>
      <c r="AC1935" s="23"/>
      <c r="AD1935" s="23"/>
      <c r="BB1935" s="28" t="str" cm="1">
        <f t="array" aca="1" ref="BB1935" ca="1">IF(INDIRECT("B"&amp;ROW(BA1935))="","",INDIRECT("B"&amp;ROW(BA1935))&amp;" | "&amp;INDIRECT("C"&amp;ROW(BA1935)))</f>
        <v/>
      </c>
    </row>
    <row r="1936" spans="2:54" x14ac:dyDescent="0.35">
      <c r="B1936" s="26"/>
      <c r="C1936" s="23"/>
      <c r="D1936" s="23"/>
      <c r="E1936" s="23"/>
      <c r="F1936" s="26"/>
      <c r="G1936" s="23"/>
      <c r="H1936" s="23"/>
      <c r="I1936" s="23"/>
      <c r="J1936" s="23"/>
      <c r="K1936" s="23"/>
      <c r="L1936" s="23"/>
      <c r="M1936" s="23"/>
      <c r="N1936" s="23"/>
      <c r="O1936" s="23"/>
      <c r="P1936" s="23"/>
      <c r="Q1936" s="23"/>
      <c r="R1936" s="23"/>
      <c r="S1936" s="23"/>
      <c r="T1936" s="23"/>
      <c r="U1936" s="23"/>
      <c r="V1936" s="23"/>
      <c r="W1936" s="23"/>
      <c r="X1936" s="23"/>
      <c r="Y1936" s="23"/>
      <c r="Z1936" s="23"/>
      <c r="AA1936" s="23"/>
      <c r="AB1936" s="23"/>
      <c r="AC1936" s="23"/>
      <c r="AD1936" s="23"/>
      <c r="BB1936" s="29" t="str" cm="1">
        <f t="array" aca="1" ref="BB1936" ca="1">IF(INDIRECT("B"&amp;ROW(BA1936))="","",INDIRECT("B"&amp;ROW(BA1936))&amp;" | "&amp;INDIRECT("C"&amp;ROW(BA1936)))</f>
        <v/>
      </c>
    </row>
    <row r="1937" spans="2:54" x14ac:dyDescent="0.35">
      <c r="B1937" s="26"/>
      <c r="C1937" s="23"/>
      <c r="D1937" s="23"/>
      <c r="E1937" s="23"/>
      <c r="F1937" s="26"/>
      <c r="G1937" s="23"/>
      <c r="H1937" s="23"/>
      <c r="I1937" s="23"/>
      <c r="J1937" s="23"/>
      <c r="K1937" s="23"/>
      <c r="L1937" s="23"/>
      <c r="M1937" s="23"/>
      <c r="N1937" s="23"/>
      <c r="O1937" s="23"/>
      <c r="P1937" s="23"/>
      <c r="Q1937" s="23"/>
      <c r="R1937" s="23"/>
      <c r="S1937" s="23"/>
      <c r="T1937" s="23"/>
      <c r="U1937" s="23"/>
      <c r="V1937" s="23"/>
      <c r="W1937" s="23"/>
      <c r="X1937" s="23"/>
      <c r="Y1937" s="23"/>
      <c r="Z1937" s="23"/>
      <c r="AA1937" s="23"/>
      <c r="AB1937" s="23"/>
      <c r="AC1937" s="23"/>
      <c r="AD1937" s="23"/>
      <c r="BB1937" s="28" t="str" cm="1">
        <f t="array" aca="1" ref="BB1937" ca="1">IF(INDIRECT("B"&amp;ROW(BA1937))="","",INDIRECT("B"&amp;ROW(BA1937))&amp;" | "&amp;INDIRECT("C"&amp;ROW(BA1937)))</f>
        <v/>
      </c>
    </row>
    <row r="1938" spans="2:54" x14ac:dyDescent="0.35">
      <c r="B1938" s="26"/>
      <c r="C1938" s="23"/>
      <c r="D1938" s="23"/>
      <c r="E1938" s="23"/>
      <c r="F1938" s="26"/>
      <c r="G1938" s="23"/>
      <c r="H1938" s="23"/>
      <c r="I1938" s="23"/>
      <c r="J1938" s="23"/>
      <c r="K1938" s="23"/>
      <c r="L1938" s="23"/>
      <c r="M1938" s="23"/>
      <c r="N1938" s="23"/>
      <c r="O1938" s="23"/>
      <c r="P1938" s="23"/>
      <c r="Q1938" s="23"/>
      <c r="R1938" s="23"/>
      <c r="S1938" s="23"/>
      <c r="T1938" s="23"/>
      <c r="U1938" s="23"/>
      <c r="V1938" s="23"/>
      <c r="W1938" s="23"/>
      <c r="X1938" s="23"/>
      <c r="Y1938" s="23"/>
      <c r="Z1938" s="23"/>
      <c r="AA1938" s="23"/>
      <c r="AB1938" s="23"/>
      <c r="AC1938" s="23"/>
      <c r="AD1938" s="23"/>
      <c r="BB1938" s="29" t="str" cm="1">
        <f t="array" aca="1" ref="BB1938" ca="1">IF(INDIRECT("B"&amp;ROW(BA1938))="","",INDIRECT("B"&amp;ROW(BA1938))&amp;" | "&amp;INDIRECT("C"&amp;ROW(BA1938)))</f>
        <v/>
      </c>
    </row>
    <row r="1939" spans="2:54" x14ac:dyDescent="0.35">
      <c r="B1939" s="26"/>
      <c r="C1939" s="23"/>
      <c r="D1939" s="23"/>
      <c r="E1939" s="23"/>
      <c r="F1939" s="26"/>
      <c r="G1939" s="23"/>
      <c r="H1939" s="23"/>
      <c r="I1939" s="23"/>
      <c r="J1939" s="23"/>
      <c r="K1939" s="23"/>
      <c r="L1939" s="23"/>
      <c r="M1939" s="23"/>
      <c r="N1939" s="23"/>
      <c r="O1939" s="23"/>
      <c r="P1939" s="23"/>
      <c r="Q1939" s="23"/>
      <c r="R1939" s="23"/>
      <c r="S1939" s="23"/>
      <c r="T1939" s="23"/>
      <c r="U1939" s="23"/>
      <c r="V1939" s="23"/>
      <c r="W1939" s="23"/>
      <c r="X1939" s="23"/>
      <c r="Y1939" s="23"/>
      <c r="Z1939" s="23"/>
      <c r="AA1939" s="23"/>
      <c r="AB1939" s="23"/>
      <c r="AC1939" s="23"/>
      <c r="AD1939" s="23"/>
      <c r="BB1939" s="28" t="str" cm="1">
        <f t="array" aca="1" ref="BB1939" ca="1">IF(INDIRECT("B"&amp;ROW(BA1939))="","",INDIRECT("B"&amp;ROW(BA1939))&amp;" | "&amp;INDIRECT("C"&amp;ROW(BA1939)))</f>
        <v/>
      </c>
    </row>
    <row r="1940" spans="2:54" x14ac:dyDescent="0.35">
      <c r="B1940" s="26"/>
      <c r="C1940" s="23"/>
      <c r="D1940" s="23"/>
      <c r="E1940" s="23"/>
      <c r="F1940" s="26"/>
      <c r="G1940" s="23"/>
      <c r="H1940" s="23"/>
      <c r="I1940" s="23"/>
      <c r="J1940" s="23"/>
      <c r="K1940" s="23"/>
      <c r="L1940" s="23"/>
      <c r="M1940" s="23"/>
      <c r="N1940" s="23"/>
      <c r="O1940" s="23"/>
      <c r="P1940" s="23"/>
      <c r="Q1940" s="23"/>
      <c r="R1940" s="23"/>
      <c r="S1940" s="23"/>
      <c r="T1940" s="23"/>
      <c r="U1940" s="23"/>
      <c r="V1940" s="23"/>
      <c r="W1940" s="23"/>
      <c r="X1940" s="23"/>
      <c r="Y1940" s="23"/>
      <c r="Z1940" s="23"/>
      <c r="AA1940" s="23"/>
      <c r="AB1940" s="23"/>
      <c r="AC1940" s="23"/>
      <c r="AD1940" s="23"/>
      <c r="BB1940" s="29" t="str" cm="1">
        <f t="array" aca="1" ref="BB1940" ca="1">IF(INDIRECT("B"&amp;ROW(BA1940))="","",INDIRECT("B"&amp;ROW(BA1940))&amp;" | "&amp;INDIRECT("C"&amp;ROW(BA1940)))</f>
        <v/>
      </c>
    </row>
    <row r="1941" spans="2:54" x14ac:dyDescent="0.35">
      <c r="B1941" s="26"/>
      <c r="C1941" s="23"/>
      <c r="D1941" s="23"/>
      <c r="E1941" s="23"/>
      <c r="F1941" s="26"/>
      <c r="G1941" s="23"/>
      <c r="H1941" s="23"/>
      <c r="I1941" s="23"/>
      <c r="J1941" s="23"/>
      <c r="K1941" s="23"/>
      <c r="L1941" s="23"/>
      <c r="M1941" s="23"/>
      <c r="N1941" s="23"/>
      <c r="O1941" s="23"/>
      <c r="P1941" s="23"/>
      <c r="Q1941" s="23"/>
      <c r="R1941" s="23"/>
      <c r="S1941" s="23"/>
      <c r="T1941" s="23"/>
      <c r="U1941" s="23"/>
      <c r="V1941" s="23"/>
      <c r="W1941" s="23"/>
      <c r="X1941" s="23"/>
      <c r="Y1941" s="23"/>
      <c r="Z1941" s="23"/>
      <c r="AA1941" s="23"/>
      <c r="AB1941" s="23"/>
      <c r="AC1941" s="23"/>
      <c r="AD1941" s="23"/>
      <c r="BB1941" s="28" t="str" cm="1">
        <f t="array" aca="1" ref="BB1941" ca="1">IF(INDIRECT("B"&amp;ROW(BA1941))="","",INDIRECT("B"&amp;ROW(BA1941))&amp;" | "&amp;INDIRECT("C"&amp;ROW(BA1941)))</f>
        <v/>
      </c>
    </row>
    <row r="1942" spans="2:54" x14ac:dyDescent="0.35">
      <c r="B1942" s="26"/>
      <c r="C1942" s="23"/>
      <c r="D1942" s="23"/>
      <c r="E1942" s="23"/>
      <c r="F1942" s="26"/>
      <c r="G1942" s="23"/>
      <c r="H1942" s="23"/>
      <c r="I1942" s="23"/>
      <c r="J1942" s="23"/>
      <c r="K1942" s="23"/>
      <c r="L1942" s="23"/>
      <c r="M1942" s="23"/>
      <c r="N1942" s="23"/>
      <c r="O1942" s="23"/>
      <c r="P1942" s="23"/>
      <c r="Q1942" s="23"/>
      <c r="R1942" s="23"/>
      <c r="S1942" s="23"/>
      <c r="T1942" s="23"/>
      <c r="U1942" s="23"/>
      <c r="V1942" s="23"/>
      <c r="W1942" s="23"/>
      <c r="X1942" s="23"/>
      <c r="Y1942" s="23"/>
      <c r="Z1942" s="23"/>
      <c r="AA1942" s="23"/>
      <c r="AB1942" s="23"/>
      <c r="AC1942" s="23"/>
      <c r="AD1942" s="23"/>
      <c r="BB1942" s="29" t="str" cm="1">
        <f t="array" aca="1" ref="BB1942" ca="1">IF(INDIRECT("B"&amp;ROW(BA1942))="","",INDIRECT("B"&amp;ROW(BA1942))&amp;" | "&amp;INDIRECT("C"&amp;ROW(BA1942)))</f>
        <v/>
      </c>
    </row>
    <row r="1943" spans="2:54" x14ac:dyDescent="0.35">
      <c r="B1943" s="26"/>
      <c r="C1943" s="23"/>
      <c r="D1943" s="23"/>
      <c r="E1943" s="23"/>
      <c r="F1943" s="26"/>
      <c r="G1943" s="23"/>
      <c r="H1943" s="23"/>
      <c r="I1943" s="23"/>
      <c r="J1943" s="23"/>
      <c r="K1943" s="23"/>
      <c r="L1943" s="23"/>
      <c r="M1943" s="23"/>
      <c r="N1943" s="23"/>
      <c r="O1943" s="23"/>
      <c r="P1943" s="23"/>
      <c r="Q1943" s="23"/>
      <c r="R1943" s="23"/>
      <c r="S1943" s="23"/>
      <c r="T1943" s="23"/>
      <c r="U1943" s="23"/>
      <c r="V1943" s="23"/>
      <c r="W1943" s="23"/>
      <c r="X1943" s="23"/>
      <c r="Y1943" s="23"/>
      <c r="Z1943" s="23"/>
      <c r="AA1943" s="23"/>
      <c r="AB1943" s="23"/>
      <c r="AC1943" s="23"/>
      <c r="AD1943" s="23"/>
      <c r="BB1943" s="28" t="str" cm="1">
        <f t="array" aca="1" ref="BB1943" ca="1">IF(INDIRECT("B"&amp;ROW(BA1943))="","",INDIRECT("B"&amp;ROW(BA1943))&amp;" | "&amp;INDIRECT("C"&amp;ROW(BA1943)))</f>
        <v/>
      </c>
    </row>
    <row r="1944" spans="2:54" x14ac:dyDescent="0.35">
      <c r="B1944" s="26"/>
      <c r="C1944" s="23"/>
      <c r="D1944" s="23"/>
      <c r="E1944" s="23"/>
      <c r="F1944" s="26"/>
      <c r="G1944" s="23"/>
      <c r="H1944" s="23"/>
      <c r="I1944" s="23"/>
      <c r="J1944" s="23"/>
      <c r="K1944" s="23"/>
      <c r="L1944" s="23"/>
      <c r="M1944" s="23"/>
      <c r="N1944" s="23"/>
      <c r="O1944" s="23"/>
      <c r="P1944" s="23"/>
      <c r="Q1944" s="23"/>
      <c r="R1944" s="23"/>
      <c r="S1944" s="23"/>
      <c r="T1944" s="23"/>
      <c r="U1944" s="23"/>
      <c r="V1944" s="23"/>
      <c r="W1944" s="23"/>
      <c r="X1944" s="23"/>
      <c r="Y1944" s="23"/>
      <c r="Z1944" s="23"/>
      <c r="AA1944" s="23"/>
      <c r="AB1944" s="23"/>
      <c r="AC1944" s="23"/>
      <c r="AD1944" s="23"/>
      <c r="BB1944" s="29" t="str" cm="1">
        <f t="array" aca="1" ref="BB1944" ca="1">IF(INDIRECT("B"&amp;ROW(BA1944))="","",INDIRECT("B"&amp;ROW(BA1944))&amp;" | "&amp;INDIRECT("C"&amp;ROW(BA1944)))</f>
        <v/>
      </c>
    </row>
    <row r="1945" spans="2:54" x14ac:dyDescent="0.35">
      <c r="B1945" s="26"/>
      <c r="C1945" s="23"/>
      <c r="D1945" s="23"/>
      <c r="E1945" s="23"/>
      <c r="F1945" s="26"/>
      <c r="G1945" s="23"/>
      <c r="H1945" s="23"/>
      <c r="I1945" s="23"/>
      <c r="J1945" s="23"/>
      <c r="K1945" s="23"/>
      <c r="L1945" s="23"/>
      <c r="M1945" s="23"/>
      <c r="N1945" s="23"/>
      <c r="O1945" s="23"/>
      <c r="P1945" s="23"/>
      <c r="Q1945" s="23"/>
      <c r="R1945" s="23"/>
      <c r="S1945" s="23"/>
      <c r="T1945" s="23"/>
      <c r="U1945" s="23"/>
      <c r="V1945" s="23"/>
      <c r="W1945" s="23"/>
      <c r="X1945" s="23"/>
      <c r="Y1945" s="23"/>
      <c r="Z1945" s="23"/>
      <c r="AA1945" s="23"/>
      <c r="AB1945" s="23"/>
      <c r="AC1945" s="23"/>
      <c r="AD1945" s="23"/>
      <c r="BB1945" s="28" t="str" cm="1">
        <f t="array" aca="1" ref="BB1945" ca="1">IF(INDIRECT("B"&amp;ROW(BA1945))="","",INDIRECT("B"&amp;ROW(BA1945))&amp;" | "&amp;INDIRECT("C"&amp;ROW(BA1945)))</f>
        <v/>
      </c>
    </row>
    <row r="1946" spans="2:54" x14ac:dyDescent="0.35">
      <c r="B1946" s="26"/>
      <c r="C1946" s="23"/>
      <c r="D1946" s="23"/>
      <c r="E1946" s="23"/>
      <c r="F1946" s="26"/>
      <c r="G1946" s="23"/>
      <c r="H1946" s="23"/>
      <c r="I1946" s="23"/>
      <c r="J1946" s="23"/>
      <c r="K1946" s="23"/>
      <c r="L1946" s="23"/>
      <c r="M1946" s="23"/>
      <c r="N1946" s="23"/>
      <c r="O1946" s="23"/>
      <c r="P1946" s="23"/>
      <c r="Q1946" s="23"/>
      <c r="R1946" s="23"/>
      <c r="S1946" s="23"/>
      <c r="T1946" s="23"/>
      <c r="U1946" s="23"/>
      <c r="V1946" s="23"/>
      <c r="W1946" s="23"/>
      <c r="X1946" s="23"/>
      <c r="Y1946" s="23"/>
      <c r="Z1946" s="23"/>
      <c r="AA1946" s="23"/>
      <c r="AB1946" s="23"/>
      <c r="AC1946" s="23"/>
      <c r="AD1946" s="23"/>
      <c r="BB1946" s="29" t="str" cm="1">
        <f t="array" aca="1" ref="BB1946" ca="1">IF(INDIRECT("B"&amp;ROW(BA1946))="","",INDIRECT("B"&amp;ROW(BA1946))&amp;" | "&amp;INDIRECT("C"&amp;ROW(BA1946)))</f>
        <v/>
      </c>
    </row>
    <row r="1947" spans="2:54" x14ac:dyDescent="0.35">
      <c r="B1947" s="26"/>
      <c r="C1947" s="23"/>
      <c r="D1947" s="23"/>
      <c r="E1947" s="23"/>
      <c r="F1947" s="26"/>
      <c r="G1947" s="23"/>
      <c r="H1947" s="23"/>
      <c r="I1947" s="23"/>
      <c r="J1947" s="23"/>
      <c r="K1947" s="23"/>
      <c r="L1947" s="23"/>
      <c r="M1947" s="23"/>
      <c r="N1947" s="23"/>
      <c r="O1947" s="23"/>
      <c r="P1947" s="23"/>
      <c r="Q1947" s="23"/>
      <c r="R1947" s="23"/>
      <c r="S1947" s="23"/>
      <c r="T1947" s="23"/>
      <c r="U1947" s="23"/>
      <c r="V1947" s="23"/>
      <c r="W1947" s="23"/>
      <c r="X1947" s="23"/>
      <c r="Y1947" s="23"/>
      <c r="Z1947" s="23"/>
      <c r="AA1947" s="23"/>
      <c r="AB1947" s="23"/>
      <c r="AC1947" s="23"/>
      <c r="AD1947" s="23"/>
      <c r="BB1947" s="28" t="str" cm="1">
        <f t="array" aca="1" ref="BB1947" ca="1">IF(INDIRECT("B"&amp;ROW(BA1947))="","",INDIRECT("B"&amp;ROW(BA1947))&amp;" | "&amp;INDIRECT("C"&amp;ROW(BA1947)))</f>
        <v/>
      </c>
    </row>
    <row r="1948" spans="2:54" x14ac:dyDescent="0.35">
      <c r="B1948" s="26"/>
      <c r="C1948" s="23"/>
      <c r="D1948" s="23"/>
      <c r="E1948" s="23"/>
      <c r="F1948" s="26"/>
      <c r="G1948" s="23"/>
      <c r="H1948" s="23"/>
      <c r="I1948" s="23"/>
      <c r="J1948" s="23"/>
      <c r="K1948" s="23"/>
      <c r="L1948" s="23"/>
      <c r="M1948" s="23"/>
      <c r="N1948" s="23"/>
      <c r="O1948" s="23"/>
      <c r="P1948" s="23"/>
      <c r="Q1948" s="23"/>
      <c r="R1948" s="23"/>
      <c r="S1948" s="23"/>
      <c r="T1948" s="23"/>
      <c r="U1948" s="23"/>
      <c r="V1948" s="23"/>
      <c r="W1948" s="23"/>
      <c r="X1948" s="23"/>
      <c r="Y1948" s="23"/>
      <c r="Z1948" s="23"/>
      <c r="AA1948" s="23"/>
      <c r="AB1948" s="23"/>
      <c r="AC1948" s="23"/>
      <c r="AD1948" s="23"/>
      <c r="BB1948" s="29" t="str" cm="1">
        <f t="array" aca="1" ref="BB1948" ca="1">IF(INDIRECT("B"&amp;ROW(BA1948))="","",INDIRECT("B"&amp;ROW(BA1948))&amp;" | "&amp;INDIRECT("C"&amp;ROW(BA1948)))</f>
        <v/>
      </c>
    </row>
    <row r="1949" spans="2:54" x14ac:dyDescent="0.35">
      <c r="B1949" s="26"/>
      <c r="C1949" s="23"/>
      <c r="D1949" s="23"/>
      <c r="E1949" s="23"/>
      <c r="F1949" s="26"/>
      <c r="G1949" s="23"/>
      <c r="H1949" s="23"/>
      <c r="I1949" s="23"/>
      <c r="J1949" s="23"/>
      <c r="K1949" s="23"/>
      <c r="L1949" s="23"/>
      <c r="M1949" s="23"/>
      <c r="N1949" s="23"/>
      <c r="O1949" s="23"/>
      <c r="P1949" s="23"/>
      <c r="Q1949" s="23"/>
      <c r="R1949" s="23"/>
      <c r="S1949" s="23"/>
      <c r="T1949" s="23"/>
      <c r="U1949" s="23"/>
      <c r="V1949" s="23"/>
      <c r="W1949" s="23"/>
      <c r="X1949" s="23"/>
      <c r="Y1949" s="23"/>
      <c r="Z1949" s="23"/>
      <c r="AA1949" s="23"/>
      <c r="AB1949" s="23"/>
      <c r="AC1949" s="23"/>
      <c r="AD1949" s="23"/>
      <c r="BB1949" s="28" t="str" cm="1">
        <f t="array" aca="1" ref="BB1949" ca="1">IF(INDIRECT("B"&amp;ROW(BA1949))="","",INDIRECT("B"&amp;ROW(BA1949))&amp;" | "&amp;INDIRECT("C"&amp;ROW(BA1949)))</f>
        <v/>
      </c>
    </row>
    <row r="1950" spans="2:54" x14ac:dyDescent="0.35">
      <c r="B1950" s="26"/>
      <c r="C1950" s="23"/>
      <c r="D1950" s="23"/>
      <c r="E1950" s="23"/>
      <c r="F1950" s="26"/>
      <c r="G1950" s="23"/>
      <c r="H1950" s="23"/>
      <c r="I1950" s="23"/>
      <c r="J1950" s="23"/>
      <c r="K1950" s="23"/>
      <c r="L1950" s="23"/>
      <c r="M1950" s="23"/>
      <c r="N1950" s="23"/>
      <c r="O1950" s="23"/>
      <c r="P1950" s="23"/>
      <c r="Q1950" s="23"/>
      <c r="R1950" s="23"/>
      <c r="S1950" s="23"/>
      <c r="T1950" s="23"/>
      <c r="U1950" s="23"/>
      <c r="V1950" s="23"/>
      <c r="W1950" s="23"/>
      <c r="X1950" s="23"/>
      <c r="Y1950" s="23"/>
      <c r="Z1950" s="23"/>
      <c r="AA1950" s="23"/>
      <c r="AB1950" s="23"/>
      <c r="AC1950" s="23"/>
      <c r="AD1950" s="23"/>
      <c r="BB1950" s="29" t="str" cm="1">
        <f t="array" aca="1" ref="BB1950" ca="1">IF(INDIRECT("B"&amp;ROW(BA1950))="","",INDIRECT("B"&amp;ROW(BA1950))&amp;" | "&amp;INDIRECT("C"&amp;ROW(BA1950)))</f>
        <v/>
      </c>
    </row>
    <row r="1951" spans="2:54" x14ac:dyDescent="0.35">
      <c r="B1951" s="26"/>
      <c r="C1951" s="23"/>
      <c r="D1951" s="23"/>
      <c r="E1951" s="23"/>
      <c r="F1951" s="26"/>
      <c r="G1951" s="23"/>
      <c r="H1951" s="23"/>
      <c r="I1951" s="23"/>
      <c r="J1951" s="23"/>
      <c r="K1951" s="23"/>
      <c r="L1951" s="23"/>
      <c r="M1951" s="23"/>
      <c r="N1951" s="23"/>
      <c r="O1951" s="23"/>
      <c r="P1951" s="23"/>
      <c r="Q1951" s="23"/>
      <c r="R1951" s="23"/>
      <c r="S1951" s="23"/>
      <c r="T1951" s="23"/>
      <c r="U1951" s="23"/>
      <c r="V1951" s="23"/>
      <c r="W1951" s="23"/>
      <c r="X1951" s="23"/>
      <c r="Y1951" s="23"/>
      <c r="Z1951" s="23"/>
      <c r="AA1951" s="23"/>
      <c r="AB1951" s="23"/>
      <c r="AC1951" s="23"/>
      <c r="AD1951" s="23"/>
      <c r="BB1951" s="28" t="str" cm="1">
        <f t="array" aca="1" ref="BB1951" ca="1">IF(INDIRECT("B"&amp;ROW(BA1951))="","",INDIRECT("B"&amp;ROW(BA1951))&amp;" | "&amp;INDIRECT("C"&amp;ROW(BA1951)))</f>
        <v/>
      </c>
    </row>
    <row r="1952" spans="2:54" x14ac:dyDescent="0.35">
      <c r="B1952" s="26"/>
      <c r="C1952" s="23"/>
      <c r="D1952" s="23"/>
      <c r="E1952" s="23"/>
      <c r="F1952" s="26"/>
      <c r="G1952" s="23"/>
      <c r="H1952" s="23"/>
      <c r="I1952" s="23"/>
      <c r="J1952" s="23"/>
      <c r="K1952" s="23"/>
      <c r="L1952" s="23"/>
      <c r="M1952" s="23"/>
      <c r="N1952" s="23"/>
      <c r="O1952" s="23"/>
      <c r="P1952" s="23"/>
      <c r="Q1952" s="23"/>
      <c r="R1952" s="23"/>
      <c r="S1952" s="23"/>
      <c r="T1952" s="23"/>
      <c r="U1952" s="23"/>
      <c r="V1952" s="23"/>
      <c r="W1952" s="23"/>
      <c r="X1952" s="23"/>
      <c r="Y1952" s="23"/>
      <c r="Z1952" s="23"/>
      <c r="AA1952" s="23"/>
      <c r="AB1952" s="23"/>
      <c r="AC1952" s="23"/>
      <c r="AD1952" s="23"/>
      <c r="BB1952" s="29" t="str" cm="1">
        <f t="array" aca="1" ref="BB1952" ca="1">IF(INDIRECT("B"&amp;ROW(BA1952))="","",INDIRECT("B"&amp;ROW(BA1952))&amp;" | "&amp;INDIRECT("C"&amp;ROW(BA1952)))</f>
        <v/>
      </c>
    </row>
    <row r="1953" spans="2:54" x14ac:dyDescent="0.35">
      <c r="B1953" s="26"/>
      <c r="C1953" s="23"/>
      <c r="D1953" s="23"/>
      <c r="E1953" s="23"/>
      <c r="F1953" s="26"/>
      <c r="G1953" s="23"/>
      <c r="H1953" s="23"/>
      <c r="I1953" s="23"/>
      <c r="J1953" s="23"/>
      <c r="K1953" s="23"/>
      <c r="L1953" s="23"/>
      <c r="M1953" s="23"/>
      <c r="N1953" s="23"/>
      <c r="O1953" s="23"/>
      <c r="P1953" s="23"/>
      <c r="Q1953" s="23"/>
      <c r="R1953" s="23"/>
      <c r="S1953" s="23"/>
      <c r="T1953" s="23"/>
      <c r="U1953" s="23"/>
      <c r="V1953" s="23"/>
      <c r="W1953" s="23"/>
      <c r="X1953" s="23"/>
      <c r="Y1953" s="23"/>
      <c r="Z1953" s="23"/>
      <c r="AA1953" s="23"/>
      <c r="AB1953" s="23"/>
      <c r="AC1953" s="23"/>
      <c r="AD1953" s="23"/>
      <c r="BB1953" s="28" t="str" cm="1">
        <f t="array" aca="1" ref="BB1953" ca="1">IF(INDIRECT("B"&amp;ROW(BA1953))="","",INDIRECT("B"&amp;ROW(BA1953))&amp;" | "&amp;INDIRECT("C"&amp;ROW(BA1953)))</f>
        <v/>
      </c>
    </row>
    <row r="1954" spans="2:54" x14ac:dyDescent="0.35">
      <c r="B1954" s="26"/>
      <c r="C1954" s="23"/>
      <c r="D1954" s="23"/>
      <c r="E1954" s="23"/>
      <c r="F1954" s="26"/>
      <c r="G1954" s="23"/>
      <c r="H1954" s="23"/>
      <c r="I1954" s="23"/>
      <c r="J1954" s="23"/>
      <c r="K1954" s="23"/>
      <c r="L1954" s="23"/>
      <c r="M1954" s="23"/>
      <c r="N1954" s="23"/>
      <c r="O1954" s="23"/>
      <c r="P1954" s="23"/>
      <c r="Q1954" s="23"/>
      <c r="R1954" s="23"/>
      <c r="S1954" s="23"/>
      <c r="T1954" s="23"/>
      <c r="U1954" s="23"/>
      <c r="V1954" s="23"/>
      <c r="W1954" s="23"/>
      <c r="X1954" s="23"/>
      <c r="Y1954" s="23"/>
      <c r="Z1954" s="23"/>
      <c r="AA1954" s="23"/>
      <c r="AB1954" s="23"/>
      <c r="AC1954" s="23"/>
      <c r="AD1954" s="23"/>
      <c r="BB1954" s="29" t="str" cm="1">
        <f t="array" aca="1" ref="BB1954" ca="1">IF(INDIRECT("B"&amp;ROW(BA1954))="","",INDIRECT("B"&amp;ROW(BA1954))&amp;" | "&amp;INDIRECT("C"&amp;ROW(BA1954)))</f>
        <v/>
      </c>
    </row>
    <row r="1955" spans="2:54" x14ac:dyDescent="0.35">
      <c r="B1955" s="26"/>
      <c r="C1955" s="23"/>
      <c r="D1955" s="23"/>
      <c r="E1955" s="23"/>
      <c r="F1955" s="26"/>
      <c r="G1955" s="23"/>
      <c r="H1955" s="23"/>
      <c r="I1955" s="23"/>
      <c r="J1955" s="23"/>
      <c r="K1955" s="23"/>
      <c r="L1955" s="23"/>
      <c r="M1955" s="23"/>
      <c r="N1955" s="23"/>
      <c r="O1955" s="23"/>
      <c r="P1955" s="23"/>
      <c r="Q1955" s="23"/>
      <c r="R1955" s="23"/>
      <c r="S1955" s="23"/>
      <c r="T1955" s="23"/>
      <c r="U1955" s="23"/>
      <c r="V1955" s="23"/>
      <c r="W1955" s="23"/>
      <c r="X1955" s="23"/>
      <c r="Y1955" s="23"/>
      <c r="Z1955" s="23"/>
      <c r="AA1955" s="23"/>
      <c r="AB1955" s="23"/>
      <c r="AC1955" s="23"/>
      <c r="AD1955" s="23"/>
      <c r="BB1955" s="28" t="str" cm="1">
        <f t="array" aca="1" ref="BB1955" ca="1">IF(INDIRECT("B"&amp;ROW(BA1955))="","",INDIRECT("B"&amp;ROW(BA1955))&amp;" | "&amp;INDIRECT("C"&amp;ROW(BA1955)))</f>
        <v/>
      </c>
    </row>
    <row r="1956" spans="2:54" x14ac:dyDescent="0.35">
      <c r="B1956" s="26"/>
      <c r="C1956" s="23"/>
      <c r="D1956" s="23"/>
      <c r="E1956" s="23"/>
      <c r="F1956" s="26"/>
      <c r="G1956" s="23"/>
      <c r="H1956" s="23"/>
      <c r="I1956" s="23"/>
      <c r="J1956" s="23"/>
      <c r="K1956" s="23"/>
      <c r="L1956" s="23"/>
      <c r="M1956" s="23"/>
      <c r="N1956" s="23"/>
      <c r="O1956" s="23"/>
      <c r="P1956" s="23"/>
      <c r="Q1956" s="23"/>
      <c r="R1956" s="23"/>
      <c r="S1956" s="23"/>
      <c r="T1956" s="23"/>
      <c r="U1956" s="23"/>
      <c r="V1956" s="23"/>
      <c r="W1956" s="23"/>
      <c r="X1956" s="23"/>
      <c r="Y1956" s="23"/>
      <c r="Z1956" s="23"/>
      <c r="AA1956" s="23"/>
      <c r="AB1956" s="23"/>
      <c r="AC1956" s="23"/>
      <c r="AD1956" s="23"/>
      <c r="BB1956" s="29" t="str" cm="1">
        <f t="array" aca="1" ref="BB1956" ca="1">IF(INDIRECT("B"&amp;ROW(BA1956))="","",INDIRECT("B"&amp;ROW(BA1956))&amp;" | "&amp;INDIRECT("C"&amp;ROW(BA1956)))</f>
        <v/>
      </c>
    </row>
    <row r="1957" spans="2:54" x14ac:dyDescent="0.35">
      <c r="B1957" s="26"/>
      <c r="C1957" s="23"/>
      <c r="D1957" s="23"/>
      <c r="E1957" s="23"/>
      <c r="F1957" s="26"/>
      <c r="G1957" s="23"/>
      <c r="H1957" s="23"/>
      <c r="I1957" s="23"/>
      <c r="J1957" s="23"/>
      <c r="K1957" s="23"/>
      <c r="L1957" s="23"/>
      <c r="M1957" s="23"/>
      <c r="N1957" s="23"/>
      <c r="O1957" s="23"/>
      <c r="P1957" s="23"/>
      <c r="Q1957" s="23"/>
      <c r="R1957" s="23"/>
      <c r="S1957" s="23"/>
      <c r="T1957" s="23"/>
      <c r="U1957" s="23"/>
      <c r="V1957" s="23"/>
      <c r="W1957" s="23"/>
      <c r="X1957" s="23"/>
      <c r="Y1957" s="23"/>
      <c r="Z1957" s="23"/>
      <c r="AA1957" s="23"/>
      <c r="AB1957" s="23"/>
      <c r="AC1957" s="23"/>
      <c r="AD1957" s="23"/>
      <c r="BB1957" s="28" t="str" cm="1">
        <f t="array" aca="1" ref="BB1957" ca="1">IF(INDIRECT("B"&amp;ROW(BA1957))="","",INDIRECT("B"&amp;ROW(BA1957))&amp;" | "&amp;INDIRECT("C"&amp;ROW(BA1957)))</f>
        <v/>
      </c>
    </row>
    <row r="1958" spans="2:54" x14ac:dyDescent="0.35">
      <c r="B1958" s="26"/>
      <c r="C1958" s="23"/>
      <c r="D1958" s="23"/>
      <c r="E1958" s="23"/>
      <c r="F1958" s="26"/>
      <c r="G1958" s="23"/>
      <c r="H1958" s="23"/>
      <c r="I1958" s="23"/>
      <c r="J1958" s="23"/>
      <c r="K1958" s="23"/>
      <c r="L1958" s="23"/>
      <c r="M1958" s="23"/>
      <c r="N1958" s="23"/>
      <c r="O1958" s="23"/>
      <c r="P1958" s="23"/>
      <c r="Q1958" s="23"/>
      <c r="R1958" s="23"/>
      <c r="S1958" s="23"/>
      <c r="T1958" s="23"/>
      <c r="U1958" s="23"/>
      <c r="V1958" s="23"/>
      <c r="W1958" s="23"/>
      <c r="X1958" s="23"/>
      <c r="Y1958" s="23"/>
      <c r="Z1958" s="23"/>
      <c r="AA1958" s="23"/>
      <c r="AB1958" s="23"/>
      <c r="AC1958" s="23"/>
      <c r="AD1958" s="23"/>
      <c r="BB1958" s="29" t="str" cm="1">
        <f t="array" aca="1" ref="BB1958" ca="1">IF(INDIRECT("B"&amp;ROW(BA1958))="","",INDIRECT("B"&amp;ROW(BA1958))&amp;" | "&amp;INDIRECT("C"&amp;ROW(BA1958)))</f>
        <v/>
      </c>
    </row>
    <row r="1959" spans="2:54" x14ac:dyDescent="0.35">
      <c r="B1959" s="26"/>
      <c r="C1959" s="23"/>
      <c r="D1959" s="23"/>
      <c r="E1959" s="23"/>
      <c r="F1959" s="26"/>
      <c r="G1959" s="23"/>
      <c r="H1959" s="23"/>
      <c r="I1959" s="23"/>
      <c r="J1959" s="23"/>
      <c r="K1959" s="23"/>
      <c r="L1959" s="23"/>
      <c r="M1959" s="23"/>
      <c r="N1959" s="23"/>
      <c r="O1959" s="23"/>
      <c r="P1959" s="23"/>
      <c r="Q1959" s="23"/>
      <c r="R1959" s="23"/>
      <c r="S1959" s="23"/>
      <c r="T1959" s="23"/>
      <c r="U1959" s="23"/>
      <c r="V1959" s="23"/>
      <c r="W1959" s="23"/>
      <c r="X1959" s="23"/>
      <c r="Y1959" s="23"/>
      <c r="Z1959" s="23"/>
      <c r="AA1959" s="23"/>
      <c r="AB1959" s="23"/>
      <c r="AC1959" s="23"/>
      <c r="AD1959" s="23"/>
      <c r="BB1959" s="28" t="str" cm="1">
        <f t="array" aca="1" ref="BB1959" ca="1">IF(INDIRECT("B"&amp;ROW(BA1959))="","",INDIRECT("B"&amp;ROW(BA1959))&amp;" | "&amp;INDIRECT("C"&amp;ROW(BA1959)))</f>
        <v/>
      </c>
    </row>
    <row r="1960" spans="2:54" x14ac:dyDescent="0.35">
      <c r="B1960" s="26"/>
      <c r="C1960" s="23"/>
      <c r="D1960" s="23"/>
      <c r="E1960" s="23"/>
      <c r="F1960" s="26"/>
      <c r="G1960" s="23"/>
      <c r="H1960" s="23"/>
      <c r="I1960" s="23"/>
      <c r="J1960" s="23"/>
      <c r="K1960" s="23"/>
      <c r="L1960" s="23"/>
      <c r="M1960" s="23"/>
      <c r="N1960" s="23"/>
      <c r="O1960" s="23"/>
      <c r="P1960" s="23"/>
      <c r="Q1960" s="23"/>
      <c r="R1960" s="23"/>
      <c r="S1960" s="23"/>
      <c r="T1960" s="23"/>
      <c r="U1960" s="23"/>
      <c r="V1960" s="23"/>
      <c r="W1960" s="23"/>
      <c r="X1960" s="23"/>
      <c r="Y1960" s="23"/>
      <c r="Z1960" s="23"/>
      <c r="AA1960" s="23"/>
      <c r="AB1960" s="23"/>
      <c r="AC1960" s="23"/>
      <c r="AD1960" s="23"/>
      <c r="BB1960" s="29" t="str" cm="1">
        <f t="array" aca="1" ref="BB1960" ca="1">IF(INDIRECT("B"&amp;ROW(BA1960))="","",INDIRECT("B"&amp;ROW(BA1960))&amp;" | "&amp;INDIRECT("C"&amp;ROW(BA1960)))</f>
        <v/>
      </c>
    </row>
    <row r="1961" spans="2:54" x14ac:dyDescent="0.35">
      <c r="B1961" s="26"/>
      <c r="C1961" s="23"/>
      <c r="D1961" s="23"/>
      <c r="E1961" s="23"/>
      <c r="F1961" s="26"/>
      <c r="G1961" s="23"/>
      <c r="H1961" s="23"/>
      <c r="I1961" s="23"/>
      <c r="J1961" s="23"/>
      <c r="K1961" s="23"/>
      <c r="L1961" s="23"/>
      <c r="M1961" s="23"/>
      <c r="N1961" s="23"/>
      <c r="O1961" s="23"/>
      <c r="P1961" s="23"/>
      <c r="Q1961" s="23"/>
      <c r="R1961" s="23"/>
      <c r="S1961" s="23"/>
      <c r="T1961" s="23"/>
      <c r="U1961" s="23"/>
      <c r="V1961" s="23"/>
      <c r="W1961" s="23"/>
      <c r="X1961" s="23"/>
      <c r="Y1961" s="23"/>
      <c r="Z1961" s="23"/>
      <c r="AA1961" s="23"/>
      <c r="AB1961" s="23"/>
      <c r="AC1961" s="23"/>
      <c r="AD1961" s="23"/>
      <c r="BB1961" s="28" t="str" cm="1">
        <f t="array" aca="1" ref="BB1961" ca="1">IF(INDIRECT("B"&amp;ROW(BA1961))="","",INDIRECT("B"&amp;ROW(BA1961))&amp;" | "&amp;INDIRECT("C"&amp;ROW(BA1961)))</f>
        <v/>
      </c>
    </row>
    <row r="1962" spans="2:54" x14ac:dyDescent="0.35">
      <c r="B1962" s="26"/>
      <c r="C1962" s="23"/>
      <c r="D1962" s="23"/>
      <c r="E1962" s="23"/>
      <c r="F1962" s="26"/>
      <c r="G1962" s="23"/>
      <c r="H1962" s="23"/>
      <c r="I1962" s="23"/>
      <c r="J1962" s="23"/>
      <c r="K1962" s="23"/>
      <c r="L1962" s="23"/>
      <c r="M1962" s="23"/>
      <c r="N1962" s="23"/>
      <c r="O1962" s="23"/>
      <c r="P1962" s="23"/>
      <c r="Q1962" s="23"/>
      <c r="R1962" s="23"/>
      <c r="S1962" s="23"/>
      <c r="T1962" s="23"/>
      <c r="U1962" s="23"/>
      <c r="V1962" s="23"/>
      <c r="W1962" s="23"/>
      <c r="X1962" s="23"/>
      <c r="Y1962" s="23"/>
      <c r="Z1962" s="23"/>
      <c r="AA1962" s="23"/>
      <c r="AB1962" s="23"/>
      <c r="AC1962" s="23"/>
      <c r="AD1962" s="23"/>
      <c r="BB1962" s="29" t="str" cm="1">
        <f t="array" aca="1" ref="BB1962" ca="1">IF(INDIRECT("B"&amp;ROW(BA1962))="","",INDIRECT("B"&amp;ROW(BA1962))&amp;" | "&amp;INDIRECT("C"&amp;ROW(BA1962)))</f>
        <v/>
      </c>
    </row>
    <row r="1963" spans="2:54" x14ac:dyDescent="0.35">
      <c r="B1963" s="26"/>
      <c r="C1963" s="23"/>
      <c r="D1963" s="23"/>
      <c r="E1963" s="23"/>
      <c r="F1963" s="26"/>
      <c r="G1963" s="23"/>
      <c r="H1963" s="23"/>
      <c r="I1963" s="23"/>
      <c r="J1963" s="23"/>
      <c r="K1963" s="23"/>
      <c r="L1963" s="23"/>
      <c r="M1963" s="23"/>
      <c r="N1963" s="23"/>
      <c r="O1963" s="23"/>
      <c r="P1963" s="23"/>
      <c r="Q1963" s="23"/>
      <c r="R1963" s="23"/>
      <c r="S1963" s="23"/>
      <c r="T1963" s="23"/>
      <c r="U1963" s="23"/>
      <c r="V1963" s="23"/>
      <c r="W1963" s="23"/>
      <c r="X1963" s="23"/>
      <c r="Y1963" s="23"/>
      <c r="Z1963" s="23"/>
      <c r="AA1963" s="23"/>
      <c r="AB1963" s="23"/>
      <c r="AC1963" s="23"/>
      <c r="AD1963" s="23"/>
      <c r="BB1963" s="28" t="str" cm="1">
        <f t="array" aca="1" ref="BB1963" ca="1">IF(INDIRECT("B"&amp;ROW(BA1963))="","",INDIRECT("B"&amp;ROW(BA1963))&amp;" | "&amp;INDIRECT("C"&amp;ROW(BA1963)))</f>
        <v/>
      </c>
    </row>
    <row r="1964" spans="2:54" x14ac:dyDescent="0.35">
      <c r="B1964" s="26"/>
      <c r="C1964" s="23"/>
      <c r="D1964" s="23"/>
      <c r="E1964" s="23"/>
      <c r="F1964" s="26"/>
      <c r="G1964" s="23"/>
      <c r="H1964" s="23"/>
      <c r="I1964" s="23"/>
      <c r="J1964" s="23"/>
      <c r="K1964" s="23"/>
      <c r="L1964" s="23"/>
      <c r="M1964" s="23"/>
      <c r="N1964" s="23"/>
      <c r="O1964" s="23"/>
      <c r="P1964" s="23"/>
      <c r="Q1964" s="23"/>
      <c r="R1964" s="23"/>
      <c r="S1964" s="23"/>
      <c r="T1964" s="23"/>
      <c r="U1964" s="23"/>
      <c r="V1964" s="23"/>
      <c r="W1964" s="23"/>
      <c r="X1964" s="23"/>
      <c r="Y1964" s="23"/>
      <c r="Z1964" s="23"/>
      <c r="AA1964" s="23"/>
      <c r="AB1964" s="23"/>
      <c r="AC1964" s="23"/>
      <c r="AD1964" s="23"/>
      <c r="BB1964" s="29" t="str" cm="1">
        <f t="array" aca="1" ref="BB1964" ca="1">IF(INDIRECT("B"&amp;ROW(BA1964))="","",INDIRECT("B"&amp;ROW(BA1964))&amp;" | "&amp;INDIRECT("C"&amp;ROW(BA1964)))</f>
        <v/>
      </c>
    </row>
    <row r="1965" spans="2:54" x14ac:dyDescent="0.35">
      <c r="B1965" s="26"/>
      <c r="C1965" s="23"/>
      <c r="D1965" s="23"/>
      <c r="E1965" s="23"/>
      <c r="F1965" s="26"/>
      <c r="G1965" s="23"/>
      <c r="H1965" s="23"/>
      <c r="I1965" s="23"/>
      <c r="J1965" s="23"/>
      <c r="K1965" s="23"/>
      <c r="L1965" s="23"/>
      <c r="M1965" s="23"/>
      <c r="N1965" s="23"/>
      <c r="O1965" s="23"/>
      <c r="P1965" s="23"/>
      <c r="Q1965" s="23"/>
      <c r="R1965" s="23"/>
      <c r="S1965" s="23"/>
      <c r="T1965" s="23"/>
      <c r="U1965" s="23"/>
      <c r="V1965" s="23"/>
      <c r="W1965" s="23"/>
      <c r="X1965" s="23"/>
      <c r="Y1965" s="23"/>
      <c r="Z1965" s="23"/>
      <c r="AA1965" s="23"/>
      <c r="AB1965" s="23"/>
      <c r="AC1965" s="23"/>
      <c r="AD1965" s="23"/>
      <c r="BB1965" s="28" t="str" cm="1">
        <f t="array" aca="1" ref="BB1965" ca="1">IF(INDIRECT("B"&amp;ROW(BA1965))="","",INDIRECT("B"&amp;ROW(BA1965))&amp;" | "&amp;INDIRECT("C"&amp;ROW(BA1965)))</f>
        <v/>
      </c>
    </row>
    <row r="1966" spans="2:54" x14ac:dyDescent="0.35">
      <c r="B1966" s="26"/>
      <c r="C1966" s="23"/>
      <c r="D1966" s="23"/>
      <c r="E1966" s="23"/>
      <c r="F1966" s="26"/>
      <c r="G1966" s="23"/>
      <c r="H1966" s="23"/>
      <c r="I1966" s="23"/>
      <c r="J1966" s="23"/>
      <c r="K1966" s="23"/>
      <c r="L1966" s="23"/>
      <c r="M1966" s="23"/>
      <c r="N1966" s="23"/>
      <c r="O1966" s="23"/>
      <c r="P1966" s="23"/>
      <c r="Q1966" s="23"/>
      <c r="R1966" s="23"/>
      <c r="S1966" s="23"/>
      <c r="T1966" s="23"/>
      <c r="U1966" s="23"/>
      <c r="V1966" s="23"/>
      <c r="W1966" s="23"/>
      <c r="X1966" s="23"/>
      <c r="Y1966" s="23"/>
      <c r="Z1966" s="23"/>
      <c r="AA1966" s="23"/>
      <c r="AB1966" s="23"/>
      <c r="AC1966" s="23"/>
      <c r="AD1966" s="23"/>
      <c r="BB1966" s="29" t="str" cm="1">
        <f t="array" aca="1" ref="BB1966" ca="1">IF(INDIRECT("B"&amp;ROW(BA1966))="","",INDIRECT("B"&amp;ROW(BA1966))&amp;" | "&amp;INDIRECT("C"&amp;ROW(BA1966)))</f>
        <v/>
      </c>
    </row>
    <row r="1967" spans="2:54" x14ac:dyDescent="0.35">
      <c r="B1967" s="26"/>
      <c r="C1967" s="23"/>
      <c r="D1967" s="23"/>
      <c r="E1967" s="23"/>
      <c r="F1967" s="26"/>
      <c r="G1967" s="23"/>
      <c r="H1967" s="23"/>
      <c r="I1967" s="23"/>
      <c r="J1967" s="23"/>
      <c r="K1967" s="23"/>
      <c r="L1967" s="23"/>
      <c r="M1967" s="23"/>
      <c r="N1967" s="23"/>
      <c r="O1967" s="23"/>
      <c r="P1967" s="23"/>
      <c r="Q1967" s="23"/>
      <c r="R1967" s="23"/>
      <c r="S1967" s="23"/>
      <c r="T1967" s="23"/>
      <c r="U1967" s="23"/>
      <c r="V1967" s="23"/>
      <c r="W1967" s="23"/>
      <c r="X1967" s="23"/>
      <c r="Y1967" s="23"/>
      <c r="Z1967" s="23"/>
      <c r="AA1967" s="23"/>
      <c r="AB1967" s="23"/>
      <c r="AC1967" s="23"/>
      <c r="AD1967" s="23"/>
      <c r="BB1967" s="28" t="str" cm="1">
        <f t="array" aca="1" ref="BB1967" ca="1">IF(INDIRECT("B"&amp;ROW(BA1967))="","",INDIRECT("B"&amp;ROW(BA1967))&amp;" | "&amp;INDIRECT("C"&amp;ROW(BA1967)))</f>
        <v/>
      </c>
    </row>
    <row r="1968" spans="2:54" x14ac:dyDescent="0.35">
      <c r="B1968" s="26"/>
      <c r="C1968" s="23"/>
      <c r="D1968" s="23"/>
      <c r="E1968" s="23"/>
      <c r="F1968" s="26"/>
      <c r="G1968" s="23"/>
      <c r="H1968" s="23"/>
      <c r="I1968" s="23"/>
      <c r="J1968" s="23"/>
      <c r="K1968" s="23"/>
      <c r="L1968" s="23"/>
      <c r="M1968" s="23"/>
      <c r="N1968" s="23"/>
      <c r="O1968" s="23"/>
      <c r="P1968" s="23"/>
      <c r="Q1968" s="23"/>
      <c r="R1968" s="23"/>
      <c r="S1968" s="23"/>
      <c r="T1968" s="23"/>
      <c r="U1968" s="23"/>
      <c r="V1968" s="23"/>
      <c r="W1968" s="23"/>
      <c r="X1968" s="23"/>
      <c r="Y1968" s="23"/>
      <c r="Z1968" s="23"/>
      <c r="AA1968" s="23"/>
      <c r="AB1968" s="23"/>
      <c r="AC1968" s="23"/>
      <c r="AD1968" s="23"/>
      <c r="BB1968" s="29" t="str" cm="1">
        <f t="array" aca="1" ref="BB1968" ca="1">IF(INDIRECT("B"&amp;ROW(BA1968))="","",INDIRECT("B"&amp;ROW(BA1968))&amp;" | "&amp;INDIRECT("C"&amp;ROW(BA1968)))</f>
        <v/>
      </c>
    </row>
    <row r="1969" spans="2:54" x14ac:dyDescent="0.35">
      <c r="B1969" s="26"/>
      <c r="C1969" s="23"/>
      <c r="D1969" s="23"/>
      <c r="E1969" s="23"/>
      <c r="F1969" s="26"/>
      <c r="G1969" s="23"/>
      <c r="H1969" s="23"/>
      <c r="I1969" s="23"/>
      <c r="J1969" s="23"/>
      <c r="K1969" s="23"/>
      <c r="L1969" s="23"/>
      <c r="M1969" s="23"/>
      <c r="N1969" s="23"/>
      <c r="O1969" s="23"/>
      <c r="P1969" s="23"/>
      <c r="Q1969" s="23"/>
      <c r="R1969" s="23"/>
      <c r="S1969" s="23"/>
      <c r="T1969" s="23"/>
      <c r="U1969" s="23"/>
      <c r="V1969" s="23"/>
      <c r="W1969" s="23"/>
      <c r="X1969" s="23"/>
      <c r="Y1969" s="23"/>
      <c r="Z1969" s="23"/>
      <c r="AA1969" s="23"/>
      <c r="AB1969" s="23"/>
      <c r="AC1969" s="23"/>
      <c r="AD1969" s="23"/>
      <c r="BB1969" s="28" t="str" cm="1">
        <f t="array" aca="1" ref="BB1969" ca="1">IF(INDIRECT("B"&amp;ROW(BA1969))="","",INDIRECT("B"&amp;ROW(BA1969))&amp;" | "&amp;INDIRECT("C"&amp;ROW(BA1969)))</f>
        <v/>
      </c>
    </row>
    <row r="1970" spans="2:54" x14ac:dyDescent="0.35">
      <c r="B1970" s="26"/>
      <c r="C1970" s="23"/>
      <c r="D1970" s="23"/>
      <c r="E1970" s="23"/>
      <c r="F1970" s="26"/>
      <c r="G1970" s="23"/>
      <c r="H1970" s="23"/>
      <c r="I1970" s="23"/>
      <c r="J1970" s="23"/>
      <c r="K1970" s="23"/>
      <c r="L1970" s="23"/>
      <c r="M1970" s="23"/>
      <c r="N1970" s="23"/>
      <c r="O1970" s="23"/>
      <c r="P1970" s="23"/>
      <c r="Q1970" s="23"/>
      <c r="R1970" s="23"/>
      <c r="S1970" s="23"/>
      <c r="T1970" s="23"/>
      <c r="U1970" s="23"/>
      <c r="V1970" s="23"/>
      <c r="W1970" s="23"/>
      <c r="X1970" s="23"/>
      <c r="Y1970" s="23"/>
      <c r="Z1970" s="23"/>
      <c r="AA1970" s="23"/>
      <c r="AB1970" s="23"/>
      <c r="AC1970" s="23"/>
      <c r="AD1970" s="23"/>
      <c r="BB1970" s="29" t="str" cm="1">
        <f t="array" aca="1" ref="BB1970" ca="1">IF(INDIRECT("B"&amp;ROW(BA1970))="","",INDIRECT("B"&amp;ROW(BA1970))&amp;" | "&amp;INDIRECT("C"&amp;ROW(BA1970)))</f>
        <v/>
      </c>
    </row>
    <row r="1971" spans="2:54" x14ac:dyDescent="0.35">
      <c r="B1971" s="26"/>
      <c r="C1971" s="23"/>
      <c r="D1971" s="23"/>
      <c r="E1971" s="23"/>
      <c r="F1971" s="26"/>
      <c r="G1971" s="23"/>
      <c r="H1971" s="23"/>
      <c r="I1971" s="23"/>
      <c r="J1971" s="23"/>
      <c r="K1971" s="23"/>
      <c r="L1971" s="23"/>
      <c r="M1971" s="23"/>
      <c r="N1971" s="23"/>
      <c r="O1971" s="23"/>
      <c r="P1971" s="23"/>
      <c r="Q1971" s="23"/>
      <c r="R1971" s="23"/>
      <c r="S1971" s="23"/>
      <c r="T1971" s="23"/>
      <c r="U1971" s="23"/>
      <c r="V1971" s="23"/>
      <c r="W1971" s="23"/>
      <c r="X1971" s="23"/>
      <c r="Y1971" s="23"/>
      <c r="Z1971" s="23"/>
      <c r="AA1971" s="23"/>
      <c r="AB1971" s="23"/>
      <c r="AC1971" s="23"/>
      <c r="AD1971" s="23"/>
      <c r="BB1971" s="28" t="str" cm="1">
        <f t="array" aca="1" ref="BB1971" ca="1">IF(INDIRECT("B"&amp;ROW(BA1971))="","",INDIRECT("B"&amp;ROW(BA1971))&amp;" | "&amp;INDIRECT("C"&amp;ROW(BA1971)))</f>
        <v/>
      </c>
    </row>
    <row r="1972" spans="2:54" x14ac:dyDescent="0.35">
      <c r="B1972" s="26"/>
      <c r="C1972" s="23"/>
      <c r="D1972" s="23"/>
      <c r="E1972" s="23"/>
      <c r="F1972" s="26"/>
      <c r="G1972" s="23"/>
      <c r="H1972" s="23"/>
      <c r="I1972" s="23"/>
      <c r="J1972" s="23"/>
      <c r="K1972" s="23"/>
      <c r="L1972" s="23"/>
      <c r="M1972" s="23"/>
      <c r="N1972" s="23"/>
      <c r="O1972" s="23"/>
      <c r="P1972" s="23"/>
      <c r="Q1972" s="23"/>
      <c r="R1972" s="23"/>
      <c r="S1972" s="23"/>
      <c r="T1972" s="23"/>
      <c r="U1972" s="23"/>
      <c r="V1972" s="23"/>
      <c r="W1972" s="23"/>
      <c r="X1972" s="23"/>
      <c r="Y1972" s="23"/>
      <c r="Z1972" s="23"/>
      <c r="AA1972" s="23"/>
      <c r="AB1972" s="23"/>
      <c r="AC1972" s="23"/>
      <c r="AD1972" s="23"/>
      <c r="BB1972" s="29" t="str" cm="1">
        <f t="array" aca="1" ref="BB1972" ca="1">IF(INDIRECT("B"&amp;ROW(BA1972))="","",INDIRECT("B"&amp;ROW(BA1972))&amp;" | "&amp;INDIRECT("C"&amp;ROW(BA1972)))</f>
        <v/>
      </c>
    </row>
    <row r="1973" spans="2:54" x14ac:dyDescent="0.35">
      <c r="B1973" s="26"/>
      <c r="C1973" s="23"/>
      <c r="D1973" s="23"/>
      <c r="E1973" s="23"/>
      <c r="F1973" s="26"/>
      <c r="G1973" s="23"/>
      <c r="H1973" s="23"/>
      <c r="I1973" s="23"/>
      <c r="J1973" s="23"/>
      <c r="K1973" s="23"/>
      <c r="L1973" s="23"/>
      <c r="M1973" s="23"/>
      <c r="N1973" s="23"/>
      <c r="O1973" s="23"/>
      <c r="P1973" s="23"/>
      <c r="Q1973" s="23"/>
      <c r="R1973" s="23"/>
      <c r="S1973" s="23"/>
      <c r="T1973" s="23"/>
      <c r="U1973" s="23"/>
      <c r="V1973" s="23"/>
      <c r="W1973" s="23"/>
      <c r="X1973" s="23"/>
      <c r="Y1973" s="23"/>
      <c r="Z1973" s="23"/>
      <c r="AA1973" s="23"/>
      <c r="AB1973" s="23"/>
      <c r="AC1973" s="23"/>
      <c r="AD1973" s="23"/>
      <c r="BB1973" s="28" t="str" cm="1">
        <f t="array" aca="1" ref="BB1973" ca="1">IF(INDIRECT("B"&amp;ROW(BA1973))="","",INDIRECT("B"&amp;ROW(BA1973))&amp;" | "&amp;INDIRECT("C"&amp;ROW(BA1973)))</f>
        <v/>
      </c>
    </row>
    <row r="1974" spans="2:54" x14ac:dyDescent="0.35">
      <c r="B1974" s="26"/>
      <c r="C1974" s="23"/>
      <c r="D1974" s="23"/>
      <c r="E1974" s="23"/>
      <c r="F1974" s="26"/>
      <c r="G1974" s="23"/>
      <c r="H1974" s="23"/>
      <c r="I1974" s="23"/>
      <c r="J1974" s="23"/>
      <c r="K1974" s="23"/>
      <c r="L1974" s="23"/>
      <c r="M1974" s="23"/>
      <c r="N1974" s="23"/>
      <c r="O1974" s="23"/>
      <c r="P1974" s="23"/>
      <c r="Q1974" s="23"/>
      <c r="R1974" s="23"/>
      <c r="S1974" s="23"/>
      <c r="T1974" s="23"/>
      <c r="U1974" s="23"/>
      <c r="V1974" s="23"/>
      <c r="W1974" s="23"/>
      <c r="X1974" s="23"/>
      <c r="Y1974" s="23"/>
      <c r="Z1974" s="23"/>
      <c r="AA1974" s="23"/>
      <c r="AB1974" s="23"/>
      <c r="AC1974" s="23"/>
      <c r="AD1974" s="23"/>
      <c r="BB1974" s="29" t="str" cm="1">
        <f t="array" aca="1" ref="BB1974" ca="1">IF(INDIRECT("B"&amp;ROW(BA1974))="","",INDIRECT("B"&amp;ROW(BA1974))&amp;" | "&amp;INDIRECT("C"&amp;ROW(BA1974)))</f>
        <v/>
      </c>
    </row>
    <row r="1975" spans="2:54" x14ac:dyDescent="0.35">
      <c r="B1975" s="26"/>
      <c r="C1975" s="23"/>
      <c r="D1975" s="23"/>
      <c r="E1975" s="23"/>
      <c r="F1975" s="26"/>
      <c r="G1975" s="23"/>
      <c r="H1975" s="23"/>
      <c r="I1975" s="23"/>
      <c r="J1975" s="23"/>
      <c r="K1975" s="23"/>
      <c r="L1975" s="23"/>
      <c r="M1975" s="23"/>
      <c r="N1975" s="23"/>
      <c r="O1975" s="23"/>
      <c r="P1975" s="23"/>
      <c r="Q1975" s="23"/>
      <c r="R1975" s="23"/>
      <c r="S1975" s="23"/>
      <c r="T1975" s="23"/>
      <c r="U1975" s="23"/>
      <c r="V1975" s="23"/>
      <c r="W1975" s="23"/>
      <c r="X1975" s="23"/>
      <c r="Y1975" s="23"/>
      <c r="Z1975" s="23"/>
      <c r="AA1975" s="23"/>
      <c r="AB1975" s="23"/>
      <c r="AC1975" s="23"/>
      <c r="AD1975" s="23"/>
      <c r="BB1975" s="28" t="str" cm="1">
        <f t="array" aca="1" ref="BB1975" ca="1">IF(INDIRECT("B"&amp;ROW(BA1975))="","",INDIRECT("B"&amp;ROW(BA1975))&amp;" | "&amp;INDIRECT("C"&amp;ROW(BA1975)))</f>
        <v/>
      </c>
    </row>
    <row r="1976" spans="2:54" x14ac:dyDescent="0.35">
      <c r="B1976" s="26"/>
      <c r="C1976" s="23"/>
      <c r="D1976" s="23"/>
      <c r="E1976" s="23"/>
      <c r="F1976" s="26"/>
      <c r="G1976" s="23"/>
      <c r="H1976" s="23"/>
      <c r="I1976" s="23"/>
      <c r="J1976" s="23"/>
      <c r="K1976" s="23"/>
      <c r="L1976" s="23"/>
      <c r="M1976" s="23"/>
      <c r="N1976" s="23"/>
      <c r="O1976" s="23"/>
      <c r="P1976" s="23"/>
      <c r="Q1976" s="23"/>
      <c r="R1976" s="23"/>
      <c r="S1976" s="23"/>
      <c r="T1976" s="23"/>
      <c r="U1976" s="23"/>
      <c r="V1976" s="23"/>
      <c r="W1976" s="23"/>
      <c r="X1976" s="23"/>
      <c r="Y1976" s="23"/>
      <c r="Z1976" s="23"/>
      <c r="AA1976" s="23"/>
      <c r="AB1976" s="23"/>
      <c r="AC1976" s="23"/>
      <c r="AD1976" s="23"/>
      <c r="BB1976" s="29" t="str" cm="1">
        <f t="array" aca="1" ref="BB1976" ca="1">IF(INDIRECT("B"&amp;ROW(BA1976))="","",INDIRECT("B"&amp;ROW(BA1976))&amp;" | "&amp;INDIRECT("C"&amp;ROW(BA1976)))</f>
        <v/>
      </c>
    </row>
    <row r="1977" spans="2:54" x14ac:dyDescent="0.35">
      <c r="B1977" s="26"/>
      <c r="C1977" s="23"/>
      <c r="D1977" s="23"/>
      <c r="E1977" s="23"/>
      <c r="F1977" s="26"/>
      <c r="G1977" s="23"/>
      <c r="H1977" s="23"/>
      <c r="I1977" s="23"/>
      <c r="J1977" s="23"/>
      <c r="K1977" s="23"/>
      <c r="L1977" s="23"/>
      <c r="M1977" s="23"/>
      <c r="N1977" s="23"/>
      <c r="O1977" s="23"/>
      <c r="P1977" s="23"/>
      <c r="Q1977" s="23"/>
      <c r="R1977" s="23"/>
      <c r="S1977" s="23"/>
      <c r="T1977" s="23"/>
      <c r="U1977" s="23"/>
      <c r="V1977" s="23"/>
      <c r="W1977" s="23"/>
      <c r="X1977" s="23"/>
      <c r="Y1977" s="23"/>
      <c r="Z1977" s="23"/>
      <c r="AA1977" s="23"/>
      <c r="AB1977" s="23"/>
      <c r="AC1977" s="23"/>
      <c r="AD1977" s="23"/>
      <c r="BB1977" s="28" t="str" cm="1">
        <f t="array" aca="1" ref="BB1977" ca="1">IF(INDIRECT("B"&amp;ROW(BA1977))="","",INDIRECT("B"&amp;ROW(BA1977))&amp;" | "&amp;INDIRECT("C"&amp;ROW(BA1977)))</f>
        <v/>
      </c>
    </row>
    <row r="1978" spans="2:54" x14ac:dyDescent="0.35">
      <c r="B1978" s="26"/>
      <c r="C1978" s="23"/>
      <c r="D1978" s="23"/>
      <c r="E1978" s="23"/>
      <c r="F1978" s="26"/>
      <c r="G1978" s="23"/>
      <c r="H1978" s="23"/>
      <c r="I1978" s="23"/>
      <c r="J1978" s="23"/>
      <c r="K1978" s="23"/>
      <c r="L1978" s="23"/>
      <c r="M1978" s="23"/>
      <c r="N1978" s="23"/>
      <c r="O1978" s="23"/>
      <c r="P1978" s="23"/>
      <c r="Q1978" s="23"/>
      <c r="R1978" s="23"/>
      <c r="S1978" s="23"/>
      <c r="T1978" s="23"/>
      <c r="U1978" s="23"/>
      <c r="V1978" s="23"/>
      <c r="W1978" s="23"/>
      <c r="X1978" s="23"/>
      <c r="Y1978" s="23"/>
      <c r="Z1978" s="23"/>
      <c r="AA1978" s="23"/>
      <c r="AB1978" s="23"/>
      <c r="AC1978" s="23"/>
      <c r="AD1978" s="23"/>
      <c r="BB1978" s="29" t="str" cm="1">
        <f t="array" aca="1" ref="BB1978" ca="1">IF(INDIRECT("B"&amp;ROW(BA1978))="","",INDIRECT("B"&amp;ROW(BA1978))&amp;" | "&amp;INDIRECT("C"&amp;ROW(BA1978)))</f>
        <v/>
      </c>
    </row>
    <row r="1979" spans="2:54" x14ac:dyDescent="0.35">
      <c r="B1979" s="26"/>
      <c r="C1979" s="23"/>
      <c r="D1979" s="23"/>
      <c r="E1979" s="23"/>
      <c r="F1979" s="26"/>
      <c r="G1979" s="23"/>
      <c r="H1979" s="23"/>
      <c r="I1979" s="23"/>
      <c r="J1979" s="23"/>
      <c r="K1979" s="23"/>
      <c r="L1979" s="23"/>
      <c r="M1979" s="23"/>
      <c r="N1979" s="23"/>
      <c r="O1979" s="23"/>
      <c r="P1979" s="23"/>
      <c r="Q1979" s="23"/>
      <c r="R1979" s="23"/>
      <c r="S1979" s="23"/>
      <c r="T1979" s="23"/>
      <c r="U1979" s="23"/>
      <c r="V1979" s="23"/>
      <c r="W1979" s="23"/>
      <c r="X1979" s="23"/>
      <c r="Y1979" s="23"/>
      <c r="Z1979" s="23"/>
      <c r="AA1979" s="23"/>
      <c r="AB1979" s="23"/>
      <c r="AC1979" s="23"/>
      <c r="AD1979" s="23"/>
      <c r="BB1979" s="28" t="str" cm="1">
        <f t="array" aca="1" ref="BB1979" ca="1">IF(INDIRECT("B"&amp;ROW(BA1979))="","",INDIRECT("B"&amp;ROW(BA1979))&amp;" | "&amp;INDIRECT("C"&amp;ROW(BA1979)))</f>
        <v/>
      </c>
    </row>
    <row r="1980" spans="2:54" x14ac:dyDescent="0.35">
      <c r="B1980" s="26"/>
      <c r="C1980" s="23"/>
      <c r="D1980" s="23"/>
      <c r="E1980" s="23"/>
      <c r="F1980" s="26"/>
      <c r="G1980" s="23"/>
      <c r="H1980" s="23"/>
      <c r="I1980" s="23"/>
      <c r="J1980" s="23"/>
      <c r="K1980" s="23"/>
      <c r="L1980" s="23"/>
      <c r="M1980" s="23"/>
      <c r="N1980" s="23"/>
      <c r="O1980" s="23"/>
      <c r="P1980" s="23"/>
      <c r="Q1980" s="23"/>
      <c r="R1980" s="23"/>
      <c r="S1980" s="23"/>
      <c r="T1980" s="23"/>
      <c r="U1980" s="23"/>
      <c r="V1980" s="23"/>
      <c r="W1980" s="23"/>
      <c r="X1980" s="23"/>
      <c r="Y1980" s="23"/>
      <c r="Z1980" s="23"/>
      <c r="AA1980" s="23"/>
      <c r="AB1980" s="23"/>
      <c r="AC1980" s="23"/>
      <c r="AD1980" s="23"/>
      <c r="BB1980" s="29" t="str" cm="1">
        <f t="array" aca="1" ref="BB1980" ca="1">IF(INDIRECT("B"&amp;ROW(BA1980))="","",INDIRECT("B"&amp;ROW(BA1980))&amp;" | "&amp;INDIRECT("C"&amp;ROW(BA1980)))</f>
        <v/>
      </c>
    </row>
    <row r="1981" spans="2:54" x14ac:dyDescent="0.35">
      <c r="B1981" s="26"/>
      <c r="C1981" s="23"/>
      <c r="D1981" s="23"/>
      <c r="E1981" s="23"/>
      <c r="F1981" s="26"/>
      <c r="G1981" s="23"/>
      <c r="H1981" s="23"/>
      <c r="I1981" s="23"/>
      <c r="J1981" s="23"/>
      <c r="K1981" s="23"/>
      <c r="L1981" s="23"/>
      <c r="M1981" s="23"/>
      <c r="N1981" s="23"/>
      <c r="O1981" s="23"/>
      <c r="P1981" s="23"/>
      <c r="Q1981" s="23"/>
      <c r="R1981" s="23"/>
      <c r="S1981" s="23"/>
      <c r="T1981" s="23"/>
      <c r="U1981" s="23"/>
      <c r="V1981" s="23"/>
      <c r="W1981" s="23"/>
      <c r="X1981" s="23"/>
      <c r="Y1981" s="23"/>
      <c r="Z1981" s="23"/>
      <c r="AA1981" s="23"/>
      <c r="AB1981" s="23"/>
      <c r="AC1981" s="23"/>
      <c r="AD1981" s="23"/>
      <c r="BB1981" s="28" t="str" cm="1">
        <f t="array" aca="1" ref="BB1981" ca="1">IF(INDIRECT("B"&amp;ROW(BA1981))="","",INDIRECT("B"&amp;ROW(BA1981))&amp;" | "&amp;INDIRECT("C"&amp;ROW(BA1981)))</f>
        <v/>
      </c>
    </row>
    <row r="1982" spans="2:54" x14ac:dyDescent="0.35">
      <c r="B1982" s="26"/>
      <c r="C1982" s="23"/>
      <c r="D1982" s="23"/>
      <c r="E1982" s="23"/>
      <c r="F1982" s="26"/>
      <c r="G1982" s="23"/>
      <c r="H1982" s="23"/>
      <c r="I1982" s="23"/>
      <c r="J1982" s="23"/>
      <c r="K1982" s="23"/>
      <c r="L1982" s="23"/>
      <c r="M1982" s="23"/>
      <c r="N1982" s="23"/>
      <c r="O1982" s="23"/>
      <c r="P1982" s="23"/>
      <c r="Q1982" s="23"/>
      <c r="R1982" s="23"/>
      <c r="S1982" s="23"/>
      <c r="T1982" s="23"/>
      <c r="U1982" s="23"/>
      <c r="V1982" s="23"/>
      <c r="W1982" s="23"/>
      <c r="X1982" s="23"/>
      <c r="Y1982" s="23"/>
      <c r="Z1982" s="23"/>
      <c r="AA1982" s="23"/>
      <c r="AB1982" s="23"/>
      <c r="AC1982" s="23"/>
      <c r="AD1982" s="23"/>
      <c r="BB1982" s="29" t="str" cm="1">
        <f t="array" aca="1" ref="BB1982" ca="1">IF(INDIRECT("B"&amp;ROW(BA1982))="","",INDIRECT("B"&amp;ROW(BA1982))&amp;" | "&amp;INDIRECT("C"&amp;ROW(BA1982)))</f>
        <v/>
      </c>
    </row>
    <row r="1983" spans="2:54" x14ac:dyDescent="0.35">
      <c r="B1983" s="26"/>
      <c r="C1983" s="23"/>
      <c r="D1983" s="23"/>
      <c r="E1983" s="23"/>
      <c r="F1983" s="26"/>
      <c r="G1983" s="23"/>
      <c r="H1983" s="23"/>
      <c r="I1983" s="23"/>
      <c r="J1983" s="23"/>
      <c r="K1983" s="23"/>
      <c r="L1983" s="23"/>
      <c r="M1983" s="23"/>
      <c r="N1983" s="23"/>
      <c r="O1983" s="23"/>
      <c r="P1983" s="23"/>
      <c r="Q1983" s="23"/>
      <c r="R1983" s="23"/>
      <c r="S1983" s="23"/>
      <c r="T1983" s="23"/>
      <c r="U1983" s="23"/>
      <c r="V1983" s="23"/>
      <c r="W1983" s="23"/>
      <c r="X1983" s="23"/>
      <c r="Y1983" s="23"/>
      <c r="Z1983" s="23"/>
      <c r="AA1983" s="23"/>
      <c r="AB1983" s="23"/>
      <c r="AC1983" s="23"/>
      <c r="AD1983" s="23"/>
      <c r="BB1983" s="28" t="str" cm="1">
        <f t="array" aca="1" ref="BB1983" ca="1">IF(INDIRECT("B"&amp;ROW(BA1983))="","",INDIRECT("B"&amp;ROW(BA1983))&amp;" | "&amp;INDIRECT("C"&amp;ROW(BA1983)))</f>
        <v/>
      </c>
    </row>
    <row r="1984" spans="2:54" x14ac:dyDescent="0.35">
      <c r="B1984" s="26"/>
      <c r="C1984" s="23"/>
      <c r="D1984" s="23"/>
      <c r="E1984" s="23"/>
      <c r="F1984" s="26"/>
      <c r="G1984" s="23"/>
      <c r="H1984" s="23"/>
      <c r="I1984" s="23"/>
      <c r="J1984" s="23"/>
      <c r="K1984" s="23"/>
      <c r="L1984" s="23"/>
      <c r="M1984" s="23"/>
      <c r="N1984" s="23"/>
      <c r="O1984" s="23"/>
      <c r="P1984" s="23"/>
      <c r="Q1984" s="23"/>
      <c r="R1984" s="23"/>
      <c r="S1984" s="23"/>
      <c r="T1984" s="23"/>
      <c r="U1984" s="23"/>
      <c r="V1984" s="23"/>
      <c r="W1984" s="23"/>
      <c r="X1984" s="23"/>
      <c r="Y1984" s="23"/>
      <c r="Z1984" s="23"/>
      <c r="AA1984" s="23"/>
      <c r="AB1984" s="23"/>
      <c r="AC1984" s="23"/>
      <c r="AD1984" s="23"/>
      <c r="BB1984" s="29" t="str" cm="1">
        <f t="array" aca="1" ref="BB1984" ca="1">IF(INDIRECT("B"&amp;ROW(BA1984))="","",INDIRECT("B"&amp;ROW(BA1984))&amp;" | "&amp;INDIRECT("C"&amp;ROW(BA1984)))</f>
        <v/>
      </c>
    </row>
    <row r="1985" spans="2:54" x14ac:dyDescent="0.35">
      <c r="B1985" s="26"/>
      <c r="C1985" s="23"/>
      <c r="D1985" s="23"/>
      <c r="E1985" s="23"/>
      <c r="F1985" s="26"/>
      <c r="G1985" s="23"/>
      <c r="H1985" s="23"/>
      <c r="I1985" s="23"/>
      <c r="J1985" s="23"/>
      <c r="K1985" s="23"/>
      <c r="L1985" s="23"/>
      <c r="M1985" s="23"/>
      <c r="N1985" s="23"/>
      <c r="O1985" s="23"/>
      <c r="P1985" s="23"/>
      <c r="Q1985" s="23"/>
      <c r="R1985" s="23"/>
      <c r="S1985" s="23"/>
      <c r="T1985" s="23"/>
      <c r="U1985" s="23"/>
      <c r="V1985" s="23"/>
      <c r="W1985" s="23"/>
      <c r="X1985" s="23"/>
      <c r="Y1985" s="23"/>
      <c r="Z1985" s="23"/>
      <c r="AA1985" s="23"/>
      <c r="AB1985" s="23"/>
      <c r="AC1985" s="23"/>
      <c r="AD1985" s="23"/>
      <c r="BB1985" s="28" t="str" cm="1">
        <f t="array" aca="1" ref="BB1985" ca="1">IF(INDIRECT("B"&amp;ROW(BA1985))="","",INDIRECT("B"&amp;ROW(BA1985))&amp;" | "&amp;INDIRECT("C"&amp;ROW(BA1985)))</f>
        <v/>
      </c>
    </row>
    <row r="1986" spans="2:54" x14ac:dyDescent="0.35">
      <c r="B1986" s="26"/>
      <c r="C1986" s="23"/>
      <c r="D1986" s="23"/>
      <c r="E1986" s="23"/>
      <c r="F1986" s="26"/>
      <c r="G1986" s="23"/>
      <c r="H1986" s="23"/>
      <c r="I1986" s="23"/>
      <c r="J1986" s="23"/>
      <c r="K1986" s="23"/>
      <c r="L1986" s="23"/>
      <c r="M1986" s="23"/>
      <c r="N1986" s="23"/>
      <c r="O1986" s="23"/>
      <c r="P1986" s="23"/>
      <c r="Q1986" s="23"/>
      <c r="R1986" s="23"/>
      <c r="S1986" s="23"/>
      <c r="T1986" s="23"/>
      <c r="U1986" s="23"/>
      <c r="V1986" s="23"/>
      <c r="W1986" s="23"/>
      <c r="X1986" s="23"/>
      <c r="Y1986" s="23"/>
      <c r="Z1986" s="23"/>
      <c r="AA1986" s="23"/>
      <c r="AB1986" s="23"/>
      <c r="AC1986" s="23"/>
      <c r="AD1986" s="23"/>
      <c r="BB1986" s="29" t="str" cm="1">
        <f t="array" aca="1" ref="BB1986" ca="1">IF(INDIRECT("B"&amp;ROW(BA1986))="","",INDIRECT("B"&amp;ROW(BA1986))&amp;" | "&amp;INDIRECT("C"&amp;ROW(BA1986)))</f>
        <v/>
      </c>
    </row>
    <row r="1987" spans="2:54" x14ac:dyDescent="0.35">
      <c r="B1987" s="26"/>
      <c r="C1987" s="23"/>
      <c r="D1987" s="23"/>
      <c r="E1987" s="23"/>
      <c r="F1987" s="26"/>
      <c r="G1987" s="23"/>
      <c r="H1987" s="23"/>
      <c r="I1987" s="23"/>
      <c r="J1987" s="23"/>
      <c r="K1987" s="23"/>
      <c r="L1987" s="23"/>
      <c r="M1987" s="23"/>
      <c r="N1987" s="23"/>
      <c r="O1987" s="23"/>
      <c r="P1987" s="23"/>
      <c r="Q1987" s="23"/>
      <c r="R1987" s="23"/>
      <c r="S1987" s="23"/>
      <c r="T1987" s="23"/>
      <c r="U1987" s="23"/>
      <c r="V1987" s="23"/>
      <c r="W1987" s="23"/>
      <c r="X1987" s="23"/>
      <c r="Y1987" s="23"/>
      <c r="Z1987" s="23"/>
      <c r="AA1987" s="23"/>
      <c r="AB1987" s="23"/>
      <c r="AC1987" s="23"/>
      <c r="AD1987" s="23"/>
      <c r="BB1987" s="28" t="str" cm="1">
        <f t="array" aca="1" ref="BB1987" ca="1">IF(INDIRECT("B"&amp;ROW(BA1987))="","",INDIRECT("B"&amp;ROW(BA1987))&amp;" | "&amp;INDIRECT("C"&amp;ROW(BA1987)))</f>
        <v/>
      </c>
    </row>
    <row r="1988" spans="2:54" x14ac:dyDescent="0.35">
      <c r="B1988" s="26"/>
      <c r="C1988" s="23"/>
      <c r="D1988" s="23"/>
      <c r="E1988" s="23"/>
      <c r="F1988" s="26"/>
      <c r="G1988" s="23"/>
      <c r="H1988" s="23"/>
      <c r="I1988" s="23"/>
      <c r="J1988" s="23"/>
      <c r="K1988" s="23"/>
      <c r="L1988" s="23"/>
      <c r="M1988" s="23"/>
      <c r="N1988" s="23"/>
      <c r="O1988" s="23"/>
      <c r="P1988" s="23"/>
      <c r="Q1988" s="23"/>
      <c r="R1988" s="23"/>
      <c r="S1988" s="23"/>
      <c r="T1988" s="23"/>
      <c r="U1988" s="23"/>
      <c r="V1988" s="23"/>
      <c r="W1988" s="23"/>
      <c r="X1988" s="23"/>
      <c r="Y1988" s="23"/>
      <c r="Z1988" s="23"/>
      <c r="AA1988" s="23"/>
      <c r="AB1988" s="23"/>
      <c r="AC1988" s="23"/>
      <c r="AD1988" s="23"/>
      <c r="BB1988" s="29" t="str" cm="1">
        <f t="array" aca="1" ref="BB1988" ca="1">IF(INDIRECT("B"&amp;ROW(BA1988))="","",INDIRECT("B"&amp;ROW(BA1988))&amp;" | "&amp;INDIRECT("C"&amp;ROW(BA1988)))</f>
        <v/>
      </c>
    </row>
    <row r="1989" spans="2:54" x14ac:dyDescent="0.35">
      <c r="B1989" s="26"/>
      <c r="C1989" s="23"/>
      <c r="D1989" s="23"/>
      <c r="E1989" s="23"/>
      <c r="F1989" s="26"/>
      <c r="G1989" s="23"/>
      <c r="H1989" s="23"/>
      <c r="I1989" s="23"/>
      <c r="J1989" s="23"/>
      <c r="K1989" s="23"/>
      <c r="L1989" s="23"/>
      <c r="M1989" s="23"/>
      <c r="N1989" s="23"/>
      <c r="O1989" s="23"/>
      <c r="P1989" s="23"/>
      <c r="Q1989" s="23"/>
      <c r="R1989" s="23"/>
      <c r="S1989" s="23"/>
      <c r="T1989" s="23"/>
      <c r="U1989" s="23"/>
      <c r="V1989" s="23"/>
      <c r="W1989" s="23"/>
      <c r="X1989" s="23"/>
      <c r="Y1989" s="23"/>
      <c r="Z1989" s="23"/>
      <c r="AA1989" s="23"/>
      <c r="AB1989" s="23"/>
      <c r="AC1989" s="23"/>
      <c r="AD1989" s="23"/>
      <c r="BB1989" s="28" t="str" cm="1">
        <f t="array" aca="1" ref="BB1989" ca="1">IF(INDIRECT("B"&amp;ROW(BA1989))="","",INDIRECT("B"&amp;ROW(BA1989))&amp;" | "&amp;INDIRECT("C"&amp;ROW(BA1989)))</f>
        <v/>
      </c>
    </row>
    <row r="1990" spans="2:54" x14ac:dyDescent="0.35">
      <c r="B1990" s="26"/>
      <c r="C1990" s="23"/>
      <c r="D1990" s="23"/>
      <c r="E1990" s="23"/>
      <c r="F1990" s="26"/>
      <c r="G1990" s="23"/>
      <c r="H1990" s="23"/>
      <c r="I1990" s="23"/>
      <c r="J1990" s="23"/>
      <c r="K1990" s="23"/>
      <c r="L1990" s="23"/>
      <c r="M1990" s="23"/>
      <c r="N1990" s="23"/>
      <c r="O1990" s="23"/>
      <c r="P1990" s="23"/>
      <c r="Q1990" s="23"/>
      <c r="R1990" s="23"/>
      <c r="S1990" s="23"/>
      <c r="T1990" s="23"/>
      <c r="U1990" s="23"/>
      <c r="V1990" s="23"/>
      <c r="W1990" s="23"/>
      <c r="X1990" s="23"/>
      <c r="Y1990" s="23"/>
      <c r="Z1990" s="23"/>
      <c r="AA1990" s="23"/>
      <c r="AB1990" s="23"/>
      <c r="AC1990" s="23"/>
      <c r="AD1990" s="23"/>
      <c r="BB1990" s="29" t="str" cm="1">
        <f t="array" aca="1" ref="BB1990" ca="1">IF(INDIRECT("B"&amp;ROW(BA1990))="","",INDIRECT("B"&amp;ROW(BA1990))&amp;" | "&amp;INDIRECT("C"&amp;ROW(BA1990)))</f>
        <v/>
      </c>
    </row>
    <row r="1991" spans="2:54" x14ac:dyDescent="0.35">
      <c r="B1991" s="26"/>
      <c r="C1991" s="23"/>
      <c r="D1991" s="23"/>
      <c r="E1991" s="23"/>
      <c r="F1991" s="26"/>
      <c r="G1991" s="23"/>
      <c r="H1991" s="23"/>
      <c r="I1991" s="23"/>
      <c r="J1991" s="23"/>
      <c r="K1991" s="23"/>
      <c r="L1991" s="23"/>
      <c r="M1991" s="23"/>
      <c r="N1991" s="23"/>
      <c r="O1991" s="23"/>
      <c r="P1991" s="23"/>
      <c r="Q1991" s="23"/>
      <c r="R1991" s="23"/>
      <c r="S1991" s="23"/>
      <c r="T1991" s="23"/>
      <c r="U1991" s="23"/>
      <c r="V1991" s="23"/>
      <c r="W1991" s="23"/>
      <c r="X1991" s="23"/>
      <c r="Y1991" s="23"/>
      <c r="Z1991" s="23"/>
      <c r="AA1991" s="23"/>
      <c r="AB1991" s="23"/>
      <c r="AC1991" s="23"/>
      <c r="AD1991" s="23"/>
      <c r="BB1991" s="28" t="str" cm="1">
        <f t="array" aca="1" ref="BB1991" ca="1">IF(INDIRECT("B"&amp;ROW(BA1991))="","",INDIRECT("B"&amp;ROW(BA1991))&amp;" | "&amp;INDIRECT("C"&amp;ROW(BA1991)))</f>
        <v/>
      </c>
    </row>
    <row r="1992" spans="2:54" x14ac:dyDescent="0.35">
      <c r="B1992" s="26"/>
      <c r="C1992" s="23"/>
      <c r="D1992" s="23"/>
      <c r="E1992" s="23"/>
      <c r="F1992" s="26"/>
      <c r="G1992" s="23"/>
      <c r="H1992" s="23"/>
      <c r="I1992" s="23"/>
      <c r="J1992" s="23"/>
      <c r="K1992" s="23"/>
      <c r="L1992" s="23"/>
      <c r="M1992" s="23"/>
      <c r="N1992" s="23"/>
      <c r="O1992" s="23"/>
      <c r="P1992" s="23"/>
      <c r="Q1992" s="23"/>
      <c r="R1992" s="23"/>
      <c r="S1992" s="23"/>
      <c r="T1992" s="23"/>
      <c r="U1992" s="23"/>
      <c r="V1992" s="23"/>
      <c r="W1992" s="23"/>
      <c r="X1992" s="23"/>
      <c r="Y1992" s="23"/>
      <c r="Z1992" s="23"/>
      <c r="AA1992" s="23"/>
      <c r="AB1992" s="23"/>
      <c r="AC1992" s="23"/>
      <c r="AD1992" s="23"/>
      <c r="BB1992" s="29" t="str" cm="1">
        <f t="array" aca="1" ref="BB1992" ca="1">IF(INDIRECT("B"&amp;ROW(BA1992))="","",INDIRECT("B"&amp;ROW(BA1992))&amp;" | "&amp;INDIRECT("C"&amp;ROW(BA1992)))</f>
        <v/>
      </c>
    </row>
    <row r="1993" spans="2:54" x14ac:dyDescent="0.35">
      <c r="B1993" s="26"/>
      <c r="C1993" s="23"/>
      <c r="D1993" s="23"/>
      <c r="E1993" s="23"/>
      <c r="F1993" s="26"/>
      <c r="G1993" s="23"/>
      <c r="H1993" s="23"/>
      <c r="I1993" s="23"/>
      <c r="J1993" s="23"/>
      <c r="K1993" s="23"/>
      <c r="L1993" s="23"/>
      <c r="M1993" s="23"/>
      <c r="N1993" s="23"/>
      <c r="O1993" s="23"/>
      <c r="P1993" s="23"/>
      <c r="Q1993" s="23"/>
      <c r="R1993" s="23"/>
      <c r="S1993" s="23"/>
      <c r="T1993" s="23"/>
      <c r="U1993" s="23"/>
      <c r="V1993" s="23"/>
      <c r="W1993" s="23"/>
      <c r="X1993" s="23"/>
      <c r="Y1993" s="23"/>
      <c r="Z1993" s="23"/>
      <c r="AA1993" s="23"/>
      <c r="AB1993" s="23"/>
      <c r="AC1993" s="23"/>
      <c r="AD1993" s="23"/>
      <c r="BB1993" s="28" t="str" cm="1">
        <f t="array" aca="1" ref="BB1993" ca="1">IF(INDIRECT("B"&amp;ROW(BA1993))="","",INDIRECT("B"&amp;ROW(BA1993))&amp;" | "&amp;INDIRECT("C"&amp;ROW(BA1993)))</f>
        <v/>
      </c>
    </row>
    <row r="1994" spans="2:54" x14ac:dyDescent="0.35">
      <c r="B1994" s="26"/>
      <c r="C1994" s="23"/>
      <c r="D1994" s="23"/>
      <c r="E1994" s="23"/>
      <c r="F1994" s="26"/>
      <c r="G1994" s="23"/>
      <c r="H1994" s="23"/>
      <c r="I1994" s="23"/>
      <c r="J1994" s="23"/>
      <c r="K1994" s="23"/>
      <c r="L1994" s="23"/>
      <c r="M1994" s="23"/>
      <c r="N1994" s="23"/>
      <c r="O1994" s="23"/>
      <c r="P1994" s="23"/>
      <c r="Q1994" s="23"/>
      <c r="R1994" s="23"/>
      <c r="S1994" s="23"/>
      <c r="T1994" s="23"/>
      <c r="U1994" s="23"/>
      <c r="V1994" s="23"/>
      <c r="W1994" s="23"/>
      <c r="X1994" s="23"/>
      <c r="Y1994" s="23"/>
      <c r="Z1994" s="23"/>
      <c r="AA1994" s="23"/>
      <c r="AB1994" s="23"/>
      <c r="AC1994" s="23"/>
      <c r="AD1994" s="23"/>
      <c r="BB1994" s="29" t="str" cm="1">
        <f t="array" aca="1" ref="BB1994" ca="1">IF(INDIRECT("B"&amp;ROW(BA1994))="","",INDIRECT("B"&amp;ROW(BA1994))&amp;" | "&amp;INDIRECT("C"&amp;ROW(BA1994)))</f>
        <v/>
      </c>
    </row>
    <row r="1995" spans="2:54" x14ac:dyDescent="0.35">
      <c r="B1995" s="26"/>
      <c r="C1995" s="23"/>
      <c r="D1995" s="23"/>
      <c r="E1995" s="23"/>
      <c r="F1995" s="26"/>
      <c r="G1995" s="23"/>
      <c r="H1995" s="23"/>
      <c r="I1995" s="23"/>
      <c r="J1995" s="23"/>
      <c r="K1995" s="23"/>
      <c r="L1995" s="23"/>
      <c r="M1995" s="23"/>
      <c r="N1995" s="23"/>
      <c r="O1995" s="23"/>
      <c r="P1995" s="23"/>
      <c r="Q1995" s="23"/>
      <c r="R1995" s="23"/>
      <c r="S1995" s="23"/>
      <c r="T1995" s="23"/>
      <c r="U1995" s="23"/>
      <c r="V1995" s="23"/>
      <c r="W1995" s="23"/>
      <c r="X1995" s="23"/>
      <c r="Y1995" s="23"/>
      <c r="Z1995" s="23"/>
      <c r="AA1995" s="23"/>
      <c r="AB1995" s="23"/>
      <c r="AC1995" s="23"/>
      <c r="AD1995" s="23"/>
      <c r="BB1995" s="28" t="str" cm="1">
        <f t="array" aca="1" ref="BB1995" ca="1">IF(INDIRECT("B"&amp;ROW(BA1995))="","",INDIRECT("B"&amp;ROW(BA1995))&amp;" | "&amp;INDIRECT("C"&amp;ROW(BA1995)))</f>
        <v/>
      </c>
    </row>
    <row r="1996" spans="2:54" x14ac:dyDescent="0.35">
      <c r="B1996" s="26"/>
      <c r="C1996" s="23"/>
      <c r="D1996" s="23"/>
      <c r="E1996" s="23"/>
      <c r="F1996" s="26"/>
      <c r="G1996" s="23"/>
      <c r="H1996" s="23"/>
      <c r="I1996" s="23"/>
      <c r="J1996" s="23"/>
      <c r="K1996" s="23"/>
      <c r="L1996" s="23"/>
      <c r="M1996" s="23"/>
      <c r="N1996" s="23"/>
      <c r="O1996" s="23"/>
      <c r="P1996" s="23"/>
      <c r="Q1996" s="23"/>
      <c r="R1996" s="23"/>
      <c r="S1996" s="23"/>
      <c r="T1996" s="23"/>
      <c r="U1996" s="23"/>
      <c r="V1996" s="23"/>
      <c r="W1996" s="23"/>
      <c r="X1996" s="23"/>
      <c r="Y1996" s="23"/>
      <c r="Z1996" s="23"/>
      <c r="AA1996" s="23"/>
      <c r="AB1996" s="23"/>
      <c r="AC1996" s="23"/>
      <c r="AD1996" s="23"/>
      <c r="BB1996" s="29" t="str" cm="1">
        <f t="array" aca="1" ref="BB1996" ca="1">IF(INDIRECT("B"&amp;ROW(BA1996))="","",INDIRECT("B"&amp;ROW(BA1996))&amp;" | "&amp;INDIRECT("C"&amp;ROW(BA1996)))</f>
        <v/>
      </c>
    </row>
    <row r="1997" spans="2:54" x14ac:dyDescent="0.35">
      <c r="B1997" s="26"/>
      <c r="C1997" s="23"/>
      <c r="D1997" s="23"/>
      <c r="E1997" s="23"/>
      <c r="F1997" s="26"/>
      <c r="G1997" s="23"/>
      <c r="H1997" s="23"/>
      <c r="I1997" s="23"/>
      <c r="J1997" s="23"/>
      <c r="K1997" s="23"/>
      <c r="L1997" s="23"/>
      <c r="M1997" s="23"/>
      <c r="N1997" s="23"/>
      <c r="O1997" s="23"/>
      <c r="P1997" s="23"/>
      <c r="Q1997" s="23"/>
      <c r="R1997" s="23"/>
      <c r="S1997" s="23"/>
      <c r="T1997" s="23"/>
      <c r="U1997" s="23"/>
      <c r="V1997" s="23"/>
      <c r="W1997" s="23"/>
      <c r="X1997" s="23"/>
      <c r="Y1997" s="23"/>
      <c r="Z1997" s="23"/>
      <c r="AA1997" s="23"/>
      <c r="AB1997" s="23"/>
      <c r="AC1997" s="23"/>
      <c r="AD1997" s="23"/>
      <c r="BB1997" s="28" t="str" cm="1">
        <f t="array" aca="1" ref="BB1997" ca="1">IF(INDIRECT("B"&amp;ROW(BA1997))="","",INDIRECT("B"&amp;ROW(BA1997))&amp;" | "&amp;INDIRECT("C"&amp;ROW(BA1997)))</f>
        <v/>
      </c>
    </row>
    <row r="1998" spans="2:54" x14ac:dyDescent="0.35">
      <c r="B1998" s="26"/>
      <c r="C1998" s="23"/>
      <c r="D1998" s="23"/>
      <c r="E1998" s="23"/>
      <c r="F1998" s="26"/>
      <c r="G1998" s="23"/>
      <c r="H1998" s="23"/>
      <c r="I1998" s="23"/>
      <c r="J1998" s="23"/>
      <c r="K1998" s="23"/>
      <c r="L1998" s="23"/>
      <c r="M1998" s="23"/>
      <c r="N1998" s="23"/>
      <c r="O1998" s="23"/>
      <c r="P1998" s="23"/>
      <c r="Q1998" s="23"/>
      <c r="R1998" s="23"/>
      <c r="S1998" s="23"/>
      <c r="T1998" s="23"/>
      <c r="U1998" s="23"/>
      <c r="V1998" s="23"/>
      <c r="W1998" s="23"/>
      <c r="X1998" s="23"/>
      <c r="Y1998" s="23"/>
      <c r="Z1998" s="23"/>
      <c r="AA1998" s="23"/>
      <c r="AB1998" s="23"/>
      <c r="AC1998" s="23"/>
      <c r="AD1998" s="23"/>
      <c r="BB1998" s="29" t="str" cm="1">
        <f t="array" aca="1" ref="BB1998" ca="1">IF(INDIRECT("B"&amp;ROW(BA1998))="","",INDIRECT("B"&amp;ROW(BA1998))&amp;" | "&amp;INDIRECT("C"&amp;ROW(BA1998)))</f>
        <v/>
      </c>
    </row>
    <row r="1999" spans="2:54" x14ac:dyDescent="0.35">
      <c r="B1999" s="26"/>
      <c r="C1999" s="23"/>
      <c r="D1999" s="23"/>
      <c r="E1999" s="23"/>
      <c r="F1999" s="26"/>
      <c r="G1999" s="23"/>
      <c r="H1999" s="23"/>
      <c r="I1999" s="23"/>
      <c r="J1999" s="23"/>
      <c r="K1999" s="23"/>
      <c r="L1999" s="23"/>
      <c r="M1999" s="23"/>
      <c r="N1999" s="23"/>
      <c r="O1999" s="23"/>
      <c r="P1999" s="23"/>
      <c r="Q1999" s="23"/>
      <c r="R1999" s="23"/>
      <c r="S1999" s="23"/>
      <c r="T1999" s="23"/>
      <c r="U1999" s="23"/>
      <c r="V1999" s="23"/>
      <c r="W1999" s="23"/>
      <c r="X1999" s="23"/>
      <c r="Y1999" s="23"/>
      <c r="Z1999" s="23"/>
      <c r="AA1999" s="23"/>
      <c r="AB1999" s="23"/>
      <c r="AC1999" s="23"/>
      <c r="AD1999" s="23"/>
      <c r="BB1999" s="28" t="str" cm="1">
        <f t="array" aca="1" ref="BB1999" ca="1">IF(INDIRECT("B"&amp;ROW(BA1999))="","",INDIRECT("B"&amp;ROW(BA1999))&amp;" | "&amp;INDIRECT("C"&amp;ROW(BA1999)))</f>
        <v/>
      </c>
    </row>
    <row r="2000" spans="2:54" x14ac:dyDescent="0.35">
      <c r="B2000" s="26"/>
      <c r="C2000" s="23"/>
      <c r="D2000" s="23"/>
      <c r="E2000" s="23"/>
      <c r="F2000" s="26"/>
      <c r="G2000" s="23"/>
      <c r="H2000" s="23"/>
      <c r="I2000" s="23"/>
      <c r="J2000" s="23"/>
      <c r="K2000" s="23"/>
      <c r="L2000" s="23"/>
      <c r="M2000" s="23"/>
      <c r="N2000" s="23"/>
      <c r="O2000" s="23"/>
      <c r="P2000" s="23"/>
      <c r="Q2000" s="23"/>
      <c r="R2000" s="23"/>
      <c r="S2000" s="23"/>
      <c r="T2000" s="23"/>
      <c r="U2000" s="23"/>
      <c r="V2000" s="23"/>
      <c r="W2000" s="23"/>
      <c r="X2000" s="23"/>
      <c r="Y2000" s="23"/>
      <c r="Z2000" s="23"/>
      <c r="AA2000" s="23"/>
      <c r="AB2000" s="23"/>
      <c r="AC2000" s="23"/>
      <c r="AD2000" s="23"/>
      <c r="BB2000" s="29" t="str" cm="1">
        <f t="array" aca="1" ref="BB2000" ca="1">IF(INDIRECT("B"&amp;ROW(BA2000))="","",INDIRECT("B"&amp;ROW(BA2000))&amp;" | "&amp;INDIRECT("C"&amp;ROW(BA2000)))</f>
        <v/>
      </c>
    </row>
    <row r="2001" spans="2:54" x14ac:dyDescent="0.35">
      <c r="B2001" s="26"/>
      <c r="C2001" s="23"/>
      <c r="D2001" s="23"/>
      <c r="E2001" s="23"/>
      <c r="F2001" s="26"/>
      <c r="G2001" s="23"/>
      <c r="H2001" s="23"/>
      <c r="I2001" s="23"/>
      <c r="J2001" s="23"/>
      <c r="K2001" s="23"/>
      <c r="L2001" s="23"/>
      <c r="M2001" s="23"/>
      <c r="N2001" s="23"/>
      <c r="O2001" s="23"/>
      <c r="P2001" s="23"/>
      <c r="Q2001" s="23"/>
      <c r="R2001" s="23"/>
      <c r="S2001" s="23"/>
      <c r="T2001" s="23"/>
      <c r="U2001" s="23"/>
      <c r="V2001" s="23"/>
      <c r="W2001" s="23"/>
      <c r="X2001" s="23"/>
      <c r="Y2001" s="23"/>
      <c r="Z2001" s="23"/>
      <c r="AA2001" s="23"/>
      <c r="AB2001" s="23"/>
      <c r="AC2001" s="23"/>
      <c r="AD2001" s="23"/>
      <c r="BB2001" s="29" t="str" cm="1">
        <f t="array" aca="1" ref="BB2001" ca="1">IF(INDIRECT("B"&amp;ROW(BA2001))="","",INDIRECT("B"&amp;ROW(BA2001))&amp;" | "&amp;INDIRECT("C"&amp;ROW(BA2001)))</f>
        <v/>
      </c>
    </row>
    <row r="2002" spans="2:54" x14ac:dyDescent="0.35">
      <c r="B2002" s="26"/>
      <c r="C2002" s="23"/>
      <c r="D2002" s="23"/>
      <c r="E2002" s="23"/>
      <c r="F2002" s="26"/>
      <c r="G2002" s="23"/>
      <c r="H2002" s="23"/>
      <c r="I2002" s="23"/>
      <c r="J2002" s="23"/>
      <c r="K2002" s="23"/>
      <c r="L2002" s="23"/>
      <c r="M2002" s="23"/>
      <c r="N2002" s="23"/>
      <c r="O2002" s="23"/>
      <c r="P2002" s="23"/>
      <c r="Q2002" s="23"/>
      <c r="R2002" s="23"/>
      <c r="S2002" s="23"/>
      <c r="T2002" s="23"/>
      <c r="U2002" s="23"/>
      <c r="V2002" s="23"/>
      <c r="W2002" s="23"/>
      <c r="X2002" s="23"/>
      <c r="Y2002" s="23"/>
      <c r="Z2002" s="23"/>
      <c r="AA2002" s="23"/>
      <c r="AB2002" s="23"/>
      <c r="AC2002" s="23"/>
      <c r="AD2002" s="23"/>
      <c r="BB2002" s="29" t="str" cm="1">
        <f t="array" aca="1" ref="BB2002" ca="1">IF(INDIRECT("B"&amp;ROW(BA2002))="","",INDIRECT("B"&amp;ROW(BA2002))&amp;" | "&amp;INDIRECT("C"&amp;ROW(BA2002)))</f>
        <v/>
      </c>
    </row>
    <row r="2003" spans="2:54" x14ac:dyDescent="0.35">
      <c r="B2003" s="26"/>
      <c r="C2003" s="23"/>
      <c r="D2003" s="23"/>
      <c r="E2003" s="23"/>
      <c r="F2003" s="26"/>
      <c r="G2003" s="23"/>
      <c r="H2003" s="23"/>
      <c r="I2003" s="23"/>
      <c r="J2003" s="23"/>
      <c r="K2003" s="23"/>
      <c r="L2003" s="23"/>
      <c r="M2003" s="23"/>
      <c r="N2003" s="23"/>
      <c r="O2003" s="23"/>
      <c r="P2003" s="23"/>
      <c r="Q2003" s="23"/>
      <c r="R2003" s="23"/>
      <c r="S2003" s="23"/>
      <c r="T2003" s="23"/>
      <c r="U2003" s="23"/>
      <c r="V2003" s="23"/>
      <c r="W2003" s="23"/>
      <c r="X2003" s="23"/>
      <c r="Y2003" s="23"/>
      <c r="Z2003" s="23"/>
      <c r="AA2003" s="23"/>
      <c r="AB2003" s="23"/>
      <c r="AC2003" s="23"/>
      <c r="AD2003" s="23"/>
      <c r="BB2003" s="29" t="str" cm="1">
        <f t="array" aca="1" ref="BB2003" ca="1">IF(INDIRECT("B"&amp;ROW(BA2003))="","",INDIRECT("B"&amp;ROW(BA2003))&amp;" | "&amp;INDIRECT("C"&amp;ROW(BA2003)))</f>
        <v/>
      </c>
    </row>
    <row r="2004" spans="2:54" x14ac:dyDescent="0.35">
      <c r="B2004" s="26"/>
      <c r="C2004" s="23"/>
      <c r="D2004" s="23"/>
      <c r="E2004" s="23"/>
      <c r="F2004" s="26"/>
      <c r="G2004" s="23"/>
      <c r="H2004" s="23"/>
      <c r="I2004" s="23"/>
      <c r="J2004" s="23"/>
      <c r="K2004" s="23"/>
      <c r="L2004" s="23"/>
      <c r="M2004" s="23"/>
      <c r="N2004" s="23"/>
      <c r="O2004" s="23"/>
      <c r="P2004" s="23"/>
      <c r="Q2004" s="23"/>
      <c r="R2004" s="23"/>
      <c r="S2004" s="23"/>
      <c r="T2004" s="23"/>
      <c r="U2004" s="23"/>
      <c r="V2004" s="23"/>
      <c r="W2004" s="23"/>
      <c r="X2004" s="23"/>
      <c r="Y2004" s="23"/>
      <c r="Z2004" s="23"/>
      <c r="AA2004" s="23"/>
      <c r="AB2004" s="23"/>
      <c r="AC2004" s="23"/>
      <c r="AD2004" s="23"/>
      <c r="BB2004" s="29" t="str" cm="1">
        <f t="array" aca="1" ref="BB2004" ca="1">IF(INDIRECT("B"&amp;ROW(BA2004))="","",INDIRECT("B"&amp;ROW(BA2004))&amp;" | "&amp;INDIRECT("C"&amp;ROW(BA2004)))</f>
        <v/>
      </c>
    </row>
    <row r="2005" spans="2:54" x14ac:dyDescent="0.35">
      <c r="B2005" s="26"/>
      <c r="C2005" s="23"/>
      <c r="D2005" s="23"/>
      <c r="E2005" s="23"/>
      <c r="F2005" s="26"/>
      <c r="G2005" s="23"/>
      <c r="H2005" s="23"/>
      <c r="I2005" s="23"/>
      <c r="J2005" s="23"/>
      <c r="K2005" s="23"/>
      <c r="L2005" s="23"/>
      <c r="M2005" s="23"/>
      <c r="N2005" s="23"/>
      <c r="O2005" s="23"/>
      <c r="P2005" s="23"/>
      <c r="Q2005" s="23"/>
      <c r="R2005" s="23"/>
      <c r="S2005" s="23"/>
      <c r="T2005" s="23"/>
      <c r="U2005" s="23"/>
      <c r="V2005" s="23"/>
      <c r="W2005" s="23"/>
      <c r="X2005" s="23"/>
      <c r="Y2005" s="23"/>
      <c r="Z2005" s="23"/>
      <c r="AA2005" s="23"/>
      <c r="AB2005" s="23"/>
      <c r="AC2005" s="23"/>
      <c r="AD2005" s="23"/>
      <c r="BB2005" s="29" t="str" cm="1">
        <f t="array" aca="1" ref="BB2005" ca="1">IF(INDIRECT("B"&amp;ROW(BA2005))="","",INDIRECT("B"&amp;ROW(BA2005))&amp;" | "&amp;INDIRECT("C"&amp;ROW(BA2005)))</f>
        <v/>
      </c>
    </row>
    <row r="2006" spans="2:54" x14ac:dyDescent="0.35">
      <c r="B2006" s="26"/>
      <c r="C2006" s="23"/>
      <c r="D2006" s="23"/>
      <c r="E2006" s="23"/>
      <c r="F2006" s="26"/>
      <c r="G2006" s="23"/>
      <c r="H2006" s="23"/>
      <c r="I2006" s="23"/>
      <c r="J2006" s="23"/>
      <c r="K2006" s="23"/>
      <c r="L2006" s="23"/>
      <c r="M2006" s="23"/>
      <c r="N2006" s="23"/>
      <c r="O2006" s="23"/>
      <c r="P2006" s="23"/>
      <c r="Q2006" s="23"/>
      <c r="R2006" s="23"/>
      <c r="S2006" s="23"/>
      <c r="T2006" s="23"/>
      <c r="U2006" s="23"/>
      <c r="V2006" s="23"/>
      <c r="W2006" s="23"/>
      <c r="X2006" s="23"/>
      <c r="Y2006" s="23"/>
      <c r="Z2006" s="23"/>
      <c r="AA2006" s="23"/>
      <c r="AB2006" s="23"/>
      <c r="AC2006" s="23"/>
      <c r="AD2006" s="23"/>
      <c r="BB2006" s="29" t="str" cm="1">
        <f t="array" aca="1" ref="BB2006" ca="1">IF(INDIRECT("B"&amp;ROW(BA2006))="","",INDIRECT("B"&amp;ROW(BA2006))&amp;" | "&amp;INDIRECT("C"&amp;ROW(BA2006)))</f>
        <v/>
      </c>
    </row>
    <row r="2007" spans="2:54" x14ac:dyDescent="0.35">
      <c r="B2007" s="26"/>
      <c r="C2007" s="23"/>
      <c r="D2007" s="23"/>
      <c r="E2007" s="23"/>
      <c r="F2007" s="26"/>
      <c r="G2007" s="23"/>
      <c r="H2007" s="23"/>
      <c r="I2007" s="23"/>
      <c r="J2007" s="23"/>
      <c r="K2007" s="23"/>
      <c r="L2007" s="23"/>
      <c r="M2007" s="23"/>
      <c r="N2007" s="23"/>
      <c r="O2007" s="23"/>
      <c r="P2007" s="23"/>
      <c r="Q2007" s="23"/>
      <c r="R2007" s="23"/>
      <c r="S2007" s="23"/>
      <c r="T2007" s="23"/>
      <c r="U2007" s="23"/>
      <c r="V2007" s="23"/>
      <c r="W2007" s="23"/>
      <c r="X2007" s="23"/>
      <c r="Y2007" s="23"/>
      <c r="Z2007" s="23"/>
      <c r="AA2007" s="23"/>
      <c r="AB2007" s="23"/>
      <c r="AC2007" s="23"/>
      <c r="AD2007" s="23"/>
      <c r="BB2007" s="29" t="str" cm="1">
        <f t="array" aca="1" ref="BB2007" ca="1">IF(INDIRECT("B"&amp;ROW(BA2007))="","",INDIRECT("B"&amp;ROW(BA2007))&amp;" | "&amp;INDIRECT("C"&amp;ROW(BA2007)))</f>
        <v/>
      </c>
    </row>
    <row r="2008" spans="2:54" x14ac:dyDescent="0.35">
      <c r="B2008" s="26"/>
      <c r="C2008" s="23"/>
      <c r="D2008" s="23"/>
      <c r="E2008" s="23"/>
      <c r="F2008" s="26"/>
      <c r="G2008" s="23"/>
      <c r="H2008" s="23"/>
      <c r="I2008" s="23"/>
      <c r="J2008" s="23"/>
      <c r="K2008" s="23"/>
      <c r="L2008" s="23"/>
      <c r="M2008" s="23"/>
      <c r="N2008" s="23"/>
      <c r="O2008" s="23"/>
      <c r="P2008" s="23"/>
      <c r="Q2008" s="23"/>
      <c r="R2008" s="23"/>
      <c r="S2008" s="23"/>
      <c r="T2008" s="23"/>
      <c r="U2008" s="23"/>
      <c r="V2008" s="23"/>
      <c r="W2008" s="23"/>
      <c r="X2008" s="23"/>
      <c r="Y2008" s="23"/>
      <c r="Z2008" s="23"/>
      <c r="AA2008" s="23"/>
      <c r="AB2008" s="23"/>
      <c r="AC2008" s="23"/>
      <c r="AD2008" s="23"/>
      <c r="BB2008" s="29" t="str" cm="1">
        <f t="array" aca="1" ref="BB2008" ca="1">IF(INDIRECT("B"&amp;ROW(BA2008))="","",INDIRECT("B"&amp;ROW(BA2008))&amp;" | "&amp;INDIRECT("C"&amp;ROW(BA2008)))</f>
        <v/>
      </c>
    </row>
    <row r="2009" spans="2:54" x14ac:dyDescent="0.35">
      <c r="B2009" s="26"/>
      <c r="C2009" s="23"/>
      <c r="D2009" s="23"/>
      <c r="E2009" s="23"/>
      <c r="F2009" s="26"/>
      <c r="G2009" s="23"/>
      <c r="H2009" s="23"/>
      <c r="I2009" s="23"/>
      <c r="J2009" s="23"/>
      <c r="K2009" s="23"/>
      <c r="L2009" s="23"/>
      <c r="M2009" s="23"/>
      <c r="N2009" s="23"/>
      <c r="O2009" s="23"/>
      <c r="P2009" s="23"/>
      <c r="Q2009" s="23"/>
      <c r="R2009" s="23"/>
      <c r="S2009" s="23"/>
      <c r="T2009" s="23"/>
      <c r="U2009" s="23"/>
      <c r="V2009" s="23"/>
      <c r="W2009" s="23"/>
      <c r="X2009" s="23"/>
      <c r="Y2009" s="23"/>
      <c r="Z2009" s="23"/>
      <c r="AA2009" s="23"/>
      <c r="AB2009" s="23"/>
      <c r="AC2009" s="23"/>
      <c r="AD2009" s="23"/>
      <c r="BB2009" s="29" t="str" cm="1">
        <f t="array" aca="1" ref="BB2009" ca="1">IF(INDIRECT("B"&amp;ROW(BA2009))="","",INDIRECT("B"&amp;ROW(BA2009))&amp;" | "&amp;INDIRECT("C"&amp;ROW(BA2009)))</f>
        <v/>
      </c>
    </row>
    <row r="2010" spans="2:54" x14ac:dyDescent="0.35">
      <c r="B2010" s="26"/>
      <c r="C2010" s="23"/>
      <c r="D2010" s="23"/>
      <c r="E2010" s="23"/>
      <c r="F2010" s="26"/>
      <c r="G2010" s="23"/>
      <c r="H2010" s="23"/>
      <c r="I2010" s="23"/>
      <c r="J2010" s="23"/>
      <c r="K2010" s="23"/>
      <c r="L2010" s="23"/>
      <c r="M2010" s="23"/>
      <c r="N2010" s="23"/>
      <c r="O2010" s="23"/>
      <c r="P2010" s="23"/>
      <c r="Q2010" s="23"/>
      <c r="R2010" s="23"/>
      <c r="S2010" s="23"/>
      <c r="T2010" s="23"/>
      <c r="U2010" s="23"/>
      <c r="V2010" s="23"/>
      <c r="W2010" s="23"/>
      <c r="X2010" s="23"/>
      <c r="Y2010" s="23"/>
      <c r="Z2010" s="23"/>
      <c r="AA2010" s="23"/>
      <c r="AB2010" s="23"/>
      <c r="AC2010" s="23"/>
      <c r="AD2010" s="23"/>
      <c r="BB2010" s="29" t="str" cm="1">
        <f t="array" aca="1" ref="BB2010" ca="1">IF(INDIRECT("B"&amp;ROW(BA2010))="","",INDIRECT("B"&amp;ROW(BA2010))&amp;" | "&amp;INDIRECT("C"&amp;ROW(BA2010)))</f>
        <v/>
      </c>
    </row>
    <row r="2011" spans="2:54" x14ac:dyDescent="0.35">
      <c r="B2011" s="26"/>
      <c r="C2011" s="23"/>
      <c r="D2011" s="23"/>
      <c r="E2011" s="23"/>
      <c r="F2011" s="26"/>
      <c r="G2011" s="23"/>
      <c r="H2011" s="23"/>
      <c r="I2011" s="23"/>
      <c r="J2011" s="23"/>
      <c r="K2011" s="23"/>
      <c r="L2011" s="23"/>
      <c r="M2011" s="23"/>
      <c r="N2011" s="23"/>
      <c r="O2011" s="23"/>
      <c r="P2011" s="23"/>
      <c r="Q2011" s="23"/>
      <c r="R2011" s="23"/>
      <c r="S2011" s="23"/>
      <c r="T2011" s="23"/>
      <c r="U2011" s="23"/>
      <c r="V2011" s="23"/>
      <c r="W2011" s="23"/>
      <c r="X2011" s="23"/>
      <c r="Y2011" s="23"/>
      <c r="Z2011" s="23"/>
      <c r="AA2011" s="23"/>
      <c r="AB2011" s="23"/>
      <c r="AC2011" s="23"/>
      <c r="AD2011" s="23"/>
      <c r="BB2011" t="str" cm="1">
        <f t="array" aca="1" ref="BB2011" ca="1">IF(INDIRECT("B"&amp;ROW(BA2011))="","",INDIRECT("B"&amp;ROW(BA2011))&amp;" | "&amp;INDIRECT("C"&amp;ROW(BA2011)))</f>
        <v/>
      </c>
    </row>
    <row r="2012" spans="2:54" x14ac:dyDescent="0.35">
      <c r="B2012" s="26"/>
      <c r="C2012" s="23"/>
      <c r="D2012" s="23"/>
      <c r="E2012" s="23"/>
      <c r="F2012" s="26"/>
      <c r="G2012" s="23"/>
      <c r="H2012" s="23"/>
      <c r="I2012" s="23"/>
      <c r="J2012" s="23"/>
      <c r="K2012" s="23"/>
      <c r="L2012" s="23"/>
      <c r="M2012" s="23"/>
      <c r="N2012" s="23"/>
      <c r="O2012" s="23"/>
      <c r="P2012" s="23"/>
      <c r="Q2012" s="23"/>
      <c r="R2012" s="23"/>
      <c r="S2012" s="23"/>
      <c r="T2012" s="23"/>
      <c r="U2012" s="23"/>
      <c r="V2012" s="23"/>
      <c r="W2012" s="23"/>
      <c r="X2012" s="23"/>
      <c r="Y2012" s="23"/>
      <c r="Z2012" s="23"/>
      <c r="AA2012" s="23"/>
      <c r="AB2012" s="23"/>
      <c r="AC2012" s="23"/>
      <c r="AD2012" s="23"/>
      <c r="BB2012" t="str" cm="1">
        <f t="array" aca="1" ref="BB2012" ca="1">IF(INDIRECT("B"&amp;ROW(BA2012))="","",INDIRECT("B"&amp;ROW(BA2012))&amp;" | "&amp;INDIRECT("C"&amp;ROW(BA2012)))</f>
        <v/>
      </c>
    </row>
    <row r="2013" spans="2:54" x14ac:dyDescent="0.35">
      <c r="B2013" s="26"/>
      <c r="C2013" s="23"/>
      <c r="D2013" s="23"/>
      <c r="E2013" s="23"/>
      <c r="F2013" s="26"/>
      <c r="G2013" s="23"/>
      <c r="H2013" s="23"/>
      <c r="I2013" s="23"/>
      <c r="J2013" s="23"/>
      <c r="K2013" s="23"/>
      <c r="L2013" s="23"/>
      <c r="M2013" s="23"/>
      <c r="N2013" s="23"/>
      <c r="O2013" s="23"/>
      <c r="P2013" s="23"/>
      <c r="Q2013" s="23"/>
      <c r="R2013" s="23"/>
      <c r="S2013" s="23"/>
      <c r="T2013" s="23"/>
      <c r="U2013" s="23"/>
      <c r="V2013" s="23"/>
      <c r="W2013" s="23"/>
      <c r="X2013" s="23"/>
      <c r="Y2013" s="23"/>
      <c r="Z2013" s="23"/>
      <c r="AA2013" s="23"/>
      <c r="AB2013" s="23"/>
      <c r="AC2013" s="23"/>
      <c r="AD2013" s="23"/>
      <c r="BB2013" t="str" cm="1">
        <f t="array" aca="1" ref="BB2013" ca="1">IF(INDIRECT("B"&amp;ROW(BA2013))="","",INDIRECT("B"&amp;ROW(BA2013))&amp;" | "&amp;INDIRECT("C"&amp;ROW(BA2013)))</f>
        <v/>
      </c>
    </row>
    <row r="2014" spans="2:54" x14ac:dyDescent="0.35">
      <c r="B2014" s="26"/>
      <c r="C2014" s="23"/>
      <c r="D2014" s="23"/>
      <c r="E2014" s="23"/>
      <c r="F2014" s="26"/>
      <c r="G2014" s="23"/>
      <c r="H2014" s="23"/>
      <c r="I2014" s="23"/>
      <c r="J2014" s="23"/>
      <c r="K2014" s="23"/>
      <c r="L2014" s="23"/>
      <c r="M2014" s="23"/>
      <c r="N2014" s="23"/>
      <c r="O2014" s="23"/>
      <c r="P2014" s="23"/>
      <c r="Q2014" s="23"/>
      <c r="R2014" s="23"/>
      <c r="S2014" s="23"/>
      <c r="T2014" s="23"/>
      <c r="U2014" s="23"/>
      <c r="V2014" s="23"/>
      <c r="W2014" s="23"/>
      <c r="X2014" s="23"/>
      <c r="Y2014" s="23"/>
      <c r="Z2014" s="23"/>
      <c r="AA2014" s="23"/>
      <c r="AB2014" s="23"/>
      <c r="AC2014" s="23"/>
      <c r="AD2014" s="23"/>
      <c r="BB2014" t="str" cm="1">
        <f t="array" aca="1" ref="BB2014" ca="1">IF(INDIRECT("B"&amp;ROW(BA2014))="","",INDIRECT("B"&amp;ROW(BA2014))&amp;" | "&amp;INDIRECT("C"&amp;ROW(BA2014)))</f>
        <v/>
      </c>
    </row>
    <row r="2015" spans="2:54" x14ac:dyDescent="0.35">
      <c r="B2015" s="26"/>
      <c r="C2015" s="23"/>
      <c r="D2015" s="23"/>
      <c r="E2015" s="23"/>
      <c r="F2015" s="26"/>
      <c r="G2015" s="23"/>
      <c r="H2015" s="23"/>
      <c r="I2015" s="23"/>
      <c r="J2015" s="23"/>
      <c r="K2015" s="23"/>
      <c r="L2015" s="23"/>
      <c r="M2015" s="23"/>
      <c r="N2015" s="23"/>
      <c r="O2015" s="23"/>
      <c r="P2015" s="23"/>
      <c r="Q2015" s="23"/>
      <c r="R2015" s="23"/>
      <c r="S2015" s="23"/>
      <c r="T2015" s="23"/>
      <c r="U2015" s="23"/>
      <c r="V2015" s="23"/>
      <c r="W2015" s="23"/>
      <c r="X2015" s="23"/>
      <c r="Y2015" s="23"/>
      <c r="Z2015" s="23"/>
      <c r="AA2015" s="23"/>
      <c r="AB2015" s="23"/>
      <c r="AC2015" s="23"/>
      <c r="AD2015" s="23"/>
      <c r="BB2015" t="str" cm="1">
        <f t="array" aca="1" ref="BB2015" ca="1">IF(INDIRECT("B"&amp;ROW(BA2015))="","",INDIRECT("B"&amp;ROW(BA2015))&amp;" | "&amp;INDIRECT("C"&amp;ROW(BA2015)))</f>
        <v/>
      </c>
    </row>
    <row r="2016" spans="2:54" x14ac:dyDescent="0.35">
      <c r="B2016" s="26"/>
      <c r="C2016" s="23"/>
      <c r="D2016" s="23"/>
      <c r="E2016" s="23"/>
      <c r="F2016" s="26"/>
      <c r="G2016" s="23"/>
      <c r="H2016" s="23"/>
      <c r="I2016" s="23"/>
      <c r="J2016" s="23"/>
      <c r="K2016" s="23"/>
      <c r="L2016" s="23"/>
      <c r="M2016" s="23"/>
      <c r="N2016" s="23"/>
      <c r="O2016" s="23"/>
      <c r="P2016" s="23"/>
      <c r="Q2016" s="23"/>
      <c r="R2016" s="23"/>
      <c r="S2016" s="23"/>
      <c r="T2016" s="23"/>
      <c r="U2016" s="23"/>
      <c r="V2016" s="23"/>
      <c r="W2016" s="23"/>
      <c r="X2016" s="23"/>
      <c r="Y2016" s="23"/>
      <c r="Z2016" s="23"/>
      <c r="AA2016" s="23"/>
      <c r="AB2016" s="23"/>
      <c r="AC2016" s="23"/>
      <c r="AD2016" s="23"/>
      <c r="BB2016" t="str" cm="1">
        <f t="array" aca="1" ref="BB2016" ca="1">IF(INDIRECT("B"&amp;ROW(BA2016))="","",INDIRECT("B"&amp;ROW(BA2016))&amp;" | "&amp;INDIRECT("C"&amp;ROW(BA2016)))</f>
        <v/>
      </c>
    </row>
    <row r="2017" spans="2:54" x14ac:dyDescent="0.35">
      <c r="B2017" s="26"/>
      <c r="C2017" s="23"/>
      <c r="D2017" s="23"/>
      <c r="E2017" s="23"/>
      <c r="F2017" s="26"/>
      <c r="G2017" s="23"/>
      <c r="H2017" s="23"/>
      <c r="I2017" s="23"/>
      <c r="J2017" s="23"/>
      <c r="K2017" s="23"/>
      <c r="L2017" s="23"/>
      <c r="M2017" s="23"/>
      <c r="N2017" s="23"/>
      <c r="O2017" s="23"/>
      <c r="P2017" s="23"/>
      <c r="Q2017" s="23"/>
      <c r="R2017" s="23"/>
      <c r="S2017" s="23"/>
      <c r="T2017" s="23"/>
      <c r="U2017" s="23"/>
      <c r="V2017" s="23"/>
      <c r="W2017" s="23"/>
      <c r="X2017" s="23"/>
      <c r="Y2017" s="23"/>
      <c r="Z2017" s="23"/>
      <c r="AA2017" s="23"/>
      <c r="AB2017" s="23"/>
      <c r="AC2017" s="23"/>
      <c r="AD2017" s="23"/>
      <c r="BB2017" t="str" cm="1">
        <f t="array" aca="1" ref="BB2017" ca="1">IF(INDIRECT("B"&amp;ROW(BA2017))="","",INDIRECT("B"&amp;ROW(BA2017))&amp;" | "&amp;INDIRECT("C"&amp;ROW(BA2017)))</f>
        <v/>
      </c>
    </row>
    <row r="2018" spans="2:54" x14ac:dyDescent="0.35">
      <c r="B2018" s="26"/>
      <c r="C2018" s="23"/>
      <c r="D2018" s="23"/>
      <c r="E2018" s="23"/>
      <c r="F2018" s="26"/>
      <c r="G2018" s="23"/>
      <c r="H2018" s="23"/>
      <c r="I2018" s="23"/>
      <c r="J2018" s="23"/>
      <c r="K2018" s="23"/>
      <c r="L2018" s="23"/>
      <c r="M2018" s="23"/>
      <c r="N2018" s="23"/>
      <c r="O2018" s="23"/>
      <c r="P2018" s="23"/>
      <c r="Q2018" s="23"/>
      <c r="R2018" s="23"/>
      <c r="S2018" s="23"/>
      <c r="T2018" s="23"/>
      <c r="U2018" s="23"/>
      <c r="V2018" s="23"/>
      <c r="W2018" s="23"/>
      <c r="X2018" s="23"/>
      <c r="Y2018" s="23"/>
      <c r="Z2018" s="23"/>
      <c r="AA2018" s="23"/>
      <c r="AB2018" s="23"/>
      <c r="AC2018" s="23"/>
      <c r="AD2018" s="23"/>
      <c r="BB2018" t="str" cm="1">
        <f t="array" aca="1" ref="BB2018" ca="1">IF(INDIRECT("B"&amp;ROW(BA2018))="","",INDIRECT("B"&amp;ROW(BA2018))&amp;" | "&amp;INDIRECT("C"&amp;ROW(BA2018)))</f>
        <v/>
      </c>
    </row>
    <row r="2019" spans="2:54" x14ac:dyDescent="0.35">
      <c r="B2019" s="26"/>
      <c r="C2019" s="23"/>
      <c r="D2019" s="23"/>
      <c r="E2019" s="23"/>
      <c r="F2019" s="26"/>
      <c r="G2019" s="23"/>
      <c r="H2019" s="23"/>
      <c r="I2019" s="23"/>
      <c r="J2019" s="23"/>
      <c r="K2019" s="23"/>
      <c r="L2019" s="23"/>
      <c r="M2019" s="23"/>
      <c r="N2019" s="23"/>
      <c r="O2019" s="23"/>
      <c r="P2019" s="23"/>
      <c r="Q2019" s="23"/>
      <c r="R2019" s="23"/>
      <c r="S2019" s="23"/>
      <c r="T2019" s="23"/>
      <c r="U2019" s="23"/>
      <c r="V2019" s="23"/>
      <c r="W2019" s="23"/>
      <c r="X2019" s="23"/>
      <c r="Y2019" s="23"/>
      <c r="Z2019" s="23"/>
      <c r="AA2019" s="23"/>
      <c r="AB2019" s="23"/>
      <c r="AC2019" s="23"/>
      <c r="AD2019" s="23"/>
      <c r="BB2019" t="str" cm="1">
        <f t="array" aca="1" ref="BB2019" ca="1">IF(INDIRECT("B"&amp;ROW(BA2019))="","",INDIRECT("B"&amp;ROW(BA2019))&amp;" | "&amp;INDIRECT("C"&amp;ROW(BA2019)))</f>
        <v/>
      </c>
    </row>
    <row r="2020" spans="2:54" x14ac:dyDescent="0.35">
      <c r="B2020" s="26"/>
      <c r="C2020" s="23"/>
      <c r="D2020" s="23"/>
      <c r="E2020" s="23"/>
      <c r="F2020" s="26"/>
      <c r="G2020" s="23"/>
      <c r="H2020" s="23"/>
      <c r="I2020" s="23"/>
      <c r="J2020" s="23"/>
      <c r="K2020" s="23"/>
      <c r="L2020" s="23"/>
      <c r="M2020" s="23"/>
      <c r="N2020" s="23"/>
      <c r="O2020" s="23"/>
      <c r="P2020" s="23"/>
      <c r="Q2020" s="23"/>
      <c r="R2020" s="23"/>
      <c r="S2020" s="23"/>
      <c r="T2020" s="23"/>
      <c r="U2020" s="23"/>
      <c r="V2020" s="23"/>
      <c r="W2020" s="23"/>
      <c r="X2020" s="23"/>
      <c r="Y2020" s="23"/>
      <c r="Z2020" s="23"/>
      <c r="AA2020" s="23"/>
      <c r="AB2020" s="23"/>
      <c r="AC2020" s="23"/>
      <c r="AD2020" s="23"/>
      <c r="BB2020" t="str" cm="1">
        <f t="array" aca="1" ref="BB2020" ca="1">IF(INDIRECT("B"&amp;ROW(BA2020))="","",INDIRECT("B"&amp;ROW(BA2020))&amp;" | "&amp;INDIRECT("C"&amp;ROW(BA2020)))</f>
        <v/>
      </c>
    </row>
    <row r="2021" spans="2:54" x14ac:dyDescent="0.35">
      <c r="B2021" s="26"/>
      <c r="C2021" s="23"/>
      <c r="D2021" s="23"/>
      <c r="E2021" s="23"/>
      <c r="F2021" s="26"/>
      <c r="G2021" s="23"/>
      <c r="H2021" s="23"/>
      <c r="I2021" s="23"/>
      <c r="J2021" s="23"/>
      <c r="K2021" s="23"/>
      <c r="L2021" s="23"/>
      <c r="M2021" s="23"/>
      <c r="N2021" s="23"/>
      <c r="O2021" s="23"/>
      <c r="P2021" s="23"/>
      <c r="Q2021" s="23"/>
      <c r="R2021" s="23"/>
      <c r="S2021" s="23"/>
      <c r="T2021" s="23"/>
      <c r="U2021" s="23"/>
      <c r="V2021" s="23"/>
      <c r="W2021" s="23"/>
      <c r="X2021" s="23"/>
      <c r="Y2021" s="23"/>
      <c r="Z2021" s="23"/>
      <c r="AA2021" s="23"/>
      <c r="AB2021" s="23"/>
      <c r="AC2021" s="23"/>
      <c r="AD2021" s="23"/>
      <c r="BB2021" t="str" cm="1">
        <f t="array" aca="1" ref="BB2021" ca="1">IF(INDIRECT("B"&amp;ROW(BA2021))="","",INDIRECT("B"&amp;ROW(BA2021))&amp;" | "&amp;INDIRECT("C"&amp;ROW(BA2021)))</f>
        <v/>
      </c>
    </row>
    <row r="2022" spans="2:54" x14ac:dyDescent="0.35">
      <c r="B2022" s="26"/>
      <c r="C2022" s="23"/>
      <c r="D2022" s="23"/>
      <c r="E2022" s="23"/>
      <c r="F2022" s="26"/>
      <c r="G2022" s="23"/>
      <c r="H2022" s="23"/>
      <c r="I2022" s="23"/>
      <c r="J2022" s="23"/>
      <c r="K2022" s="23"/>
      <c r="L2022" s="23"/>
      <c r="M2022" s="23"/>
      <c r="N2022" s="23"/>
      <c r="O2022" s="23"/>
      <c r="P2022" s="23"/>
      <c r="Q2022" s="23"/>
      <c r="R2022" s="23"/>
      <c r="S2022" s="23"/>
      <c r="T2022" s="23"/>
      <c r="U2022" s="23"/>
      <c r="V2022" s="23"/>
      <c r="W2022" s="23"/>
      <c r="X2022" s="23"/>
      <c r="Y2022" s="23"/>
      <c r="Z2022" s="23"/>
      <c r="AA2022" s="23"/>
      <c r="AB2022" s="23"/>
      <c r="AC2022" s="23"/>
      <c r="AD2022" s="23"/>
      <c r="BB2022" t="str" cm="1">
        <f t="array" aca="1" ref="BB2022" ca="1">IF(INDIRECT("B"&amp;ROW(BA2022))="","",INDIRECT("B"&amp;ROW(BA2022))&amp;" | "&amp;INDIRECT("C"&amp;ROW(BA2022)))</f>
        <v/>
      </c>
    </row>
    <row r="2023" spans="2:54" x14ac:dyDescent="0.35">
      <c r="B2023" s="26"/>
      <c r="C2023" s="23"/>
      <c r="D2023" s="23"/>
      <c r="E2023" s="23"/>
      <c r="F2023" s="26"/>
      <c r="G2023" s="23"/>
      <c r="H2023" s="23"/>
      <c r="I2023" s="23"/>
      <c r="J2023" s="23"/>
      <c r="K2023" s="23"/>
      <c r="L2023" s="23"/>
      <c r="M2023" s="23"/>
      <c r="N2023" s="23"/>
      <c r="O2023" s="23"/>
      <c r="P2023" s="23"/>
      <c r="Q2023" s="23"/>
      <c r="R2023" s="23"/>
      <c r="S2023" s="23"/>
      <c r="T2023" s="23"/>
      <c r="U2023" s="23"/>
      <c r="V2023" s="23"/>
      <c r="W2023" s="23"/>
      <c r="X2023" s="23"/>
      <c r="Y2023" s="23"/>
      <c r="Z2023" s="23"/>
      <c r="AA2023" s="23"/>
      <c r="AB2023" s="23"/>
      <c r="AC2023" s="23"/>
      <c r="AD2023" s="23"/>
      <c r="BB2023" t="str" cm="1">
        <f t="array" aca="1" ref="BB2023" ca="1">IF(INDIRECT("B"&amp;ROW(BA2023))="","",INDIRECT("B"&amp;ROW(BA2023))&amp;" | "&amp;INDIRECT("C"&amp;ROW(BA2023)))</f>
        <v/>
      </c>
    </row>
    <row r="2024" spans="2:54" x14ac:dyDescent="0.35">
      <c r="B2024" s="26"/>
      <c r="C2024" s="23"/>
      <c r="D2024" s="23"/>
      <c r="E2024" s="23"/>
      <c r="F2024" s="26"/>
      <c r="G2024" s="23"/>
      <c r="H2024" s="23"/>
      <c r="I2024" s="23"/>
      <c r="J2024" s="23"/>
      <c r="K2024" s="23"/>
      <c r="L2024" s="23"/>
      <c r="M2024" s="23"/>
      <c r="N2024" s="23"/>
      <c r="O2024" s="23"/>
      <c r="P2024" s="23"/>
      <c r="Q2024" s="23"/>
      <c r="R2024" s="23"/>
      <c r="S2024" s="23"/>
      <c r="T2024" s="23"/>
      <c r="U2024" s="23"/>
      <c r="V2024" s="23"/>
      <c r="W2024" s="23"/>
      <c r="X2024" s="23"/>
      <c r="Y2024" s="23"/>
      <c r="Z2024" s="23"/>
      <c r="AA2024" s="23"/>
      <c r="AB2024" s="23"/>
      <c r="AC2024" s="23"/>
      <c r="AD2024" s="23"/>
      <c r="BB2024" t="str" cm="1">
        <f t="array" aca="1" ref="BB2024" ca="1">IF(INDIRECT("B"&amp;ROW(BA2024))="","",INDIRECT("B"&amp;ROW(BA2024))&amp;" | "&amp;INDIRECT("C"&amp;ROW(BA2024)))</f>
        <v/>
      </c>
    </row>
    <row r="2025" spans="2:54" x14ac:dyDescent="0.35">
      <c r="B2025" s="26"/>
      <c r="C2025" s="23"/>
      <c r="D2025" s="23"/>
      <c r="E2025" s="23"/>
      <c r="F2025" s="26"/>
      <c r="G2025" s="23"/>
      <c r="H2025" s="23"/>
      <c r="I2025" s="23"/>
      <c r="J2025" s="23"/>
      <c r="K2025" s="23"/>
      <c r="L2025" s="23"/>
      <c r="M2025" s="23"/>
      <c r="N2025" s="23"/>
      <c r="O2025" s="23"/>
      <c r="P2025" s="23"/>
      <c r="Q2025" s="23"/>
      <c r="R2025" s="23"/>
      <c r="S2025" s="23"/>
      <c r="T2025" s="23"/>
      <c r="U2025" s="23"/>
      <c r="V2025" s="23"/>
      <c r="W2025" s="23"/>
      <c r="X2025" s="23"/>
      <c r="Y2025" s="23"/>
      <c r="Z2025" s="23"/>
      <c r="AA2025" s="23"/>
      <c r="AB2025" s="23"/>
      <c r="AC2025" s="23"/>
      <c r="AD2025" s="23"/>
      <c r="BB2025" t="str" cm="1">
        <f t="array" aca="1" ref="BB2025" ca="1">IF(INDIRECT("B"&amp;ROW(BA2025))="","",INDIRECT("B"&amp;ROW(BA2025))&amp;" | "&amp;INDIRECT("C"&amp;ROW(BA2025)))</f>
        <v/>
      </c>
    </row>
    <row r="2026" spans="2:54" x14ac:dyDescent="0.35">
      <c r="B2026" s="26"/>
      <c r="C2026" s="23"/>
      <c r="D2026" s="23"/>
      <c r="E2026" s="23"/>
      <c r="F2026" s="26"/>
      <c r="G2026" s="23"/>
      <c r="H2026" s="23"/>
      <c r="I2026" s="23"/>
      <c r="J2026" s="23"/>
      <c r="K2026" s="23"/>
      <c r="L2026" s="23"/>
      <c r="M2026" s="23"/>
      <c r="N2026" s="23"/>
      <c r="O2026" s="23"/>
      <c r="P2026" s="23"/>
      <c r="Q2026" s="23"/>
      <c r="R2026" s="23"/>
      <c r="S2026" s="23"/>
      <c r="T2026" s="23"/>
      <c r="U2026" s="23"/>
      <c r="V2026" s="23"/>
      <c r="W2026" s="23"/>
      <c r="X2026" s="23"/>
      <c r="Y2026" s="23"/>
      <c r="Z2026" s="23"/>
      <c r="AA2026" s="23"/>
      <c r="AB2026" s="23"/>
      <c r="AC2026" s="23"/>
      <c r="AD2026" s="23"/>
      <c r="BB2026" t="str" cm="1">
        <f t="array" aca="1" ref="BB2026" ca="1">IF(INDIRECT("B"&amp;ROW(BA2026))="","",INDIRECT("B"&amp;ROW(BA2026))&amp;" | "&amp;INDIRECT("C"&amp;ROW(BA2026)))</f>
        <v/>
      </c>
    </row>
    <row r="2027" spans="2:54" x14ac:dyDescent="0.35">
      <c r="B2027" s="26"/>
      <c r="C2027" s="23"/>
      <c r="D2027" s="23"/>
      <c r="E2027" s="23"/>
      <c r="F2027" s="26"/>
      <c r="G2027" s="23"/>
      <c r="H2027" s="23"/>
      <c r="I2027" s="23"/>
      <c r="J2027" s="23"/>
      <c r="K2027" s="23"/>
      <c r="L2027" s="23"/>
      <c r="M2027" s="23"/>
      <c r="N2027" s="23"/>
      <c r="O2027" s="23"/>
      <c r="P2027" s="23"/>
      <c r="Q2027" s="23"/>
      <c r="R2027" s="23"/>
      <c r="S2027" s="23"/>
      <c r="T2027" s="23"/>
      <c r="U2027" s="23"/>
      <c r="V2027" s="23"/>
      <c r="W2027" s="23"/>
      <c r="X2027" s="23"/>
      <c r="Y2027" s="23"/>
      <c r="Z2027" s="23"/>
      <c r="AA2027" s="23"/>
      <c r="AB2027" s="23"/>
      <c r="AC2027" s="23"/>
      <c r="AD2027" s="23"/>
      <c r="BB2027" t="str" cm="1">
        <f t="array" aca="1" ref="BB2027" ca="1">IF(INDIRECT("B"&amp;ROW(BA2027))="","",INDIRECT("B"&amp;ROW(BA2027))&amp;" | "&amp;INDIRECT("C"&amp;ROW(BA2027)))</f>
        <v/>
      </c>
    </row>
    <row r="2028" spans="2:54" x14ac:dyDescent="0.35">
      <c r="B2028" s="26"/>
      <c r="C2028" s="23"/>
      <c r="D2028" s="23"/>
      <c r="E2028" s="23"/>
      <c r="F2028" s="26"/>
      <c r="G2028" s="23"/>
      <c r="H2028" s="23"/>
      <c r="I2028" s="23"/>
      <c r="J2028" s="23"/>
      <c r="K2028" s="23"/>
      <c r="L2028" s="23"/>
      <c r="M2028" s="23"/>
      <c r="N2028" s="23"/>
      <c r="O2028" s="23"/>
      <c r="P2028" s="23"/>
      <c r="Q2028" s="23"/>
      <c r="R2028" s="23"/>
      <c r="S2028" s="23"/>
      <c r="T2028" s="23"/>
      <c r="U2028" s="23"/>
      <c r="V2028" s="23"/>
      <c r="W2028" s="23"/>
      <c r="X2028" s="23"/>
      <c r="Y2028" s="23"/>
      <c r="Z2028" s="23"/>
      <c r="AA2028" s="23"/>
      <c r="AB2028" s="23"/>
      <c r="AC2028" s="23"/>
      <c r="AD2028" s="23"/>
      <c r="BB2028" t="str" cm="1">
        <f t="array" aca="1" ref="BB2028" ca="1">IF(INDIRECT("B"&amp;ROW(BA2028))="","",INDIRECT("B"&amp;ROW(BA2028))&amp;" | "&amp;INDIRECT("C"&amp;ROW(BA2028)))</f>
        <v/>
      </c>
    </row>
    <row r="2029" spans="2:54" x14ac:dyDescent="0.35">
      <c r="B2029" s="26"/>
      <c r="C2029" s="23"/>
      <c r="D2029" s="23"/>
      <c r="E2029" s="23"/>
      <c r="F2029" s="26"/>
      <c r="G2029" s="23"/>
      <c r="H2029" s="23"/>
      <c r="I2029" s="23"/>
      <c r="J2029" s="23"/>
      <c r="K2029" s="23"/>
      <c r="L2029" s="23"/>
      <c r="M2029" s="23"/>
      <c r="N2029" s="23"/>
      <c r="O2029" s="23"/>
      <c r="P2029" s="23"/>
      <c r="Q2029" s="23"/>
      <c r="R2029" s="23"/>
      <c r="S2029" s="23"/>
      <c r="T2029" s="23"/>
      <c r="U2029" s="23"/>
      <c r="V2029" s="23"/>
      <c r="W2029" s="23"/>
      <c r="X2029" s="23"/>
      <c r="Y2029" s="23"/>
      <c r="Z2029" s="23"/>
      <c r="AA2029" s="23"/>
      <c r="AB2029" s="23"/>
      <c r="AC2029" s="23"/>
      <c r="AD2029" s="23"/>
      <c r="BB2029" t="str" cm="1">
        <f t="array" aca="1" ref="BB2029" ca="1">IF(INDIRECT("B"&amp;ROW(BA2029))="","",INDIRECT("B"&amp;ROW(BA2029))&amp;" | "&amp;INDIRECT("C"&amp;ROW(BA2029)))</f>
        <v/>
      </c>
    </row>
    <row r="2030" spans="2:54" x14ac:dyDescent="0.35">
      <c r="B2030" s="26"/>
      <c r="C2030" s="23"/>
      <c r="D2030" s="23"/>
      <c r="E2030" s="23"/>
      <c r="F2030" s="26"/>
      <c r="G2030" s="23"/>
      <c r="H2030" s="23"/>
      <c r="I2030" s="23"/>
      <c r="J2030" s="23"/>
      <c r="K2030" s="23"/>
      <c r="L2030" s="23"/>
      <c r="M2030" s="23"/>
      <c r="N2030" s="23"/>
      <c r="O2030" s="23"/>
      <c r="P2030" s="23"/>
      <c r="Q2030" s="23"/>
      <c r="R2030" s="23"/>
      <c r="S2030" s="23"/>
      <c r="T2030" s="23"/>
      <c r="U2030" s="23"/>
      <c r="V2030" s="23"/>
      <c r="W2030" s="23"/>
      <c r="X2030" s="23"/>
      <c r="Y2030" s="23"/>
      <c r="Z2030" s="23"/>
      <c r="AA2030" s="23"/>
      <c r="AB2030" s="23"/>
      <c r="AC2030" s="23"/>
      <c r="AD2030" s="23"/>
      <c r="BB2030" t="str" cm="1">
        <f t="array" aca="1" ref="BB2030" ca="1">IF(INDIRECT("B"&amp;ROW(BA2030))="","",INDIRECT("B"&amp;ROW(BA2030))&amp;" | "&amp;INDIRECT("C"&amp;ROW(BA2030)))</f>
        <v/>
      </c>
    </row>
    <row r="2031" spans="2:54" x14ac:dyDescent="0.35">
      <c r="B2031" s="26"/>
      <c r="C2031" s="23"/>
      <c r="D2031" s="23"/>
      <c r="E2031" s="23"/>
      <c r="F2031" s="26"/>
      <c r="G2031" s="23"/>
      <c r="H2031" s="23"/>
      <c r="I2031" s="23"/>
      <c r="J2031" s="23"/>
      <c r="K2031" s="23"/>
      <c r="L2031" s="23"/>
      <c r="M2031" s="23"/>
      <c r="N2031" s="23"/>
      <c r="O2031" s="23"/>
      <c r="P2031" s="23"/>
      <c r="Q2031" s="23"/>
      <c r="R2031" s="23"/>
      <c r="S2031" s="23"/>
      <c r="T2031" s="23"/>
      <c r="U2031" s="23"/>
      <c r="V2031" s="23"/>
      <c r="W2031" s="23"/>
      <c r="X2031" s="23"/>
      <c r="Y2031" s="23"/>
      <c r="Z2031" s="23"/>
      <c r="AA2031" s="23"/>
      <c r="AB2031" s="23"/>
      <c r="AC2031" s="23"/>
      <c r="AD2031" s="23"/>
      <c r="BB2031" t="str" cm="1">
        <f t="array" aca="1" ref="BB2031" ca="1">IF(INDIRECT("B"&amp;ROW(BA2031))="","",INDIRECT("B"&amp;ROW(BA2031))&amp;" | "&amp;INDIRECT("C"&amp;ROW(BA2031)))</f>
        <v/>
      </c>
    </row>
    <row r="2032" spans="2:54" x14ac:dyDescent="0.35">
      <c r="B2032" s="26"/>
      <c r="C2032" s="23"/>
      <c r="D2032" s="23"/>
      <c r="E2032" s="23"/>
      <c r="F2032" s="26"/>
      <c r="G2032" s="23"/>
      <c r="H2032" s="23"/>
      <c r="I2032" s="23"/>
      <c r="J2032" s="23"/>
      <c r="K2032" s="23"/>
      <c r="L2032" s="23"/>
      <c r="M2032" s="23"/>
      <c r="N2032" s="23"/>
      <c r="O2032" s="23"/>
      <c r="P2032" s="23"/>
      <c r="Q2032" s="23"/>
      <c r="R2032" s="23"/>
      <c r="S2032" s="23"/>
      <c r="T2032" s="23"/>
      <c r="U2032" s="23"/>
      <c r="V2032" s="23"/>
      <c r="W2032" s="23"/>
      <c r="X2032" s="23"/>
      <c r="Y2032" s="23"/>
      <c r="Z2032" s="23"/>
      <c r="AA2032" s="23"/>
      <c r="AB2032" s="23"/>
      <c r="AC2032" s="23"/>
      <c r="AD2032" s="23"/>
      <c r="BB2032" t="str" cm="1">
        <f t="array" aca="1" ref="BB2032" ca="1">IF(INDIRECT("B"&amp;ROW(BA2032))="","",INDIRECT("B"&amp;ROW(BA2032))&amp;" | "&amp;INDIRECT("C"&amp;ROW(BA2032)))</f>
        <v/>
      </c>
    </row>
    <row r="2033" spans="2:54" x14ac:dyDescent="0.35">
      <c r="B2033" s="26"/>
      <c r="C2033" s="23"/>
      <c r="D2033" s="23"/>
      <c r="E2033" s="23"/>
      <c r="F2033" s="26"/>
      <c r="G2033" s="23"/>
      <c r="H2033" s="23"/>
      <c r="I2033" s="23"/>
      <c r="J2033" s="23"/>
      <c r="K2033" s="23"/>
      <c r="L2033" s="23"/>
      <c r="M2033" s="23"/>
      <c r="N2033" s="23"/>
      <c r="O2033" s="23"/>
      <c r="P2033" s="23"/>
      <c r="Q2033" s="23"/>
      <c r="R2033" s="23"/>
      <c r="S2033" s="23"/>
      <c r="T2033" s="23"/>
      <c r="U2033" s="23"/>
      <c r="V2033" s="23"/>
      <c r="W2033" s="23"/>
      <c r="X2033" s="23"/>
      <c r="Y2033" s="23"/>
      <c r="Z2033" s="23"/>
      <c r="AA2033" s="23"/>
      <c r="AB2033" s="23"/>
      <c r="AC2033" s="23"/>
      <c r="AD2033" s="23"/>
      <c r="BB2033" t="str" cm="1">
        <f t="array" aca="1" ref="BB2033" ca="1">IF(INDIRECT("B"&amp;ROW(BA2033))="","",INDIRECT("B"&amp;ROW(BA2033))&amp;" | "&amp;INDIRECT("C"&amp;ROW(BA2033)))</f>
        <v/>
      </c>
    </row>
    <row r="2034" spans="2:54" x14ac:dyDescent="0.35">
      <c r="B2034" s="26"/>
      <c r="C2034" s="23"/>
      <c r="D2034" s="23"/>
      <c r="E2034" s="23"/>
      <c r="F2034" s="26"/>
      <c r="G2034" s="23"/>
      <c r="H2034" s="23"/>
      <c r="I2034" s="23"/>
      <c r="J2034" s="23"/>
      <c r="K2034" s="23"/>
      <c r="L2034" s="23"/>
      <c r="M2034" s="23"/>
      <c r="N2034" s="23"/>
      <c r="O2034" s="23"/>
      <c r="P2034" s="23"/>
      <c r="Q2034" s="23"/>
      <c r="R2034" s="23"/>
      <c r="S2034" s="23"/>
      <c r="T2034" s="23"/>
      <c r="U2034" s="23"/>
      <c r="V2034" s="23"/>
      <c r="W2034" s="23"/>
      <c r="X2034" s="23"/>
      <c r="Y2034" s="23"/>
      <c r="Z2034" s="23"/>
      <c r="AA2034" s="23"/>
      <c r="AB2034" s="23"/>
      <c r="AC2034" s="23"/>
      <c r="AD2034" s="23"/>
      <c r="BB2034" t="str" cm="1">
        <f t="array" aca="1" ref="BB2034" ca="1">IF(INDIRECT("B"&amp;ROW(BA2034))="","",INDIRECT("B"&amp;ROW(BA2034))&amp;" | "&amp;INDIRECT("C"&amp;ROW(BA2034)))</f>
        <v/>
      </c>
    </row>
    <row r="2035" spans="2:54" x14ac:dyDescent="0.35">
      <c r="B2035" s="26"/>
      <c r="C2035" s="23"/>
      <c r="D2035" s="23"/>
      <c r="E2035" s="23"/>
      <c r="F2035" s="26"/>
      <c r="G2035" s="23"/>
      <c r="H2035" s="23"/>
      <c r="I2035" s="23"/>
      <c r="J2035" s="23"/>
      <c r="K2035" s="23"/>
      <c r="L2035" s="23"/>
      <c r="M2035" s="23"/>
      <c r="N2035" s="23"/>
      <c r="O2035" s="23"/>
      <c r="P2035" s="23"/>
      <c r="Q2035" s="23"/>
      <c r="R2035" s="23"/>
      <c r="S2035" s="23"/>
      <c r="T2035" s="23"/>
      <c r="U2035" s="23"/>
      <c r="V2035" s="23"/>
      <c r="W2035" s="23"/>
      <c r="X2035" s="23"/>
      <c r="Y2035" s="23"/>
      <c r="Z2035" s="23"/>
      <c r="AA2035" s="23"/>
      <c r="AB2035" s="23"/>
      <c r="AC2035" s="23"/>
      <c r="AD2035" s="23"/>
      <c r="BB2035" t="str" cm="1">
        <f t="array" aca="1" ref="BB2035" ca="1">IF(INDIRECT("B"&amp;ROW(BA2035))="","",INDIRECT("B"&amp;ROW(BA2035))&amp;" | "&amp;INDIRECT("C"&amp;ROW(BA2035)))</f>
        <v/>
      </c>
    </row>
    <row r="2036" spans="2:54" x14ac:dyDescent="0.35">
      <c r="B2036" s="26"/>
      <c r="C2036" s="23"/>
      <c r="D2036" s="23"/>
      <c r="E2036" s="23"/>
      <c r="F2036" s="26"/>
      <c r="G2036" s="23"/>
      <c r="H2036" s="23"/>
      <c r="I2036" s="23"/>
      <c r="J2036" s="23"/>
      <c r="K2036" s="23"/>
      <c r="L2036" s="23"/>
      <c r="M2036" s="23"/>
      <c r="N2036" s="23"/>
      <c r="O2036" s="23"/>
      <c r="P2036" s="23"/>
      <c r="Q2036" s="23"/>
      <c r="R2036" s="23"/>
      <c r="S2036" s="23"/>
      <c r="T2036" s="23"/>
      <c r="U2036" s="23"/>
      <c r="V2036" s="23"/>
      <c r="W2036" s="23"/>
      <c r="X2036" s="23"/>
      <c r="Y2036" s="23"/>
      <c r="Z2036" s="23"/>
      <c r="AA2036" s="23"/>
      <c r="AB2036" s="23"/>
      <c r="AC2036" s="23"/>
      <c r="AD2036" s="23"/>
      <c r="BB2036" t="str" cm="1">
        <f t="array" aca="1" ref="BB2036" ca="1">IF(INDIRECT("B"&amp;ROW(BA2036))="","",INDIRECT("B"&amp;ROW(BA2036))&amp;" | "&amp;INDIRECT("C"&amp;ROW(BA2036)))</f>
        <v/>
      </c>
    </row>
    <row r="2037" spans="2:54" x14ac:dyDescent="0.35">
      <c r="B2037" s="26"/>
      <c r="C2037" s="23"/>
      <c r="D2037" s="23"/>
      <c r="E2037" s="23"/>
      <c r="F2037" s="26"/>
      <c r="G2037" s="23"/>
      <c r="H2037" s="23"/>
      <c r="I2037" s="23"/>
      <c r="J2037" s="23"/>
      <c r="K2037" s="23"/>
      <c r="L2037" s="23"/>
      <c r="M2037" s="23"/>
      <c r="N2037" s="23"/>
      <c r="O2037" s="23"/>
      <c r="P2037" s="23"/>
      <c r="Q2037" s="23"/>
      <c r="R2037" s="23"/>
      <c r="S2037" s="23"/>
      <c r="T2037" s="23"/>
      <c r="U2037" s="23"/>
      <c r="V2037" s="23"/>
      <c r="W2037" s="23"/>
      <c r="X2037" s="23"/>
      <c r="Y2037" s="23"/>
      <c r="Z2037" s="23"/>
      <c r="AA2037" s="23"/>
      <c r="AB2037" s="23"/>
      <c r="AC2037" s="23"/>
      <c r="AD2037" s="23"/>
      <c r="BB2037" t="str" cm="1">
        <f t="array" aca="1" ref="BB2037" ca="1">IF(INDIRECT("B"&amp;ROW(BA2037))="","",INDIRECT("B"&amp;ROW(BA2037))&amp;" | "&amp;INDIRECT("C"&amp;ROW(BA2037)))</f>
        <v/>
      </c>
    </row>
    <row r="2038" spans="2:54" x14ac:dyDescent="0.35">
      <c r="B2038" s="26"/>
      <c r="C2038" s="23"/>
      <c r="D2038" s="23"/>
      <c r="E2038" s="23"/>
      <c r="F2038" s="26"/>
      <c r="G2038" s="23"/>
      <c r="H2038" s="23"/>
      <c r="I2038" s="23"/>
      <c r="J2038" s="23"/>
      <c r="K2038" s="23"/>
      <c r="L2038" s="23"/>
      <c r="M2038" s="23"/>
      <c r="N2038" s="23"/>
      <c r="O2038" s="23"/>
      <c r="P2038" s="23"/>
      <c r="Q2038" s="23"/>
      <c r="R2038" s="23"/>
      <c r="S2038" s="23"/>
      <c r="T2038" s="23"/>
      <c r="U2038" s="23"/>
      <c r="V2038" s="23"/>
      <c r="W2038" s="23"/>
      <c r="X2038" s="23"/>
      <c r="Y2038" s="23"/>
      <c r="Z2038" s="23"/>
      <c r="AA2038" s="23"/>
      <c r="AB2038" s="23"/>
      <c r="AC2038" s="23"/>
      <c r="AD2038" s="23"/>
      <c r="BB2038" t="str" cm="1">
        <f t="array" aca="1" ref="BB2038" ca="1">IF(INDIRECT("B"&amp;ROW(BA2038))="","",INDIRECT("B"&amp;ROW(BA2038))&amp;" | "&amp;INDIRECT("C"&amp;ROW(BA2038)))</f>
        <v/>
      </c>
    </row>
    <row r="2039" spans="2:54" x14ac:dyDescent="0.35">
      <c r="B2039" s="26"/>
      <c r="C2039" s="23"/>
      <c r="D2039" s="23"/>
      <c r="E2039" s="23"/>
      <c r="F2039" s="26"/>
      <c r="G2039" s="23"/>
      <c r="H2039" s="23"/>
      <c r="I2039" s="23"/>
      <c r="J2039" s="23"/>
      <c r="K2039" s="23"/>
      <c r="L2039" s="23"/>
      <c r="M2039" s="23"/>
      <c r="N2039" s="23"/>
      <c r="O2039" s="23"/>
      <c r="P2039" s="23"/>
      <c r="Q2039" s="23"/>
      <c r="R2039" s="23"/>
      <c r="S2039" s="23"/>
      <c r="T2039" s="23"/>
      <c r="U2039" s="23"/>
      <c r="V2039" s="23"/>
      <c r="W2039" s="23"/>
      <c r="X2039" s="23"/>
      <c r="Y2039" s="23"/>
      <c r="Z2039" s="23"/>
      <c r="AA2039" s="23"/>
      <c r="AB2039" s="23"/>
      <c r="AC2039" s="23"/>
      <c r="AD2039" s="23"/>
      <c r="BB2039" t="str" cm="1">
        <f t="array" aca="1" ref="BB2039" ca="1">IF(INDIRECT("B"&amp;ROW(BA2039))="","",INDIRECT("B"&amp;ROW(BA2039))&amp;" | "&amp;INDIRECT("C"&amp;ROW(BA2039)))</f>
        <v/>
      </c>
    </row>
    <row r="2040" spans="2:54" x14ac:dyDescent="0.35">
      <c r="B2040" s="26"/>
      <c r="C2040" s="23"/>
      <c r="D2040" s="23"/>
      <c r="E2040" s="23"/>
      <c r="F2040" s="26"/>
      <c r="G2040" s="23"/>
      <c r="H2040" s="23"/>
      <c r="I2040" s="23"/>
      <c r="J2040" s="23"/>
      <c r="K2040" s="23"/>
      <c r="L2040" s="23"/>
      <c r="M2040" s="23"/>
      <c r="N2040" s="23"/>
      <c r="O2040" s="23"/>
      <c r="P2040" s="23"/>
      <c r="Q2040" s="23"/>
      <c r="R2040" s="23"/>
      <c r="S2040" s="23"/>
      <c r="T2040" s="23"/>
      <c r="U2040" s="23"/>
      <c r="V2040" s="23"/>
      <c r="W2040" s="23"/>
      <c r="X2040" s="23"/>
      <c r="Y2040" s="23"/>
      <c r="Z2040" s="23"/>
      <c r="AA2040" s="23"/>
      <c r="AB2040" s="23"/>
      <c r="AC2040" s="23"/>
      <c r="AD2040" s="23"/>
      <c r="BB2040" t="str" cm="1">
        <f t="array" aca="1" ref="BB2040" ca="1">IF(INDIRECT("B"&amp;ROW(BA2040))="","",INDIRECT("B"&amp;ROW(BA2040))&amp;" | "&amp;INDIRECT("C"&amp;ROW(BA2040)))</f>
        <v/>
      </c>
    </row>
    <row r="2041" spans="2:54" x14ac:dyDescent="0.35">
      <c r="B2041" s="26"/>
      <c r="C2041" s="23"/>
      <c r="D2041" s="23"/>
      <c r="E2041" s="23"/>
      <c r="F2041" s="26"/>
      <c r="G2041" s="23"/>
      <c r="H2041" s="23"/>
      <c r="I2041" s="23"/>
      <c r="J2041" s="23"/>
      <c r="K2041" s="23"/>
      <c r="L2041" s="23"/>
      <c r="M2041" s="23"/>
      <c r="N2041" s="23"/>
      <c r="O2041" s="23"/>
      <c r="P2041" s="23"/>
      <c r="Q2041" s="23"/>
      <c r="R2041" s="23"/>
      <c r="S2041" s="23"/>
      <c r="T2041" s="23"/>
      <c r="U2041" s="23"/>
      <c r="V2041" s="23"/>
      <c r="W2041" s="23"/>
      <c r="X2041" s="23"/>
      <c r="Y2041" s="23"/>
      <c r="Z2041" s="23"/>
      <c r="AA2041" s="23"/>
      <c r="AB2041" s="23"/>
      <c r="AC2041" s="23"/>
      <c r="AD2041" s="23"/>
      <c r="BB2041" t="str" cm="1">
        <f t="array" aca="1" ref="BB2041" ca="1">IF(INDIRECT("B"&amp;ROW(BA2041))="","",INDIRECT("B"&amp;ROW(BA2041))&amp;" | "&amp;INDIRECT("C"&amp;ROW(BA2041)))</f>
        <v/>
      </c>
    </row>
    <row r="2042" spans="2:54" x14ac:dyDescent="0.35">
      <c r="B2042" s="26"/>
      <c r="C2042" s="23"/>
      <c r="D2042" s="23"/>
      <c r="E2042" s="23"/>
      <c r="F2042" s="26"/>
      <c r="G2042" s="23"/>
      <c r="H2042" s="23"/>
      <c r="I2042" s="23"/>
      <c r="J2042" s="23"/>
      <c r="K2042" s="23"/>
      <c r="L2042" s="23"/>
      <c r="M2042" s="23"/>
      <c r="N2042" s="23"/>
      <c r="O2042" s="23"/>
      <c r="P2042" s="23"/>
      <c r="Q2042" s="23"/>
      <c r="R2042" s="23"/>
      <c r="S2042" s="23"/>
      <c r="T2042" s="23"/>
      <c r="U2042" s="23"/>
      <c r="V2042" s="23"/>
      <c r="W2042" s="23"/>
      <c r="X2042" s="23"/>
      <c r="Y2042" s="23"/>
      <c r="Z2042" s="23"/>
      <c r="AA2042" s="23"/>
      <c r="AB2042" s="23"/>
      <c r="AC2042" s="23"/>
      <c r="AD2042" s="23"/>
      <c r="BB2042" t="str" cm="1">
        <f t="array" aca="1" ref="BB2042" ca="1">IF(INDIRECT("B"&amp;ROW(BA2042))="","",INDIRECT("B"&amp;ROW(BA2042))&amp;" | "&amp;INDIRECT("C"&amp;ROW(BA2042)))</f>
        <v/>
      </c>
    </row>
    <row r="2043" spans="2:54" x14ac:dyDescent="0.35">
      <c r="B2043" s="26"/>
      <c r="C2043" s="23"/>
      <c r="D2043" s="23"/>
      <c r="E2043" s="23"/>
      <c r="F2043" s="26"/>
      <c r="G2043" s="23"/>
      <c r="H2043" s="23"/>
      <c r="I2043" s="23"/>
      <c r="J2043" s="23"/>
      <c r="K2043" s="23"/>
      <c r="L2043" s="23"/>
      <c r="M2043" s="23"/>
      <c r="N2043" s="23"/>
      <c r="O2043" s="23"/>
      <c r="P2043" s="23"/>
      <c r="Q2043" s="23"/>
      <c r="R2043" s="23"/>
      <c r="S2043" s="23"/>
      <c r="T2043" s="23"/>
      <c r="U2043" s="23"/>
      <c r="V2043" s="23"/>
      <c r="W2043" s="23"/>
      <c r="X2043" s="23"/>
      <c r="Y2043" s="23"/>
      <c r="Z2043" s="23"/>
      <c r="AA2043" s="23"/>
      <c r="AB2043" s="23"/>
      <c r="AC2043" s="23"/>
      <c r="AD2043" s="23"/>
      <c r="BB2043" t="str" cm="1">
        <f t="array" aca="1" ref="BB2043" ca="1">IF(INDIRECT("B"&amp;ROW(BA2043))="","",INDIRECT("B"&amp;ROW(BA2043))&amp;" | "&amp;INDIRECT("C"&amp;ROW(BA2043)))</f>
        <v/>
      </c>
    </row>
    <row r="2044" spans="2:54" x14ac:dyDescent="0.35">
      <c r="B2044" s="26"/>
      <c r="C2044" s="23"/>
      <c r="D2044" s="23"/>
      <c r="E2044" s="23"/>
      <c r="F2044" s="26"/>
      <c r="G2044" s="23"/>
      <c r="H2044" s="23"/>
      <c r="I2044" s="23"/>
      <c r="J2044" s="23"/>
      <c r="K2044" s="23"/>
      <c r="L2044" s="23"/>
      <c r="M2044" s="23"/>
      <c r="N2044" s="23"/>
      <c r="O2044" s="23"/>
      <c r="P2044" s="23"/>
      <c r="Q2044" s="23"/>
      <c r="R2044" s="23"/>
      <c r="S2044" s="23"/>
      <c r="T2044" s="23"/>
      <c r="U2044" s="23"/>
      <c r="V2044" s="23"/>
      <c r="W2044" s="23"/>
      <c r="X2044" s="23"/>
      <c r="Y2044" s="23"/>
      <c r="Z2044" s="23"/>
      <c r="AA2044" s="23"/>
      <c r="AB2044" s="23"/>
      <c r="AC2044" s="23"/>
      <c r="AD2044" s="23"/>
      <c r="BB2044" t="str" cm="1">
        <f t="array" aca="1" ref="BB2044" ca="1">IF(INDIRECT("B"&amp;ROW(BA2044))="","",INDIRECT("B"&amp;ROW(BA2044))&amp;" | "&amp;INDIRECT("C"&amp;ROW(BA2044)))</f>
        <v/>
      </c>
    </row>
    <row r="2045" spans="2:54" x14ac:dyDescent="0.35">
      <c r="B2045" s="26"/>
      <c r="C2045" s="23"/>
      <c r="D2045" s="23"/>
      <c r="E2045" s="23"/>
      <c r="F2045" s="26"/>
      <c r="G2045" s="23"/>
      <c r="H2045" s="23"/>
      <c r="I2045" s="23"/>
      <c r="J2045" s="23"/>
      <c r="K2045" s="23"/>
      <c r="L2045" s="23"/>
      <c r="M2045" s="23"/>
      <c r="N2045" s="23"/>
      <c r="O2045" s="23"/>
      <c r="P2045" s="23"/>
      <c r="Q2045" s="23"/>
      <c r="R2045" s="23"/>
      <c r="S2045" s="23"/>
      <c r="T2045" s="23"/>
      <c r="U2045" s="23"/>
      <c r="V2045" s="23"/>
      <c r="W2045" s="23"/>
      <c r="X2045" s="23"/>
      <c r="Y2045" s="23"/>
      <c r="Z2045" s="23"/>
      <c r="AA2045" s="23"/>
      <c r="AB2045" s="23"/>
      <c r="AC2045" s="23"/>
      <c r="AD2045" s="23"/>
      <c r="BB2045" t="str" cm="1">
        <f t="array" aca="1" ref="BB2045" ca="1">IF(INDIRECT("B"&amp;ROW(BA2045))="","",INDIRECT("B"&amp;ROW(BA2045))&amp;" | "&amp;INDIRECT("C"&amp;ROW(BA2045)))</f>
        <v/>
      </c>
    </row>
    <row r="2046" spans="2:54" x14ac:dyDescent="0.35">
      <c r="B2046" s="26"/>
      <c r="C2046" s="23"/>
      <c r="D2046" s="23"/>
      <c r="E2046" s="23"/>
      <c r="F2046" s="26"/>
      <c r="G2046" s="23"/>
      <c r="H2046" s="23"/>
      <c r="I2046" s="23"/>
      <c r="J2046" s="23"/>
      <c r="K2046" s="23"/>
      <c r="L2046" s="23"/>
      <c r="M2046" s="23"/>
      <c r="N2046" s="23"/>
      <c r="O2046" s="23"/>
      <c r="P2046" s="23"/>
      <c r="Q2046" s="23"/>
      <c r="R2046" s="23"/>
      <c r="S2046" s="23"/>
      <c r="T2046" s="23"/>
      <c r="U2046" s="23"/>
      <c r="V2046" s="23"/>
      <c r="W2046" s="23"/>
      <c r="X2046" s="23"/>
      <c r="Y2046" s="23"/>
      <c r="Z2046" s="23"/>
      <c r="AA2046" s="23"/>
      <c r="AB2046" s="23"/>
      <c r="AC2046" s="23"/>
      <c r="AD2046" s="23"/>
      <c r="BB2046" t="str" cm="1">
        <f t="array" aca="1" ref="BB2046" ca="1">IF(INDIRECT("B"&amp;ROW(BA2046))="","",INDIRECT("B"&amp;ROW(BA2046))&amp;" | "&amp;INDIRECT("C"&amp;ROW(BA2046)))</f>
        <v/>
      </c>
    </row>
    <row r="2047" spans="2:54" x14ac:dyDescent="0.35">
      <c r="B2047" s="26"/>
      <c r="C2047" s="23"/>
      <c r="D2047" s="23"/>
      <c r="E2047" s="23"/>
      <c r="F2047" s="26"/>
      <c r="G2047" s="23"/>
      <c r="H2047" s="23"/>
      <c r="I2047" s="23"/>
      <c r="J2047" s="23"/>
      <c r="K2047" s="23"/>
      <c r="L2047" s="23"/>
      <c r="M2047" s="23"/>
      <c r="N2047" s="23"/>
      <c r="O2047" s="23"/>
      <c r="P2047" s="23"/>
      <c r="Q2047" s="23"/>
      <c r="R2047" s="23"/>
      <c r="S2047" s="23"/>
      <c r="T2047" s="23"/>
      <c r="U2047" s="23"/>
      <c r="V2047" s="23"/>
      <c r="W2047" s="23"/>
      <c r="X2047" s="23"/>
      <c r="Y2047" s="23"/>
      <c r="Z2047" s="23"/>
      <c r="AA2047" s="23"/>
      <c r="AB2047" s="23"/>
      <c r="AC2047" s="23"/>
      <c r="AD2047" s="23"/>
      <c r="BB2047" t="str" cm="1">
        <f t="array" aca="1" ref="BB2047" ca="1">IF(INDIRECT("B"&amp;ROW(BA2047))="","",INDIRECT("B"&amp;ROW(BA2047))&amp;" | "&amp;INDIRECT("C"&amp;ROW(BA2047)))</f>
        <v/>
      </c>
    </row>
    <row r="2048" spans="2:54" x14ac:dyDescent="0.35">
      <c r="B2048" s="26"/>
      <c r="C2048" s="23"/>
      <c r="D2048" s="23"/>
      <c r="E2048" s="23"/>
      <c r="F2048" s="26"/>
      <c r="G2048" s="23"/>
      <c r="H2048" s="23"/>
      <c r="I2048" s="23"/>
      <c r="J2048" s="23"/>
      <c r="K2048" s="23"/>
      <c r="L2048" s="23"/>
      <c r="M2048" s="23"/>
      <c r="N2048" s="23"/>
      <c r="O2048" s="23"/>
      <c r="P2048" s="23"/>
      <c r="Q2048" s="23"/>
      <c r="R2048" s="23"/>
      <c r="S2048" s="23"/>
      <c r="T2048" s="23"/>
      <c r="U2048" s="23"/>
      <c r="V2048" s="23"/>
      <c r="W2048" s="23"/>
      <c r="X2048" s="23"/>
      <c r="Y2048" s="23"/>
      <c r="Z2048" s="23"/>
      <c r="AA2048" s="23"/>
      <c r="AB2048" s="23"/>
      <c r="AC2048" s="23"/>
      <c r="AD2048" s="23"/>
      <c r="BB2048" t="str" cm="1">
        <f t="array" aca="1" ref="BB2048" ca="1">IF(INDIRECT("B"&amp;ROW(BA2048))="","",INDIRECT("B"&amp;ROW(BA2048))&amp;" | "&amp;INDIRECT("C"&amp;ROW(BA2048)))</f>
        <v/>
      </c>
    </row>
    <row r="2049" spans="2:54" x14ac:dyDescent="0.35">
      <c r="B2049" s="26"/>
      <c r="C2049" s="23"/>
      <c r="D2049" s="23"/>
      <c r="E2049" s="23"/>
      <c r="F2049" s="26"/>
      <c r="G2049" s="23"/>
      <c r="H2049" s="23"/>
      <c r="I2049" s="23"/>
      <c r="J2049" s="23"/>
      <c r="K2049" s="23"/>
      <c r="L2049" s="23"/>
      <c r="M2049" s="23"/>
      <c r="N2049" s="23"/>
      <c r="O2049" s="23"/>
      <c r="P2049" s="23"/>
      <c r="Q2049" s="23"/>
      <c r="R2049" s="23"/>
      <c r="S2049" s="23"/>
      <c r="T2049" s="23"/>
      <c r="U2049" s="23"/>
      <c r="V2049" s="23"/>
      <c r="W2049" s="23"/>
      <c r="X2049" s="23"/>
      <c r="Y2049" s="23"/>
      <c r="Z2049" s="23"/>
      <c r="AA2049" s="23"/>
      <c r="AB2049" s="23"/>
      <c r="AC2049" s="23"/>
      <c r="AD2049" s="23"/>
      <c r="BB2049" t="str" cm="1">
        <f t="array" aca="1" ref="BB2049" ca="1">IF(INDIRECT("B"&amp;ROW(BA2049))="","",INDIRECT("B"&amp;ROW(BA2049))&amp;" | "&amp;INDIRECT("C"&amp;ROW(BA2049)))</f>
        <v/>
      </c>
    </row>
    <row r="2050" spans="2:54" x14ac:dyDescent="0.35">
      <c r="B2050" s="26"/>
      <c r="C2050" s="23"/>
      <c r="D2050" s="23"/>
      <c r="E2050" s="23"/>
      <c r="F2050" s="26"/>
      <c r="G2050" s="23"/>
      <c r="H2050" s="23"/>
      <c r="I2050" s="23"/>
      <c r="J2050" s="23"/>
      <c r="K2050" s="23"/>
      <c r="L2050" s="23"/>
      <c r="M2050" s="23"/>
      <c r="N2050" s="23"/>
      <c r="O2050" s="23"/>
      <c r="P2050" s="23"/>
      <c r="Q2050" s="23"/>
      <c r="R2050" s="23"/>
      <c r="S2050" s="23"/>
      <c r="T2050" s="23"/>
      <c r="U2050" s="23"/>
      <c r="V2050" s="23"/>
      <c r="W2050" s="23"/>
      <c r="X2050" s="23"/>
      <c r="Y2050" s="23"/>
      <c r="Z2050" s="23"/>
      <c r="AA2050" s="23"/>
      <c r="AB2050" s="23"/>
      <c r="AC2050" s="23"/>
      <c r="AD2050" s="23"/>
      <c r="BB2050" t="str" cm="1">
        <f t="array" aca="1" ref="BB2050" ca="1">IF(INDIRECT("B"&amp;ROW(BA2050))="","",INDIRECT("B"&amp;ROW(BA2050))&amp;" | "&amp;INDIRECT("C"&amp;ROW(BA2050)))</f>
        <v/>
      </c>
    </row>
    <row r="2051" spans="2:54" x14ac:dyDescent="0.35">
      <c r="B2051" s="26"/>
      <c r="C2051" s="23"/>
      <c r="D2051" s="23"/>
      <c r="E2051" s="23"/>
      <c r="F2051" s="26"/>
      <c r="G2051" s="23"/>
      <c r="H2051" s="23"/>
      <c r="I2051" s="23"/>
      <c r="J2051" s="23"/>
      <c r="K2051" s="23"/>
      <c r="L2051" s="23"/>
      <c r="M2051" s="23"/>
      <c r="N2051" s="23"/>
      <c r="O2051" s="23"/>
      <c r="P2051" s="23"/>
      <c r="Q2051" s="23"/>
      <c r="R2051" s="23"/>
      <c r="S2051" s="23"/>
      <c r="T2051" s="23"/>
      <c r="U2051" s="23"/>
      <c r="V2051" s="23"/>
      <c r="W2051" s="23"/>
      <c r="X2051" s="23"/>
      <c r="Y2051" s="23"/>
      <c r="Z2051" s="23"/>
      <c r="AA2051" s="23"/>
      <c r="AB2051" s="23"/>
      <c r="AC2051" s="23"/>
      <c r="AD2051" s="23"/>
      <c r="BB2051" t="str" cm="1">
        <f t="array" aca="1" ref="BB2051" ca="1">IF(INDIRECT("B"&amp;ROW(BA2051))="","",INDIRECT("B"&amp;ROW(BA2051))&amp;" | "&amp;INDIRECT("C"&amp;ROW(BA2051)))</f>
        <v/>
      </c>
    </row>
    <row r="2052" spans="2:54" x14ac:dyDescent="0.35">
      <c r="B2052" s="26"/>
      <c r="C2052" s="23"/>
      <c r="D2052" s="23"/>
      <c r="E2052" s="23"/>
      <c r="F2052" s="26"/>
      <c r="G2052" s="23"/>
      <c r="H2052" s="23"/>
      <c r="I2052" s="23"/>
      <c r="J2052" s="23"/>
      <c r="K2052" s="23"/>
      <c r="L2052" s="23"/>
      <c r="M2052" s="23"/>
      <c r="N2052" s="23"/>
      <c r="O2052" s="23"/>
      <c r="P2052" s="23"/>
      <c r="Q2052" s="23"/>
      <c r="R2052" s="23"/>
      <c r="S2052" s="23"/>
      <c r="T2052" s="23"/>
      <c r="U2052" s="23"/>
      <c r="V2052" s="23"/>
      <c r="W2052" s="23"/>
      <c r="X2052" s="23"/>
      <c r="Y2052" s="23"/>
      <c r="Z2052" s="23"/>
      <c r="AA2052" s="23"/>
      <c r="AB2052" s="23"/>
      <c r="AC2052" s="23"/>
      <c r="AD2052" s="23"/>
      <c r="BB2052" t="str" cm="1">
        <f t="array" aca="1" ref="BB2052" ca="1">IF(INDIRECT("B"&amp;ROW(BA2052))="","",INDIRECT("B"&amp;ROW(BA2052))&amp;" | "&amp;INDIRECT("C"&amp;ROW(BA2052)))</f>
        <v/>
      </c>
    </row>
    <row r="2053" spans="2:54" x14ac:dyDescent="0.35">
      <c r="B2053" s="26"/>
      <c r="C2053" s="23"/>
      <c r="D2053" s="23"/>
      <c r="E2053" s="23"/>
      <c r="F2053" s="26"/>
      <c r="G2053" s="23"/>
      <c r="H2053" s="23"/>
      <c r="I2053" s="23"/>
      <c r="J2053" s="23"/>
      <c r="K2053" s="23"/>
      <c r="L2053" s="23"/>
      <c r="M2053" s="23"/>
      <c r="N2053" s="23"/>
      <c r="O2053" s="23"/>
      <c r="P2053" s="23"/>
      <c r="Q2053" s="23"/>
      <c r="R2053" s="23"/>
      <c r="S2053" s="23"/>
      <c r="T2053" s="23"/>
      <c r="U2053" s="23"/>
      <c r="V2053" s="23"/>
      <c r="W2053" s="23"/>
      <c r="X2053" s="23"/>
      <c r="Y2053" s="23"/>
      <c r="Z2053" s="23"/>
      <c r="AA2053" s="23"/>
      <c r="AB2053" s="23"/>
      <c r="AC2053" s="23"/>
      <c r="AD2053" s="23"/>
      <c r="BB2053" t="str" cm="1">
        <f t="array" aca="1" ref="BB2053" ca="1">IF(INDIRECT("B"&amp;ROW(BA2053))="","",INDIRECT("B"&amp;ROW(BA2053))&amp;" | "&amp;INDIRECT("C"&amp;ROW(BA2053)))</f>
        <v/>
      </c>
    </row>
    <row r="2054" spans="2:54" x14ac:dyDescent="0.35">
      <c r="B2054" s="26"/>
      <c r="C2054" s="23"/>
      <c r="D2054" s="23"/>
      <c r="E2054" s="23"/>
      <c r="F2054" s="26"/>
      <c r="G2054" s="23"/>
      <c r="H2054" s="23"/>
      <c r="I2054" s="23"/>
      <c r="J2054" s="23"/>
      <c r="K2054" s="23"/>
      <c r="L2054" s="23"/>
      <c r="M2054" s="23"/>
      <c r="N2054" s="23"/>
      <c r="O2054" s="23"/>
      <c r="P2054" s="23"/>
      <c r="Q2054" s="23"/>
      <c r="R2054" s="23"/>
      <c r="S2054" s="23"/>
      <c r="T2054" s="23"/>
      <c r="U2054" s="23"/>
      <c r="V2054" s="23"/>
      <c r="W2054" s="23"/>
      <c r="X2054" s="23"/>
      <c r="Y2054" s="23"/>
      <c r="Z2054" s="23"/>
      <c r="AA2054" s="23"/>
      <c r="AB2054" s="23"/>
      <c r="AC2054" s="23"/>
      <c r="AD2054" s="23"/>
      <c r="BB2054" t="str" cm="1">
        <f t="array" aca="1" ref="BB2054" ca="1">IF(INDIRECT("B"&amp;ROW(BA2054))="","",INDIRECT("B"&amp;ROW(BA2054))&amp;" | "&amp;INDIRECT("C"&amp;ROW(BA2054)))</f>
        <v/>
      </c>
    </row>
    <row r="2055" spans="2:54" x14ac:dyDescent="0.35">
      <c r="B2055" s="26"/>
      <c r="C2055" s="23"/>
      <c r="D2055" s="23"/>
      <c r="E2055" s="23"/>
      <c r="F2055" s="26"/>
      <c r="G2055" s="23"/>
      <c r="H2055" s="23"/>
      <c r="I2055" s="23"/>
      <c r="J2055" s="23"/>
      <c r="K2055" s="23"/>
      <c r="L2055" s="23"/>
      <c r="M2055" s="23"/>
      <c r="N2055" s="23"/>
      <c r="O2055" s="23"/>
      <c r="P2055" s="23"/>
      <c r="Q2055" s="23"/>
      <c r="R2055" s="23"/>
      <c r="S2055" s="23"/>
      <c r="T2055" s="23"/>
      <c r="U2055" s="23"/>
      <c r="V2055" s="23"/>
      <c r="W2055" s="23"/>
      <c r="X2055" s="23"/>
      <c r="Y2055" s="23"/>
      <c r="Z2055" s="23"/>
      <c r="AA2055" s="23"/>
      <c r="AB2055" s="23"/>
      <c r="AC2055" s="23"/>
      <c r="AD2055" s="23"/>
      <c r="BB2055" t="str" cm="1">
        <f t="array" aca="1" ref="BB2055" ca="1">IF(INDIRECT("B"&amp;ROW(BA2055))="","",INDIRECT("B"&amp;ROW(BA2055))&amp;" | "&amp;INDIRECT("C"&amp;ROW(BA2055)))</f>
        <v/>
      </c>
    </row>
    <row r="2056" spans="2:54" x14ac:dyDescent="0.35">
      <c r="B2056" s="26"/>
      <c r="C2056" s="23"/>
      <c r="D2056" s="23"/>
      <c r="E2056" s="23"/>
      <c r="F2056" s="26"/>
      <c r="G2056" s="23"/>
      <c r="H2056" s="23"/>
      <c r="I2056" s="23"/>
      <c r="J2056" s="23"/>
      <c r="K2056" s="23"/>
      <c r="L2056" s="23"/>
      <c r="M2056" s="23"/>
      <c r="N2056" s="23"/>
      <c r="O2056" s="23"/>
      <c r="P2056" s="23"/>
      <c r="Q2056" s="23"/>
      <c r="R2056" s="23"/>
      <c r="S2056" s="23"/>
      <c r="T2056" s="23"/>
      <c r="U2056" s="23"/>
      <c r="V2056" s="23"/>
      <c r="W2056" s="23"/>
      <c r="X2056" s="23"/>
      <c r="Y2056" s="23"/>
      <c r="Z2056" s="23"/>
      <c r="AA2056" s="23"/>
      <c r="AB2056" s="23"/>
      <c r="AC2056" s="23"/>
      <c r="AD2056" s="23"/>
      <c r="BB2056" t="str" cm="1">
        <f t="array" aca="1" ref="BB2056" ca="1">IF(INDIRECT("B"&amp;ROW(BA2056))="","",INDIRECT("B"&amp;ROW(BA2056))&amp;" | "&amp;INDIRECT("C"&amp;ROW(BA2056)))</f>
        <v/>
      </c>
    </row>
    <row r="2057" spans="2:54" x14ac:dyDescent="0.35">
      <c r="B2057" s="26"/>
      <c r="C2057" s="23"/>
      <c r="D2057" s="23"/>
      <c r="E2057" s="23"/>
      <c r="F2057" s="26"/>
      <c r="G2057" s="23"/>
      <c r="H2057" s="23"/>
      <c r="I2057" s="23"/>
      <c r="J2057" s="23"/>
      <c r="K2057" s="23"/>
      <c r="L2057" s="23"/>
      <c r="M2057" s="23"/>
      <c r="N2057" s="23"/>
      <c r="O2057" s="23"/>
      <c r="P2057" s="23"/>
      <c r="Q2057" s="23"/>
      <c r="R2057" s="23"/>
      <c r="S2057" s="23"/>
      <c r="T2057" s="23"/>
      <c r="U2057" s="23"/>
      <c r="V2057" s="23"/>
      <c r="W2057" s="23"/>
      <c r="X2057" s="23"/>
      <c r="Y2057" s="23"/>
      <c r="Z2057" s="23"/>
      <c r="AA2057" s="23"/>
      <c r="AB2057" s="23"/>
      <c r="AC2057" s="23"/>
      <c r="AD2057" s="23"/>
      <c r="BB2057" t="str" cm="1">
        <f t="array" aca="1" ref="BB2057" ca="1">IF(INDIRECT("B"&amp;ROW(BA2057))="","",INDIRECT("B"&amp;ROW(BA2057))&amp;" | "&amp;INDIRECT("C"&amp;ROW(BA2057)))</f>
        <v/>
      </c>
    </row>
    <row r="2058" spans="2:54" x14ac:dyDescent="0.35">
      <c r="B2058" s="26"/>
      <c r="C2058" s="23"/>
      <c r="D2058" s="23"/>
      <c r="E2058" s="23"/>
      <c r="F2058" s="26"/>
      <c r="G2058" s="23"/>
      <c r="H2058" s="23"/>
      <c r="I2058" s="23"/>
      <c r="J2058" s="23"/>
      <c r="K2058" s="23"/>
      <c r="L2058" s="23"/>
      <c r="M2058" s="23"/>
      <c r="N2058" s="23"/>
      <c r="O2058" s="23"/>
      <c r="P2058" s="23"/>
      <c r="Q2058" s="23"/>
      <c r="R2058" s="23"/>
      <c r="S2058" s="23"/>
      <c r="T2058" s="23"/>
      <c r="U2058" s="23"/>
      <c r="V2058" s="23"/>
      <c r="W2058" s="23"/>
      <c r="X2058" s="23"/>
      <c r="Y2058" s="23"/>
      <c r="Z2058" s="23"/>
      <c r="AA2058" s="23"/>
      <c r="AB2058" s="23"/>
      <c r="AC2058" s="23"/>
      <c r="AD2058" s="23"/>
      <c r="BB2058" t="str" cm="1">
        <f t="array" aca="1" ref="BB2058" ca="1">IF(INDIRECT("B"&amp;ROW(BA2058))="","",INDIRECT("B"&amp;ROW(BA2058))&amp;" | "&amp;INDIRECT("C"&amp;ROW(BA2058)))</f>
        <v/>
      </c>
    </row>
    <row r="2059" spans="2:54" x14ac:dyDescent="0.35">
      <c r="B2059" s="26"/>
      <c r="C2059" s="23"/>
      <c r="D2059" s="23"/>
      <c r="E2059" s="23"/>
      <c r="F2059" s="26"/>
      <c r="G2059" s="23"/>
      <c r="H2059" s="23"/>
      <c r="I2059" s="23"/>
      <c r="J2059" s="23"/>
      <c r="K2059" s="23"/>
      <c r="L2059" s="23"/>
      <c r="M2059" s="23"/>
      <c r="N2059" s="23"/>
      <c r="O2059" s="23"/>
      <c r="P2059" s="23"/>
      <c r="Q2059" s="23"/>
      <c r="R2059" s="23"/>
      <c r="S2059" s="23"/>
      <c r="T2059" s="23"/>
      <c r="U2059" s="23"/>
      <c r="V2059" s="23"/>
      <c r="W2059" s="23"/>
      <c r="X2059" s="23"/>
      <c r="Y2059" s="23"/>
      <c r="Z2059" s="23"/>
      <c r="AA2059" s="23"/>
      <c r="AB2059" s="23"/>
      <c r="AC2059" s="23"/>
      <c r="AD2059" s="23"/>
      <c r="BB2059" t="str" cm="1">
        <f t="array" aca="1" ref="BB2059" ca="1">IF(INDIRECT("B"&amp;ROW(BA2059))="","",INDIRECT("B"&amp;ROW(BA2059))&amp;" | "&amp;INDIRECT("C"&amp;ROW(BA2059)))</f>
        <v/>
      </c>
    </row>
    <row r="2060" spans="2:54" x14ac:dyDescent="0.35">
      <c r="B2060" s="26"/>
      <c r="C2060" s="23"/>
      <c r="D2060" s="23"/>
      <c r="E2060" s="23"/>
      <c r="F2060" s="26"/>
      <c r="G2060" s="23"/>
      <c r="H2060" s="23"/>
      <c r="I2060" s="23"/>
      <c r="J2060" s="23"/>
      <c r="K2060" s="23"/>
      <c r="L2060" s="23"/>
      <c r="M2060" s="23"/>
      <c r="N2060" s="23"/>
      <c r="O2060" s="23"/>
      <c r="P2060" s="23"/>
      <c r="Q2060" s="23"/>
      <c r="R2060" s="23"/>
      <c r="S2060" s="23"/>
      <c r="T2060" s="23"/>
      <c r="U2060" s="23"/>
      <c r="V2060" s="23"/>
      <c r="W2060" s="23"/>
      <c r="X2060" s="23"/>
      <c r="Y2060" s="23"/>
      <c r="Z2060" s="23"/>
      <c r="AA2060" s="23"/>
      <c r="AB2060" s="23"/>
      <c r="AC2060" s="23"/>
      <c r="AD2060" s="23"/>
      <c r="BB2060" t="str" cm="1">
        <f t="array" aca="1" ref="BB2060" ca="1">IF(INDIRECT("B"&amp;ROW(BA2060))="","",INDIRECT("B"&amp;ROW(BA2060))&amp;" | "&amp;INDIRECT("C"&amp;ROW(BA2060)))</f>
        <v/>
      </c>
    </row>
    <row r="2061" spans="2:54" x14ac:dyDescent="0.35">
      <c r="B2061" s="26"/>
      <c r="C2061" s="23"/>
      <c r="D2061" s="23"/>
      <c r="E2061" s="23"/>
      <c r="F2061" s="26"/>
      <c r="G2061" s="23"/>
      <c r="H2061" s="23"/>
      <c r="I2061" s="23"/>
      <c r="J2061" s="23"/>
      <c r="K2061" s="23"/>
      <c r="L2061" s="23"/>
      <c r="M2061" s="23"/>
      <c r="N2061" s="23"/>
      <c r="O2061" s="23"/>
      <c r="P2061" s="23"/>
      <c r="Q2061" s="23"/>
      <c r="R2061" s="23"/>
      <c r="S2061" s="23"/>
      <c r="T2061" s="23"/>
      <c r="U2061" s="23"/>
      <c r="V2061" s="23"/>
      <c r="W2061" s="23"/>
      <c r="X2061" s="23"/>
      <c r="Y2061" s="23"/>
      <c r="Z2061" s="23"/>
      <c r="AA2061" s="23"/>
      <c r="AB2061" s="23"/>
      <c r="AC2061" s="23"/>
      <c r="AD2061" s="23"/>
      <c r="BB2061" t="str" cm="1">
        <f t="array" aca="1" ref="BB2061" ca="1">IF(INDIRECT("B"&amp;ROW(BA2061))="","",INDIRECT("B"&amp;ROW(BA2061))&amp;" | "&amp;INDIRECT("C"&amp;ROW(BA2061)))</f>
        <v/>
      </c>
    </row>
    <row r="2062" spans="2:54" x14ac:dyDescent="0.35">
      <c r="B2062" s="26"/>
      <c r="C2062" s="23"/>
      <c r="D2062" s="23"/>
      <c r="E2062" s="23"/>
      <c r="F2062" s="26"/>
      <c r="G2062" s="23"/>
      <c r="H2062" s="23"/>
      <c r="I2062" s="23"/>
      <c r="J2062" s="23"/>
      <c r="K2062" s="23"/>
      <c r="L2062" s="23"/>
      <c r="M2062" s="23"/>
      <c r="N2062" s="23"/>
      <c r="O2062" s="23"/>
      <c r="P2062" s="23"/>
      <c r="Q2062" s="23"/>
      <c r="R2062" s="23"/>
      <c r="S2062" s="23"/>
      <c r="T2062" s="23"/>
      <c r="U2062" s="23"/>
      <c r="V2062" s="23"/>
      <c r="W2062" s="23"/>
      <c r="X2062" s="23"/>
      <c r="Y2062" s="23"/>
      <c r="Z2062" s="23"/>
      <c r="AA2062" s="23"/>
      <c r="AB2062" s="23"/>
      <c r="AC2062" s="23"/>
      <c r="AD2062" s="23"/>
      <c r="BB2062" t="str" cm="1">
        <f t="array" aca="1" ref="BB2062" ca="1">IF(INDIRECT("B"&amp;ROW(BA2062))="","",INDIRECT("B"&amp;ROW(BA2062))&amp;" | "&amp;INDIRECT("C"&amp;ROW(BA2062)))</f>
        <v/>
      </c>
    </row>
    <row r="2063" spans="2:54" x14ac:dyDescent="0.35">
      <c r="B2063" s="26"/>
      <c r="C2063" s="23"/>
      <c r="D2063" s="23"/>
      <c r="E2063" s="23"/>
      <c r="F2063" s="26"/>
      <c r="G2063" s="23"/>
      <c r="H2063" s="23"/>
      <c r="I2063" s="23"/>
      <c r="J2063" s="23"/>
      <c r="K2063" s="23"/>
      <c r="L2063" s="23"/>
      <c r="M2063" s="23"/>
      <c r="N2063" s="23"/>
      <c r="O2063" s="23"/>
      <c r="P2063" s="23"/>
      <c r="Q2063" s="23"/>
      <c r="R2063" s="23"/>
      <c r="S2063" s="23"/>
      <c r="T2063" s="23"/>
      <c r="U2063" s="23"/>
      <c r="V2063" s="23"/>
      <c r="W2063" s="23"/>
      <c r="X2063" s="23"/>
      <c r="Y2063" s="23"/>
      <c r="Z2063" s="23"/>
      <c r="AA2063" s="23"/>
      <c r="AB2063" s="23"/>
      <c r="AC2063" s="23"/>
      <c r="AD2063" s="23"/>
      <c r="BB2063" t="str" cm="1">
        <f t="array" aca="1" ref="BB2063" ca="1">IF(INDIRECT("B"&amp;ROW(BA2063))="","",INDIRECT("B"&amp;ROW(BA2063))&amp;" | "&amp;INDIRECT("C"&amp;ROW(BA2063)))</f>
        <v/>
      </c>
    </row>
    <row r="2064" spans="2:54" x14ac:dyDescent="0.35">
      <c r="B2064" s="26"/>
      <c r="C2064" s="23"/>
      <c r="D2064" s="23"/>
      <c r="E2064" s="23"/>
      <c r="F2064" s="26"/>
      <c r="G2064" s="23"/>
      <c r="H2064" s="23"/>
      <c r="I2064" s="23"/>
      <c r="J2064" s="23"/>
      <c r="K2064" s="23"/>
      <c r="L2064" s="23"/>
      <c r="M2064" s="23"/>
      <c r="N2064" s="23"/>
      <c r="O2064" s="23"/>
      <c r="P2064" s="23"/>
      <c r="Q2064" s="23"/>
      <c r="R2064" s="23"/>
      <c r="S2064" s="23"/>
      <c r="T2064" s="23"/>
      <c r="U2064" s="23"/>
      <c r="V2064" s="23"/>
      <c r="W2064" s="23"/>
      <c r="X2064" s="23"/>
      <c r="Y2064" s="23"/>
      <c r="Z2064" s="23"/>
      <c r="AA2064" s="23"/>
      <c r="AB2064" s="23"/>
      <c r="AC2064" s="23"/>
      <c r="AD2064" s="23"/>
      <c r="BB2064" t="str" cm="1">
        <f t="array" aca="1" ref="BB2064" ca="1">IF(INDIRECT("B"&amp;ROW(BA2064))="","",INDIRECT("B"&amp;ROW(BA2064))&amp;" | "&amp;INDIRECT("C"&amp;ROW(BA2064)))</f>
        <v/>
      </c>
    </row>
    <row r="2065" spans="2:54" x14ac:dyDescent="0.35">
      <c r="B2065" s="26"/>
      <c r="C2065" s="23"/>
      <c r="D2065" s="23"/>
      <c r="E2065" s="23"/>
      <c r="F2065" s="26"/>
      <c r="G2065" s="23"/>
      <c r="H2065" s="23"/>
      <c r="I2065" s="23"/>
      <c r="J2065" s="23"/>
      <c r="K2065" s="23"/>
      <c r="L2065" s="23"/>
      <c r="M2065" s="23"/>
      <c r="N2065" s="23"/>
      <c r="O2065" s="23"/>
      <c r="P2065" s="23"/>
      <c r="Q2065" s="23"/>
      <c r="R2065" s="23"/>
      <c r="S2065" s="23"/>
      <c r="T2065" s="23"/>
      <c r="U2065" s="23"/>
      <c r="V2065" s="23"/>
      <c r="W2065" s="23"/>
      <c r="X2065" s="23"/>
      <c r="Y2065" s="23"/>
      <c r="Z2065" s="23"/>
      <c r="AA2065" s="23"/>
      <c r="AB2065" s="23"/>
      <c r="AC2065" s="23"/>
      <c r="AD2065" s="23"/>
      <c r="BB2065" t="str" cm="1">
        <f t="array" aca="1" ref="BB2065" ca="1">IF(INDIRECT("B"&amp;ROW(BA2065))="","",INDIRECT("B"&amp;ROW(BA2065))&amp;" | "&amp;INDIRECT("C"&amp;ROW(BA2065)))</f>
        <v/>
      </c>
    </row>
    <row r="2066" spans="2:54" x14ac:dyDescent="0.35">
      <c r="B2066" s="26"/>
      <c r="C2066" s="23"/>
      <c r="D2066" s="23"/>
      <c r="E2066" s="23"/>
      <c r="F2066" s="26"/>
      <c r="G2066" s="23"/>
      <c r="H2066" s="23"/>
      <c r="I2066" s="23"/>
      <c r="J2066" s="23"/>
      <c r="K2066" s="23"/>
      <c r="L2066" s="23"/>
      <c r="M2066" s="23"/>
      <c r="N2066" s="23"/>
      <c r="O2066" s="23"/>
      <c r="P2066" s="23"/>
      <c r="Q2066" s="23"/>
      <c r="R2066" s="23"/>
      <c r="S2066" s="23"/>
      <c r="T2066" s="23"/>
      <c r="U2066" s="23"/>
      <c r="V2066" s="23"/>
      <c r="W2066" s="23"/>
      <c r="X2066" s="23"/>
      <c r="Y2066" s="23"/>
      <c r="Z2066" s="23"/>
      <c r="AA2066" s="23"/>
      <c r="AB2066" s="23"/>
      <c r="AC2066" s="23"/>
      <c r="AD2066" s="23"/>
      <c r="BB2066" t="str" cm="1">
        <f t="array" aca="1" ref="BB2066" ca="1">IF(INDIRECT("B"&amp;ROW(BA2066))="","",INDIRECT("B"&amp;ROW(BA2066))&amp;" | "&amp;INDIRECT("C"&amp;ROW(BA2066)))</f>
        <v/>
      </c>
    </row>
    <row r="2067" spans="2:54" x14ac:dyDescent="0.35">
      <c r="B2067" s="26"/>
      <c r="C2067" s="23"/>
      <c r="D2067" s="23"/>
      <c r="E2067" s="23"/>
      <c r="F2067" s="26"/>
      <c r="G2067" s="23"/>
      <c r="H2067" s="23"/>
      <c r="I2067" s="23"/>
      <c r="J2067" s="23"/>
      <c r="K2067" s="23"/>
      <c r="L2067" s="23"/>
      <c r="M2067" s="23"/>
      <c r="N2067" s="23"/>
      <c r="O2067" s="23"/>
      <c r="P2067" s="23"/>
      <c r="Q2067" s="23"/>
      <c r="R2067" s="23"/>
      <c r="S2067" s="23"/>
      <c r="T2067" s="23"/>
      <c r="U2067" s="23"/>
      <c r="V2067" s="23"/>
      <c r="W2067" s="23"/>
      <c r="X2067" s="23"/>
      <c r="Y2067" s="23"/>
      <c r="Z2067" s="23"/>
      <c r="AA2067" s="23"/>
      <c r="AB2067" s="23"/>
      <c r="AC2067" s="23"/>
      <c r="AD2067" s="23"/>
      <c r="BB2067" t="str" cm="1">
        <f t="array" aca="1" ref="BB2067" ca="1">IF(INDIRECT("B"&amp;ROW(BA2067))="","",INDIRECT("B"&amp;ROW(BA2067))&amp;" | "&amp;INDIRECT("C"&amp;ROW(BA2067)))</f>
        <v/>
      </c>
    </row>
    <row r="2068" spans="2:54" x14ac:dyDescent="0.35">
      <c r="B2068" s="26"/>
      <c r="C2068" s="23"/>
      <c r="D2068" s="23"/>
      <c r="E2068" s="23"/>
      <c r="F2068" s="26"/>
      <c r="G2068" s="23"/>
      <c r="H2068" s="23"/>
      <c r="I2068" s="23"/>
      <c r="J2068" s="23"/>
      <c r="K2068" s="23"/>
      <c r="L2068" s="23"/>
      <c r="M2068" s="23"/>
      <c r="N2068" s="23"/>
      <c r="O2068" s="23"/>
      <c r="P2068" s="23"/>
      <c r="Q2068" s="23"/>
      <c r="R2068" s="23"/>
      <c r="S2068" s="23"/>
      <c r="T2068" s="23"/>
      <c r="U2068" s="23"/>
      <c r="V2068" s="23"/>
      <c r="W2068" s="23"/>
      <c r="X2068" s="23"/>
      <c r="Y2068" s="23"/>
      <c r="Z2068" s="23"/>
      <c r="AA2068" s="23"/>
      <c r="AB2068" s="23"/>
      <c r="AC2068" s="23"/>
      <c r="AD2068" s="23"/>
      <c r="BB2068" t="str" cm="1">
        <f t="array" aca="1" ref="BB2068" ca="1">IF(INDIRECT("B"&amp;ROW(BA2068))="","",INDIRECT("B"&amp;ROW(BA2068))&amp;" | "&amp;INDIRECT("C"&amp;ROW(BA2068)))</f>
        <v/>
      </c>
    </row>
    <row r="2069" spans="2:54" x14ac:dyDescent="0.35">
      <c r="B2069" s="26"/>
      <c r="C2069" s="23"/>
      <c r="D2069" s="23"/>
      <c r="E2069" s="23"/>
      <c r="F2069" s="26"/>
      <c r="G2069" s="23"/>
      <c r="H2069" s="23"/>
      <c r="I2069" s="23"/>
      <c r="J2069" s="23"/>
      <c r="K2069" s="23"/>
      <c r="L2069" s="23"/>
      <c r="M2069" s="23"/>
      <c r="N2069" s="23"/>
      <c r="O2069" s="23"/>
      <c r="P2069" s="23"/>
      <c r="Q2069" s="23"/>
      <c r="R2069" s="23"/>
      <c r="S2069" s="23"/>
      <c r="T2069" s="23"/>
      <c r="U2069" s="23"/>
      <c r="V2069" s="23"/>
      <c r="W2069" s="23"/>
      <c r="X2069" s="23"/>
      <c r="Y2069" s="23"/>
      <c r="Z2069" s="23"/>
      <c r="AA2069" s="23"/>
      <c r="AB2069" s="23"/>
      <c r="AC2069" s="23"/>
      <c r="AD2069" s="23"/>
      <c r="BB2069" t="str" cm="1">
        <f t="array" aca="1" ref="BB2069" ca="1">IF(INDIRECT("B"&amp;ROW(BA2069))="","",INDIRECT("B"&amp;ROW(BA2069))&amp;" | "&amp;INDIRECT("C"&amp;ROW(BA2069)))</f>
        <v/>
      </c>
    </row>
    <row r="2070" spans="2:54" x14ac:dyDescent="0.35">
      <c r="B2070" s="26"/>
      <c r="C2070" s="23"/>
      <c r="D2070" s="23"/>
      <c r="E2070" s="23"/>
      <c r="F2070" s="26"/>
      <c r="G2070" s="23"/>
      <c r="H2070" s="23"/>
      <c r="I2070" s="23"/>
      <c r="J2070" s="23"/>
      <c r="K2070" s="23"/>
      <c r="L2070" s="23"/>
      <c r="M2070" s="23"/>
      <c r="N2070" s="23"/>
      <c r="O2070" s="23"/>
      <c r="P2070" s="23"/>
      <c r="Q2070" s="23"/>
      <c r="R2070" s="23"/>
      <c r="S2070" s="23"/>
      <c r="T2070" s="23"/>
      <c r="U2070" s="23"/>
      <c r="V2070" s="23"/>
      <c r="W2070" s="23"/>
      <c r="X2070" s="23"/>
      <c r="Y2070" s="23"/>
      <c r="Z2070" s="23"/>
      <c r="AA2070" s="23"/>
      <c r="AB2070" s="23"/>
      <c r="AC2070" s="23"/>
      <c r="AD2070" s="23"/>
      <c r="BB2070" t="str" cm="1">
        <f t="array" aca="1" ref="BB2070" ca="1">IF(INDIRECT("B"&amp;ROW(BA2070))="","",INDIRECT("B"&amp;ROW(BA2070))&amp;" | "&amp;INDIRECT("C"&amp;ROW(BA2070)))</f>
        <v/>
      </c>
    </row>
    <row r="2071" spans="2:54" x14ac:dyDescent="0.35">
      <c r="B2071" s="26"/>
      <c r="C2071" s="23"/>
      <c r="D2071" s="23"/>
      <c r="E2071" s="23"/>
      <c r="F2071" s="26"/>
      <c r="G2071" s="23"/>
      <c r="H2071" s="23"/>
      <c r="I2071" s="23"/>
      <c r="J2071" s="23"/>
      <c r="K2071" s="23"/>
      <c r="L2071" s="23"/>
      <c r="M2071" s="23"/>
      <c r="N2071" s="23"/>
      <c r="O2071" s="23"/>
      <c r="P2071" s="23"/>
      <c r="Q2071" s="23"/>
      <c r="R2071" s="23"/>
      <c r="S2071" s="23"/>
      <c r="T2071" s="23"/>
      <c r="U2071" s="23"/>
      <c r="V2071" s="23"/>
      <c r="W2071" s="23"/>
      <c r="X2071" s="23"/>
      <c r="Y2071" s="23"/>
      <c r="Z2071" s="23"/>
      <c r="AA2071" s="23"/>
      <c r="AB2071" s="23"/>
      <c r="AC2071" s="23"/>
      <c r="AD2071" s="23"/>
      <c r="BB2071" t="str" cm="1">
        <f t="array" aca="1" ref="BB2071" ca="1">IF(INDIRECT("B"&amp;ROW(BA2071))="","",INDIRECT("B"&amp;ROW(BA2071))&amp;" | "&amp;INDIRECT("C"&amp;ROW(BA2071)))</f>
        <v/>
      </c>
    </row>
    <row r="2072" spans="2:54" x14ac:dyDescent="0.35">
      <c r="B2072" s="26"/>
      <c r="C2072" s="23"/>
      <c r="D2072" s="23"/>
      <c r="E2072" s="23"/>
      <c r="F2072" s="26"/>
      <c r="G2072" s="23"/>
      <c r="H2072" s="23"/>
      <c r="I2072" s="23"/>
      <c r="J2072" s="23"/>
      <c r="K2072" s="23"/>
      <c r="L2072" s="23"/>
      <c r="M2072" s="23"/>
      <c r="N2072" s="23"/>
      <c r="O2072" s="23"/>
      <c r="P2072" s="23"/>
      <c r="Q2072" s="23"/>
      <c r="R2072" s="23"/>
      <c r="S2072" s="23"/>
      <c r="T2072" s="23"/>
      <c r="U2072" s="23"/>
      <c r="V2072" s="23"/>
      <c r="W2072" s="23"/>
      <c r="X2072" s="23"/>
      <c r="Y2072" s="23"/>
      <c r="Z2072" s="23"/>
      <c r="AA2072" s="23"/>
      <c r="AB2072" s="23"/>
      <c r="AC2072" s="23"/>
      <c r="AD2072" s="23"/>
      <c r="BB2072" t="str" cm="1">
        <f t="array" aca="1" ref="BB2072" ca="1">IF(INDIRECT("B"&amp;ROW(BA2072))="","",INDIRECT("B"&amp;ROW(BA2072))&amp;" | "&amp;INDIRECT("C"&amp;ROW(BA2072)))</f>
        <v/>
      </c>
    </row>
    <row r="2073" spans="2:54" x14ac:dyDescent="0.35">
      <c r="B2073" s="26"/>
      <c r="C2073" s="23"/>
      <c r="D2073" s="23"/>
      <c r="E2073" s="23"/>
      <c r="F2073" s="26"/>
      <c r="G2073" s="23"/>
      <c r="H2073" s="23"/>
      <c r="I2073" s="23"/>
      <c r="J2073" s="23"/>
      <c r="K2073" s="23"/>
      <c r="L2073" s="23"/>
      <c r="M2073" s="23"/>
      <c r="N2073" s="23"/>
      <c r="O2073" s="23"/>
      <c r="P2073" s="23"/>
      <c r="Q2073" s="23"/>
      <c r="R2073" s="23"/>
      <c r="S2073" s="23"/>
      <c r="T2073" s="23"/>
      <c r="U2073" s="23"/>
      <c r="V2073" s="23"/>
      <c r="W2073" s="23"/>
      <c r="X2073" s="23"/>
      <c r="Y2073" s="23"/>
      <c r="Z2073" s="23"/>
      <c r="AA2073" s="23"/>
      <c r="AB2073" s="23"/>
      <c r="AC2073" s="23"/>
      <c r="AD2073" s="23"/>
      <c r="BB2073" t="str" cm="1">
        <f t="array" aca="1" ref="BB2073" ca="1">IF(INDIRECT("B"&amp;ROW(BA2073))="","",INDIRECT("B"&amp;ROW(BA2073))&amp;" | "&amp;INDIRECT("C"&amp;ROW(BA2073)))</f>
        <v/>
      </c>
    </row>
    <row r="2074" spans="2:54" x14ac:dyDescent="0.35">
      <c r="B2074" s="26"/>
      <c r="C2074" s="23"/>
      <c r="D2074" s="23"/>
      <c r="E2074" s="23"/>
      <c r="F2074" s="26"/>
      <c r="G2074" s="23"/>
      <c r="H2074" s="23"/>
      <c r="I2074" s="23"/>
      <c r="J2074" s="23"/>
      <c r="K2074" s="23"/>
      <c r="L2074" s="23"/>
      <c r="M2074" s="23"/>
      <c r="N2074" s="23"/>
      <c r="O2074" s="23"/>
      <c r="P2074" s="23"/>
      <c r="Q2074" s="23"/>
      <c r="R2074" s="23"/>
      <c r="S2074" s="23"/>
      <c r="T2074" s="23"/>
      <c r="U2074" s="23"/>
      <c r="V2074" s="23"/>
      <c r="W2074" s="23"/>
      <c r="X2074" s="23"/>
      <c r="Y2074" s="23"/>
      <c r="Z2074" s="23"/>
      <c r="AA2074" s="23"/>
      <c r="AB2074" s="23"/>
      <c r="AC2074" s="23"/>
      <c r="AD2074" s="23"/>
      <c r="BB2074" t="str" cm="1">
        <f t="array" aca="1" ref="BB2074" ca="1">IF(INDIRECT("B"&amp;ROW(BA2074))="","",INDIRECT("B"&amp;ROW(BA2074))&amp;" | "&amp;INDIRECT("C"&amp;ROW(BA2074)))</f>
        <v/>
      </c>
    </row>
    <row r="2075" spans="2:54" x14ac:dyDescent="0.35">
      <c r="B2075" s="26"/>
      <c r="C2075" s="23"/>
      <c r="D2075" s="23"/>
      <c r="E2075" s="23"/>
      <c r="F2075" s="26"/>
      <c r="G2075" s="23"/>
      <c r="H2075" s="23"/>
      <c r="I2075" s="23"/>
      <c r="J2075" s="23"/>
      <c r="K2075" s="23"/>
      <c r="L2075" s="23"/>
      <c r="M2075" s="23"/>
      <c r="N2075" s="23"/>
      <c r="O2075" s="23"/>
      <c r="P2075" s="23"/>
      <c r="Q2075" s="23"/>
      <c r="R2075" s="23"/>
      <c r="S2075" s="23"/>
      <c r="T2075" s="23"/>
      <c r="U2075" s="23"/>
      <c r="V2075" s="23"/>
      <c r="W2075" s="23"/>
      <c r="X2075" s="23"/>
      <c r="Y2075" s="23"/>
      <c r="Z2075" s="23"/>
      <c r="AA2075" s="23"/>
      <c r="AB2075" s="23"/>
      <c r="AC2075" s="23"/>
      <c r="AD2075" s="23"/>
      <c r="BB2075" t="str" cm="1">
        <f t="array" aca="1" ref="BB2075" ca="1">IF(INDIRECT("B"&amp;ROW(BA2075))="","",INDIRECT("B"&amp;ROW(BA2075))&amp;" | "&amp;INDIRECT("C"&amp;ROW(BA2075)))</f>
        <v/>
      </c>
    </row>
    <row r="2076" spans="2:54" x14ac:dyDescent="0.35">
      <c r="B2076" s="26"/>
      <c r="C2076" s="23"/>
      <c r="D2076" s="23"/>
      <c r="E2076" s="23"/>
      <c r="F2076" s="26"/>
      <c r="G2076" s="23"/>
      <c r="H2076" s="23"/>
      <c r="I2076" s="23"/>
      <c r="J2076" s="23"/>
      <c r="K2076" s="23"/>
      <c r="L2076" s="23"/>
      <c r="M2076" s="23"/>
      <c r="N2076" s="23"/>
      <c r="O2076" s="23"/>
      <c r="P2076" s="23"/>
      <c r="Q2076" s="23"/>
      <c r="R2076" s="23"/>
      <c r="S2076" s="23"/>
      <c r="T2076" s="23"/>
      <c r="U2076" s="23"/>
      <c r="V2076" s="23"/>
      <c r="W2076" s="23"/>
      <c r="X2076" s="23"/>
      <c r="Y2076" s="23"/>
      <c r="Z2076" s="23"/>
      <c r="AA2076" s="23"/>
      <c r="AB2076" s="23"/>
      <c r="AC2076" s="23"/>
      <c r="AD2076" s="23"/>
      <c r="BB2076" t="str" cm="1">
        <f t="array" aca="1" ref="BB2076" ca="1">IF(INDIRECT("B"&amp;ROW(BA2076))="","",INDIRECT("B"&amp;ROW(BA2076))&amp;" | "&amp;INDIRECT("C"&amp;ROW(BA2076)))</f>
        <v/>
      </c>
    </row>
    <row r="2077" spans="2:54" x14ac:dyDescent="0.35">
      <c r="B2077" s="26"/>
      <c r="C2077" s="23"/>
      <c r="D2077" s="23"/>
      <c r="E2077" s="23"/>
      <c r="F2077" s="26"/>
      <c r="G2077" s="23"/>
      <c r="H2077" s="23"/>
      <c r="I2077" s="23"/>
      <c r="J2077" s="23"/>
      <c r="K2077" s="23"/>
      <c r="L2077" s="23"/>
      <c r="M2077" s="23"/>
      <c r="N2077" s="23"/>
      <c r="O2077" s="23"/>
      <c r="P2077" s="23"/>
      <c r="Q2077" s="23"/>
      <c r="R2077" s="23"/>
      <c r="S2077" s="23"/>
      <c r="T2077" s="23"/>
      <c r="U2077" s="23"/>
      <c r="V2077" s="23"/>
      <c r="W2077" s="23"/>
      <c r="X2077" s="23"/>
      <c r="Y2077" s="23"/>
      <c r="Z2077" s="23"/>
      <c r="AA2077" s="23"/>
      <c r="AB2077" s="23"/>
      <c r="AC2077" s="23"/>
      <c r="AD2077" s="23"/>
      <c r="BB2077" t="str" cm="1">
        <f t="array" aca="1" ref="BB2077" ca="1">IF(INDIRECT("B"&amp;ROW(BA2077))="","",INDIRECT("B"&amp;ROW(BA2077))&amp;" | "&amp;INDIRECT("C"&amp;ROW(BA2077)))</f>
        <v/>
      </c>
    </row>
    <row r="2078" spans="2:54" x14ac:dyDescent="0.35">
      <c r="B2078" s="26"/>
      <c r="C2078" s="23"/>
      <c r="D2078" s="23"/>
      <c r="E2078" s="23"/>
      <c r="F2078" s="26"/>
      <c r="G2078" s="23"/>
      <c r="H2078" s="23"/>
      <c r="I2078" s="23"/>
      <c r="J2078" s="23"/>
      <c r="K2078" s="23"/>
      <c r="L2078" s="23"/>
      <c r="M2078" s="23"/>
      <c r="N2078" s="23"/>
      <c r="O2078" s="23"/>
      <c r="P2078" s="23"/>
      <c r="Q2078" s="23"/>
      <c r="R2078" s="23"/>
      <c r="S2078" s="23"/>
      <c r="T2078" s="23"/>
      <c r="U2078" s="23"/>
      <c r="V2078" s="23"/>
      <c r="W2078" s="23"/>
      <c r="X2078" s="23"/>
      <c r="Y2078" s="23"/>
      <c r="Z2078" s="23"/>
      <c r="AA2078" s="23"/>
      <c r="AB2078" s="23"/>
      <c r="AC2078" s="23"/>
      <c r="AD2078" s="23"/>
      <c r="BB2078" t="str" cm="1">
        <f t="array" aca="1" ref="BB2078" ca="1">IF(INDIRECT("B"&amp;ROW(BA2078))="","",INDIRECT("B"&amp;ROW(BA2078))&amp;" | "&amp;INDIRECT("C"&amp;ROW(BA2078)))</f>
        <v/>
      </c>
    </row>
    <row r="2079" spans="2:54" x14ac:dyDescent="0.35">
      <c r="B2079" s="26"/>
      <c r="C2079" s="23"/>
      <c r="D2079" s="23"/>
      <c r="E2079" s="23"/>
      <c r="F2079" s="26"/>
      <c r="G2079" s="23"/>
      <c r="H2079" s="23"/>
      <c r="I2079" s="23"/>
      <c r="J2079" s="23"/>
      <c r="K2079" s="23"/>
      <c r="L2079" s="23"/>
      <c r="M2079" s="23"/>
      <c r="N2079" s="23"/>
      <c r="O2079" s="23"/>
      <c r="P2079" s="23"/>
      <c r="Q2079" s="23"/>
      <c r="R2079" s="23"/>
      <c r="S2079" s="23"/>
      <c r="T2079" s="23"/>
      <c r="U2079" s="23"/>
      <c r="V2079" s="23"/>
      <c r="W2079" s="23"/>
      <c r="X2079" s="23"/>
      <c r="Y2079" s="23"/>
      <c r="Z2079" s="23"/>
      <c r="AA2079" s="23"/>
      <c r="AB2079" s="23"/>
      <c r="AC2079" s="23"/>
      <c r="AD2079" s="23"/>
      <c r="BB2079" t="str" cm="1">
        <f t="array" aca="1" ref="BB2079" ca="1">IF(INDIRECT("B"&amp;ROW(BA2079))="","",INDIRECT("B"&amp;ROW(BA2079))&amp;" | "&amp;INDIRECT("C"&amp;ROW(BA2079)))</f>
        <v/>
      </c>
    </row>
    <row r="2080" spans="2:54" x14ac:dyDescent="0.35">
      <c r="B2080" s="26"/>
      <c r="C2080" s="23"/>
      <c r="D2080" s="23"/>
      <c r="E2080" s="23"/>
      <c r="F2080" s="26"/>
      <c r="G2080" s="23"/>
      <c r="H2080" s="23"/>
      <c r="I2080" s="23"/>
      <c r="J2080" s="23"/>
      <c r="K2080" s="23"/>
      <c r="L2080" s="23"/>
      <c r="M2080" s="23"/>
      <c r="N2080" s="23"/>
      <c r="O2080" s="23"/>
      <c r="P2080" s="23"/>
      <c r="Q2080" s="23"/>
      <c r="R2080" s="23"/>
      <c r="S2080" s="23"/>
      <c r="T2080" s="23"/>
      <c r="U2080" s="23"/>
      <c r="V2080" s="23"/>
      <c r="W2080" s="23"/>
      <c r="X2080" s="23"/>
      <c r="Y2080" s="23"/>
      <c r="Z2080" s="23"/>
      <c r="AA2080" s="23"/>
      <c r="AB2080" s="23"/>
      <c r="AC2080" s="23"/>
      <c r="AD2080" s="23"/>
      <c r="BB2080" t="str" cm="1">
        <f t="array" aca="1" ref="BB2080" ca="1">IF(INDIRECT("B"&amp;ROW(BA2080))="","",INDIRECT("B"&amp;ROW(BA2080))&amp;" | "&amp;INDIRECT("C"&amp;ROW(BA2080)))</f>
        <v/>
      </c>
    </row>
    <row r="2081" spans="2:54" x14ac:dyDescent="0.35">
      <c r="B2081" s="26"/>
      <c r="C2081" s="23"/>
      <c r="D2081" s="23"/>
      <c r="E2081" s="23"/>
      <c r="F2081" s="26"/>
      <c r="G2081" s="23"/>
      <c r="H2081" s="23"/>
      <c r="I2081" s="23"/>
      <c r="J2081" s="23"/>
      <c r="K2081" s="23"/>
      <c r="L2081" s="23"/>
      <c r="M2081" s="23"/>
      <c r="N2081" s="23"/>
      <c r="O2081" s="23"/>
      <c r="P2081" s="23"/>
      <c r="Q2081" s="23"/>
      <c r="R2081" s="23"/>
      <c r="S2081" s="23"/>
      <c r="T2081" s="23"/>
      <c r="U2081" s="23"/>
      <c r="V2081" s="23"/>
      <c r="W2081" s="23"/>
      <c r="X2081" s="23"/>
      <c r="Y2081" s="23"/>
      <c r="Z2081" s="23"/>
      <c r="AA2081" s="23"/>
      <c r="AB2081" s="23"/>
      <c r="AC2081" s="23"/>
      <c r="AD2081" s="23"/>
      <c r="BB2081" t="str" cm="1">
        <f t="array" aca="1" ref="BB2081" ca="1">IF(INDIRECT("B"&amp;ROW(BA2081))="","",INDIRECT("B"&amp;ROW(BA2081))&amp;" | "&amp;INDIRECT("C"&amp;ROW(BA2081)))</f>
        <v/>
      </c>
    </row>
    <row r="2082" spans="2:54" x14ac:dyDescent="0.35">
      <c r="B2082" s="26"/>
      <c r="C2082" s="23"/>
      <c r="D2082" s="23"/>
      <c r="E2082" s="23"/>
      <c r="F2082" s="26"/>
      <c r="G2082" s="23"/>
      <c r="H2082" s="23"/>
      <c r="I2082" s="23"/>
      <c r="J2082" s="23"/>
      <c r="K2082" s="23"/>
      <c r="L2082" s="23"/>
      <c r="M2082" s="23"/>
      <c r="N2082" s="23"/>
      <c r="O2082" s="23"/>
      <c r="P2082" s="23"/>
      <c r="Q2082" s="23"/>
      <c r="R2082" s="23"/>
      <c r="S2082" s="23"/>
      <c r="T2082" s="23"/>
      <c r="U2082" s="23"/>
      <c r="V2082" s="23"/>
      <c r="W2082" s="23"/>
      <c r="X2082" s="23"/>
      <c r="Y2082" s="23"/>
      <c r="Z2082" s="23"/>
      <c r="AA2082" s="23"/>
      <c r="AB2082" s="23"/>
      <c r="AC2082" s="23"/>
      <c r="AD2082" s="23"/>
      <c r="BB2082" t="str" cm="1">
        <f t="array" aca="1" ref="BB2082" ca="1">IF(INDIRECT("B"&amp;ROW(BA2082))="","",INDIRECT("B"&amp;ROW(BA2082))&amp;" | "&amp;INDIRECT("C"&amp;ROW(BA2082)))</f>
        <v/>
      </c>
    </row>
    <row r="2083" spans="2:54" x14ac:dyDescent="0.35">
      <c r="B2083" s="26"/>
      <c r="C2083" s="23"/>
      <c r="D2083" s="23"/>
      <c r="E2083" s="23"/>
      <c r="F2083" s="26"/>
      <c r="G2083" s="23"/>
      <c r="H2083" s="23"/>
      <c r="I2083" s="23"/>
      <c r="J2083" s="23"/>
      <c r="K2083" s="23"/>
      <c r="L2083" s="23"/>
      <c r="M2083" s="23"/>
      <c r="N2083" s="23"/>
      <c r="O2083" s="23"/>
      <c r="P2083" s="23"/>
      <c r="Q2083" s="23"/>
      <c r="R2083" s="23"/>
      <c r="S2083" s="23"/>
      <c r="T2083" s="23"/>
      <c r="U2083" s="23"/>
      <c r="V2083" s="23"/>
      <c r="W2083" s="23"/>
      <c r="X2083" s="23"/>
      <c r="Y2083" s="23"/>
      <c r="Z2083" s="23"/>
      <c r="AA2083" s="23"/>
      <c r="AB2083" s="23"/>
      <c r="AC2083" s="23"/>
      <c r="AD2083" s="23"/>
      <c r="BB2083" t="str" cm="1">
        <f t="array" aca="1" ref="BB2083" ca="1">IF(INDIRECT("B"&amp;ROW(BA2083))="","",INDIRECT("B"&amp;ROW(BA2083))&amp;" | "&amp;INDIRECT("C"&amp;ROW(BA2083)))</f>
        <v/>
      </c>
    </row>
    <row r="2084" spans="2:54" x14ac:dyDescent="0.35">
      <c r="B2084" s="26"/>
      <c r="C2084" s="23"/>
      <c r="D2084" s="23"/>
      <c r="E2084" s="23"/>
      <c r="F2084" s="26"/>
      <c r="G2084" s="23"/>
      <c r="H2084" s="23"/>
      <c r="I2084" s="23"/>
      <c r="J2084" s="23"/>
      <c r="K2084" s="23"/>
      <c r="L2084" s="23"/>
      <c r="M2084" s="23"/>
      <c r="N2084" s="23"/>
      <c r="O2084" s="23"/>
      <c r="P2084" s="23"/>
      <c r="Q2084" s="23"/>
      <c r="R2084" s="23"/>
      <c r="S2084" s="23"/>
      <c r="T2084" s="23"/>
      <c r="U2084" s="23"/>
      <c r="V2084" s="23"/>
      <c r="W2084" s="23"/>
      <c r="X2084" s="23"/>
      <c r="Y2084" s="23"/>
      <c r="Z2084" s="23"/>
      <c r="AA2084" s="23"/>
      <c r="AB2084" s="23"/>
      <c r="AC2084" s="23"/>
      <c r="AD2084" s="23"/>
      <c r="BB2084" t="str" cm="1">
        <f t="array" aca="1" ref="BB2084" ca="1">IF(INDIRECT("B"&amp;ROW(BA2084))="","",INDIRECT("B"&amp;ROW(BA2084))&amp;" | "&amp;INDIRECT("C"&amp;ROW(BA2084)))</f>
        <v/>
      </c>
    </row>
    <row r="2085" spans="2:54" x14ac:dyDescent="0.35">
      <c r="B2085" s="26"/>
      <c r="C2085" s="23"/>
      <c r="D2085" s="23"/>
      <c r="E2085" s="23"/>
      <c r="F2085" s="26"/>
      <c r="G2085" s="23"/>
      <c r="H2085" s="23"/>
      <c r="I2085" s="23"/>
      <c r="J2085" s="23"/>
      <c r="K2085" s="23"/>
      <c r="L2085" s="23"/>
      <c r="M2085" s="23"/>
      <c r="N2085" s="23"/>
      <c r="O2085" s="23"/>
      <c r="P2085" s="23"/>
      <c r="Q2085" s="23"/>
      <c r="R2085" s="23"/>
      <c r="S2085" s="23"/>
      <c r="T2085" s="23"/>
      <c r="U2085" s="23"/>
      <c r="V2085" s="23"/>
      <c r="W2085" s="23"/>
      <c r="X2085" s="23"/>
      <c r="Y2085" s="23"/>
      <c r="Z2085" s="23"/>
      <c r="AA2085" s="23"/>
      <c r="AB2085" s="23"/>
      <c r="AC2085" s="23"/>
      <c r="AD2085" s="23"/>
      <c r="BB2085" t="str" cm="1">
        <f t="array" aca="1" ref="BB2085" ca="1">IF(INDIRECT("B"&amp;ROW(BA2085))="","",INDIRECT("B"&amp;ROW(BA2085))&amp;" | "&amp;INDIRECT("C"&amp;ROW(BA2085)))</f>
        <v/>
      </c>
    </row>
    <row r="2086" spans="2:54" x14ac:dyDescent="0.35">
      <c r="B2086" s="26"/>
      <c r="C2086" s="23"/>
      <c r="D2086" s="23"/>
      <c r="E2086" s="23"/>
      <c r="F2086" s="26"/>
      <c r="G2086" s="23"/>
      <c r="H2086" s="23"/>
      <c r="I2086" s="23"/>
      <c r="J2086" s="23"/>
      <c r="K2086" s="23"/>
      <c r="L2086" s="23"/>
      <c r="M2086" s="23"/>
      <c r="N2086" s="23"/>
      <c r="O2086" s="23"/>
      <c r="P2086" s="23"/>
      <c r="Q2086" s="23"/>
      <c r="R2086" s="23"/>
      <c r="S2086" s="23"/>
      <c r="T2086" s="23"/>
      <c r="U2086" s="23"/>
      <c r="V2086" s="23"/>
      <c r="W2086" s="23"/>
      <c r="X2086" s="23"/>
      <c r="Y2086" s="23"/>
      <c r="Z2086" s="23"/>
      <c r="AA2086" s="23"/>
      <c r="AB2086" s="23"/>
      <c r="AC2086" s="23"/>
      <c r="AD2086" s="23"/>
      <c r="BB2086" t="str" cm="1">
        <f t="array" aca="1" ref="BB2086" ca="1">IF(INDIRECT("B"&amp;ROW(BA2086))="","",INDIRECT("B"&amp;ROW(BA2086))&amp;" | "&amp;INDIRECT("C"&amp;ROW(BA2086)))</f>
        <v/>
      </c>
    </row>
    <row r="2087" spans="2:54" x14ac:dyDescent="0.35">
      <c r="B2087" s="26"/>
      <c r="C2087" s="23"/>
      <c r="D2087" s="23"/>
      <c r="E2087" s="23"/>
      <c r="F2087" s="26"/>
      <c r="G2087" s="23"/>
      <c r="H2087" s="23"/>
      <c r="I2087" s="23"/>
      <c r="J2087" s="23"/>
      <c r="K2087" s="23"/>
      <c r="L2087" s="23"/>
      <c r="M2087" s="23"/>
      <c r="N2087" s="23"/>
      <c r="O2087" s="23"/>
      <c r="P2087" s="23"/>
      <c r="Q2087" s="23"/>
      <c r="R2087" s="23"/>
      <c r="S2087" s="23"/>
      <c r="T2087" s="23"/>
      <c r="U2087" s="23"/>
      <c r="V2087" s="23"/>
      <c r="W2087" s="23"/>
      <c r="X2087" s="23"/>
      <c r="Y2087" s="23"/>
      <c r="Z2087" s="23"/>
      <c r="AA2087" s="23"/>
      <c r="AB2087" s="23"/>
      <c r="AC2087" s="23"/>
      <c r="AD2087" s="23"/>
      <c r="BB2087" t="str" cm="1">
        <f t="array" aca="1" ref="BB2087" ca="1">IF(INDIRECT("B"&amp;ROW(BA2087))="","",INDIRECT("B"&amp;ROW(BA2087))&amp;" | "&amp;INDIRECT("C"&amp;ROW(BA2087)))</f>
        <v/>
      </c>
    </row>
    <row r="2088" spans="2:54" x14ac:dyDescent="0.35">
      <c r="B2088" s="26"/>
      <c r="C2088" s="23"/>
      <c r="D2088" s="23"/>
      <c r="E2088" s="23"/>
      <c r="F2088" s="26"/>
      <c r="G2088" s="23"/>
      <c r="H2088" s="23"/>
      <c r="I2088" s="23"/>
      <c r="J2088" s="23"/>
      <c r="K2088" s="23"/>
      <c r="L2088" s="23"/>
      <c r="M2088" s="23"/>
      <c r="N2088" s="23"/>
      <c r="O2088" s="23"/>
      <c r="P2088" s="23"/>
      <c r="Q2088" s="23"/>
      <c r="R2088" s="23"/>
      <c r="S2088" s="23"/>
      <c r="T2088" s="23"/>
      <c r="U2088" s="23"/>
      <c r="V2088" s="23"/>
      <c r="W2088" s="23"/>
      <c r="X2088" s="23"/>
      <c r="Y2088" s="23"/>
      <c r="Z2088" s="23"/>
      <c r="AA2088" s="23"/>
      <c r="AB2088" s="23"/>
      <c r="AC2088" s="23"/>
      <c r="AD2088" s="23"/>
      <c r="BB2088" t="str" cm="1">
        <f t="array" aca="1" ref="BB2088" ca="1">IF(INDIRECT("B"&amp;ROW(BA2088))="","",INDIRECT("B"&amp;ROW(BA2088))&amp;" | "&amp;INDIRECT("C"&amp;ROW(BA2088)))</f>
        <v/>
      </c>
    </row>
    <row r="2089" spans="2:54" x14ac:dyDescent="0.35">
      <c r="B2089" s="26"/>
      <c r="C2089" s="23"/>
      <c r="D2089" s="23"/>
      <c r="E2089" s="23"/>
      <c r="F2089" s="26"/>
      <c r="G2089" s="23"/>
      <c r="H2089" s="23"/>
      <c r="I2089" s="23"/>
      <c r="J2089" s="23"/>
      <c r="K2089" s="23"/>
      <c r="L2089" s="23"/>
      <c r="M2089" s="23"/>
      <c r="N2089" s="23"/>
      <c r="O2089" s="23"/>
      <c r="P2089" s="23"/>
      <c r="Q2089" s="23"/>
      <c r="R2089" s="23"/>
      <c r="S2089" s="23"/>
      <c r="T2089" s="23"/>
      <c r="U2089" s="23"/>
      <c r="V2089" s="23"/>
      <c r="W2089" s="23"/>
      <c r="X2089" s="23"/>
      <c r="Y2089" s="23"/>
      <c r="Z2089" s="23"/>
      <c r="AA2089" s="23"/>
      <c r="AB2089" s="23"/>
      <c r="AC2089" s="23"/>
      <c r="AD2089" s="23"/>
      <c r="BB2089" t="str" cm="1">
        <f t="array" aca="1" ref="BB2089" ca="1">IF(INDIRECT("B"&amp;ROW(BA2089))="","",INDIRECT("B"&amp;ROW(BA2089))&amp;" | "&amp;INDIRECT("C"&amp;ROW(BA2089)))</f>
        <v/>
      </c>
    </row>
    <row r="2090" spans="2:54" x14ac:dyDescent="0.35">
      <c r="B2090" s="26"/>
      <c r="C2090" s="23"/>
      <c r="D2090" s="23"/>
      <c r="E2090" s="23"/>
      <c r="F2090" s="26"/>
      <c r="G2090" s="23"/>
      <c r="H2090" s="23"/>
      <c r="I2090" s="23"/>
      <c r="J2090" s="23"/>
      <c r="K2090" s="23"/>
      <c r="L2090" s="23"/>
      <c r="M2090" s="23"/>
      <c r="N2090" s="23"/>
      <c r="O2090" s="23"/>
      <c r="P2090" s="23"/>
      <c r="Q2090" s="23"/>
      <c r="R2090" s="23"/>
      <c r="S2090" s="23"/>
      <c r="T2090" s="23"/>
      <c r="U2090" s="23"/>
      <c r="V2090" s="23"/>
      <c r="W2090" s="23"/>
      <c r="X2090" s="23"/>
      <c r="Y2090" s="23"/>
      <c r="Z2090" s="23"/>
      <c r="AA2090" s="23"/>
      <c r="AB2090" s="23"/>
      <c r="AC2090" s="23"/>
      <c r="AD2090" s="23"/>
      <c r="BB2090" t="str" cm="1">
        <f t="array" aca="1" ref="BB2090" ca="1">IF(INDIRECT("B"&amp;ROW(BA2090))="","",INDIRECT("B"&amp;ROW(BA2090))&amp;" | "&amp;INDIRECT("C"&amp;ROW(BA2090)))</f>
        <v/>
      </c>
    </row>
    <row r="2091" spans="2:54" x14ac:dyDescent="0.35">
      <c r="B2091" s="26"/>
      <c r="C2091" s="23"/>
      <c r="D2091" s="23"/>
      <c r="E2091" s="23"/>
      <c r="F2091" s="26"/>
      <c r="G2091" s="23"/>
      <c r="H2091" s="23"/>
      <c r="I2091" s="23"/>
      <c r="J2091" s="23"/>
      <c r="K2091" s="23"/>
      <c r="L2091" s="23"/>
      <c r="M2091" s="23"/>
      <c r="N2091" s="23"/>
      <c r="O2091" s="23"/>
      <c r="P2091" s="23"/>
      <c r="Q2091" s="23"/>
      <c r="R2091" s="23"/>
      <c r="S2091" s="23"/>
      <c r="T2091" s="23"/>
      <c r="U2091" s="23"/>
      <c r="V2091" s="23"/>
      <c r="W2091" s="23"/>
      <c r="X2091" s="23"/>
      <c r="Y2091" s="23"/>
      <c r="Z2091" s="23"/>
      <c r="AA2091" s="23"/>
      <c r="AB2091" s="23"/>
      <c r="AC2091" s="23"/>
      <c r="AD2091" s="23"/>
      <c r="BB2091" t="str" cm="1">
        <f t="array" aca="1" ref="BB2091" ca="1">IF(INDIRECT("B"&amp;ROW(BA2091))="","",INDIRECT("B"&amp;ROW(BA2091))&amp;" | "&amp;INDIRECT("C"&amp;ROW(BA2091)))</f>
        <v/>
      </c>
    </row>
    <row r="2092" spans="2:54" x14ac:dyDescent="0.35">
      <c r="B2092" s="26"/>
      <c r="C2092" s="23"/>
      <c r="D2092" s="23"/>
      <c r="E2092" s="23"/>
      <c r="F2092" s="26"/>
      <c r="G2092" s="23"/>
      <c r="H2092" s="23"/>
      <c r="I2092" s="23"/>
      <c r="J2092" s="23"/>
      <c r="K2092" s="23"/>
      <c r="L2092" s="23"/>
      <c r="M2092" s="23"/>
      <c r="N2092" s="23"/>
      <c r="O2092" s="23"/>
      <c r="P2092" s="23"/>
      <c r="Q2092" s="23"/>
      <c r="R2092" s="23"/>
      <c r="S2092" s="23"/>
      <c r="T2092" s="23"/>
      <c r="U2092" s="23"/>
      <c r="V2092" s="23"/>
      <c r="W2092" s="23"/>
      <c r="X2092" s="23"/>
      <c r="Y2092" s="23"/>
      <c r="Z2092" s="23"/>
      <c r="AA2092" s="23"/>
      <c r="AB2092" s="23"/>
      <c r="AC2092" s="23"/>
      <c r="AD2092" s="23"/>
      <c r="BB2092" t="str" cm="1">
        <f t="array" aca="1" ref="BB2092" ca="1">IF(INDIRECT("B"&amp;ROW(BA2092))="","",INDIRECT("B"&amp;ROW(BA2092))&amp;" | "&amp;INDIRECT("C"&amp;ROW(BA2092)))</f>
        <v/>
      </c>
    </row>
    <row r="2093" spans="2:54" x14ac:dyDescent="0.35">
      <c r="B2093" s="26"/>
      <c r="C2093" s="23"/>
      <c r="D2093" s="23"/>
      <c r="E2093" s="23"/>
      <c r="F2093" s="26"/>
      <c r="G2093" s="23"/>
      <c r="H2093" s="23"/>
      <c r="I2093" s="23"/>
      <c r="J2093" s="23"/>
      <c r="K2093" s="23"/>
      <c r="L2093" s="23"/>
      <c r="M2093" s="23"/>
      <c r="N2093" s="23"/>
      <c r="O2093" s="23"/>
      <c r="P2093" s="23"/>
      <c r="Q2093" s="23"/>
      <c r="R2093" s="23"/>
      <c r="S2093" s="23"/>
      <c r="T2093" s="23"/>
      <c r="U2093" s="23"/>
      <c r="V2093" s="23"/>
      <c r="W2093" s="23"/>
      <c r="X2093" s="23"/>
      <c r="Y2093" s="23"/>
      <c r="Z2093" s="23"/>
      <c r="AA2093" s="23"/>
      <c r="AB2093" s="23"/>
      <c r="AC2093" s="23"/>
      <c r="AD2093" s="23"/>
      <c r="BB2093" t="str" cm="1">
        <f t="array" aca="1" ref="BB2093" ca="1">IF(INDIRECT("B"&amp;ROW(BA2093))="","",INDIRECT("B"&amp;ROW(BA2093))&amp;" | "&amp;INDIRECT("C"&amp;ROW(BA2093)))</f>
        <v/>
      </c>
    </row>
    <row r="2094" spans="2:54" x14ac:dyDescent="0.35">
      <c r="B2094" s="26"/>
      <c r="C2094" s="23"/>
      <c r="D2094" s="23"/>
      <c r="E2094" s="23"/>
      <c r="F2094" s="26"/>
      <c r="G2094" s="23"/>
      <c r="H2094" s="23"/>
      <c r="I2094" s="23"/>
      <c r="J2094" s="23"/>
      <c r="K2094" s="23"/>
      <c r="L2094" s="23"/>
      <c r="M2094" s="23"/>
      <c r="N2094" s="23"/>
      <c r="O2094" s="23"/>
      <c r="P2094" s="23"/>
      <c r="Q2094" s="23"/>
      <c r="R2094" s="23"/>
      <c r="S2094" s="23"/>
      <c r="T2094" s="23"/>
      <c r="U2094" s="23"/>
      <c r="V2094" s="23"/>
      <c r="W2094" s="23"/>
      <c r="X2094" s="23"/>
      <c r="Y2094" s="23"/>
      <c r="Z2094" s="23"/>
      <c r="AA2094" s="23"/>
      <c r="AB2094" s="23"/>
      <c r="AC2094" s="23"/>
      <c r="AD2094" s="23"/>
      <c r="BB2094" t="str" cm="1">
        <f t="array" aca="1" ref="BB2094" ca="1">IF(INDIRECT("B"&amp;ROW(BA2094))="","",INDIRECT("B"&amp;ROW(BA2094))&amp;" | "&amp;INDIRECT("C"&amp;ROW(BA2094)))</f>
        <v/>
      </c>
    </row>
    <row r="2095" spans="2:54" x14ac:dyDescent="0.35">
      <c r="B2095" s="26"/>
      <c r="C2095" s="23"/>
      <c r="D2095" s="23"/>
      <c r="E2095" s="23"/>
      <c r="F2095" s="26"/>
      <c r="G2095" s="23"/>
      <c r="H2095" s="23"/>
      <c r="I2095" s="23"/>
      <c r="J2095" s="23"/>
      <c r="K2095" s="23"/>
      <c r="L2095" s="23"/>
      <c r="M2095" s="23"/>
      <c r="N2095" s="23"/>
      <c r="O2095" s="23"/>
      <c r="P2095" s="23"/>
      <c r="Q2095" s="23"/>
      <c r="R2095" s="23"/>
      <c r="S2095" s="23"/>
      <c r="T2095" s="23"/>
      <c r="U2095" s="23"/>
      <c r="V2095" s="23"/>
      <c r="W2095" s="23"/>
      <c r="X2095" s="23"/>
      <c r="Y2095" s="23"/>
      <c r="Z2095" s="23"/>
      <c r="AA2095" s="23"/>
      <c r="AB2095" s="23"/>
      <c r="AC2095" s="23"/>
      <c r="AD2095" s="23"/>
      <c r="BB2095" t="str" cm="1">
        <f t="array" aca="1" ref="BB2095" ca="1">IF(INDIRECT("B"&amp;ROW(BA2095))="","",INDIRECT("B"&amp;ROW(BA2095))&amp;" | "&amp;INDIRECT("C"&amp;ROW(BA2095)))</f>
        <v/>
      </c>
    </row>
    <row r="2096" spans="2:54" x14ac:dyDescent="0.35">
      <c r="B2096" s="26"/>
      <c r="C2096" s="23"/>
      <c r="D2096" s="23"/>
      <c r="E2096" s="23"/>
      <c r="F2096" s="26"/>
      <c r="G2096" s="23"/>
      <c r="H2096" s="23"/>
      <c r="I2096" s="23"/>
      <c r="J2096" s="23"/>
      <c r="K2096" s="23"/>
      <c r="L2096" s="23"/>
      <c r="M2096" s="23"/>
      <c r="N2096" s="23"/>
      <c r="O2096" s="23"/>
      <c r="P2096" s="23"/>
      <c r="Q2096" s="23"/>
      <c r="R2096" s="23"/>
      <c r="S2096" s="23"/>
      <c r="T2096" s="23"/>
      <c r="U2096" s="23"/>
      <c r="V2096" s="23"/>
      <c r="W2096" s="23"/>
      <c r="X2096" s="23"/>
      <c r="Y2096" s="23"/>
      <c r="Z2096" s="23"/>
      <c r="AA2096" s="23"/>
      <c r="AB2096" s="23"/>
      <c r="AC2096" s="23"/>
      <c r="AD2096" s="23"/>
      <c r="BB2096" t="str" cm="1">
        <f t="array" aca="1" ref="BB2096" ca="1">IF(INDIRECT("B"&amp;ROW(BA2096))="","",INDIRECT("B"&amp;ROW(BA2096))&amp;" | "&amp;INDIRECT("C"&amp;ROW(BA2096)))</f>
        <v/>
      </c>
    </row>
    <row r="2097" spans="2:54" x14ac:dyDescent="0.35">
      <c r="B2097" s="26"/>
      <c r="C2097" s="23"/>
      <c r="D2097" s="23"/>
      <c r="E2097" s="23"/>
      <c r="F2097" s="26"/>
      <c r="G2097" s="23"/>
      <c r="H2097" s="23"/>
      <c r="I2097" s="23"/>
      <c r="J2097" s="23"/>
      <c r="K2097" s="23"/>
      <c r="L2097" s="23"/>
      <c r="M2097" s="23"/>
      <c r="N2097" s="23"/>
      <c r="O2097" s="23"/>
      <c r="P2097" s="23"/>
      <c r="Q2097" s="23"/>
      <c r="R2097" s="23"/>
      <c r="S2097" s="23"/>
      <c r="T2097" s="23"/>
      <c r="U2097" s="23"/>
      <c r="V2097" s="23"/>
      <c r="W2097" s="23"/>
      <c r="X2097" s="23"/>
      <c r="Y2097" s="23"/>
      <c r="Z2097" s="23"/>
      <c r="AA2097" s="23"/>
      <c r="AB2097" s="23"/>
      <c r="AC2097" s="23"/>
      <c r="AD2097" s="23"/>
      <c r="BB2097" t="str" cm="1">
        <f t="array" aca="1" ref="BB2097" ca="1">IF(INDIRECT("B"&amp;ROW(BA2097))="","",INDIRECT("B"&amp;ROW(BA2097))&amp;" | "&amp;INDIRECT("C"&amp;ROW(BA2097)))</f>
        <v/>
      </c>
    </row>
    <row r="2098" spans="2:54" x14ac:dyDescent="0.35">
      <c r="B2098" s="26"/>
      <c r="C2098" s="23"/>
      <c r="D2098" s="23"/>
      <c r="E2098" s="23"/>
      <c r="F2098" s="26"/>
      <c r="G2098" s="23"/>
      <c r="H2098" s="23"/>
      <c r="I2098" s="23"/>
      <c r="J2098" s="23"/>
      <c r="K2098" s="23"/>
      <c r="L2098" s="23"/>
      <c r="M2098" s="23"/>
      <c r="N2098" s="23"/>
      <c r="O2098" s="23"/>
      <c r="P2098" s="23"/>
      <c r="Q2098" s="23"/>
      <c r="R2098" s="23"/>
      <c r="S2098" s="23"/>
      <c r="T2098" s="23"/>
      <c r="U2098" s="23"/>
      <c r="V2098" s="23"/>
      <c r="W2098" s="23"/>
      <c r="X2098" s="23"/>
      <c r="Y2098" s="23"/>
      <c r="Z2098" s="23"/>
      <c r="AA2098" s="23"/>
      <c r="AB2098" s="23"/>
      <c r="AC2098" s="23"/>
      <c r="AD2098" s="23"/>
      <c r="BB2098" t="str" cm="1">
        <f t="array" aca="1" ref="BB2098" ca="1">IF(INDIRECT("B"&amp;ROW(BA2098))="","",INDIRECT("B"&amp;ROW(BA2098))&amp;" | "&amp;INDIRECT("C"&amp;ROW(BA2098)))</f>
        <v/>
      </c>
    </row>
    <row r="2099" spans="2:54" x14ac:dyDescent="0.35">
      <c r="B2099" s="26"/>
      <c r="C2099" s="23"/>
      <c r="D2099" s="23"/>
      <c r="E2099" s="23"/>
      <c r="F2099" s="26"/>
      <c r="G2099" s="23"/>
      <c r="H2099" s="23"/>
      <c r="I2099" s="23"/>
      <c r="J2099" s="23"/>
      <c r="K2099" s="23"/>
      <c r="L2099" s="23"/>
      <c r="M2099" s="23"/>
      <c r="N2099" s="23"/>
      <c r="O2099" s="23"/>
      <c r="P2099" s="23"/>
      <c r="Q2099" s="23"/>
      <c r="R2099" s="23"/>
      <c r="S2099" s="23"/>
      <c r="T2099" s="23"/>
      <c r="U2099" s="23"/>
      <c r="V2099" s="23"/>
      <c r="W2099" s="23"/>
      <c r="X2099" s="23"/>
      <c r="Y2099" s="23"/>
      <c r="Z2099" s="23"/>
      <c r="AA2099" s="23"/>
      <c r="AB2099" s="23"/>
      <c r="AC2099" s="23"/>
      <c r="AD2099" s="23"/>
      <c r="BB2099" t="str" cm="1">
        <f t="array" aca="1" ref="BB2099" ca="1">IF(INDIRECT("B"&amp;ROW(BA2099))="","",INDIRECT("B"&amp;ROW(BA2099))&amp;" | "&amp;INDIRECT("C"&amp;ROW(BA2099)))</f>
        <v/>
      </c>
    </row>
    <row r="2100" spans="2:54" x14ac:dyDescent="0.35">
      <c r="B2100" s="26"/>
      <c r="C2100" s="23"/>
      <c r="D2100" s="23"/>
      <c r="E2100" s="23"/>
      <c r="F2100" s="26"/>
      <c r="G2100" s="23"/>
      <c r="H2100" s="23"/>
      <c r="I2100" s="23"/>
      <c r="J2100" s="23"/>
      <c r="K2100" s="23"/>
      <c r="L2100" s="23"/>
      <c r="M2100" s="23"/>
      <c r="N2100" s="23"/>
      <c r="O2100" s="23"/>
      <c r="P2100" s="23"/>
      <c r="Q2100" s="23"/>
      <c r="R2100" s="23"/>
      <c r="S2100" s="23"/>
      <c r="T2100" s="23"/>
      <c r="U2100" s="23"/>
      <c r="V2100" s="23"/>
      <c r="W2100" s="23"/>
      <c r="X2100" s="23"/>
      <c r="Y2100" s="23"/>
      <c r="Z2100" s="23"/>
      <c r="AA2100" s="23"/>
      <c r="AB2100" s="23"/>
      <c r="AC2100" s="23"/>
      <c r="AD2100" s="23"/>
      <c r="BB2100" t="str" cm="1">
        <f t="array" aca="1" ref="BB2100" ca="1">IF(INDIRECT("B"&amp;ROW(BA2100))="","",INDIRECT("B"&amp;ROW(BA2100))&amp;" | "&amp;INDIRECT("C"&amp;ROW(BA2100)))</f>
        <v/>
      </c>
    </row>
    <row r="2101" spans="2:54" x14ac:dyDescent="0.35">
      <c r="B2101" s="26"/>
      <c r="C2101" s="23"/>
      <c r="D2101" s="23"/>
      <c r="E2101" s="23"/>
      <c r="F2101" s="26"/>
      <c r="G2101" s="23"/>
      <c r="H2101" s="23"/>
      <c r="I2101" s="23"/>
      <c r="J2101" s="23"/>
      <c r="K2101" s="23"/>
      <c r="L2101" s="23"/>
      <c r="M2101" s="23"/>
      <c r="N2101" s="23"/>
      <c r="O2101" s="23"/>
      <c r="P2101" s="23"/>
      <c r="Q2101" s="23"/>
      <c r="R2101" s="23"/>
      <c r="S2101" s="23"/>
      <c r="T2101" s="23"/>
      <c r="U2101" s="23"/>
      <c r="V2101" s="23"/>
      <c r="W2101" s="23"/>
      <c r="X2101" s="23"/>
      <c r="Y2101" s="23"/>
      <c r="Z2101" s="23"/>
      <c r="AA2101" s="23"/>
      <c r="AB2101" s="23"/>
      <c r="AC2101" s="23"/>
      <c r="AD2101" s="23"/>
      <c r="BB2101" t="str" cm="1">
        <f t="array" aca="1" ref="BB2101" ca="1">IF(INDIRECT("B"&amp;ROW(BA2101))="","",INDIRECT("B"&amp;ROW(BA2101))&amp;" | "&amp;INDIRECT("C"&amp;ROW(BA2101)))</f>
        <v/>
      </c>
    </row>
    <row r="2102" spans="2:54" x14ac:dyDescent="0.35">
      <c r="B2102" s="26"/>
      <c r="C2102" s="23"/>
      <c r="D2102" s="23"/>
      <c r="E2102" s="23"/>
      <c r="F2102" s="26"/>
      <c r="G2102" s="23"/>
      <c r="H2102" s="23"/>
      <c r="I2102" s="23"/>
      <c r="J2102" s="23"/>
      <c r="K2102" s="23"/>
      <c r="L2102" s="23"/>
      <c r="M2102" s="23"/>
      <c r="N2102" s="23"/>
      <c r="O2102" s="23"/>
      <c r="P2102" s="23"/>
      <c r="Q2102" s="23"/>
      <c r="R2102" s="23"/>
      <c r="S2102" s="23"/>
      <c r="T2102" s="23"/>
      <c r="U2102" s="23"/>
      <c r="V2102" s="23"/>
      <c r="W2102" s="23"/>
      <c r="X2102" s="23"/>
      <c r="Y2102" s="23"/>
      <c r="Z2102" s="23"/>
      <c r="AA2102" s="23"/>
      <c r="AB2102" s="23"/>
      <c r="AC2102" s="23"/>
      <c r="AD2102" s="23"/>
      <c r="BB2102" t="str" cm="1">
        <f t="array" aca="1" ref="BB2102" ca="1">IF(INDIRECT("B"&amp;ROW(BA2102))="","",INDIRECT("B"&amp;ROW(BA2102))&amp;" | "&amp;INDIRECT("C"&amp;ROW(BA2102)))</f>
        <v/>
      </c>
    </row>
    <row r="2103" spans="2:54" x14ac:dyDescent="0.35">
      <c r="B2103" s="26"/>
      <c r="C2103" s="23"/>
      <c r="D2103" s="23"/>
      <c r="E2103" s="23"/>
      <c r="F2103" s="26"/>
      <c r="G2103" s="23"/>
      <c r="H2103" s="23"/>
      <c r="I2103" s="23"/>
      <c r="J2103" s="23"/>
      <c r="K2103" s="23"/>
      <c r="L2103" s="23"/>
      <c r="M2103" s="23"/>
      <c r="N2103" s="23"/>
      <c r="O2103" s="23"/>
      <c r="P2103" s="23"/>
      <c r="Q2103" s="23"/>
      <c r="R2103" s="23"/>
      <c r="S2103" s="23"/>
      <c r="T2103" s="23"/>
      <c r="U2103" s="23"/>
      <c r="V2103" s="23"/>
      <c r="W2103" s="23"/>
      <c r="X2103" s="23"/>
      <c r="Y2103" s="23"/>
      <c r="Z2103" s="23"/>
      <c r="AA2103" s="23"/>
      <c r="AB2103" s="23"/>
      <c r="AC2103" s="23"/>
      <c r="AD2103" s="23"/>
      <c r="BB2103" t="str" cm="1">
        <f t="array" aca="1" ref="BB2103" ca="1">IF(INDIRECT("B"&amp;ROW(BA2103))="","",INDIRECT("B"&amp;ROW(BA2103))&amp;" | "&amp;INDIRECT("C"&amp;ROW(BA2103)))</f>
        <v/>
      </c>
    </row>
    <row r="2104" spans="2:54" x14ac:dyDescent="0.35">
      <c r="B2104" s="26"/>
      <c r="C2104" s="23"/>
      <c r="D2104" s="23"/>
      <c r="E2104" s="23"/>
      <c r="F2104" s="26"/>
      <c r="G2104" s="23"/>
      <c r="H2104" s="23"/>
      <c r="I2104" s="23"/>
      <c r="J2104" s="23"/>
      <c r="K2104" s="23"/>
      <c r="L2104" s="23"/>
      <c r="M2104" s="23"/>
      <c r="N2104" s="23"/>
      <c r="O2104" s="23"/>
      <c r="P2104" s="23"/>
      <c r="Q2104" s="23"/>
      <c r="R2104" s="23"/>
      <c r="S2104" s="23"/>
      <c r="T2104" s="23"/>
      <c r="U2104" s="23"/>
      <c r="V2104" s="23"/>
      <c r="W2104" s="23"/>
      <c r="X2104" s="23"/>
      <c r="Y2104" s="23"/>
      <c r="Z2104" s="23"/>
      <c r="AA2104" s="23"/>
      <c r="AB2104" s="23"/>
      <c r="AC2104" s="23"/>
      <c r="AD2104" s="23"/>
      <c r="BB2104" t="str" cm="1">
        <f t="array" aca="1" ref="BB2104" ca="1">IF(INDIRECT("B"&amp;ROW(BA2104))="","",INDIRECT("B"&amp;ROW(BA2104))&amp;" | "&amp;INDIRECT("C"&amp;ROW(BA2104)))</f>
        <v/>
      </c>
    </row>
    <row r="2105" spans="2:54" x14ac:dyDescent="0.35">
      <c r="B2105" s="26"/>
      <c r="C2105" s="23"/>
      <c r="D2105" s="23"/>
      <c r="E2105" s="23"/>
      <c r="F2105" s="26"/>
      <c r="G2105" s="23"/>
      <c r="H2105" s="23"/>
      <c r="I2105" s="23"/>
      <c r="J2105" s="23"/>
      <c r="K2105" s="23"/>
      <c r="L2105" s="23"/>
      <c r="M2105" s="23"/>
      <c r="N2105" s="23"/>
      <c r="O2105" s="23"/>
      <c r="P2105" s="23"/>
      <c r="Q2105" s="23"/>
      <c r="R2105" s="23"/>
      <c r="S2105" s="23"/>
      <c r="T2105" s="23"/>
      <c r="U2105" s="23"/>
      <c r="V2105" s="23"/>
      <c r="W2105" s="23"/>
      <c r="X2105" s="23"/>
      <c r="Y2105" s="23"/>
      <c r="Z2105" s="23"/>
      <c r="AA2105" s="23"/>
      <c r="AB2105" s="23"/>
      <c r="AC2105" s="23"/>
      <c r="AD2105" s="23"/>
      <c r="BB2105" t="str" cm="1">
        <f t="array" aca="1" ref="BB2105" ca="1">IF(INDIRECT("B"&amp;ROW(BA2105))="","",INDIRECT("B"&amp;ROW(BA2105))&amp;" | "&amp;INDIRECT("C"&amp;ROW(BA2105)))</f>
        <v/>
      </c>
    </row>
    <row r="2106" spans="2:54" x14ac:dyDescent="0.35">
      <c r="B2106" s="26"/>
      <c r="C2106" s="23"/>
      <c r="D2106" s="23"/>
      <c r="E2106" s="23"/>
      <c r="F2106" s="26"/>
      <c r="G2106" s="23"/>
      <c r="H2106" s="23"/>
      <c r="I2106" s="23"/>
      <c r="J2106" s="23"/>
      <c r="K2106" s="23"/>
      <c r="L2106" s="23"/>
      <c r="M2106" s="23"/>
      <c r="N2106" s="23"/>
      <c r="O2106" s="23"/>
      <c r="P2106" s="23"/>
      <c r="Q2106" s="23"/>
      <c r="R2106" s="23"/>
      <c r="S2106" s="23"/>
      <c r="T2106" s="23"/>
      <c r="U2106" s="23"/>
      <c r="V2106" s="23"/>
      <c r="W2106" s="23"/>
      <c r="X2106" s="23"/>
      <c r="Y2106" s="23"/>
      <c r="Z2106" s="23"/>
      <c r="AA2106" s="23"/>
      <c r="AB2106" s="23"/>
      <c r="AC2106" s="23"/>
      <c r="AD2106" s="23"/>
      <c r="BB2106" t="str" cm="1">
        <f t="array" aca="1" ref="BB2106" ca="1">IF(INDIRECT("B"&amp;ROW(BA2106))="","",INDIRECT("B"&amp;ROW(BA2106))&amp;" | "&amp;INDIRECT("C"&amp;ROW(BA2106)))</f>
        <v/>
      </c>
    </row>
    <row r="2107" spans="2:54" x14ac:dyDescent="0.35">
      <c r="B2107" s="26"/>
      <c r="C2107" s="23"/>
      <c r="D2107" s="23"/>
      <c r="E2107" s="23"/>
      <c r="F2107" s="26"/>
      <c r="G2107" s="23"/>
      <c r="H2107" s="23"/>
      <c r="I2107" s="23"/>
      <c r="J2107" s="23"/>
      <c r="K2107" s="23"/>
      <c r="L2107" s="23"/>
      <c r="M2107" s="23"/>
      <c r="N2107" s="23"/>
      <c r="O2107" s="23"/>
      <c r="P2107" s="23"/>
      <c r="Q2107" s="23"/>
      <c r="R2107" s="23"/>
      <c r="S2107" s="23"/>
      <c r="T2107" s="23"/>
      <c r="U2107" s="23"/>
      <c r="V2107" s="23"/>
      <c r="W2107" s="23"/>
      <c r="X2107" s="23"/>
      <c r="Y2107" s="23"/>
      <c r="Z2107" s="23"/>
      <c r="AA2107" s="23"/>
      <c r="AB2107" s="23"/>
      <c r="AC2107" s="23"/>
      <c r="AD2107" s="23"/>
      <c r="BB2107" t="str" cm="1">
        <f t="array" aca="1" ref="BB2107" ca="1">IF(INDIRECT("B"&amp;ROW(BA2107))="","",INDIRECT("B"&amp;ROW(BA2107))&amp;" | "&amp;INDIRECT("C"&amp;ROW(BA2107)))</f>
        <v/>
      </c>
    </row>
    <row r="2108" spans="2:54" x14ac:dyDescent="0.35">
      <c r="B2108" s="26"/>
      <c r="C2108" s="23"/>
      <c r="D2108" s="23"/>
      <c r="E2108" s="23"/>
      <c r="F2108" s="26"/>
      <c r="G2108" s="23"/>
      <c r="H2108" s="23"/>
      <c r="I2108" s="23"/>
      <c r="J2108" s="23"/>
      <c r="K2108" s="23"/>
      <c r="L2108" s="23"/>
      <c r="M2108" s="23"/>
      <c r="N2108" s="23"/>
      <c r="O2108" s="23"/>
      <c r="P2108" s="23"/>
      <c r="Q2108" s="23"/>
      <c r="R2108" s="23"/>
      <c r="S2108" s="23"/>
      <c r="T2108" s="23"/>
      <c r="U2108" s="23"/>
      <c r="V2108" s="23"/>
      <c r="W2108" s="23"/>
      <c r="X2108" s="23"/>
      <c r="Y2108" s="23"/>
      <c r="Z2108" s="23"/>
      <c r="AA2108" s="23"/>
      <c r="AB2108" s="23"/>
      <c r="AC2108" s="23"/>
      <c r="AD2108" s="23"/>
      <c r="BB2108" t="str" cm="1">
        <f t="array" aca="1" ref="BB2108" ca="1">IF(INDIRECT("B"&amp;ROW(BA2108))="","",INDIRECT("B"&amp;ROW(BA2108))&amp;" | "&amp;INDIRECT("C"&amp;ROW(BA2108)))</f>
        <v/>
      </c>
    </row>
    <row r="2109" spans="2:54" x14ac:dyDescent="0.35">
      <c r="B2109" s="26"/>
      <c r="C2109" s="23"/>
      <c r="D2109" s="23"/>
      <c r="E2109" s="23"/>
      <c r="F2109" s="26"/>
      <c r="G2109" s="23"/>
      <c r="H2109" s="23"/>
      <c r="I2109" s="23"/>
      <c r="J2109" s="23"/>
      <c r="K2109" s="23"/>
      <c r="L2109" s="23"/>
      <c r="M2109" s="23"/>
      <c r="N2109" s="23"/>
      <c r="O2109" s="23"/>
      <c r="P2109" s="23"/>
      <c r="Q2109" s="23"/>
      <c r="R2109" s="23"/>
      <c r="S2109" s="23"/>
      <c r="T2109" s="23"/>
      <c r="U2109" s="23"/>
      <c r="V2109" s="23"/>
      <c r="W2109" s="23"/>
      <c r="X2109" s="23"/>
      <c r="Y2109" s="23"/>
      <c r="Z2109" s="23"/>
      <c r="AA2109" s="23"/>
      <c r="AB2109" s="23"/>
      <c r="AC2109" s="23"/>
      <c r="AD2109" s="23"/>
      <c r="BB2109" t="str" cm="1">
        <f t="array" aca="1" ref="BB2109" ca="1">IF(INDIRECT("B"&amp;ROW(BA2109))="","",INDIRECT("B"&amp;ROW(BA2109))&amp;" | "&amp;INDIRECT("C"&amp;ROW(BA2109)))</f>
        <v/>
      </c>
    </row>
    <row r="2110" spans="2:54" x14ac:dyDescent="0.35">
      <c r="B2110" s="26"/>
      <c r="C2110" s="23"/>
      <c r="D2110" s="23"/>
      <c r="E2110" s="23"/>
      <c r="F2110" s="26"/>
      <c r="G2110" s="23"/>
      <c r="H2110" s="23"/>
      <c r="I2110" s="23"/>
      <c r="J2110" s="23"/>
      <c r="K2110" s="23"/>
      <c r="L2110" s="23"/>
      <c r="M2110" s="23"/>
      <c r="N2110" s="23"/>
      <c r="O2110" s="23"/>
      <c r="P2110" s="23"/>
      <c r="Q2110" s="23"/>
      <c r="R2110" s="23"/>
      <c r="S2110" s="23"/>
      <c r="T2110" s="23"/>
      <c r="U2110" s="23"/>
      <c r="V2110" s="23"/>
      <c r="W2110" s="23"/>
      <c r="X2110" s="23"/>
      <c r="Y2110" s="23"/>
      <c r="Z2110" s="23"/>
      <c r="AA2110" s="23"/>
      <c r="AB2110" s="23"/>
      <c r="AC2110" s="23"/>
      <c r="AD2110" s="23"/>
      <c r="BB2110" t="str" cm="1">
        <f t="array" aca="1" ref="BB2110" ca="1">IF(INDIRECT("B"&amp;ROW(BA2110))="","",INDIRECT("B"&amp;ROW(BA2110))&amp;" | "&amp;INDIRECT("C"&amp;ROW(BA2110)))</f>
        <v/>
      </c>
    </row>
    <row r="2111" spans="2:54" x14ac:dyDescent="0.35">
      <c r="B2111" s="26"/>
      <c r="C2111" s="23"/>
      <c r="D2111" s="23"/>
      <c r="E2111" s="23"/>
      <c r="F2111" s="26"/>
      <c r="G2111" s="23"/>
      <c r="H2111" s="23"/>
      <c r="I2111" s="23"/>
      <c r="J2111" s="23"/>
      <c r="K2111" s="23"/>
      <c r="L2111" s="23"/>
      <c r="M2111" s="23"/>
      <c r="N2111" s="23"/>
      <c r="O2111" s="23"/>
      <c r="P2111" s="23"/>
      <c r="Q2111" s="23"/>
      <c r="R2111" s="23"/>
      <c r="S2111" s="23"/>
      <c r="T2111" s="23"/>
      <c r="U2111" s="23"/>
      <c r="V2111" s="23"/>
      <c r="W2111" s="23"/>
      <c r="X2111" s="23"/>
      <c r="Y2111" s="23"/>
      <c r="Z2111" s="23"/>
      <c r="AA2111" s="23"/>
      <c r="AB2111" s="23"/>
      <c r="AC2111" s="23"/>
      <c r="AD2111" s="23"/>
      <c r="BB2111" t="str" cm="1">
        <f t="array" aca="1" ref="BB2111" ca="1">IF(INDIRECT("B"&amp;ROW(BA2111))="","",INDIRECT("B"&amp;ROW(BA2111))&amp;" | "&amp;INDIRECT("C"&amp;ROW(BA2111)))</f>
        <v/>
      </c>
    </row>
    <row r="2112" spans="2:54" x14ac:dyDescent="0.35">
      <c r="B2112" s="26"/>
      <c r="C2112" s="23"/>
      <c r="D2112" s="23"/>
      <c r="E2112" s="23"/>
      <c r="F2112" s="26"/>
      <c r="G2112" s="23"/>
      <c r="H2112" s="23"/>
      <c r="I2112" s="23"/>
      <c r="J2112" s="23"/>
      <c r="K2112" s="23"/>
      <c r="L2112" s="23"/>
      <c r="M2112" s="23"/>
      <c r="N2112" s="23"/>
      <c r="O2112" s="23"/>
      <c r="P2112" s="23"/>
      <c r="Q2112" s="23"/>
      <c r="R2112" s="23"/>
      <c r="S2112" s="23"/>
      <c r="T2112" s="23"/>
      <c r="U2112" s="23"/>
      <c r="V2112" s="23"/>
      <c r="W2112" s="23"/>
      <c r="X2112" s="23"/>
      <c r="Y2112" s="23"/>
      <c r="Z2112" s="23"/>
      <c r="AA2112" s="23"/>
      <c r="AB2112" s="23"/>
      <c r="AC2112" s="23"/>
      <c r="AD2112" s="23"/>
      <c r="BB2112" t="str" cm="1">
        <f t="array" aca="1" ref="BB2112" ca="1">IF(INDIRECT("B"&amp;ROW(BA2112))="","",INDIRECT("B"&amp;ROW(BA2112))&amp;" | "&amp;INDIRECT("C"&amp;ROW(BA2112)))</f>
        <v/>
      </c>
    </row>
    <row r="2113" spans="2:54" x14ac:dyDescent="0.35">
      <c r="B2113" s="26"/>
      <c r="C2113" s="23"/>
      <c r="D2113" s="23"/>
      <c r="E2113" s="23"/>
      <c r="F2113" s="26"/>
      <c r="G2113" s="23"/>
      <c r="H2113" s="23"/>
      <c r="I2113" s="23"/>
      <c r="J2113" s="23"/>
      <c r="K2113" s="23"/>
      <c r="L2113" s="23"/>
      <c r="M2113" s="23"/>
      <c r="N2113" s="23"/>
      <c r="O2113" s="23"/>
      <c r="P2113" s="23"/>
      <c r="Q2113" s="23"/>
      <c r="R2113" s="23"/>
      <c r="S2113" s="23"/>
      <c r="T2113" s="23"/>
      <c r="U2113" s="23"/>
      <c r="V2113" s="23"/>
      <c r="W2113" s="23"/>
      <c r="X2113" s="23"/>
      <c r="Y2113" s="23"/>
      <c r="Z2113" s="23"/>
      <c r="AA2113" s="23"/>
      <c r="AB2113" s="23"/>
      <c r="AC2113" s="23"/>
      <c r="AD2113" s="23"/>
      <c r="BB2113" t="str" cm="1">
        <f t="array" aca="1" ref="BB2113" ca="1">IF(INDIRECT("B"&amp;ROW(BA2113))="","",INDIRECT("B"&amp;ROW(BA2113))&amp;" | "&amp;INDIRECT("C"&amp;ROW(BA2113)))</f>
        <v/>
      </c>
    </row>
    <row r="2114" spans="2:54" x14ac:dyDescent="0.35">
      <c r="B2114" s="26"/>
      <c r="C2114" s="23"/>
      <c r="D2114" s="23"/>
      <c r="E2114" s="23"/>
      <c r="F2114" s="26"/>
      <c r="G2114" s="23"/>
      <c r="H2114" s="23"/>
      <c r="I2114" s="23"/>
      <c r="J2114" s="23"/>
      <c r="K2114" s="23"/>
      <c r="L2114" s="23"/>
      <c r="M2114" s="23"/>
      <c r="N2114" s="23"/>
      <c r="O2114" s="23"/>
      <c r="P2114" s="23"/>
      <c r="Q2114" s="23"/>
      <c r="R2114" s="23"/>
      <c r="S2114" s="23"/>
      <c r="T2114" s="23"/>
      <c r="U2114" s="23"/>
      <c r="V2114" s="23"/>
      <c r="W2114" s="23"/>
      <c r="X2114" s="23"/>
      <c r="Y2114" s="23"/>
      <c r="Z2114" s="23"/>
      <c r="AA2114" s="23"/>
      <c r="AB2114" s="23"/>
      <c r="AC2114" s="23"/>
      <c r="AD2114" s="23"/>
      <c r="BB2114" t="str" cm="1">
        <f t="array" aca="1" ref="BB2114" ca="1">IF(INDIRECT("B"&amp;ROW(BA2114))="","",INDIRECT("B"&amp;ROW(BA2114))&amp;" | "&amp;INDIRECT("C"&amp;ROW(BA2114)))</f>
        <v/>
      </c>
    </row>
    <row r="2115" spans="2:54" x14ac:dyDescent="0.35">
      <c r="B2115" s="26"/>
      <c r="C2115" s="23"/>
      <c r="D2115" s="23"/>
      <c r="E2115" s="23"/>
      <c r="F2115" s="26"/>
      <c r="G2115" s="23"/>
      <c r="H2115" s="23"/>
      <c r="I2115" s="23"/>
      <c r="J2115" s="23"/>
      <c r="K2115" s="23"/>
      <c r="L2115" s="23"/>
      <c r="M2115" s="23"/>
      <c r="N2115" s="23"/>
      <c r="O2115" s="23"/>
      <c r="P2115" s="23"/>
      <c r="Q2115" s="23"/>
      <c r="R2115" s="23"/>
      <c r="S2115" s="23"/>
      <c r="T2115" s="23"/>
      <c r="U2115" s="23"/>
      <c r="V2115" s="23"/>
      <c r="W2115" s="23"/>
      <c r="X2115" s="23"/>
      <c r="Y2115" s="23"/>
      <c r="Z2115" s="23"/>
      <c r="AA2115" s="23"/>
      <c r="AB2115" s="23"/>
      <c r="AC2115" s="23"/>
      <c r="AD2115" s="23"/>
      <c r="BB2115" t="str" cm="1">
        <f t="array" aca="1" ref="BB2115" ca="1">IF(INDIRECT("B"&amp;ROW(BA2115))="","",INDIRECT("B"&amp;ROW(BA2115))&amp;" | "&amp;INDIRECT("C"&amp;ROW(BA2115)))</f>
        <v/>
      </c>
    </row>
    <row r="2116" spans="2:54" x14ac:dyDescent="0.35">
      <c r="B2116" s="26"/>
      <c r="C2116" s="23"/>
      <c r="D2116" s="23"/>
      <c r="E2116" s="23"/>
      <c r="F2116" s="26"/>
      <c r="G2116" s="23"/>
      <c r="H2116" s="23"/>
      <c r="I2116" s="23"/>
      <c r="J2116" s="23"/>
      <c r="K2116" s="23"/>
      <c r="L2116" s="23"/>
      <c r="M2116" s="23"/>
      <c r="N2116" s="23"/>
      <c r="O2116" s="23"/>
      <c r="P2116" s="23"/>
      <c r="Q2116" s="23"/>
      <c r="R2116" s="23"/>
      <c r="S2116" s="23"/>
      <c r="T2116" s="23"/>
      <c r="U2116" s="23"/>
      <c r="V2116" s="23"/>
      <c r="W2116" s="23"/>
      <c r="X2116" s="23"/>
      <c r="Y2116" s="23"/>
      <c r="Z2116" s="23"/>
      <c r="AA2116" s="23"/>
      <c r="AB2116" s="23"/>
      <c r="AC2116" s="23"/>
      <c r="AD2116" s="23"/>
      <c r="BB2116" t="str" cm="1">
        <f t="array" aca="1" ref="BB2116" ca="1">IF(INDIRECT("B"&amp;ROW(BA2116))="","",INDIRECT("B"&amp;ROW(BA2116))&amp;" | "&amp;INDIRECT("C"&amp;ROW(BA2116)))</f>
        <v/>
      </c>
    </row>
    <row r="2117" spans="2:54" x14ac:dyDescent="0.35">
      <c r="B2117" s="26"/>
      <c r="C2117" s="23"/>
      <c r="D2117" s="23"/>
      <c r="E2117" s="23"/>
      <c r="F2117" s="26"/>
      <c r="G2117" s="23"/>
      <c r="H2117" s="23"/>
      <c r="I2117" s="23"/>
      <c r="J2117" s="23"/>
      <c r="K2117" s="23"/>
      <c r="L2117" s="23"/>
      <c r="M2117" s="23"/>
      <c r="N2117" s="23"/>
      <c r="O2117" s="23"/>
      <c r="P2117" s="23"/>
      <c r="Q2117" s="23"/>
      <c r="R2117" s="23"/>
      <c r="S2117" s="23"/>
      <c r="T2117" s="23"/>
      <c r="U2117" s="23"/>
      <c r="V2117" s="23"/>
      <c r="W2117" s="23"/>
      <c r="X2117" s="23"/>
      <c r="Y2117" s="23"/>
      <c r="Z2117" s="23"/>
      <c r="AA2117" s="23"/>
      <c r="AB2117" s="23"/>
      <c r="AC2117" s="23"/>
      <c r="AD2117" s="23"/>
      <c r="BB2117" t="str" cm="1">
        <f t="array" aca="1" ref="BB2117" ca="1">IF(INDIRECT("B"&amp;ROW(BA2117))="","",INDIRECT("B"&amp;ROW(BA2117))&amp;" | "&amp;INDIRECT("C"&amp;ROW(BA2117)))</f>
        <v/>
      </c>
    </row>
    <row r="2118" spans="2:54" x14ac:dyDescent="0.35">
      <c r="B2118" s="26"/>
      <c r="C2118" s="23"/>
      <c r="D2118" s="23"/>
      <c r="E2118" s="23"/>
      <c r="F2118" s="26"/>
      <c r="G2118" s="23"/>
      <c r="H2118" s="23"/>
      <c r="I2118" s="23"/>
      <c r="J2118" s="23"/>
      <c r="K2118" s="23"/>
      <c r="L2118" s="23"/>
      <c r="M2118" s="23"/>
      <c r="N2118" s="23"/>
      <c r="O2118" s="23"/>
      <c r="P2118" s="23"/>
      <c r="Q2118" s="23"/>
      <c r="R2118" s="23"/>
      <c r="S2118" s="23"/>
      <c r="T2118" s="23"/>
      <c r="U2118" s="23"/>
      <c r="V2118" s="23"/>
      <c r="W2118" s="23"/>
      <c r="X2118" s="23"/>
      <c r="Y2118" s="23"/>
      <c r="Z2118" s="23"/>
      <c r="AA2118" s="23"/>
      <c r="AB2118" s="23"/>
      <c r="AC2118" s="23"/>
      <c r="AD2118" s="23"/>
      <c r="BB2118" t="str" cm="1">
        <f t="array" aca="1" ref="BB2118" ca="1">IF(INDIRECT("B"&amp;ROW(BA2118))="","",INDIRECT("B"&amp;ROW(BA2118))&amp;" | "&amp;INDIRECT("C"&amp;ROW(BA2118)))</f>
        <v/>
      </c>
    </row>
    <row r="2119" spans="2:54" x14ac:dyDescent="0.35">
      <c r="B2119" s="26"/>
      <c r="C2119" s="23"/>
      <c r="D2119" s="23"/>
      <c r="E2119" s="23"/>
      <c r="F2119" s="26"/>
      <c r="G2119" s="23"/>
      <c r="H2119" s="23"/>
      <c r="I2119" s="23"/>
      <c r="J2119" s="23"/>
      <c r="K2119" s="23"/>
      <c r="L2119" s="23"/>
      <c r="M2119" s="23"/>
      <c r="N2119" s="23"/>
      <c r="O2119" s="23"/>
      <c r="P2119" s="23"/>
      <c r="Q2119" s="23"/>
      <c r="R2119" s="23"/>
      <c r="S2119" s="23"/>
      <c r="T2119" s="23"/>
      <c r="U2119" s="23"/>
      <c r="V2119" s="23"/>
      <c r="W2119" s="23"/>
      <c r="X2119" s="23"/>
      <c r="Y2119" s="23"/>
      <c r="Z2119" s="23"/>
      <c r="AA2119" s="23"/>
      <c r="AB2119" s="23"/>
      <c r="AC2119" s="23"/>
      <c r="AD2119" s="23"/>
      <c r="BB2119" t="str" cm="1">
        <f t="array" aca="1" ref="BB2119" ca="1">IF(INDIRECT("B"&amp;ROW(BA2119))="","",INDIRECT("B"&amp;ROW(BA2119))&amp;" | "&amp;INDIRECT("C"&amp;ROW(BA2119)))</f>
        <v/>
      </c>
    </row>
    <row r="2120" spans="2:54" x14ac:dyDescent="0.35">
      <c r="B2120" s="26"/>
      <c r="C2120" s="23"/>
      <c r="D2120" s="23"/>
      <c r="E2120" s="23"/>
      <c r="F2120" s="26"/>
      <c r="G2120" s="23"/>
      <c r="H2120" s="23"/>
      <c r="I2120" s="23"/>
      <c r="J2120" s="23"/>
      <c r="K2120" s="23"/>
      <c r="L2120" s="23"/>
      <c r="M2120" s="23"/>
      <c r="N2120" s="23"/>
      <c r="O2120" s="23"/>
      <c r="P2120" s="23"/>
      <c r="Q2120" s="23"/>
      <c r="R2120" s="23"/>
      <c r="S2120" s="23"/>
      <c r="T2120" s="23"/>
      <c r="U2120" s="23"/>
      <c r="V2120" s="23"/>
      <c r="W2120" s="23"/>
      <c r="X2120" s="23"/>
      <c r="Y2120" s="23"/>
      <c r="Z2120" s="23"/>
      <c r="AA2120" s="23"/>
      <c r="AB2120" s="23"/>
      <c r="AC2120" s="23"/>
      <c r="AD2120" s="23"/>
      <c r="BB2120" t="str" cm="1">
        <f t="array" aca="1" ref="BB2120" ca="1">IF(INDIRECT("B"&amp;ROW(BA2120))="","",INDIRECT("B"&amp;ROW(BA2120))&amp;" | "&amp;INDIRECT("C"&amp;ROW(BA2120)))</f>
        <v/>
      </c>
    </row>
    <row r="2121" spans="2:54" x14ac:dyDescent="0.35">
      <c r="B2121" s="26"/>
      <c r="C2121" s="23"/>
      <c r="D2121" s="23"/>
      <c r="E2121" s="23"/>
      <c r="F2121" s="26"/>
      <c r="G2121" s="23"/>
      <c r="H2121" s="23"/>
      <c r="I2121" s="23"/>
      <c r="J2121" s="23"/>
      <c r="K2121" s="23"/>
      <c r="L2121" s="23"/>
      <c r="M2121" s="23"/>
      <c r="N2121" s="23"/>
      <c r="O2121" s="23"/>
      <c r="P2121" s="23"/>
      <c r="Q2121" s="23"/>
      <c r="R2121" s="23"/>
      <c r="S2121" s="23"/>
      <c r="T2121" s="23"/>
      <c r="U2121" s="23"/>
      <c r="V2121" s="23"/>
      <c r="W2121" s="23"/>
      <c r="X2121" s="23"/>
      <c r="Y2121" s="23"/>
      <c r="Z2121" s="23"/>
      <c r="AA2121" s="23"/>
      <c r="AB2121" s="23"/>
      <c r="AC2121" s="23"/>
      <c r="AD2121" s="23"/>
      <c r="BB2121" t="str" cm="1">
        <f t="array" aca="1" ref="BB2121" ca="1">IF(INDIRECT("B"&amp;ROW(BA2121))="","",INDIRECT("B"&amp;ROW(BA2121))&amp;" | "&amp;INDIRECT("C"&amp;ROW(BA2121)))</f>
        <v/>
      </c>
    </row>
    <row r="2122" spans="2:54" x14ac:dyDescent="0.35">
      <c r="B2122" s="26"/>
      <c r="C2122" s="23"/>
      <c r="D2122" s="23"/>
      <c r="E2122" s="23"/>
      <c r="F2122" s="26"/>
      <c r="G2122" s="23"/>
      <c r="H2122" s="23"/>
      <c r="I2122" s="23"/>
      <c r="J2122" s="23"/>
      <c r="K2122" s="23"/>
      <c r="L2122" s="23"/>
      <c r="M2122" s="23"/>
      <c r="N2122" s="23"/>
      <c r="O2122" s="23"/>
      <c r="P2122" s="23"/>
      <c r="Q2122" s="23"/>
      <c r="R2122" s="23"/>
      <c r="S2122" s="23"/>
      <c r="T2122" s="23"/>
      <c r="U2122" s="23"/>
      <c r="V2122" s="23"/>
      <c r="W2122" s="23"/>
      <c r="X2122" s="23"/>
      <c r="Y2122" s="23"/>
      <c r="Z2122" s="23"/>
      <c r="AA2122" s="23"/>
      <c r="AB2122" s="23"/>
      <c r="AC2122" s="23"/>
      <c r="AD2122" s="23"/>
      <c r="BB2122" t="str" cm="1">
        <f t="array" aca="1" ref="BB2122" ca="1">IF(INDIRECT("B"&amp;ROW(BA2122))="","",INDIRECT("B"&amp;ROW(BA2122))&amp;" | "&amp;INDIRECT("C"&amp;ROW(BA2122)))</f>
        <v/>
      </c>
    </row>
    <row r="2123" spans="2:54" x14ac:dyDescent="0.35">
      <c r="B2123" s="26"/>
      <c r="C2123" s="23"/>
      <c r="D2123" s="23"/>
      <c r="E2123" s="23"/>
      <c r="F2123" s="26"/>
      <c r="G2123" s="23"/>
      <c r="H2123" s="23"/>
      <c r="I2123" s="23"/>
      <c r="J2123" s="23"/>
      <c r="K2123" s="23"/>
      <c r="L2123" s="23"/>
      <c r="M2123" s="23"/>
      <c r="N2123" s="23"/>
      <c r="O2123" s="23"/>
      <c r="P2123" s="23"/>
      <c r="Q2123" s="23"/>
      <c r="R2123" s="23"/>
      <c r="S2123" s="23"/>
      <c r="T2123" s="23"/>
      <c r="U2123" s="23"/>
      <c r="V2123" s="23"/>
      <c r="W2123" s="23"/>
      <c r="X2123" s="23"/>
      <c r="Y2123" s="23"/>
      <c r="Z2123" s="23"/>
      <c r="AA2123" s="23"/>
      <c r="AB2123" s="23"/>
      <c r="AC2123" s="23"/>
      <c r="AD2123" s="23"/>
      <c r="BB2123" t="str" cm="1">
        <f t="array" aca="1" ref="BB2123" ca="1">IF(INDIRECT("B"&amp;ROW(BA2123))="","",INDIRECT("B"&amp;ROW(BA2123))&amp;" | "&amp;INDIRECT("C"&amp;ROW(BA2123)))</f>
        <v/>
      </c>
    </row>
    <row r="2124" spans="2:54" x14ac:dyDescent="0.35">
      <c r="B2124" s="26"/>
      <c r="C2124" s="23"/>
      <c r="D2124" s="23"/>
      <c r="E2124" s="23"/>
      <c r="F2124" s="26"/>
      <c r="G2124" s="23"/>
      <c r="H2124" s="23"/>
      <c r="I2124" s="23"/>
      <c r="J2124" s="23"/>
      <c r="K2124" s="23"/>
      <c r="L2124" s="23"/>
      <c r="M2124" s="23"/>
      <c r="N2124" s="23"/>
      <c r="O2124" s="23"/>
      <c r="P2124" s="23"/>
      <c r="Q2124" s="23"/>
      <c r="R2124" s="23"/>
      <c r="S2124" s="23"/>
      <c r="T2124" s="23"/>
      <c r="U2124" s="23"/>
      <c r="V2124" s="23"/>
      <c r="W2124" s="23"/>
      <c r="X2124" s="23"/>
      <c r="Y2124" s="23"/>
      <c r="Z2124" s="23"/>
      <c r="AA2124" s="23"/>
      <c r="AB2124" s="23"/>
      <c r="AC2124" s="23"/>
      <c r="AD2124" s="23"/>
      <c r="BB2124" t="str" cm="1">
        <f t="array" aca="1" ref="BB2124" ca="1">IF(INDIRECT("B"&amp;ROW(BA2124))="","",INDIRECT("B"&amp;ROW(BA2124))&amp;" | "&amp;INDIRECT("C"&amp;ROW(BA2124)))</f>
        <v/>
      </c>
    </row>
    <row r="2125" spans="2:54" x14ac:dyDescent="0.35">
      <c r="B2125" s="26"/>
      <c r="C2125" s="23"/>
      <c r="D2125" s="23"/>
      <c r="E2125" s="23"/>
      <c r="F2125" s="26"/>
      <c r="G2125" s="23"/>
      <c r="H2125" s="23"/>
      <c r="I2125" s="23"/>
      <c r="J2125" s="23"/>
      <c r="K2125" s="23"/>
      <c r="L2125" s="23"/>
      <c r="M2125" s="23"/>
      <c r="N2125" s="23"/>
      <c r="O2125" s="23"/>
      <c r="P2125" s="23"/>
      <c r="Q2125" s="23"/>
      <c r="R2125" s="23"/>
      <c r="S2125" s="23"/>
      <c r="T2125" s="23"/>
      <c r="U2125" s="23"/>
      <c r="V2125" s="23"/>
      <c r="W2125" s="23"/>
      <c r="X2125" s="23"/>
      <c r="Y2125" s="23"/>
      <c r="Z2125" s="23"/>
      <c r="AA2125" s="23"/>
      <c r="AB2125" s="23"/>
      <c r="AC2125" s="23"/>
      <c r="AD2125" s="23"/>
      <c r="BB2125" t="str" cm="1">
        <f t="array" aca="1" ref="BB2125" ca="1">IF(INDIRECT("B"&amp;ROW(BA2125))="","",INDIRECT("B"&amp;ROW(BA2125))&amp;" | "&amp;INDIRECT("C"&amp;ROW(BA2125)))</f>
        <v/>
      </c>
    </row>
    <row r="2126" spans="2:54" x14ac:dyDescent="0.35">
      <c r="B2126" s="26"/>
      <c r="C2126" s="23"/>
      <c r="D2126" s="23"/>
      <c r="E2126" s="23"/>
      <c r="F2126" s="26"/>
      <c r="G2126" s="23"/>
      <c r="H2126" s="23"/>
      <c r="I2126" s="23"/>
      <c r="J2126" s="23"/>
      <c r="K2126" s="23"/>
      <c r="L2126" s="23"/>
      <c r="M2126" s="23"/>
      <c r="N2126" s="23"/>
      <c r="O2126" s="23"/>
      <c r="P2126" s="23"/>
      <c r="Q2126" s="23"/>
      <c r="R2126" s="23"/>
      <c r="S2126" s="23"/>
      <c r="T2126" s="23"/>
      <c r="U2126" s="23"/>
      <c r="V2126" s="23"/>
      <c r="W2126" s="23"/>
      <c r="X2126" s="23"/>
      <c r="Y2126" s="23"/>
      <c r="Z2126" s="23"/>
      <c r="AA2126" s="23"/>
      <c r="AB2126" s="23"/>
      <c r="AC2126" s="23"/>
      <c r="AD2126" s="23"/>
      <c r="BB2126" t="str" cm="1">
        <f t="array" aca="1" ref="BB2126" ca="1">IF(INDIRECT("B"&amp;ROW(BA2126))="","",INDIRECT("B"&amp;ROW(BA2126))&amp;" | "&amp;INDIRECT("C"&amp;ROW(BA2126)))</f>
        <v/>
      </c>
    </row>
    <row r="2127" spans="2:54" x14ac:dyDescent="0.35">
      <c r="B2127" s="26"/>
      <c r="C2127" s="23"/>
      <c r="D2127" s="23"/>
      <c r="E2127" s="23"/>
      <c r="F2127" s="26"/>
      <c r="G2127" s="23"/>
      <c r="H2127" s="23"/>
      <c r="I2127" s="23"/>
      <c r="J2127" s="23"/>
      <c r="K2127" s="23"/>
      <c r="L2127" s="23"/>
      <c r="M2127" s="23"/>
      <c r="N2127" s="23"/>
      <c r="O2127" s="23"/>
      <c r="P2127" s="23"/>
      <c r="Q2127" s="23"/>
      <c r="R2127" s="23"/>
      <c r="S2127" s="23"/>
      <c r="T2127" s="23"/>
      <c r="U2127" s="23"/>
      <c r="V2127" s="23"/>
      <c r="W2127" s="23"/>
      <c r="X2127" s="23"/>
      <c r="Y2127" s="23"/>
      <c r="Z2127" s="23"/>
      <c r="AA2127" s="23"/>
      <c r="AB2127" s="23"/>
      <c r="AC2127" s="23"/>
      <c r="AD2127" s="23"/>
      <c r="BB2127" t="str" cm="1">
        <f t="array" aca="1" ref="BB2127" ca="1">IF(INDIRECT("B"&amp;ROW(BA2127))="","",INDIRECT("B"&amp;ROW(BA2127))&amp;" | "&amp;INDIRECT("C"&amp;ROW(BA2127)))</f>
        <v/>
      </c>
    </row>
    <row r="2128" spans="2:54" x14ac:dyDescent="0.35">
      <c r="B2128" s="26"/>
      <c r="C2128" s="23"/>
      <c r="D2128" s="23"/>
      <c r="E2128" s="23"/>
      <c r="F2128" s="26"/>
      <c r="G2128" s="23"/>
      <c r="H2128" s="23"/>
      <c r="I2128" s="23"/>
      <c r="J2128" s="23"/>
      <c r="K2128" s="23"/>
      <c r="L2128" s="23"/>
      <c r="M2128" s="23"/>
      <c r="N2128" s="23"/>
      <c r="O2128" s="23"/>
      <c r="P2128" s="23"/>
      <c r="Q2128" s="23"/>
      <c r="R2128" s="23"/>
      <c r="S2128" s="23"/>
      <c r="T2128" s="23"/>
      <c r="U2128" s="23"/>
      <c r="V2128" s="23"/>
      <c r="W2128" s="23"/>
      <c r="X2128" s="23"/>
      <c r="Y2128" s="23"/>
      <c r="Z2128" s="23"/>
      <c r="AA2128" s="23"/>
      <c r="AB2128" s="23"/>
      <c r="AC2128" s="23"/>
      <c r="AD2128" s="23"/>
      <c r="BB2128" t="str" cm="1">
        <f t="array" aca="1" ref="BB2128" ca="1">IF(INDIRECT("B"&amp;ROW(BA2128))="","",INDIRECT("B"&amp;ROW(BA2128))&amp;" | "&amp;INDIRECT("C"&amp;ROW(BA2128)))</f>
        <v/>
      </c>
    </row>
    <row r="2129" spans="2:54" x14ac:dyDescent="0.35">
      <c r="B2129" s="26"/>
      <c r="C2129" s="23"/>
      <c r="D2129" s="23"/>
      <c r="E2129" s="23"/>
      <c r="F2129" s="26"/>
      <c r="G2129" s="23"/>
      <c r="H2129" s="23"/>
      <c r="I2129" s="23"/>
      <c r="J2129" s="23"/>
      <c r="K2129" s="23"/>
      <c r="L2129" s="23"/>
      <c r="M2129" s="23"/>
      <c r="N2129" s="23"/>
      <c r="O2129" s="23"/>
      <c r="P2129" s="23"/>
      <c r="Q2129" s="23"/>
      <c r="R2129" s="23"/>
      <c r="S2129" s="23"/>
      <c r="T2129" s="23"/>
      <c r="U2129" s="23"/>
      <c r="V2129" s="23"/>
      <c r="W2129" s="23"/>
      <c r="X2129" s="23"/>
      <c r="Y2129" s="23"/>
      <c r="Z2129" s="23"/>
      <c r="AA2129" s="23"/>
      <c r="AB2129" s="23"/>
      <c r="AC2129" s="23"/>
      <c r="AD2129" s="23"/>
      <c r="BB2129" t="str" cm="1">
        <f t="array" aca="1" ref="BB2129" ca="1">IF(INDIRECT("B"&amp;ROW(BA2129))="","",INDIRECT("B"&amp;ROW(BA2129))&amp;" | "&amp;INDIRECT("C"&amp;ROW(BA2129)))</f>
        <v/>
      </c>
    </row>
    <row r="2130" spans="2:54" x14ac:dyDescent="0.35">
      <c r="B2130" s="26"/>
      <c r="C2130" s="23"/>
      <c r="D2130" s="23"/>
      <c r="E2130" s="23"/>
      <c r="F2130" s="26"/>
      <c r="G2130" s="23"/>
      <c r="H2130" s="23"/>
      <c r="I2130" s="23"/>
      <c r="J2130" s="23"/>
      <c r="K2130" s="23"/>
      <c r="L2130" s="23"/>
      <c r="M2130" s="23"/>
      <c r="N2130" s="23"/>
      <c r="O2130" s="23"/>
      <c r="P2130" s="23"/>
      <c r="Q2130" s="23"/>
      <c r="R2130" s="23"/>
      <c r="S2130" s="23"/>
      <c r="T2130" s="23"/>
      <c r="U2130" s="23"/>
      <c r="V2130" s="23"/>
      <c r="W2130" s="23"/>
      <c r="X2130" s="23"/>
      <c r="Y2130" s="23"/>
      <c r="Z2130" s="23"/>
      <c r="AA2130" s="23"/>
      <c r="AB2130" s="23"/>
      <c r="AC2130" s="23"/>
      <c r="AD2130" s="23"/>
      <c r="BB2130" t="str" cm="1">
        <f t="array" aca="1" ref="BB2130" ca="1">IF(INDIRECT("B"&amp;ROW(BA2130))="","",INDIRECT("B"&amp;ROW(BA2130))&amp;" | "&amp;INDIRECT("C"&amp;ROW(BA2130)))</f>
        <v/>
      </c>
    </row>
    <row r="2131" spans="2:54" x14ac:dyDescent="0.35">
      <c r="B2131" s="26"/>
      <c r="C2131" s="23"/>
      <c r="D2131" s="23"/>
      <c r="E2131" s="23"/>
      <c r="F2131" s="26"/>
      <c r="G2131" s="23"/>
      <c r="H2131" s="23"/>
      <c r="I2131" s="23"/>
      <c r="J2131" s="23"/>
      <c r="K2131" s="23"/>
      <c r="L2131" s="23"/>
      <c r="M2131" s="23"/>
      <c r="N2131" s="23"/>
      <c r="O2131" s="23"/>
      <c r="P2131" s="23"/>
      <c r="Q2131" s="23"/>
      <c r="R2131" s="23"/>
      <c r="S2131" s="23"/>
      <c r="T2131" s="23"/>
      <c r="U2131" s="23"/>
      <c r="V2131" s="23"/>
      <c r="W2131" s="23"/>
      <c r="X2131" s="23"/>
      <c r="Y2131" s="23"/>
      <c r="Z2131" s="23"/>
      <c r="AA2131" s="23"/>
      <c r="AB2131" s="23"/>
      <c r="AC2131" s="23"/>
      <c r="AD2131" s="23"/>
      <c r="BB2131" t="str" cm="1">
        <f t="array" aca="1" ref="BB2131" ca="1">IF(INDIRECT("B"&amp;ROW(BA2131))="","",INDIRECT("B"&amp;ROW(BA2131))&amp;" | "&amp;INDIRECT("C"&amp;ROW(BA2131)))</f>
        <v/>
      </c>
    </row>
    <row r="2132" spans="2:54" x14ac:dyDescent="0.35">
      <c r="B2132" s="26"/>
      <c r="C2132" s="23"/>
      <c r="D2132" s="23"/>
      <c r="E2132" s="23"/>
      <c r="F2132" s="26"/>
      <c r="G2132" s="23"/>
      <c r="H2132" s="23"/>
      <c r="I2132" s="23"/>
      <c r="J2132" s="23"/>
      <c r="K2132" s="23"/>
      <c r="L2132" s="23"/>
      <c r="M2132" s="23"/>
      <c r="N2132" s="23"/>
      <c r="O2132" s="23"/>
      <c r="P2132" s="23"/>
      <c r="Q2132" s="23"/>
      <c r="R2132" s="23"/>
      <c r="S2132" s="23"/>
      <c r="T2132" s="23"/>
      <c r="U2132" s="23"/>
      <c r="V2132" s="23"/>
      <c r="W2132" s="23"/>
      <c r="X2132" s="23"/>
      <c r="Y2132" s="23"/>
      <c r="Z2132" s="23"/>
      <c r="AA2132" s="23"/>
      <c r="AB2132" s="23"/>
      <c r="AC2132" s="23"/>
      <c r="AD2132" s="23"/>
      <c r="BB2132" t="str" cm="1">
        <f t="array" aca="1" ref="BB2132" ca="1">IF(INDIRECT("B"&amp;ROW(BA2132))="","",INDIRECT("B"&amp;ROW(BA2132))&amp;" | "&amp;INDIRECT("C"&amp;ROW(BA2132)))</f>
        <v/>
      </c>
    </row>
    <row r="2133" spans="2:54" x14ac:dyDescent="0.35">
      <c r="B2133" s="26"/>
      <c r="C2133" s="23"/>
      <c r="D2133" s="23"/>
      <c r="E2133" s="23"/>
      <c r="F2133" s="26"/>
      <c r="G2133" s="23"/>
      <c r="H2133" s="23"/>
      <c r="I2133" s="23"/>
      <c r="J2133" s="23"/>
      <c r="K2133" s="23"/>
      <c r="L2133" s="23"/>
      <c r="M2133" s="23"/>
      <c r="N2133" s="23"/>
      <c r="O2133" s="23"/>
      <c r="P2133" s="23"/>
      <c r="Q2133" s="23"/>
      <c r="R2133" s="23"/>
      <c r="S2133" s="23"/>
      <c r="T2133" s="23"/>
      <c r="U2133" s="23"/>
      <c r="V2133" s="23"/>
      <c r="W2133" s="23"/>
      <c r="X2133" s="23"/>
      <c r="Y2133" s="23"/>
      <c r="Z2133" s="23"/>
      <c r="AA2133" s="23"/>
      <c r="AB2133" s="23"/>
      <c r="AC2133" s="23"/>
      <c r="AD2133" s="23"/>
      <c r="BB2133" t="str" cm="1">
        <f t="array" aca="1" ref="BB2133" ca="1">IF(INDIRECT("B"&amp;ROW(BA2133))="","",INDIRECT("B"&amp;ROW(BA2133))&amp;" | "&amp;INDIRECT("C"&amp;ROW(BA2133)))</f>
        <v/>
      </c>
    </row>
    <row r="2134" spans="2:54" x14ac:dyDescent="0.35">
      <c r="B2134" s="26"/>
      <c r="C2134" s="23"/>
      <c r="D2134" s="23"/>
      <c r="E2134" s="23"/>
      <c r="F2134" s="26"/>
      <c r="G2134" s="23"/>
      <c r="H2134" s="23"/>
      <c r="I2134" s="23"/>
      <c r="J2134" s="23"/>
      <c r="K2134" s="23"/>
      <c r="L2134" s="23"/>
      <c r="M2134" s="23"/>
      <c r="N2134" s="23"/>
      <c r="O2134" s="23"/>
      <c r="P2134" s="23"/>
      <c r="Q2134" s="23"/>
      <c r="R2134" s="23"/>
      <c r="S2134" s="23"/>
      <c r="T2134" s="23"/>
      <c r="U2134" s="23"/>
      <c r="V2134" s="23"/>
      <c r="W2134" s="23"/>
      <c r="X2134" s="23"/>
      <c r="Y2134" s="23"/>
      <c r="Z2134" s="23"/>
      <c r="AA2134" s="23"/>
      <c r="AB2134" s="23"/>
      <c r="AC2134" s="23"/>
      <c r="AD2134" s="23"/>
      <c r="BB2134" t="str" cm="1">
        <f t="array" aca="1" ref="BB2134" ca="1">IF(INDIRECT("B"&amp;ROW(BA2134))="","",INDIRECT("B"&amp;ROW(BA2134))&amp;" | "&amp;INDIRECT("C"&amp;ROW(BA2134)))</f>
        <v/>
      </c>
    </row>
    <row r="2135" spans="2:54" x14ac:dyDescent="0.35">
      <c r="B2135" s="26"/>
      <c r="C2135" s="23"/>
      <c r="D2135" s="23"/>
      <c r="E2135" s="23"/>
      <c r="F2135" s="26"/>
      <c r="G2135" s="23"/>
      <c r="H2135" s="23"/>
      <c r="I2135" s="23"/>
      <c r="J2135" s="23"/>
      <c r="K2135" s="23"/>
      <c r="L2135" s="23"/>
      <c r="M2135" s="23"/>
      <c r="N2135" s="23"/>
      <c r="O2135" s="23"/>
      <c r="P2135" s="23"/>
      <c r="Q2135" s="23"/>
      <c r="R2135" s="23"/>
      <c r="S2135" s="23"/>
      <c r="T2135" s="23"/>
      <c r="U2135" s="23"/>
      <c r="V2135" s="23"/>
      <c r="W2135" s="23"/>
      <c r="X2135" s="23"/>
      <c r="Y2135" s="23"/>
      <c r="Z2135" s="23"/>
      <c r="AA2135" s="23"/>
      <c r="AB2135" s="23"/>
      <c r="AC2135" s="23"/>
      <c r="AD2135" s="23"/>
      <c r="BB2135" t="str" cm="1">
        <f t="array" aca="1" ref="BB2135" ca="1">IF(INDIRECT("B"&amp;ROW(BA2135))="","",INDIRECT("B"&amp;ROW(BA2135))&amp;" | "&amp;INDIRECT("C"&amp;ROW(BA2135)))</f>
        <v/>
      </c>
    </row>
    <row r="2136" spans="2:54" x14ac:dyDescent="0.35">
      <c r="B2136" s="26"/>
      <c r="C2136" s="23"/>
      <c r="D2136" s="23"/>
      <c r="E2136" s="23"/>
      <c r="F2136" s="26"/>
      <c r="G2136" s="23"/>
      <c r="H2136" s="23"/>
      <c r="I2136" s="23"/>
      <c r="J2136" s="23"/>
      <c r="K2136" s="23"/>
      <c r="L2136" s="23"/>
      <c r="M2136" s="23"/>
      <c r="N2136" s="23"/>
      <c r="O2136" s="23"/>
      <c r="P2136" s="23"/>
      <c r="Q2136" s="23"/>
      <c r="R2136" s="23"/>
      <c r="S2136" s="23"/>
      <c r="T2136" s="23"/>
      <c r="U2136" s="23"/>
      <c r="V2136" s="23"/>
      <c r="W2136" s="23"/>
      <c r="X2136" s="23"/>
      <c r="Y2136" s="23"/>
      <c r="Z2136" s="23"/>
      <c r="AA2136" s="23"/>
      <c r="AB2136" s="23"/>
      <c r="AC2136" s="23"/>
      <c r="AD2136" s="23"/>
      <c r="BB2136" t="str" cm="1">
        <f t="array" aca="1" ref="BB2136" ca="1">IF(INDIRECT("B"&amp;ROW(BA2136))="","",INDIRECT("B"&amp;ROW(BA2136))&amp;" | "&amp;INDIRECT("C"&amp;ROW(BA2136)))</f>
        <v/>
      </c>
    </row>
    <row r="2137" spans="2:54" x14ac:dyDescent="0.35">
      <c r="B2137" s="26"/>
      <c r="C2137" s="23"/>
      <c r="D2137" s="23"/>
      <c r="E2137" s="23"/>
      <c r="F2137" s="26"/>
      <c r="G2137" s="23"/>
      <c r="H2137" s="23"/>
      <c r="I2137" s="23"/>
      <c r="J2137" s="23"/>
      <c r="K2137" s="23"/>
      <c r="L2137" s="23"/>
      <c r="M2137" s="23"/>
      <c r="N2137" s="23"/>
      <c r="O2137" s="23"/>
      <c r="P2137" s="23"/>
      <c r="Q2137" s="23"/>
      <c r="R2137" s="23"/>
      <c r="S2137" s="23"/>
      <c r="T2137" s="23"/>
      <c r="U2137" s="23"/>
      <c r="V2137" s="23"/>
      <c r="W2137" s="23"/>
      <c r="X2137" s="23"/>
      <c r="Y2137" s="23"/>
      <c r="Z2137" s="23"/>
      <c r="AA2137" s="23"/>
      <c r="AB2137" s="23"/>
      <c r="AC2137" s="23"/>
      <c r="AD2137" s="23"/>
      <c r="BB2137" t="str" cm="1">
        <f t="array" aca="1" ref="BB2137" ca="1">IF(INDIRECT("B"&amp;ROW(BA2137))="","",INDIRECT("B"&amp;ROW(BA2137))&amp;" | "&amp;INDIRECT("C"&amp;ROW(BA2137)))</f>
        <v/>
      </c>
    </row>
    <row r="2138" spans="2:54" x14ac:dyDescent="0.35">
      <c r="B2138" s="26"/>
      <c r="C2138" s="23"/>
      <c r="D2138" s="23"/>
      <c r="E2138" s="23"/>
      <c r="F2138" s="26"/>
      <c r="G2138" s="23"/>
      <c r="H2138" s="23"/>
      <c r="I2138" s="23"/>
      <c r="J2138" s="23"/>
      <c r="K2138" s="23"/>
      <c r="L2138" s="23"/>
      <c r="M2138" s="23"/>
      <c r="N2138" s="23"/>
      <c r="O2138" s="23"/>
      <c r="P2138" s="23"/>
      <c r="Q2138" s="23"/>
      <c r="R2138" s="23"/>
      <c r="S2138" s="23"/>
      <c r="T2138" s="23"/>
      <c r="U2138" s="23"/>
      <c r="V2138" s="23"/>
      <c r="W2138" s="23"/>
      <c r="X2138" s="23"/>
      <c r="Y2138" s="23"/>
      <c r="Z2138" s="23"/>
      <c r="AA2138" s="23"/>
      <c r="AB2138" s="23"/>
      <c r="AC2138" s="23"/>
      <c r="AD2138" s="23"/>
      <c r="BB2138" t="str" cm="1">
        <f t="array" aca="1" ref="BB2138" ca="1">IF(INDIRECT("B"&amp;ROW(BA2138))="","",INDIRECT("B"&amp;ROW(BA2138))&amp;" | "&amp;INDIRECT("C"&amp;ROW(BA2138)))</f>
        <v/>
      </c>
    </row>
    <row r="2139" spans="2:54" x14ac:dyDescent="0.35">
      <c r="B2139" s="26"/>
      <c r="C2139" s="23"/>
      <c r="D2139" s="23"/>
      <c r="E2139" s="23"/>
      <c r="F2139" s="26"/>
      <c r="G2139" s="23"/>
      <c r="H2139" s="23"/>
      <c r="I2139" s="23"/>
      <c r="J2139" s="23"/>
      <c r="K2139" s="23"/>
      <c r="L2139" s="23"/>
      <c r="M2139" s="23"/>
      <c r="N2139" s="23"/>
      <c r="O2139" s="23"/>
      <c r="P2139" s="23"/>
      <c r="Q2139" s="23"/>
      <c r="R2139" s="23"/>
      <c r="S2139" s="23"/>
      <c r="T2139" s="23"/>
      <c r="U2139" s="23"/>
      <c r="V2139" s="23"/>
      <c r="W2139" s="23"/>
      <c r="X2139" s="23"/>
      <c r="Y2139" s="23"/>
      <c r="Z2139" s="23"/>
      <c r="AA2139" s="23"/>
      <c r="AB2139" s="23"/>
      <c r="AC2139" s="23"/>
      <c r="AD2139" s="23"/>
      <c r="BB2139" t="str" cm="1">
        <f t="array" aca="1" ref="BB2139" ca="1">IF(INDIRECT("B"&amp;ROW(BA2139))="","",INDIRECT("B"&amp;ROW(BA2139))&amp;" | "&amp;INDIRECT("C"&amp;ROW(BA2139)))</f>
        <v/>
      </c>
    </row>
    <row r="2140" spans="2:54" x14ac:dyDescent="0.35">
      <c r="B2140" s="26"/>
      <c r="C2140" s="23"/>
      <c r="D2140" s="23"/>
      <c r="E2140" s="23"/>
      <c r="F2140" s="26"/>
      <c r="G2140" s="23"/>
      <c r="H2140" s="23"/>
      <c r="I2140" s="23"/>
      <c r="J2140" s="23"/>
      <c r="K2140" s="23"/>
      <c r="L2140" s="23"/>
      <c r="M2140" s="23"/>
      <c r="N2140" s="23"/>
      <c r="O2140" s="23"/>
      <c r="P2140" s="23"/>
      <c r="Q2140" s="23"/>
      <c r="R2140" s="23"/>
      <c r="S2140" s="23"/>
      <c r="T2140" s="23"/>
      <c r="U2140" s="23"/>
      <c r="V2140" s="23"/>
      <c r="W2140" s="23"/>
      <c r="X2140" s="23"/>
      <c r="Y2140" s="23"/>
      <c r="Z2140" s="23"/>
      <c r="AA2140" s="23"/>
      <c r="AB2140" s="23"/>
      <c r="AC2140" s="23"/>
      <c r="AD2140" s="23"/>
      <c r="BB2140" t="str" cm="1">
        <f t="array" aca="1" ref="BB2140" ca="1">IF(INDIRECT("B"&amp;ROW(BA2140))="","",INDIRECT("B"&amp;ROW(BA2140))&amp;" | "&amp;INDIRECT("C"&amp;ROW(BA2140)))</f>
        <v/>
      </c>
    </row>
    <row r="2141" spans="2:54" x14ac:dyDescent="0.35">
      <c r="B2141" s="26"/>
      <c r="C2141" s="23"/>
      <c r="D2141" s="23"/>
      <c r="E2141" s="23"/>
      <c r="F2141" s="26"/>
      <c r="G2141" s="23"/>
      <c r="H2141" s="23"/>
      <c r="I2141" s="23"/>
      <c r="J2141" s="23"/>
      <c r="K2141" s="23"/>
      <c r="L2141" s="23"/>
      <c r="M2141" s="23"/>
      <c r="N2141" s="23"/>
      <c r="O2141" s="23"/>
      <c r="P2141" s="23"/>
      <c r="Q2141" s="23"/>
      <c r="R2141" s="23"/>
      <c r="S2141" s="23"/>
      <c r="T2141" s="23"/>
      <c r="U2141" s="23"/>
      <c r="V2141" s="23"/>
      <c r="W2141" s="23"/>
      <c r="X2141" s="23"/>
      <c r="Y2141" s="23"/>
      <c r="Z2141" s="23"/>
      <c r="AA2141" s="23"/>
      <c r="AB2141" s="23"/>
      <c r="AC2141" s="23"/>
      <c r="AD2141" s="23"/>
      <c r="BB2141" t="str" cm="1">
        <f t="array" aca="1" ref="BB2141" ca="1">IF(INDIRECT("B"&amp;ROW(BA2141))="","",INDIRECT("B"&amp;ROW(BA2141))&amp;" | "&amp;INDIRECT("C"&amp;ROW(BA2141)))</f>
        <v/>
      </c>
    </row>
    <row r="2142" spans="2:54" x14ac:dyDescent="0.35">
      <c r="B2142" s="26"/>
      <c r="C2142" s="23"/>
      <c r="D2142" s="23"/>
      <c r="E2142" s="23"/>
      <c r="F2142" s="26"/>
      <c r="G2142" s="23"/>
      <c r="H2142" s="23"/>
      <c r="I2142" s="23"/>
      <c r="J2142" s="23"/>
      <c r="K2142" s="23"/>
      <c r="L2142" s="23"/>
      <c r="M2142" s="23"/>
      <c r="N2142" s="23"/>
      <c r="O2142" s="23"/>
      <c r="P2142" s="23"/>
      <c r="Q2142" s="23"/>
      <c r="R2142" s="23"/>
      <c r="S2142" s="23"/>
      <c r="T2142" s="23"/>
      <c r="U2142" s="23"/>
      <c r="V2142" s="23"/>
      <c r="W2142" s="23"/>
      <c r="X2142" s="23"/>
      <c r="Y2142" s="23"/>
      <c r="Z2142" s="23"/>
      <c r="AA2142" s="23"/>
      <c r="AB2142" s="23"/>
      <c r="AC2142" s="23"/>
      <c r="AD2142" s="23"/>
      <c r="BB2142" t="str" cm="1">
        <f t="array" aca="1" ref="BB2142" ca="1">IF(INDIRECT("B"&amp;ROW(BA2142))="","",INDIRECT("B"&amp;ROW(BA2142))&amp;" | "&amp;INDIRECT("C"&amp;ROW(BA2142)))</f>
        <v/>
      </c>
    </row>
    <row r="2143" spans="2:54" x14ac:dyDescent="0.35">
      <c r="B2143" s="26"/>
      <c r="C2143" s="23"/>
      <c r="D2143" s="23"/>
      <c r="E2143" s="23"/>
      <c r="F2143" s="26"/>
      <c r="G2143" s="23"/>
      <c r="H2143" s="23"/>
      <c r="I2143" s="23"/>
      <c r="J2143" s="23"/>
      <c r="K2143" s="23"/>
      <c r="L2143" s="23"/>
      <c r="M2143" s="23"/>
      <c r="N2143" s="23"/>
      <c r="O2143" s="23"/>
      <c r="P2143" s="23"/>
      <c r="Q2143" s="23"/>
      <c r="R2143" s="23"/>
      <c r="S2143" s="23"/>
      <c r="T2143" s="23"/>
      <c r="U2143" s="23"/>
      <c r="V2143" s="23"/>
      <c r="W2143" s="23"/>
      <c r="X2143" s="23"/>
      <c r="Y2143" s="23"/>
      <c r="Z2143" s="23"/>
      <c r="AA2143" s="23"/>
      <c r="AB2143" s="23"/>
      <c r="AC2143" s="23"/>
      <c r="AD2143" s="23"/>
      <c r="BB2143" t="str" cm="1">
        <f t="array" aca="1" ref="BB2143" ca="1">IF(INDIRECT("B"&amp;ROW(BA2143))="","",INDIRECT("B"&amp;ROW(BA2143))&amp;" | "&amp;INDIRECT("C"&amp;ROW(BA2143)))</f>
        <v/>
      </c>
    </row>
    <row r="2144" spans="2:54" x14ac:dyDescent="0.35">
      <c r="B2144" s="26"/>
      <c r="C2144" s="23"/>
      <c r="D2144" s="23"/>
      <c r="E2144" s="23"/>
      <c r="F2144" s="26"/>
      <c r="G2144" s="23"/>
      <c r="H2144" s="23"/>
      <c r="I2144" s="23"/>
      <c r="J2144" s="23"/>
      <c r="K2144" s="23"/>
      <c r="L2144" s="23"/>
      <c r="M2144" s="23"/>
      <c r="N2144" s="23"/>
      <c r="O2144" s="23"/>
      <c r="P2144" s="23"/>
      <c r="Q2144" s="23"/>
      <c r="R2144" s="23"/>
      <c r="S2144" s="23"/>
      <c r="T2144" s="23"/>
      <c r="U2144" s="23"/>
      <c r="V2144" s="23"/>
      <c r="W2144" s="23"/>
      <c r="X2144" s="23"/>
      <c r="Y2144" s="23"/>
      <c r="Z2144" s="23"/>
      <c r="AA2144" s="23"/>
      <c r="AB2144" s="23"/>
      <c r="AC2144" s="23"/>
      <c r="AD2144" s="23"/>
      <c r="BB2144" t="str" cm="1">
        <f t="array" aca="1" ref="BB2144" ca="1">IF(INDIRECT("B"&amp;ROW(BA2144))="","",INDIRECT("B"&amp;ROW(BA2144))&amp;" | "&amp;INDIRECT("C"&amp;ROW(BA2144)))</f>
        <v/>
      </c>
    </row>
    <row r="2145" spans="2:54" x14ac:dyDescent="0.35">
      <c r="B2145" s="26"/>
      <c r="C2145" s="23"/>
      <c r="D2145" s="23"/>
      <c r="E2145" s="23"/>
      <c r="F2145" s="26"/>
      <c r="G2145" s="23"/>
      <c r="H2145" s="23"/>
      <c r="I2145" s="23"/>
      <c r="J2145" s="23"/>
      <c r="K2145" s="23"/>
      <c r="L2145" s="23"/>
      <c r="M2145" s="23"/>
      <c r="N2145" s="23"/>
      <c r="O2145" s="23"/>
      <c r="P2145" s="23"/>
      <c r="Q2145" s="23"/>
      <c r="R2145" s="23"/>
      <c r="S2145" s="23"/>
      <c r="T2145" s="23"/>
      <c r="U2145" s="23"/>
      <c r="V2145" s="23"/>
      <c r="W2145" s="23"/>
      <c r="X2145" s="23"/>
      <c r="Y2145" s="23"/>
      <c r="Z2145" s="23"/>
      <c r="AA2145" s="23"/>
      <c r="AB2145" s="23"/>
      <c r="AC2145" s="23"/>
      <c r="AD2145" s="23"/>
      <c r="BB2145" t="str" cm="1">
        <f t="array" aca="1" ref="BB2145" ca="1">IF(INDIRECT("B"&amp;ROW(BA2145))="","",INDIRECT("B"&amp;ROW(BA2145))&amp;" | "&amp;INDIRECT("C"&amp;ROW(BA2145)))</f>
        <v/>
      </c>
    </row>
    <row r="2146" spans="2:54" x14ac:dyDescent="0.35">
      <c r="B2146" s="26"/>
      <c r="C2146" s="23"/>
      <c r="D2146" s="23"/>
      <c r="E2146" s="23"/>
      <c r="F2146" s="26"/>
      <c r="G2146" s="23"/>
      <c r="H2146" s="23"/>
      <c r="I2146" s="23"/>
      <c r="J2146" s="23"/>
      <c r="K2146" s="23"/>
      <c r="L2146" s="23"/>
      <c r="M2146" s="23"/>
      <c r="N2146" s="23"/>
      <c r="O2146" s="23"/>
      <c r="P2146" s="23"/>
      <c r="Q2146" s="23"/>
      <c r="R2146" s="23"/>
      <c r="S2146" s="23"/>
      <c r="T2146" s="23"/>
      <c r="U2146" s="23"/>
      <c r="V2146" s="23"/>
      <c r="W2146" s="23"/>
      <c r="X2146" s="23"/>
      <c r="Y2146" s="23"/>
      <c r="Z2146" s="23"/>
      <c r="AA2146" s="23"/>
      <c r="AB2146" s="23"/>
      <c r="AC2146" s="23"/>
      <c r="AD2146" s="23"/>
      <c r="BB2146" t="str" cm="1">
        <f t="array" aca="1" ref="BB2146" ca="1">IF(INDIRECT("B"&amp;ROW(BA2146))="","",INDIRECT("B"&amp;ROW(BA2146))&amp;" | "&amp;INDIRECT("C"&amp;ROW(BA2146)))</f>
        <v/>
      </c>
    </row>
    <row r="2147" spans="2:54" x14ac:dyDescent="0.35">
      <c r="B2147" s="26"/>
      <c r="C2147" s="23"/>
      <c r="D2147" s="23"/>
      <c r="E2147" s="23"/>
      <c r="F2147" s="26"/>
      <c r="G2147" s="23"/>
      <c r="H2147" s="23"/>
      <c r="I2147" s="23"/>
      <c r="J2147" s="23"/>
      <c r="K2147" s="23"/>
      <c r="L2147" s="23"/>
      <c r="M2147" s="23"/>
      <c r="N2147" s="23"/>
      <c r="O2147" s="23"/>
      <c r="P2147" s="23"/>
      <c r="Q2147" s="23"/>
      <c r="R2147" s="23"/>
      <c r="S2147" s="23"/>
      <c r="T2147" s="23"/>
      <c r="U2147" s="23"/>
      <c r="V2147" s="23"/>
      <c r="W2147" s="23"/>
      <c r="X2147" s="23"/>
      <c r="Y2147" s="23"/>
      <c r="Z2147" s="23"/>
      <c r="AA2147" s="23"/>
      <c r="AB2147" s="23"/>
      <c r="AC2147" s="23"/>
      <c r="AD2147" s="23"/>
      <c r="BB2147" t="str" cm="1">
        <f t="array" aca="1" ref="BB2147" ca="1">IF(INDIRECT("B"&amp;ROW(BA2147))="","",INDIRECT("B"&amp;ROW(BA2147))&amp;" | "&amp;INDIRECT("C"&amp;ROW(BA2147)))</f>
        <v/>
      </c>
    </row>
    <row r="2148" spans="2:54" x14ac:dyDescent="0.35">
      <c r="B2148" s="26"/>
      <c r="C2148" s="23"/>
      <c r="D2148" s="23"/>
      <c r="E2148" s="23"/>
      <c r="F2148" s="26"/>
      <c r="G2148" s="23"/>
      <c r="H2148" s="23"/>
      <c r="I2148" s="23"/>
      <c r="J2148" s="23"/>
      <c r="K2148" s="23"/>
      <c r="L2148" s="23"/>
      <c r="M2148" s="23"/>
      <c r="N2148" s="23"/>
      <c r="O2148" s="23"/>
      <c r="P2148" s="23"/>
      <c r="Q2148" s="23"/>
      <c r="R2148" s="23"/>
      <c r="S2148" s="23"/>
      <c r="T2148" s="23"/>
      <c r="U2148" s="23"/>
      <c r="V2148" s="23"/>
      <c r="W2148" s="23"/>
      <c r="X2148" s="23"/>
      <c r="Y2148" s="23"/>
      <c r="Z2148" s="23"/>
      <c r="AA2148" s="23"/>
      <c r="AB2148" s="23"/>
      <c r="AC2148" s="23"/>
      <c r="AD2148" s="23"/>
      <c r="BB2148" t="str" cm="1">
        <f t="array" aca="1" ref="BB2148" ca="1">IF(INDIRECT("B"&amp;ROW(BA2148))="","",INDIRECT("B"&amp;ROW(BA2148))&amp;" | "&amp;INDIRECT("C"&amp;ROW(BA2148)))</f>
        <v/>
      </c>
    </row>
    <row r="2149" spans="2:54" x14ac:dyDescent="0.35">
      <c r="B2149" s="26"/>
      <c r="C2149" s="23"/>
      <c r="D2149" s="23"/>
      <c r="E2149" s="23"/>
      <c r="F2149" s="26"/>
      <c r="G2149" s="23"/>
      <c r="H2149" s="23"/>
      <c r="I2149" s="23"/>
      <c r="J2149" s="23"/>
      <c r="K2149" s="23"/>
      <c r="L2149" s="23"/>
      <c r="M2149" s="23"/>
      <c r="N2149" s="23"/>
      <c r="O2149" s="23"/>
      <c r="P2149" s="23"/>
      <c r="Q2149" s="23"/>
      <c r="R2149" s="23"/>
      <c r="S2149" s="23"/>
      <c r="T2149" s="23"/>
      <c r="U2149" s="23"/>
      <c r="V2149" s="23"/>
      <c r="W2149" s="23"/>
      <c r="X2149" s="23"/>
      <c r="Y2149" s="23"/>
      <c r="Z2149" s="23"/>
      <c r="AA2149" s="23"/>
      <c r="AB2149" s="23"/>
      <c r="AC2149" s="23"/>
      <c r="AD2149" s="23"/>
      <c r="BB2149" t="str" cm="1">
        <f t="array" aca="1" ref="BB2149" ca="1">IF(INDIRECT("B"&amp;ROW(BA2149))="","",INDIRECT("B"&amp;ROW(BA2149))&amp;" | "&amp;INDIRECT("C"&amp;ROW(BA2149)))</f>
        <v/>
      </c>
    </row>
    <row r="2150" spans="2:54" x14ac:dyDescent="0.35">
      <c r="B2150" s="26"/>
      <c r="C2150" s="23"/>
      <c r="D2150" s="23"/>
      <c r="E2150" s="23"/>
      <c r="F2150" s="26"/>
      <c r="G2150" s="23"/>
      <c r="H2150" s="23"/>
      <c r="I2150" s="23"/>
      <c r="J2150" s="23"/>
      <c r="K2150" s="23"/>
      <c r="L2150" s="23"/>
      <c r="M2150" s="23"/>
      <c r="N2150" s="23"/>
      <c r="O2150" s="23"/>
      <c r="P2150" s="23"/>
      <c r="Q2150" s="23"/>
      <c r="R2150" s="23"/>
      <c r="S2150" s="23"/>
      <c r="T2150" s="23"/>
      <c r="U2150" s="23"/>
      <c r="V2150" s="23"/>
      <c r="W2150" s="23"/>
      <c r="X2150" s="23"/>
      <c r="Y2150" s="23"/>
      <c r="Z2150" s="23"/>
      <c r="AA2150" s="23"/>
      <c r="AB2150" s="23"/>
      <c r="AC2150" s="23"/>
      <c r="AD2150" s="23"/>
      <c r="BB2150" t="str" cm="1">
        <f t="array" aca="1" ref="BB2150" ca="1">IF(INDIRECT("B"&amp;ROW(BA2150))="","",INDIRECT("B"&amp;ROW(BA2150))&amp;" | "&amp;INDIRECT("C"&amp;ROW(BA2150)))</f>
        <v/>
      </c>
    </row>
    <row r="2151" spans="2:54" x14ac:dyDescent="0.35">
      <c r="B2151" s="26"/>
      <c r="C2151" s="23"/>
      <c r="D2151" s="23"/>
      <c r="E2151" s="23"/>
      <c r="F2151" s="26"/>
      <c r="G2151" s="23"/>
      <c r="H2151" s="23"/>
      <c r="I2151" s="23"/>
      <c r="J2151" s="23"/>
      <c r="K2151" s="23"/>
      <c r="L2151" s="23"/>
      <c r="M2151" s="23"/>
      <c r="N2151" s="23"/>
      <c r="O2151" s="23"/>
      <c r="P2151" s="23"/>
      <c r="Q2151" s="23"/>
      <c r="R2151" s="23"/>
      <c r="S2151" s="23"/>
      <c r="T2151" s="23"/>
      <c r="U2151" s="23"/>
      <c r="V2151" s="23"/>
      <c r="W2151" s="23"/>
      <c r="X2151" s="23"/>
      <c r="Y2151" s="23"/>
      <c r="Z2151" s="23"/>
      <c r="AA2151" s="23"/>
      <c r="AB2151" s="23"/>
      <c r="AC2151" s="23"/>
      <c r="AD2151" s="23"/>
      <c r="BB2151" t="str" cm="1">
        <f t="array" aca="1" ref="BB2151" ca="1">IF(INDIRECT("B"&amp;ROW(BA2151))="","",INDIRECT("B"&amp;ROW(BA2151))&amp;" | "&amp;INDIRECT("C"&amp;ROW(BA2151)))</f>
        <v/>
      </c>
    </row>
    <row r="2152" spans="2:54" x14ac:dyDescent="0.35">
      <c r="B2152" s="26"/>
      <c r="C2152" s="23"/>
      <c r="D2152" s="23"/>
      <c r="E2152" s="23"/>
      <c r="F2152" s="26"/>
      <c r="G2152" s="23"/>
      <c r="H2152" s="23"/>
      <c r="I2152" s="23"/>
      <c r="J2152" s="23"/>
      <c r="K2152" s="23"/>
      <c r="L2152" s="23"/>
      <c r="M2152" s="23"/>
      <c r="N2152" s="23"/>
      <c r="O2152" s="23"/>
      <c r="P2152" s="23"/>
      <c r="Q2152" s="23"/>
      <c r="R2152" s="23"/>
      <c r="S2152" s="23"/>
      <c r="T2152" s="23"/>
      <c r="U2152" s="23"/>
      <c r="V2152" s="23"/>
      <c r="W2152" s="23"/>
      <c r="X2152" s="23"/>
      <c r="Y2152" s="23"/>
      <c r="Z2152" s="23"/>
      <c r="AA2152" s="23"/>
      <c r="AB2152" s="23"/>
      <c r="AC2152" s="23"/>
      <c r="AD2152" s="23"/>
      <c r="BB2152" t="str" cm="1">
        <f t="array" aca="1" ref="BB2152" ca="1">IF(INDIRECT("B"&amp;ROW(BA2152))="","",INDIRECT("B"&amp;ROW(BA2152))&amp;" | "&amp;INDIRECT("C"&amp;ROW(BA2152)))</f>
        <v/>
      </c>
    </row>
    <row r="2153" spans="2:54" x14ac:dyDescent="0.35">
      <c r="B2153" s="26"/>
      <c r="C2153" s="23"/>
      <c r="D2153" s="23"/>
      <c r="E2153" s="23"/>
      <c r="F2153" s="26"/>
      <c r="G2153" s="23"/>
      <c r="H2153" s="23"/>
      <c r="I2153" s="23"/>
      <c r="J2153" s="23"/>
      <c r="K2153" s="23"/>
      <c r="L2153" s="23"/>
      <c r="M2153" s="23"/>
      <c r="N2153" s="23"/>
      <c r="O2153" s="23"/>
      <c r="P2153" s="23"/>
      <c r="Q2153" s="23"/>
      <c r="R2153" s="23"/>
      <c r="S2153" s="23"/>
      <c r="T2153" s="23"/>
      <c r="U2153" s="23"/>
      <c r="V2153" s="23"/>
      <c r="W2153" s="23"/>
      <c r="X2153" s="23"/>
      <c r="Y2153" s="23"/>
      <c r="Z2153" s="23"/>
      <c r="AA2153" s="23"/>
      <c r="AB2153" s="23"/>
      <c r="AC2153" s="23"/>
      <c r="AD2153" s="23"/>
      <c r="BB2153" t="str" cm="1">
        <f t="array" aca="1" ref="BB2153" ca="1">IF(INDIRECT("B"&amp;ROW(BA2153))="","",INDIRECT("B"&amp;ROW(BA2153))&amp;" | "&amp;INDIRECT("C"&amp;ROW(BA2153)))</f>
        <v/>
      </c>
    </row>
    <row r="2154" spans="2:54" x14ac:dyDescent="0.35">
      <c r="B2154" s="26"/>
      <c r="C2154" s="23"/>
      <c r="D2154" s="23"/>
      <c r="E2154" s="23"/>
      <c r="F2154" s="26"/>
      <c r="G2154" s="23"/>
      <c r="H2154" s="23"/>
      <c r="I2154" s="23"/>
      <c r="J2154" s="23"/>
      <c r="K2154" s="23"/>
      <c r="L2154" s="23"/>
      <c r="M2154" s="23"/>
      <c r="N2154" s="23"/>
      <c r="O2154" s="23"/>
      <c r="P2154" s="23"/>
      <c r="Q2154" s="23"/>
      <c r="R2154" s="23"/>
      <c r="S2154" s="23"/>
      <c r="T2154" s="23"/>
      <c r="U2154" s="23"/>
      <c r="V2154" s="23"/>
      <c r="W2154" s="23"/>
      <c r="X2154" s="23"/>
      <c r="Y2154" s="23"/>
      <c r="Z2154" s="23"/>
      <c r="AA2154" s="23"/>
      <c r="AB2154" s="23"/>
      <c r="AC2154" s="23"/>
      <c r="AD2154" s="23"/>
      <c r="BB2154" t="str" cm="1">
        <f t="array" aca="1" ref="BB2154" ca="1">IF(INDIRECT("B"&amp;ROW(BA2154))="","",INDIRECT("B"&amp;ROW(BA2154))&amp;" | "&amp;INDIRECT("C"&amp;ROW(BA2154)))</f>
        <v/>
      </c>
    </row>
    <row r="2155" spans="2:54" x14ac:dyDescent="0.35">
      <c r="B2155" s="26"/>
      <c r="C2155" s="23"/>
      <c r="D2155" s="23"/>
      <c r="E2155" s="23"/>
      <c r="F2155" s="26"/>
      <c r="G2155" s="23"/>
      <c r="H2155" s="23"/>
      <c r="I2155" s="23"/>
      <c r="J2155" s="23"/>
      <c r="K2155" s="23"/>
      <c r="L2155" s="23"/>
      <c r="M2155" s="23"/>
      <c r="N2155" s="23"/>
      <c r="O2155" s="23"/>
      <c r="P2155" s="23"/>
      <c r="Q2155" s="23"/>
      <c r="R2155" s="23"/>
      <c r="S2155" s="23"/>
      <c r="T2155" s="23"/>
      <c r="U2155" s="23"/>
      <c r="V2155" s="23"/>
      <c r="W2155" s="23"/>
      <c r="X2155" s="23"/>
      <c r="Y2155" s="23"/>
      <c r="Z2155" s="23"/>
      <c r="AA2155" s="23"/>
      <c r="AB2155" s="23"/>
      <c r="AC2155" s="23"/>
      <c r="AD2155" s="23"/>
      <c r="BB2155" t="str" cm="1">
        <f t="array" aca="1" ref="BB2155" ca="1">IF(INDIRECT("B"&amp;ROW(BA2155))="","",INDIRECT("B"&amp;ROW(BA2155))&amp;" | "&amp;INDIRECT("C"&amp;ROW(BA2155)))</f>
        <v/>
      </c>
    </row>
    <row r="2156" spans="2:54" x14ac:dyDescent="0.35">
      <c r="B2156" s="26"/>
      <c r="C2156" s="23"/>
      <c r="D2156" s="23"/>
      <c r="E2156" s="23"/>
      <c r="F2156" s="26"/>
      <c r="G2156" s="23"/>
      <c r="H2156" s="23"/>
      <c r="I2156" s="23"/>
      <c r="J2156" s="23"/>
      <c r="K2156" s="23"/>
      <c r="L2156" s="23"/>
      <c r="M2156" s="23"/>
      <c r="N2156" s="23"/>
      <c r="O2156" s="23"/>
      <c r="P2156" s="23"/>
      <c r="Q2156" s="23"/>
      <c r="R2156" s="23"/>
      <c r="S2156" s="23"/>
      <c r="T2156" s="23"/>
      <c r="U2156" s="23"/>
      <c r="V2156" s="23"/>
      <c r="W2156" s="23"/>
      <c r="X2156" s="23"/>
      <c r="Y2156" s="23"/>
      <c r="Z2156" s="23"/>
      <c r="AA2156" s="23"/>
      <c r="AB2156" s="23"/>
      <c r="AC2156" s="23"/>
      <c r="AD2156" s="23"/>
      <c r="BB2156" t="str" cm="1">
        <f t="array" aca="1" ref="BB2156" ca="1">IF(INDIRECT("B"&amp;ROW(BA2156))="","",INDIRECT("B"&amp;ROW(BA2156))&amp;" | "&amp;INDIRECT("C"&amp;ROW(BA2156)))</f>
        <v/>
      </c>
    </row>
    <row r="2157" spans="2:54" x14ac:dyDescent="0.35">
      <c r="B2157" s="26"/>
      <c r="C2157" s="23"/>
      <c r="D2157" s="23"/>
      <c r="E2157" s="23"/>
      <c r="F2157" s="26"/>
      <c r="G2157" s="23"/>
      <c r="H2157" s="23"/>
      <c r="I2157" s="23"/>
      <c r="J2157" s="23"/>
      <c r="K2157" s="23"/>
      <c r="L2157" s="23"/>
      <c r="M2157" s="23"/>
      <c r="N2157" s="23"/>
      <c r="O2157" s="23"/>
      <c r="P2157" s="23"/>
      <c r="Q2157" s="23"/>
      <c r="R2157" s="23"/>
      <c r="S2157" s="23"/>
      <c r="T2157" s="23"/>
      <c r="U2157" s="23"/>
      <c r="V2157" s="23"/>
      <c r="W2157" s="23"/>
      <c r="X2157" s="23"/>
      <c r="Y2157" s="23"/>
      <c r="Z2157" s="23"/>
      <c r="AA2157" s="23"/>
      <c r="AB2157" s="23"/>
      <c r="AC2157" s="23"/>
      <c r="AD2157" s="23"/>
      <c r="BB2157" t="str" cm="1">
        <f t="array" aca="1" ref="BB2157" ca="1">IF(INDIRECT("B"&amp;ROW(BA2157))="","",INDIRECT("B"&amp;ROW(BA2157))&amp;" | "&amp;INDIRECT("C"&amp;ROW(BA2157)))</f>
        <v/>
      </c>
    </row>
    <row r="2158" spans="2:54" x14ac:dyDescent="0.35">
      <c r="B2158" s="26"/>
      <c r="C2158" s="23"/>
      <c r="D2158" s="23"/>
      <c r="E2158" s="23"/>
      <c r="F2158" s="26"/>
      <c r="G2158" s="23"/>
      <c r="H2158" s="23"/>
      <c r="I2158" s="23"/>
      <c r="J2158" s="23"/>
      <c r="K2158" s="23"/>
      <c r="L2158" s="23"/>
      <c r="M2158" s="23"/>
      <c r="N2158" s="23"/>
      <c r="O2158" s="23"/>
      <c r="P2158" s="23"/>
      <c r="Q2158" s="23"/>
      <c r="R2158" s="23"/>
      <c r="S2158" s="23"/>
      <c r="T2158" s="23"/>
      <c r="U2158" s="23"/>
      <c r="V2158" s="23"/>
      <c r="W2158" s="23"/>
      <c r="X2158" s="23"/>
      <c r="Y2158" s="23"/>
      <c r="Z2158" s="23"/>
      <c r="AA2158" s="23"/>
      <c r="AB2158" s="23"/>
      <c r="AC2158" s="23"/>
      <c r="AD2158" s="23"/>
      <c r="BB2158" t="str" cm="1">
        <f t="array" aca="1" ref="BB2158" ca="1">IF(INDIRECT("B"&amp;ROW(BA2158))="","",INDIRECT("B"&amp;ROW(BA2158))&amp;" | "&amp;INDIRECT("C"&amp;ROW(BA2158)))</f>
        <v/>
      </c>
    </row>
    <row r="2159" spans="2:54" x14ac:dyDescent="0.35">
      <c r="B2159" s="26"/>
      <c r="C2159" s="23"/>
      <c r="D2159" s="23"/>
      <c r="E2159" s="23"/>
      <c r="F2159" s="26"/>
      <c r="G2159" s="23"/>
      <c r="H2159" s="23"/>
      <c r="I2159" s="23"/>
      <c r="J2159" s="23"/>
      <c r="K2159" s="23"/>
      <c r="L2159" s="23"/>
      <c r="M2159" s="23"/>
      <c r="N2159" s="23"/>
      <c r="O2159" s="23"/>
      <c r="P2159" s="23"/>
      <c r="Q2159" s="23"/>
      <c r="R2159" s="23"/>
      <c r="S2159" s="23"/>
      <c r="T2159" s="23"/>
      <c r="U2159" s="23"/>
      <c r="V2159" s="23"/>
      <c r="W2159" s="23"/>
      <c r="X2159" s="23"/>
      <c r="Y2159" s="23"/>
      <c r="Z2159" s="23"/>
      <c r="AA2159" s="23"/>
      <c r="AB2159" s="23"/>
      <c r="AC2159" s="23"/>
      <c r="AD2159" s="23"/>
      <c r="BB2159" t="str" cm="1">
        <f t="array" aca="1" ref="BB2159" ca="1">IF(INDIRECT("B"&amp;ROW(BA2159))="","",INDIRECT("B"&amp;ROW(BA2159))&amp;" | "&amp;INDIRECT("C"&amp;ROW(BA2159)))</f>
        <v/>
      </c>
    </row>
    <row r="2160" spans="2:54" x14ac:dyDescent="0.35">
      <c r="B2160" s="26"/>
      <c r="C2160" s="23"/>
      <c r="D2160" s="23"/>
      <c r="E2160" s="23"/>
      <c r="F2160" s="26"/>
      <c r="G2160" s="23"/>
      <c r="H2160" s="23"/>
      <c r="I2160" s="23"/>
      <c r="J2160" s="23"/>
      <c r="K2160" s="23"/>
      <c r="L2160" s="23"/>
      <c r="M2160" s="23"/>
      <c r="N2160" s="23"/>
      <c r="O2160" s="23"/>
      <c r="P2160" s="23"/>
      <c r="Q2160" s="23"/>
      <c r="R2160" s="23"/>
      <c r="S2160" s="23"/>
      <c r="T2160" s="23"/>
      <c r="U2160" s="23"/>
      <c r="V2160" s="23"/>
      <c r="W2160" s="23"/>
      <c r="X2160" s="23"/>
      <c r="Y2160" s="23"/>
      <c r="Z2160" s="23"/>
      <c r="AA2160" s="23"/>
      <c r="AB2160" s="23"/>
      <c r="AC2160" s="23"/>
      <c r="AD2160" s="23"/>
      <c r="BB2160" t="str" cm="1">
        <f t="array" aca="1" ref="BB2160" ca="1">IF(INDIRECT("B"&amp;ROW(BA2160))="","",INDIRECT("B"&amp;ROW(BA2160))&amp;" | "&amp;INDIRECT("C"&amp;ROW(BA2160)))</f>
        <v/>
      </c>
    </row>
    <row r="2161" spans="2:54" x14ac:dyDescent="0.35">
      <c r="B2161" s="26"/>
      <c r="C2161" s="23"/>
      <c r="D2161" s="23"/>
      <c r="E2161" s="23"/>
      <c r="F2161" s="26"/>
      <c r="G2161" s="23"/>
      <c r="H2161" s="23"/>
      <c r="I2161" s="23"/>
      <c r="J2161" s="23"/>
      <c r="K2161" s="23"/>
      <c r="L2161" s="23"/>
      <c r="M2161" s="23"/>
      <c r="N2161" s="23"/>
      <c r="O2161" s="23"/>
      <c r="P2161" s="23"/>
      <c r="Q2161" s="23"/>
      <c r="R2161" s="23"/>
      <c r="S2161" s="23"/>
      <c r="T2161" s="23"/>
      <c r="U2161" s="23"/>
      <c r="V2161" s="23"/>
      <c r="W2161" s="23"/>
      <c r="X2161" s="23"/>
      <c r="Y2161" s="23"/>
      <c r="Z2161" s="23"/>
      <c r="AA2161" s="23"/>
      <c r="AB2161" s="23"/>
      <c r="AC2161" s="23"/>
      <c r="AD2161" s="23"/>
      <c r="BB2161" t="str" cm="1">
        <f t="array" aca="1" ref="BB2161" ca="1">IF(INDIRECT("B"&amp;ROW(BA2161))="","",INDIRECT("B"&amp;ROW(BA2161))&amp;" | "&amp;INDIRECT("C"&amp;ROW(BA2161)))</f>
        <v/>
      </c>
    </row>
    <row r="2162" spans="2:54" x14ac:dyDescent="0.35">
      <c r="B2162" s="26"/>
      <c r="C2162" s="23"/>
      <c r="D2162" s="23"/>
      <c r="E2162" s="23"/>
      <c r="F2162" s="26"/>
      <c r="G2162" s="23"/>
      <c r="H2162" s="23"/>
      <c r="I2162" s="23"/>
      <c r="J2162" s="23"/>
      <c r="K2162" s="23"/>
      <c r="L2162" s="23"/>
      <c r="M2162" s="23"/>
      <c r="N2162" s="23"/>
      <c r="O2162" s="23"/>
      <c r="P2162" s="23"/>
      <c r="Q2162" s="23"/>
      <c r="R2162" s="23"/>
      <c r="S2162" s="23"/>
      <c r="T2162" s="23"/>
      <c r="U2162" s="23"/>
      <c r="V2162" s="23"/>
      <c r="W2162" s="23"/>
      <c r="X2162" s="23"/>
      <c r="Y2162" s="23"/>
      <c r="Z2162" s="23"/>
      <c r="AA2162" s="23"/>
      <c r="AB2162" s="23"/>
      <c r="AC2162" s="23"/>
      <c r="AD2162" s="23"/>
      <c r="BB2162" t="str" cm="1">
        <f t="array" aca="1" ref="BB2162" ca="1">IF(INDIRECT("B"&amp;ROW(BA2162))="","",INDIRECT("B"&amp;ROW(BA2162))&amp;" | "&amp;INDIRECT("C"&amp;ROW(BA2162)))</f>
        <v/>
      </c>
    </row>
    <row r="2163" spans="2:54" x14ac:dyDescent="0.35">
      <c r="B2163" s="26"/>
      <c r="C2163" s="23"/>
      <c r="D2163" s="23"/>
      <c r="E2163" s="23"/>
      <c r="F2163" s="26"/>
      <c r="G2163" s="23"/>
      <c r="H2163" s="23"/>
      <c r="I2163" s="23"/>
      <c r="J2163" s="23"/>
      <c r="K2163" s="23"/>
      <c r="L2163" s="23"/>
      <c r="M2163" s="23"/>
      <c r="N2163" s="23"/>
      <c r="O2163" s="23"/>
      <c r="P2163" s="23"/>
      <c r="Q2163" s="23"/>
      <c r="R2163" s="23"/>
      <c r="S2163" s="23"/>
      <c r="T2163" s="23"/>
      <c r="U2163" s="23"/>
      <c r="V2163" s="23"/>
      <c r="W2163" s="23"/>
      <c r="X2163" s="23"/>
      <c r="Y2163" s="23"/>
      <c r="Z2163" s="23"/>
      <c r="AA2163" s="23"/>
      <c r="AB2163" s="23"/>
      <c r="AC2163" s="23"/>
      <c r="AD2163" s="23"/>
      <c r="BB2163" t="str" cm="1">
        <f t="array" aca="1" ref="BB2163" ca="1">IF(INDIRECT("B"&amp;ROW(BA2163))="","",INDIRECT("B"&amp;ROW(BA2163))&amp;" | "&amp;INDIRECT("C"&amp;ROW(BA2163)))</f>
        <v/>
      </c>
    </row>
    <row r="2164" spans="2:54" x14ac:dyDescent="0.35">
      <c r="B2164" s="26"/>
      <c r="C2164" s="23"/>
      <c r="D2164" s="23"/>
      <c r="E2164" s="23"/>
      <c r="F2164" s="26"/>
      <c r="G2164" s="23"/>
      <c r="H2164" s="23"/>
      <c r="I2164" s="23"/>
      <c r="J2164" s="23"/>
      <c r="K2164" s="23"/>
      <c r="L2164" s="23"/>
      <c r="M2164" s="23"/>
      <c r="N2164" s="23"/>
      <c r="O2164" s="23"/>
      <c r="P2164" s="23"/>
      <c r="Q2164" s="23"/>
      <c r="R2164" s="23"/>
      <c r="S2164" s="23"/>
      <c r="T2164" s="23"/>
      <c r="U2164" s="23"/>
      <c r="V2164" s="23"/>
      <c r="W2164" s="23"/>
      <c r="X2164" s="23"/>
      <c r="Y2164" s="23"/>
      <c r="Z2164" s="23"/>
      <c r="AA2164" s="23"/>
      <c r="AB2164" s="23"/>
      <c r="AC2164" s="23"/>
      <c r="AD2164" s="23"/>
      <c r="BB2164" t="str" cm="1">
        <f t="array" aca="1" ref="BB2164" ca="1">IF(INDIRECT("B"&amp;ROW(BA2164))="","",INDIRECT("B"&amp;ROW(BA2164))&amp;" | "&amp;INDIRECT("C"&amp;ROW(BA2164)))</f>
        <v/>
      </c>
    </row>
    <row r="2165" spans="2:54" x14ac:dyDescent="0.35">
      <c r="B2165" s="26"/>
      <c r="C2165" s="23"/>
      <c r="D2165" s="23"/>
      <c r="E2165" s="23"/>
      <c r="F2165" s="26"/>
      <c r="G2165" s="23"/>
      <c r="H2165" s="23"/>
      <c r="I2165" s="23"/>
      <c r="J2165" s="23"/>
      <c r="K2165" s="23"/>
      <c r="L2165" s="23"/>
      <c r="M2165" s="23"/>
      <c r="N2165" s="23"/>
      <c r="O2165" s="23"/>
      <c r="P2165" s="23"/>
      <c r="Q2165" s="23"/>
      <c r="R2165" s="23"/>
      <c r="S2165" s="23"/>
      <c r="T2165" s="23"/>
      <c r="U2165" s="23"/>
      <c r="V2165" s="23"/>
      <c r="W2165" s="23"/>
      <c r="X2165" s="23"/>
      <c r="Y2165" s="23"/>
      <c r="Z2165" s="23"/>
      <c r="AA2165" s="23"/>
      <c r="AB2165" s="23"/>
      <c r="AC2165" s="23"/>
      <c r="AD2165" s="23"/>
      <c r="BB2165" t="str" cm="1">
        <f t="array" aca="1" ref="BB2165" ca="1">IF(INDIRECT("B"&amp;ROW(BA2165))="","",INDIRECT("B"&amp;ROW(BA2165))&amp;" | "&amp;INDIRECT("C"&amp;ROW(BA2165)))</f>
        <v/>
      </c>
    </row>
    <row r="2166" spans="2:54" x14ac:dyDescent="0.35">
      <c r="B2166" s="26"/>
      <c r="C2166" s="23"/>
      <c r="D2166" s="23"/>
      <c r="E2166" s="23"/>
      <c r="F2166" s="26"/>
      <c r="G2166" s="23"/>
      <c r="H2166" s="23"/>
      <c r="I2166" s="23"/>
      <c r="J2166" s="23"/>
      <c r="K2166" s="23"/>
      <c r="L2166" s="23"/>
      <c r="M2166" s="23"/>
      <c r="N2166" s="23"/>
      <c r="O2166" s="23"/>
      <c r="P2166" s="23"/>
      <c r="Q2166" s="23"/>
      <c r="R2166" s="23"/>
      <c r="S2166" s="23"/>
      <c r="T2166" s="23"/>
      <c r="U2166" s="23"/>
      <c r="V2166" s="23"/>
      <c r="W2166" s="23"/>
      <c r="X2166" s="23"/>
      <c r="Y2166" s="23"/>
      <c r="Z2166" s="23"/>
      <c r="AA2166" s="23"/>
      <c r="AB2166" s="23"/>
      <c r="AC2166" s="23"/>
      <c r="AD2166" s="23"/>
      <c r="BB2166" t="str" cm="1">
        <f t="array" aca="1" ref="BB2166" ca="1">IF(INDIRECT("B"&amp;ROW(BA2166))="","",INDIRECT("B"&amp;ROW(BA2166))&amp;" | "&amp;INDIRECT("C"&amp;ROW(BA2166)))</f>
        <v/>
      </c>
    </row>
    <row r="2167" spans="2:54" x14ac:dyDescent="0.35">
      <c r="B2167" s="26"/>
      <c r="C2167" s="23"/>
      <c r="D2167" s="23"/>
      <c r="E2167" s="23"/>
      <c r="F2167" s="26"/>
      <c r="G2167" s="23"/>
      <c r="H2167" s="23"/>
      <c r="I2167" s="23"/>
      <c r="J2167" s="23"/>
      <c r="K2167" s="23"/>
      <c r="L2167" s="23"/>
      <c r="M2167" s="23"/>
      <c r="N2167" s="23"/>
      <c r="O2167" s="23"/>
      <c r="P2167" s="23"/>
      <c r="Q2167" s="23"/>
      <c r="R2167" s="23"/>
      <c r="S2167" s="23"/>
      <c r="T2167" s="23"/>
      <c r="U2167" s="23"/>
      <c r="V2167" s="23"/>
      <c r="W2167" s="23"/>
      <c r="X2167" s="23"/>
      <c r="Y2167" s="23"/>
      <c r="Z2167" s="23"/>
      <c r="AA2167" s="23"/>
      <c r="AB2167" s="23"/>
      <c r="AC2167" s="23"/>
      <c r="AD2167" s="23"/>
      <c r="BB2167" t="str" cm="1">
        <f t="array" aca="1" ref="BB2167" ca="1">IF(INDIRECT("B"&amp;ROW(BA2167))="","",INDIRECT("B"&amp;ROW(BA2167))&amp;" | "&amp;INDIRECT("C"&amp;ROW(BA2167)))</f>
        <v/>
      </c>
    </row>
    <row r="2168" spans="2:54" x14ac:dyDescent="0.35">
      <c r="B2168" s="26"/>
      <c r="C2168" s="23"/>
      <c r="D2168" s="23"/>
      <c r="E2168" s="23"/>
      <c r="F2168" s="26"/>
      <c r="G2168" s="23"/>
      <c r="H2168" s="23"/>
      <c r="I2168" s="23"/>
      <c r="J2168" s="23"/>
      <c r="K2168" s="23"/>
      <c r="L2168" s="23"/>
      <c r="M2168" s="23"/>
      <c r="N2168" s="23"/>
      <c r="O2168" s="23"/>
      <c r="P2168" s="23"/>
      <c r="Q2168" s="23"/>
      <c r="R2168" s="23"/>
      <c r="S2168" s="23"/>
      <c r="T2168" s="23"/>
      <c r="U2168" s="23"/>
      <c r="V2168" s="23"/>
      <c r="W2168" s="23"/>
      <c r="X2168" s="23"/>
      <c r="Y2168" s="23"/>
      <c r="Z2168" s="23"/>
      <c r="AA2168" s="23"/>
      <c r="AB2168" s="23"/>
      <c r="AC2168" s="23"/>
      <c r="AD2168" s="23"/>
      <c r="BB2168" t="str" cm="1">
        <f t="array" aca="1" ref="BB2168" ca="1">IF(INDIRECT("B"&amp;ROW(BA2168))="","",INDIRECT("B"&amp;ROW(BA2168))&amp;" | "&amp;INDIRECT("C"&amp;ROW(BA2168)))</f>
        <v/>
      </c>
    </row>
    <row r="2169" spans="2:54" x14ac:dyDescent="0.35">
      <c r="B2169" s="26"/>
      <c r="C2169" s="23"/>
      <c r="D2169" s="23"/>
      <c r="E2169" s="23"/>
      <c r="F2169" s="26"/>
      <c r="G2169" s="23"/>
      <c r="H2169" s="23"/>
      <c r="I2169" s="23"/>
      <c r="J2169" s="23"/>
      <c r="K2169" s="23"/>
      <c r="L2169" s="23"/>
      <c r="M2169" s="23"/>
      <c r="N2169" s="23"/>
      <c r="O2169" s="23"/>
      <c r="P2169" s="23"/>
      <c r="Q2169" s="23"/>
      <c r="R2169" s="23"/>
      <c r="S2169" s="23"/>
      <c r="T2169" s="23"/>
      <c r="U2169" s="23"/>
      <c r="V2169" s="23"/>
      <c r="W2169" s="23"/>
      <c r="X2169" s="23"/>
      <c r="Y2169" s="23"/>
      <c r="Z2169" s="23"/>
      <c r="AA2169" s="23"/>
      <c r="AB2169" s="23"/>
      <c r="AC2169" s="23"/>
      <c r="AD2169" s="23"/>
      <c r="BB2169" t="str" cm="1">
        <f t="array" aca="1" ref="BB2169" ca="1">IF(INDIRECT("B"&amp;ROW(BA2169))="","",INDIRECT("B"&amp;ROW(BA2169))&amp;" | "&amp;INDIRECT("C"&amp;ROW(BA2169)))</f>
        <v/>
      </c>
    </row>
    <row r="2170" spans="2:54" x14ac:dyDescent="0.35">
      <c r="B2170" s="26"/>
      <c r="C2170" s="23"/>
      <c r="D2170" s="23"/>
      <c r="E2170" s="23"/>
      <c r="F2170" s="26"/>
      <c r="G2170" s="23"/>
      <c r="H2170" s="23"/>
      <c r="I2170" s="23"/>
      <c r="J2170" s="23"/>
      <c r="K2170" s="23"/>
      <c r="L2170" s="23"/>
      <c r="M2170" s="23"/>
      <c r="N2170" s="23"/>
      <c r="O2170" s="23"/>
      <c r="P2170" s="23"/>
      <c r="Q2170" s="23"/>
      <c r="R2170" s="23"/>
      <c r="S2170" s="23"/>
      <c r="T2170" s="23"/>
      <c r="U2170" s="23"/>
      <c r="V2170" s="23"/>
      <c r="W2170" s="23"/>
      <c r="X2170" s="23"/>
      <c r="Y2170" s="23"/>
      <c r="Z2170" s="23"/>
      <c r="AA2170" s="23"/>
      <c r="AB2170" s="23"/>
      <c r="AC2170" s="23"/>
      <c r="AD2170" s="23"/>
      <c r="BB2170" t="str" cm="1">
        <f t="array" aca="1" ref="BB2170" ca="1">IF(INDIRECT("B"&amp;ROW(BA2170))="","",INDIRECT("B"&amp;ROW(BA2170))&amp;" | "&amp;INDIRECT("C"&amp;ROW(BA2170)))</f>
        <v/>
      </c>
    </row>
    <row r="2171" spans="2:54" x14ac:dyDescent="0.35">
      <c r="B2171" s="26"/>
      <c r="C2171" s="23"/>
      <c r="D2171" s="23"/>
      <c r="E2171" s="23"/>
      <c r="F2171" s="26"/>
      <c r="G2171" s="23"/>
      <c r="H2171" s="23"/>
      <c r="I2171" s="23"/>
      <c r="J2171" s="23"/>
      <c r="K2171" s="23"/>
      <c r="L2171" s="23"/>
      <c r="M2171" s="23"/>
      <c r="N2171" s="23"/>
      <c r="O2171" s="23"/>
      <c r="P2171" s="23"/>
      <c r="Q2171" s="23"/>
      <c r="R2171" s="23"/>
      <c r="S2171" s="23"/>
      <c r="T2171" s="23"/>
      <c r="U2171" s="23"/>
      <c r="V2171" s="23"/>
      <c r="W2171" s="23"/>
      <c r="X2171" s="23"/>
      <c r="Y2171" s="23"/>
      <c r="Z2171" s="23"/>
      <c r="AA2171" s="23"/>
      <c r="AB2171" s="23"/>
      <c r="AC2171" s="23"/>
      <c r="AD2171" s="23"/>
      <c r="BB2171" t="str" cm="1">
        <f t="array" aca="1" ref="BB2171" ca="1">IF(INDIRECT("B"&amp;ROW(BA2171))="","",INDIRECT("B"&amp;ROW(BA2171))&amp;" | "&amp;INDIRECT("C"&amp;ROW(BA2171)))</f>
        <v/>
      </c>
    </row>
    <row r="2172" spans="2:54" x14ac:dyDescent="0.35">
      <c r="B2172" s="26"/>
      <c r="C2172" s="23"/>
      <c r="D2172" s="23"/>
      <c r="E2172" s="23"/>
      <c r="F2172" s="26"/>
      <c r="G2172" s="23"/>
      <c r="H2172" s="23"/>
      <c r="I2172" s="23"/>
      <c r="J2172" s="23"/>
      <c r="K2172" s="23"/>
      <c r="L2172" s="23"/>
      <c r="M2172" s="23"/>
      <c r="N2172" s="23"/>
      <c r="O2172" s="23"/>
      <c r="P2172" s="23"/>
      <c r="Q2172" s="23"/>
      <c r="R2172" s="23"/>
      <c r="S2172" s="23"/>
      <c r="T2172" s="23"/>
      <c r="U2172" s="23"/>
      <c r="V2172" s="23"/>
      <c r="W2172" s="23"/>
      <c r="X2172" s="23"/>
      <c r="Y2172" s="23"/>
      <c r="Z2172" s="23"/>
      <c r="AA2172" s="23"/>
      <c r="AB2172" s="23"/>
      <c r="AC2172" s="23"/>
      <c r="AD2172" s="23"/>
      <c r="BB2172" t="str" cm="1">
        <f t="array" aca="1" ref="BB2172" ca="1">IF(INDIRECT("B"&amp;ROW(BA2172))="","",INDIRECT("B"&amp;ROW(BA2172))&amp;" | "&amp;INDIRECT("C"&amp;ROW(BA2172)))</f>
        <v/>
      </c>
    </row>
    <row r="2173" spans="2:54" x14ac:dyDescent="0.35">
      <c r="B2173" s="26"/>
      <c r="C2173" s="23"/>
      <c r="D2173" s="23"/>
      <c r="E2173" s="23"/>
      <c r="F2173" s="26"/>
      <c r="G2173" s="23"/>
      <c r="H2173" s="23"/>
      <c r="I2173" s="23"/>
      <c r="J2173" s="23"/>
      <c r="K2173" s="23"/>
      <c r="L2173" s="23"/>
      <c r="M2173" s="23"/>
      <c r="N2173" s="23"/>
      <c r="O2173" s="23"/>
      <c r="P2173" s="23"/>
      <c r="Q2173" s="23"/>
      <c r="R2173" s="23"/>
      <c r="S2173" s="23"/>
      <c r="T2173" s="23"/>
      <c r="U2173" s="23"/>
      <c r="V2173" s="23"/>
      <c r="W2173" s="23"/>
      <c r="X2173" s="23"/>
      <c r="Y2173" s="23"/>
      <c r="Z2173" s="23"/>
      <c r="AA2173" s="23"/>
      <c r="AB2173" s="23"/>
      <c r="AC2173" s="23"/>
      <c r="AD2173" s="23"/>
      <c r="BB2173" t="str" cm="1">
        <f t="array" aca="1" ref="BB2173" ca="1">IF(INDIRECT("B"&amp;ROW(BA2173))="","",INDIRECT("B"&amp;ROW(BA2173))&amp;" | "&amp;INDIRECT("C"&amp;ROW(BA2173)))</f>
        <v/>
      </c>
    </row>
    <row r="2174" spans="2:54" x14ac:dyDescent="0.35">
      <c r="B2174" s="26"/>
      <c r="C2174" s="23"/>
      <c r="D2174" s="23"/>
      <c r="E2174" s="23"/>
      <c r="F2174" s="26"/>
      <c r="G2174" s="23"/>
      <c r="H2174" s="23"/>
      <c r="I2174" s="23"/>
      <c r="J2174" s="23"/>
      <c r="K2174" s="23"/>
      <c r="L2174" s="23"/>
      <c r="M2174" s="23"/>
      <c r="N2174" s="23"/>
      <c r="O2174" s="23"/>
      <c r="P2174" s="23"/>
      <c r="Q2174" s="23"/>
      <c r="R2174" s="23"/>
      <c r="S2174" s="23"/>
      <c r="T2174" s="23"/>
      <c r="U2174" s="23"/>
      <c r="V2174" s="23"/>
      <c r="W2174" s="23"/>
      <c r="X2174" s="23"/>
      <c r="Y2174" s="23"/>
      <c r="Z2174" s="23"/>
      <c r="AA2174" s="23"/>
      <c r="AB2174" s="23"/>
      <c r="AC2174" s="23"/>
      <c r="AD2174" s="23"/>
      <c r="BB2174" t="str" cm="1">
        <f t="array" aca="1" ref="BB2174" ca="1">IF(INDIRECT("B"&amp;ROW(BA2174))="","",INDIRECT("B"&amp;ROW(BA2174))&amp;" | "&amp;INDIRECT("C"&amp;ROW(BA2174)))</f>
        <v/>
      </c>
    </row>
    <row r="2175" spans="2:54" x14ac:dyDescent="0.35">
      <c r="B2175" s="26"/>
      <c r="C2175" s="23"/>
      <c r="D2175" s="23"/>
      <c r="E2175" s="23"/>
      <c r="F2175" s="26"/>
      <c r="G2175" s="23"/>
      <c r="H2175" s="23"/>
      <c r="I2175" s="23"/>
      <c r="J2175" s="23"/>
      <c r="K2175" s="23"/>
      <c r="L2175" s="23"/>
      <c r="M2175" s="23"/>
      <c r="N2175" s="23"/>
      <c r="O2175" s="23"/>
      <c r="P2175" s="23"/>
      <c r="Q2175" s="23"/>
      <c r="R2175" s="23"/>
      <c r="S2175" s="23"/>
      <c r="T2175" s="23"/>
      <c r="U2175" s="23"/>
      <c r="V2175" s="23"/>
      <c r="W2175" s="23"/>
      <c r="X2175" s="23"/>
      <c r="Y2175" s="23"/>
      <c r="Z2175" s="23"/>
      <c r="AA2175" s="23"/>
      <c r="AB2175" s="23"/>
      <c r="AC2175" s="23"/>
      <c r="AD2175" s="23"/>
      <c r="BB2175" t="str" cm="1">
        <f t="array" aca="1" ref="BB2175" ca="1">IF(INDIRECT("B"&amp;ROW(BA2175))="","",INDIRECT("B"&amp;ROW(BA2175))&amp;" | "&amp;INDIRECT("C"&amp;ROW(BA2175)))</f>
        <v/>
      </c>
    </row>
    <row r="2176" spans="2:54" x14ac:dyDescent="0.35">
      <c r="B2176" s="26"/>
      <c r="C2176" s="23"/>
      <c r="D2176" s="23"/>
      <c r="E2176" s="23"/>
      <c r="F2176" s="26"/>
      <c r="G2176" s="23"/>
      <c r="H2176" s="23"/>
      <c r="I2176" s="23"/>
      <c r="J2176" s="23"/>
      <c r="K2176" s="23"/>
      <c r="L2176" s="23"/>
      <c r="M2176" s="23"/>
      <c r="N2176" s="23"/>
      <c r="O2176" s="23"/>
      <c r="P2176" s="23"/>
      <c r="Q2176" s="23"/>
      <c r="R2176" s="23"/>
      <c r="S2176" s="23"/>
      <c r="T2176" s="23"/>
      <c r="U2176" s="23"/>
      <c r="V2176" s="23"/>
      <c r="W2176" s="23"/>
      <c r="X2176" s="23"/>
      <c r="Y2176" s="23"/>
      <c r="Z2176" s="23"/>
      <c r="AA2176" s="23"/>
      <c r="AB2176" s="23"/>
      <c r="AC2176" s="23"/>
      <c r="AD2176" s="23"/>
      <c r="BB2176" t="str" cm="1">
        <f t="array" aca="1" ref="BB2176" ca="1">IF(INDIRECT("B"&amp;ROW(BA2176))="","",INDIRECT("B"&amp;ROW(BA2176))&amp;" | "&amp;INDIRECT("C"&amp;ROW(BA2176)))</f>
        <v/>
      </c>
    </row>
    <row r="2177" spans="2:54" x14ac:dyDescent="0.35">
      <c r="B2177" s="26"/>
      <c r="C2177" s="23"/>
      <c r="D2177" s="23"/>
      <c r="E2177" s="23"/>
      <c r="F2177" s="26"/>
      <c r="G2177" s="23"/>
      <c r="H2177" s="23"/>
      <c r="I2177" s="23"/>
      <c r="J2177" s="23"/>
      <c r="K2177" s="23"/>
      <c r="L2177" s="23"/>
      <c r="M2177" s="23"/>
      <c r="N2177" s="23"/>
      <c r="O2177" s="23"/>
      <c r="P2177" s="23"/>
      <c r="Q2177" s="23"/>
      <c r="R2177" s="23"/>
      <c r="S2177" s="23"/>
      <c r="T2177" s="23"/>
      <c r="U2177" s="23"/>
      <c r="V2177" s="23"/>
      <c r="W2177" s="23"/>
      <c r="X2177" s="23"/>
      <c r="Y2177" s="23"/>
      <c r="Z2177" s="23"/>
      <c r="AA2177" s="23"/>
      <c r="AB2177" s="23"/>
      <c r="AC2177" s="23"/>
      <c r="AD2177" s="23"/>
      <c r="BB2177" t="str" cm="1">
        <f t="array" aca="1" ref="BB2177" ca="1">IF(INDIRECT("B"&amp;ROW(BA2177))="","",INDIRECT("B"&amp;ROW(BA2177))&amp;" | "&amp;INDIRECT("C"&amp;ROW(BA2177)))</f>
        <v/>
      </c>
    </row>
    <row r="2178" spans="2:54" x14ac:dyDescent="0.35">
      <c r="B2178" s="26"/>
      <c r="C2178" s="23"/>
      <c r="D2178" s="23"/>
      <c r="E2178" s="23"/>
      <c r="F2178" s="26"/>
      <c r="G2178" s="23"/>
      <c r="H2178" s="23"/>
      <c r="I2178" s="23"/>
      <c r="J2178" s="23"/>
      <c r="K2178" s="23"/>
      <c r="L2178" s="23"/>
      <c r="M2178" s="23"/>
      <c r="N2178" s="23"/>
      <c r="O2178" s="23"/>
      <c r="P2178" s="23"/>
      <c r="Q2178" s="23"/>
      <c r="R2178" s="23"/>
      <c r="S2178" s="23"/>
      <c r="T2178" s="23"/>
      <c r="U2178" s="23"/>
      <c r="V2178" s="23"/>
      <c r="W2178" s="23"/>
      <c r="X2178" s="23"/>
      <c r="Y2178" s="23"/>
      <c r="Z2178" s="23"/>
      <c r="AA2178" s="23"/>
      <c r="AB2178" s="23"/>
      <c r="AC2178" s="23"/>
      <c r="AD2178" s="23"/>
      <c r="BB2178" t="str" cm="1">
        <f t="array" aca="1" ref="BB2178" ca="1">IF(INDIRECT("B"&amp;ROW(BA2178))="","",INDIRECT("B"&amp;ROW(BA2178))&amp;" | "&amp;INDIRECT("C"&amp;ROW(BA2178)))</f>
        <v/>
      </c>
    </row>
    <row r="2179" spans="2:54" x14ac:dyDescent="0.35">
      <c r="B2179" s="26"/>
      <c r="C2179" s="23"/>
      <c r="D2179" s="23"/>
      <c r="E2179" s="23"/>
      <c r="F2179" s="26"/>
      <c r="G2179" s="23"/>
      <c r="H2179" s="23"/>
      <c r="I2179" s="23"/>
      <c r="J2179" s="23"/>
      <c r="K2179" s="23"/>
      <c r="L2179" s="23"/>
      <c r="M2179" s="23"/>
      <c r="N2179" s="23"/>
      <c r="O2179" s="23"/>
      <c r="P2179" s="23"/>
      <c r="Q2179" s="23"/>
      <c r="R2179" s="23"/>
      <c r="S2179" s="23"/>
      <c r="T2179" s="23"/>
      <c r="U2179" s="23"/>
      <c r="V2179" s="23"/>
      <c r="W2179" s="23"/>
      <c r="X2179" s="23"/>
      <c r="Y2179" s="23"/>
      <c r="Z2179" s="23"/>
      <c r="AA2179" s="23"/>
      <c r="AB2179" s="23"/>
      <c r="AC2179" s="23"/>
      <c r="AD2179" s="23"/>
      <c r="BB2179" t="str" cm="1">
        <f t="array" aca="1" ref="BB2179" ca="1">IF(INDIRECT("B"&amp;ROW(BA2179))="","",INDIRECT("B"&amp;ROW(BA2179))&amp;" | "&amp;INDIRECT("C"&amp;ROW(BA2179)))</f>
        <v/>
      </c>
    </row>
    <row r="2180" spans="2:54" x14ac:dyDescent="0.35">
      <c r="B2180" s="26"/>
      <c r="C2180" s="23"/>
      <c r="D2180" s="23"/>
      <c r="E2180" s="23"/>
      <c r="F2180" s="26"/>
      <c r="G2180" s="23"/>
      <c r="H2180" s="23"/>
      <c r="I2180" s="23"/>
      <c r="J2180" s="23"/>
      <c r="K2180" s="23"/>
      <c r="L2180" s="23"/>
      <c r="M2180" s="23"/>
      <c r="N2180" s="23"/>
      <c r="O2180" s="23"/>
      <c r="P2180" s="23"/>
      <c r="Q2180" s="23"/>
      <c r="R2180" s="23"/>
      <c r="S2180" s="23"/>
      <c r="T2180" s="23"/>
      <c r="U2180" s="23"/>
      <c r="V2180" s="23"/>
      <c r="W2180" s="23"/>
      <c r="X2180" s="23"/>
      <c r="Y2180" s="23"/>
      <c r="Z2180" s="23"/>
      <c r="AA2180" s="23"/>
      <c r="AB2180" s="23"/>
      <c r="AC2180" s="23"/>
      <c r="AD2180" s="23"/>
      <c r="BB2180" t="str" cm="1">
        <f t="array" aca="1" ref="BB2180" ca="1">IF(INDIRECT("B"&amp;ROW(BA2180))="","",INDIRECT("B"&amp;ROW(BA2180))&amp;" | "&amp;INDIRECT("C"&amp;ROW(BA2180)))</f>
        <v/>
      </c>
    </row>
    <row r="2181" spans="2:54" x14ac:dyDescent="0.35">
      <c r="B2181" s="26"/>
      <c r="C2181" s="23"/>
      <c r="D2181" s="23"/>
      <c r="E2181" s="23"/>
      <c r="F2181" s="26"/>
      <c r="G2181" s="23"/>
      <c r="H2181" s="23"/>
      <c r="I2181" s="23"/>
      <c r="J2181" s="23"/>
      <c r="K2181" s="23"/>
      <c r="L2181" s="23"/>
      <c r="M2181" s="23"/>
      <c r="N2181" s="23"/>
      <c r="O2181" s="23"/>
      <c r="P2181" s="23"/>
      <c r="Q2181" s="23"/>
      <c r="R2181" s="23"/>
      <c r="S2181" s="23"/>
      <c r="T2181" s="23"/>
      <c r="U2181" s="23"/>
      <c r="V2181" s="23"/>
      <c r="W2181" s="23"/>
      <c r="X2181" s="23"/>
      <c r="Y2181" s="23"/>
      <c r="Z2181" s="23"/>
      <c r="AA2181" s="23"/>
      <c r="AB2181" s="23"/>
      <c r="AC2181" s="23"/>
      <c r="AD2181" s="23"/>
      <c r="BB2181" t="str" cm="1">
        <f t="array" aca="1" ref="BB2181" ca="1">IF(INDIRECT("B"&amp;ROW(BA2181))="","",INDIRECT("B"&amp;ROW(BA2181))&amp;" | "&amp;INDIRECT("C"&amp;ROW(BA2181)))</f>
        <v/>
      </c>
    </row>
    <row r="2182" spans="2:54" x14ac:dyDescent="0.35">
      <c r="B2182" s="26"/>
      <c r="C2182" s="23"/>
      <c r="D2182" s="23"/>
      <c r="E2182" s="23"/>
      <c r="F2182" s="26"/>
      <c r="G2182" s="23"/>
      <c r="H2182" s="23"/>
      <c r="I2182" s="23"/>
      <c r="J2182" s="23"/>
      <c r="K2182" s="23"/>
      <c r="L2182" s="23"/>
      <c r="M2182" s="23"/>
      <c r="N2182" s="23"/>
      <c r="O2182" s="23"/>
      <c r="P2182" s="23"/>
      <c r="Q2182" s="23"/>
      <c r="R2182" s="23"/>
      <c r="S2182" s="23"/>
      <c r="T2182" s="23"/>
      <c r="U2182" s="23"/>
      <c r="V2182" s="23"/>
      <c r="W2182" s="23"/>
      <c r="X2182" s="23"/>
      <c r="Y2182" s="23"/>
      <c r="Z2182" s="23"/>
      <c r="AA2182" s="23"/>
      <c r="AB2182" s="23"/>
      <c r="AC2182" s="23"/>
      <c r="AD2182" s="23"/>
      <c r="BB2182" t="str" cm="1">
        <f t="array" aca="1" ref="BB2182" ca="1">IF(INDIRECT("B"&amp;ROW(BA2182))="","",INDIRECT("B"&amp;ROW(BA2182))&amp;" | "&amp;INDIRECT("C"&amp;ROW(BA2182)))</f>
        <v/>
      </c>
    </row>
    <row r="2183" spans="2:54" x14ac:dyDescent="0.35">
      <c r="B2183" s="26"/>
      <c r="C2183" s="23"/>
      <c r="D2183" s="23"/>
      <c r="E2183" s="23"/>
      <c r="F2183" s="26"/>
      <c r="G2183" s="23"/>
      <c r="H2183" s="23"/>
      <c r="I2183" s="23"/>
      <c r="J2183" s="23"/>
      <c r="K2183" s="23"/>
      <c r="L2183" s="23"/>
      <c r="M2183" s="23"/>
      <c r="N2183" s="23"/>
      <c r="O2183" s="23"/>
      <c r="P2183" s="23"/>
      <c r="Q2183" s="23"/>
      <c r="R2183" s="23"/>
      <c r="S2183" s="23"/>
      <c r="T2183" s="23"/>
      <c r="U2183" s="23"/>
      <c r="V2183" s="23"/>
      <c r="W2183" s="23"/>
      <c r="X2183" s="23"/>
      <c r="Y2183" s="23"/>
      <c r="Z2183" s="23"/>
      <c r="AA2183" s="23"/>
      <c r="AB2183" s="23"/>
      <c r="AC2183" s="23"/>
      <c r="AD2183" s="23"/>
      <c r="BB2183" t="str" cm="1">
        <f t="array" aca="1" ref="BB2183" ca="1">IF(INDIRECT("B"&amp;ROW(BA2183))="","",INDIRECT("B"&amp;ROW(BA2183))&amp;" | "&amp;INDIRECT("C"&amp;ROW(BA2183)))</f>
        <v/>
      </c>
    </row>
    <row r="2184" spans="2:54" x14ac:dyDescent="0.35">
      <c r="B2184" s="26"/>
      <c r="C2184" s="23"/>
      <c r="D2184" s="23"/>
      <c r="E2184" s="23"/>
      <c r="F2184" s="26"/>
      <c r="G2184" s="23"/>
      <c r="H2184" s="23"/>
      <c r="I2184" s="23"/>
      <c r="J2184" s="23"/>
      <c r="K2184" s="23"/>
      <c r="L2184" s="23"/>
      <c r="M2184" s="23"/>
      <c r="N2184" s="23"/>
      <c r="O2184" s="23"/>
      <c r="P2184" s="23"/>
      <c r="Q2184" s="23"/>
      <c r="R2184" s="23"/>
      <c r="S2184" s="23"/>
      <c r="T2184" s="23"/>
      <c r="U2184" s="23"/>
      <c r="V2184" s="23"/>
      <c r="W2184" s="23"/>
      <c r="X2184" s="23"/>
      <c r="Y2184" s="23"/>
      <c r="Z2184" s="23"/>
      <c r="AA2184" s="23"/>
      <c r="AB2184" s="23"/>
      <c r="AC2184" s="23"/>
      <c r="AD2184" s="23"/>
      <c r="BB2184" t="str" cm="1">
        <f t="array" aca="1" ref="BB2184" ca="1">IF(INDIRECT("B"&amp;ROW(BA2184))="","",INDIRECT("B"&amp;ROW(BA2184))&amp;" | "&amp;INDIRECT("C"&amp;ROW(BA2184)))</f>
        <v/>
      </c>
    </row>
    <row r="2185" spans="2:54" x14ac:dyDescent="0.35">
      <c r="B2185" s="26"/>
      <c r="C2185" s="23"/>
      <c r="D2185" s="23"/>
      <c r="E2185" s="23"/>
      <c r="F2185" s="26"/>
      <c r="G2185" s="23"/>
      <c r="H2185" s="23"/>
      <c r="I2185" s="23"/>
      <c r="J2185" s="23"/>
      <c r="K2185" s="23"/>
      <c r="L2185" s="23"/>
      <c r="M2185" s="23"/>
      <c r="N2185" s="23"/>
      <c r="O2185" s="23"/>
      <c r="P2185" s="23"/>
      <c r="Q2185" s="23"/>
      <c r="R2185" s="23"/>
      <c r="S2185" s="23"/>
      <c r="T2185" s="23"/>
      <c r="U2185" s="23"/>
      <c r="V2185" s="23"/>
      <c r="W2185" s="23"/>
      <c r="X2185" s="23"/>
      <c r="Y2185" s="23"/>
      <c r="Z2185" s="23"/>
      <c r="AA2185" s="23"/>
      <c r="AB2185" s="23"/>
      <c r="AC2185" s="23"/>
      <c r="AD2185" s="23"/>
      <c r="BB2185" t="str" cm="1">
        <f t="array" aca="1" ref="BB2185" ca="1">IF(INDIRECT("B"&amp;ROW(BA2185))="","",INDIRECT("B"&amp;ROW(BA2185))&amp;" | "&amp;INDIRECT("C"&amp;ROW(BA2185)))</f>
        <v/>
      </c>
    </row>
    <row r="2186" spans="2:54" x14ac:dyDescent="0.35">
      <c r="B2186" s="26"/>
      <c r="C2186" s="23"/>
      <c r="D2186" s="23"/>
      <c r="E2186" s="23"/>
      <c r="F2186" s="26"/>
      <c r="G2186" s="23"/>
      <c r="H2186" s="23"/>
      <c r="I2186" s="23"/>
      <c r="J2186" s="23"/>
      <c r="K2186" s="23"/>
      <c r="L2186" s="23"/>
      <c r="M2186" s="23"/>
      <c r="N2186" s="23"/>
      <c r="O2186" s="23"/>
      <c r="P2186" s="23"/>
      <c r="Q2186" s="23"/>
      <c r="R2186" s="23"/>
      <c r="S2186" s="23"/>
      <c r="T2186" s="23"/>
      <c r="U2186" s="23"/>
      <c r="V2186" s="23"/>
      <c r="W2186" s="23"/>
      <c r="X2186" s="23"/>
      <c r="Y2186" s="23"/>
      <c r="Z2186" s="23"/>
      <c r="AA2186" s="23"/>
      <c r="AB2186" s="23"/>
      <c r="AC2186" s="23"/>
      <c r="AD2186" s="23"/>
      <c r="BB2186" t="str" cm="1">
        <f t="array" aca="1" ref="BB2186" ca="1">IF(INDIRECT("B"&amp;ROW(BA2186))="","",INDIRECT("B"&amp;ROW(BA2186))&amp;" | "&amp;INDIRECT("C"&amp;ROW(BA2186)))</f>
        <v/>
      </c>
    </row>
    <row r="2187" spans="2:54" x14ac:dyDescent="0.35">
      <c r="B2187" s="26"/>
      <c r="C2187" s="23"/>
      <c r="D2187" s="23"/>
      <c r="E2187" s="23"/>
      <c r="F2187" s="26"/>
      <c r="G2187" s="23"/>
      <c r="H2187" s="23"/>
      <c r="I2187" s="23"/>
      <c r="J2187" s="23"/>
      <c r="K2187" s="23"/>
      <c r="L2187" s="23"/>
      <c r="M2187" s="23"/>
      <c r="N2187" s="23"/>
      <c r="O2187" s="23"/>
      <c r="P2187" s="23"/>
      <c r="Q2187" s="23"/>
      <c r="R2187" s="23"/>
      <c r="S2187" s="23"/>
      <c r="T2187" s="23"/>
      <c r="U2187" s="23"/>
      <c r="V2187" s="23"/>
      <c r="W2187" s="23"/>
      <c r="X2187" s="23"/>
      <c r="Y2187" s="23"/>
      <c r="Z2187" s="23"/>
      <c r="AA2187" s="23"/>
      <c r="AB2187" s="23"/>
      <c r="AC2187" s="23"/>
      <c r="AD2187" s="23"/>
      <c r="BB2187" t="str" cm="1">
        <f t="array" aca="1" ref="BB2187" ca="1">IF(INDIRECT("B"&amp;ROW(BA2187))="","",INDIRECT("B"&amp;ROW(BA2187))&amp;" | "&amp;INDIRECT("C"&amp;ROW(BA2187)))</f>
        <v/>
      </c>
    </row>
    <row r="2188" spans="2:54" x14ac:dyDescent="0.35">
      <c r="B2188" s="26"/>
      <c r="C2188" s="23"/>
      <c r="D2188" s="23"/>
      <c r="E2188" s="23"/>
      <c r="F2188" s="26"/>
      <c r="G2188" s="23"/>
      <c r="H2188" s="23"/>
      <c r="I2188" s="23"/>
      <c r="J2188" s="23"/>
      <c r="K2188" s="23"/>
      <c r="L2188" s="23"/>
      <c r="M2188" s="23"/>
      <c r="N2188" s="23"/>
      <c r="O2188" s="23"/>
      <c r="P2188" s="23"/>
      <c r="Q2188" s="23"/>
      <c r="R2188" s="23"/>
      <c r="S2188" s="23"/>
      <c r="T2188" s="23"/>
      <c r="U2188" s="23"/>
      <c r="V2188" s="23"/>
      <c r="W2188" s="23"/>
      <c r="X2188" s="23"/>
      <c r="Y2188" s="23"/>
      <c r="Z2188" s="23"/>
      <c r="AA2188" s="23"/>
      <c r="AB2188" s="23"/>
      <c r="AC2188" s="23"/>
      <c r="AD2188" s="23"/>
      <c r="BB2188" t="str" cm="1">
        <f t="array" aca="1" ref="BB2188" ca="1">IF(INDIRECT("B"&amp;ROW(BA2188))="","",INDIRECT("B"&amp;ROW(BA2188))&amp;" | "&amp;INDIRECT("C"&amp;ROW(BA2188)))</f>
        <v/>
      </c>
    </row>
    <row r="2189" spans="2:54" x14ac:dyDescent="0.35">
      <c r="B2189" s="26"/>
      <c r="C2189" s="23"/>
      <c r="D2189" s="23"/>
      <c r="E2189" s="23"/>
      <c r="F2189" s="26"/>
      <c r="G2189" s="23"/>
      <c r="H2189" s="23"/>
      <c r="I2189" s="23"/>
      <c r="J2189" s="23"/>
      <c r="K2189" s="23"/>
      <c r="L2189" s="23"/>
      <c r="M2189" s="23"/>
      <c r="N2189" s="23"/>
      <c r="O2189" s="23"/>
      <c r="P2189" s="23"/>
      <c r="Q2189" s="23"/>
      <c r="R2189" s="23"/>
      <c r="S2189" s="23"/>
      <c r="T2189" s="23"/>
      <c r="U2189" s="23"/>
      <c r="V2189" s="23"/>
      <c r="W2189" s="23"/>
      <c r="X2189" s="23"/>
      <c r="Y2189" s="23"/>
      <c r="Z2189" s="23"/>
      <c r="AA2189" s="23"/>
      <c r="AB2189" s="23"/>
      <c r="AC2189" s="23"/>
      <c r="AD2189" s="23"/>
      <c r="BB2189" t="str" cm="1">
        <f t="array" aca="1" ref="BB2189" ca="1">IF(INDIRECT("B"&amp;ROW(BA2189))="","",INDIRECT("B"&amp;ROW(BA2189))&amp;" | "&amp;INDIRECT("C"&amp;ROW(BA2189)))</f>
        <v/>
      </c>
    </row>
    <row r="2190" spans="2:54" x14ac:dyDescent="0.35">
      <c r="B2190" s="26"/>
      <c r="C2190" s="23"/>
      <c r="D2190" s="23"/>
      <c r="E2190" s="23"/>
      <c r="F2190" s="26"/>
      <c r="G2190" s="23"/>
      <c r="H2190" s="23"/>
      <c r="I2190" s="23"/>
      <c r="J2190" s="23"/>
      <c r="K2190" s="23"/>
      <c r="L2190" s="23"/>
      <c r="M2190" s="23"/>
      <c r="N2190" s="23"/>
      <c r="O2190" s="23"/>
      <c r="P2190" s="23"/>
      <c r="Q2190" s="23"/>
      <c r="R2190" s="23"/>
      <c r="S2190" s="23"/>
      <c r="T2190" s="23"/>
      <c r="U2190" s="23"/>
      <c r="V2190" s="23"/>
      <c r="W2190" s="23"/>
      <c r="X2190" s="23"/>
      <c r="Y2190" s="23"/>
      <c r="Z2190" s="23"/>
      <c r="AA2190" s="23"/>
      <c r="AB2190" s="23"/>
      <c r="AC2190" s="23"/>
      <c r="AD2190" s="23"/>
      <c r="BB2190" t="str" cm="1">
        <f t="array" aca="1" ref="BB2190" ca="1">IF(INDIRECT("B"&amp;ROW(BA2190))="","",INDIRECT("B"&amp;ROW(BA2190))&amp;" | "&amp;INDIRECT("C"&amp;ROW(BA2190)))</f>
        <v/>
      </c>
    </row>
    <row r="2191" spans="2:54" x14ac:dyDescent="0.35">
      <c r="B2191" s="26"/>
      <c r="C2191" s="23"/>
      <c r="D2191" s="23"/>
      <c r="E2191" s="23"/>
      <c r="F2191" s="26"/>
      <c r="G2191" s="23"/>
      <c r="H2191" s="23"/>
      <c r="I2191" s="23"/>
      <c r="J2191" s="23"/>
      <c r="K2191" s="23"/>
      <c r="L2191" s="23"/>
      <c r="M2191" s="23"/>
      <c r="N2191" s="23"/>
      <c r="O2191" s="23"/>
      <c r="P2191" s="23"/>
      <c r="Q2191" s="23"/>
      <c r="R2191" s="23"/>
      <c r="S2191" s="23"/>
      <c r="T2191" s="23"/>
      <c r="U2191" s="23"/>
      <c r="V2191" s="23"/>
      <c r="W2191" s="23"/>
      <c r="X2191" s="23"/>
      <c r="Y2191" s="23"/>
      <c r="Z2191" s="23"/>
      <c r="AA2191" s="23"/>
      <c r="AB2191" s="23"/>
      <c r="AC2191" s="23"/>
      <c r="AD2191" s="23"/>
      <c r="BB2191" t="str" cm="1">
        <f t="array" aca="1" ref="BB2191" ca="1">IF(INDIRECT("B"&amp;ROW(BA2191))="","",INDIRECT("B"&amp;ROW(BA2191))&amp;" | "&amp;INDIRECT("C"&amp;ROW(BA2191)))</f>
        <v/>
      </c>
    </row>
    <row r="2192" spans="2:54" x14ac:dyDescent="0.35">
      <c r="B2192" s="26"/>
      <c r="C2192" s="23"/>
      <c r="D2192" s="23"/>
      <c r="E2192" s="23"/>
      <c r="F2192" s="26"/>
      <c r="G2192" s="23"/>
      <c r="H2192" s="23"/>
      <c r="I2192" s="23"/>
      <c r="J2192" s="23"/>
      <c r="K2192" s="23"/>
      <c r="L2192" s="23"/>
      <c r="M2192" s="23"/>
      <c r="N2192" s="23"/>
      <c r="O2192" s="23"/>
      <c r="P2192" s="23"/>
      <c r="Q2192" s="23"/>
      <c r="R2192" s="23"/>
      <c r="S2192" s="23"/>
      <c r="T2192" s="23"/>
      <c r="U2192" s="23"/>
      <c r="V2192" s="23"/>
      <c r="W2192" s="23"/>
      <c r="X2192" s="23"/>
      <c r="Y2192" s="23"/>
      <c r="Z2192" s="23"/>
      <c r="AA2192" s="23"/>
      <c r="AB2192" s="23"/>
      <c r="AC2192" s="23"/>
      <c r="AD2192" s="23"/>
      <c r="BB2192" t="str" cm="1">
        <f t="array" aca="1" ref="BB2192" ca="1">IF(INDIRECT("B"&amp;ROW(BA2192))="","",INDIRECT("B"&amp;ROW(BA2192))&amp;" | "&amp;INDIRECT("C"&amp;ROW(BA2192)))</f>
        <v/>
      </c>
    </row>
    <row r="2193" spans="2:54" x14ac:dyDescent="0.35">
      <c r="B2193" s="26"/>
      <c r="C2193" s="23"/>
      <c r="D2193" s="23"/>
      <c r="E2193" s="23"/>
      <c r="F2193" s="26"/>
      <c r="G2193" s="23"/>
      <c r="H2193" s="23"/>
      <c r="I2193" s="23"/>
      <c r="J2193" s="23"/>
      <c r="K2193" s="23"/>
      <c r="L2193" s="23"/>
      <c r="M2193" s="23"/>
      <c r="N2193" s="23"/>
      <c r="O2193" s="23"/>
      <c r="P2193" s="23"/>
      <c r="Q2193" s="23"/>
      <c r="R2193" s="23"/>
      <c r="S2193" s="23"/>
      <c r="T2193" s="23"/>
      <c r="U2193" s="23"/>
      <c r="V2193" s="23"/>
      <c r="W2193" s="23"/>
      <c r="X2193" s="23"/>
      <c r="Y2193" s="23"/>
      <c r="Z2193" s="23"/>
      <c r="AA2193" s="23"/>
      <c r="AB2193" s="23"/>
      <c r="AC2193" s="23"/>
      <c r="AD2193" s="23"/>
      <c r="BB2193" t="str" cm="1">
        <f t="array" aca="1" ref="BB2193" ca="1">IF(INDIRECT("B"&amp;ROW(BA2193))="","",INDIRECT("B"&amp;ROW(BA2193))&amp;" | "&amp;INDIRECT("C"&amp;ROW(BA2193)))</f>
        <v/>
      </c>
    </row>
    <row r="2194" spans="2:54" x14ac:dyDescent="0.35">
      <c r="B2194" s="26"/>
      <c r="C2194" s="23"/>
      <c r="D2194" s="23"/>
      <c r="E2194" s="23"/>
      <c r="F2194" s="26"/>
      <c r="G2194" s="23"/>
      <c r="H2194" s="23"/>
      <c r="I2194" s="23"/>
      <c r="J2194" s="23"/>
      <c r="K2194" s="23"/>
      <c r="L2194" s="23"/>
      <c r="M2194" s="23"/>
      <c r="N2194" s="23"/>
      <c r="O2194" s="23"/>
      <c r="P2194" s="23"/>
      <c r="Q2194" s="23"/>
      <c r="R2194" s="23"/>
      <c r="S2194" s="23"/>
      <c r="T2194" s="23"/>
      <c r="U2194" s="23"/>
      <c r="V2194" s="23"/>
      <c r="W2194" s="23"/>
      <c r="X2194" s="23"/>
      <c r="Y2194" s="23"/>
      <c r="Z2194" s="23"/>
      <c r="AA2194" s="23"/>
      <c r="AB2194" s="23"/>
      <c r="AC2194" s="23"/>
      <c r="AD2194" s="23"/>
      <c r="BB2194" t="str" cm="1">
        <f t="array" aca="1" ref="BB2194" ca="1">IF(INDIRECT("B"&amp;ROW(BA2194))="","",INDIRECT("B"&amp;ROW(BA2194))&amp;" | "&amp;INDIRECT("C"&amp;ROW(BA2194)))</f>
        <v/>
      </c>
    </row>
    <row r="2195" spans="2:54" x14ac:dyDescent="0.35">
      <c r="B2195" s="26"/>
      <c r="C2195" s="23"/>
      <c r="D2195" s="23"/>
      <c r="E2195" s="23"/>
      <c r="F2195" s="26"/>
      <c r="G2195" s="23"/>
      <c r="H2195" s="23"/>
      <c r="I2195" s="23"/>
      <c r="J2195" s="23"/>
      <c r="K2195" s="23"/>
      <c r="L2195" s="23"/>
      <c r="M2195" s="23"/>
      <c r="N2195" s="23"/>
      <c r="O2195" s="23"/>
      <c r="P2195" s="23"/>
      <c r="Q2195" s="23"/>
      <c r="R2195" s="23"/>
      <c r="S2195" s="23"/>
      <c r="T2195" s="23"/>
      <c r="U2195" s="23"/>
      <c r="V2195" s="23"/>
      <c r="W2195" s="23"/>
      <c r="X2195" s="23"/>
      <c r="Y2195" s="23"/>
      <c r="Z2195" s="23"/>
      <c r="AA2195" s="23"/>
      <c r="AB2195" s="23"/>
      <c r="AC2195" s="23"/>
      <c r="AD2195" s="23"/>
      <c r="BB2195" t="str" cm="1">
        <f t="array" aca="1" ref="BB2195" ca="1">IF(INDIRECT("B"&amp;ROW(BA2195))="","",INDIRECT("B"&amp;ROW(BA2195))&amp;" | "&amp;INDIRECT("C"&amp;ROW(BA2195)))</f>
        <v/>
      </c>
    </row>
    <row r="2196" spans="2:54" x14ac:dyDescent="0.35">
      <c r="B2196" s="26"/>
      <c r="C2196" s="23"/>
      <c r="D2196" s="23"/>
      <c r="E2196" s="23"/>
      <c r="F2196" s="26"/>
      <c r="G2196" s="23"/>
      <c r="H2196" s="23"/>
      <c r="I2196" s="23"/>
      <c r="J2196" s="23"/>
      <c r="K2196" s="23"/>
      <c r="L2196" s="23"/>
      <c r="M2196" s="23"/>
      <c r="N2196" s="23"/>
      <c r="O2196" s="23"/>
      <c r="P2196" s="23"/>
      <c r="Q2196" s="23"/>
      <c r="R2196" s="23"/>
      <c r="S2196" s="23"/>
      <c r="T2196" s="23"/>
      <c r="U2196" s="23"/>
      <c r="V2196" s="23"/>
      <c r="W2196" s="23"/>
      <c r="X2196" s="23"/>
      <c r="Y2196" s="23"/>
      <c r="Z2196" s="23"/>
      <c r="AA2196" s="23"/>
      <c r="AB2196" s="23"/>
      <c r="AC2196" s="23"/>
      <c r="AD2196" s="23"/>
      <c r="BB2196" t="str" cm="1">
        <f t="array" aca="1" ref="BB2196" ca="1">IF(INDIRECT("B"&amp;ROW(BA2196))="","",INDIRECT("B"&amp;ROW(BA2196))&amp;" | "&amp;INDIRECT("C"&amp;ROW(BA2196)))</f>
        <v/>
      </c>
    </row>
    <row r="2197" spans="2:54" x14ac:dyDescent="0.35">
      <c r="B2197" s="26"/>
      <c r="C2197" s="23"/>
      <c r="D2197" s="23"/>
      <c r="E2197" s="23"/>
      <c r="F2197" s="26"/>
      <c r="G2197" s="23"/>
      <c r="H2197" s="23"/>
      <c r="I2197" s="23"/>
      <c r="J2197" s="23"/>
      <c r="K2197" s="23"/>
      <c r="L2197" s="23"/>
      <c r="M2197" s="23"/>
      <c r="N2197" s="23"/>
      <c r="O2197" s="23"/>
      <c r="P2197" s="23"/>
      <c r="Q2197" s="23"/>
      <c r="R2197" s="23"/>
      <c r="S2197" s="23"/>
      <c r="T2197" s="23"/>
      <c r="U2197" s="23"/>
      <c r="V2197" s="23"/>
      <c r="W2197" s="23"/>
      <c r="X2197" s="23"/>
      <c r="Y2197" s="23"/>
      <c r="Z2197" s="23"/>
      <c r="AA2197" s="23"/>
      <c r="AB2197" s="23"/>
      <c r="AC2197" s="23"/>
      <c r="AD2197" s="23"/>
      <c r="BB2197" t="str" cm="1">
        <f t="array" aca="1" ref="BB2197" ca="1">IF(INDIRECT("B"&amp;ROW(BA2197))="","",INDIRECT("B"&amp;ROW(BA2197))&amp;" | "&amp;INDIRECT("C"&amp;ROW(BA2197)))</f>
        <v/>
      </c>
    </row>
    <row r="2198" spans="2:54" x14ac:dyDescent="0.35">
      <c r="B2198" s="26"/>
      <c r="C2198" s="23"/>
      <c r="D2198" s="23"/>
      <c r="E2198" s="23"/>
      <c r="F2198" s="26"/>
      <c r="G2198" s="23"/>
      <c r="H2198" s="23"/>
      <c r="I2198" s="23"/>
      <c r="J2198" s="23"/>
      <c r="K2198" s="23"/>
      <c r="L2198" s="23"/>
      <c r="M2198" s="23"/>
      <c r="N2198" s="23"/>
      <c r="O2198" s="23"/>
      <c r="P2198" s="23"/>
      <c r="Q2198" s="23"/>
      <c r="R2198" s="23"/>
      <c r="S2198" s="23"/>
      <c r="T2198" s="23"/>
      <c r="U2198" s="23"/>
      <c r="V2198" s="23"/>
      <c r="W2198" s="23"/>
      <c r="X2198" s="23"/>
      <c r="Y2198" s="23"/>
      <c r="Z2198" s="23"/>
      <c r="AA2198" s="23"/>
      <c r="AB2198" s="23"/>
      <c r="AC2198" s="23"/>
      <c r="AD2198" s="23"/>
      <c r="BB2198" t="str" cm="1">
        <f t="array" aca="1" ref="BB2198" ca="1">IF(INDIRECT("B"&amp;ROW(BA2198))="","",INDIRECT("B"&amp;ROW(BA2198))&amp;" | "&amp;INDIRECT("C"&amp;ROW(BA2198)))</f>
        <v/>
      </c>
    </row>
    <row r="2199" spans="2:54" x14ac:dyDescent="0.35">
      <c r="B2199" s="26"/>
      <c r="C2199" s="23"/>
      <c r="D2199" s="23"/>
      <c r="E2199" s="23"/>
      <c r="F2199" s="26"/>
      <c r="G2199" s="23"/>
      <c r="H2199" s="23"/>
      <c r="I2199" s="23"/>
      <c r="J2199" s="23"/>
      <c r="K2199" s="23"/>
      <c r="L2199" s="23"/>
      <c r="M2199" s="23"/>
      <c r="N2199" s="23"/>
      <c r="O2199" s="23"/>
      <c r="P2199" s="23"/>
      <c r="Q2199" s="23"/>
      <c r="R2199" s="23"/>
      <c r="S2199" s="23"/>
      <c r="T2199" s="23"/>
      <c r="U2199" s="23"/>
      <c r="V2199" s="23"/>
      <c r="W2199" s="23"/>
      <c r="X2199" s="23"/>
      <c r="Y2199" s="23"/>
      <c r="Z2199" s="23"/>
      <c r="AA2199" s="23"/>
      <c r="AB2199" s="23"/>
      <c r="AC2199" s="23"/>
      <c r="AD2199" s="23"/>
      <c r="BB2199" t="str" cm="1">
        <f t="array" aca="1" ref="BB2199" ca="1">IF(INDIRECT("B"&amp;ROW(BA2199))="","",INDIRECT("B"&amp;ROW(BA2199))&amp;" | "&amp;INDIRECT("C"&amp;ROW(BA2199)))</f>
        <v/>
      </c>
    </row>
    <row r="2200" spans="2:54" x14ac:dyDescent="0.35">
      <c r="B2200" s="26"/>
      <c r="C2200" s="23"/>
      <c r="D2200" s="23"/>
      <c r="E2200" s="23"/>
      <c r="F2200" s="26"/>
      <c r="G2200" s="23"/>
      <c r="H2200" s="23"/>
      <c r="I2200" s="23"/>
      <c r="J2200" s="23"/>
      <c r="K2200" s="23"/>
      <c r="L2200" s="23"/>
      <c r="M2200" s="23"/>
      <c r="N2200" s="23"/>
      <c r="O2200" s="23"/>
      <c r="P2200" s="23"/>
      <c r="Q2200" s="23"/>
      <c r="R2200" s="23"/>
      <c r="S2200" s="23"/>
      <c r="T2200" s="23"/>
      <c r="U2200" s="23"/>
      <c r="V2200" s="23"/>
      <c r="W2200" s="23"/>
      <c r="X2200" s="23"/>
      <c r="Y2200" s="23"/>
      <c r="Z2200" s="23"/>
      <c r="AA2200" s="23"/>
      <c r="AB2200" s="23"/>
      <c r="AC2200" s="23"/>
      <c r="AD2200" s="23"/>
      <c r="BB2200" t="str" cm="1">
        <f t="array" aca="1" ref="BB2200" ca="1">IF(INDIRECT("B"&amp;ROW(BA2200))="","",INDIRECT("B"&amp;ROW(BA2200))&amp;" | "&amp;INDIRECT("C"&amp;ROW(BA2200)))</f>
        <v/>
      </c>
    </row>
    <row r="2201" spans="2:54" x14ac:dyDescent="0.35">
      <c r="B2201" s="26"/>
      <c r="C2201" s="23"/>
      <c r="D2201" s="23"/>
      <c r="E2201" s="23"/>
      <c r="F2201" s="26"/>
      <c r="G2201" s="23"/>
      <c r="H2201" s="23"/>
      <c r="I2201" s="23"/>
      <c r="J2201" s="23"/>
      <c r="K2201" s="23"/>
      <c r="L2201" s="23"/>
      <c r="M2201" s="23"/>
      <c r="N2201" s="23"/>
      <c r="O2201" s="23"/>
      <c r="P2201" s="23"/>
      <c r="Q2201" s="23"/>
      <c r="R2201" s="23"/>
      <c r="S2201" s="23"/>
      <c r="T2201" s="23"/>
      <c r="U2201" s="23"/>
      <c r="V2201" s="23"/>
      <c r="W2201" s="23"/>
      <c r="X2201" s="23"/>
      <c r="Y2201" s="23"/>
      <c r="Z2201" s="23"/>
      <c r="AA2201" s="23"/>
      <c r="AB2201" s="23"/>
      <c r="AC2201" s="23"/>
      <c r="AD2201" s="23"/>
      <c r="BB2201" t="str" cm="1">
        <f t="array" aca="1" ref="BB2201" ca="1">IF(INDIRECT("B"&amp;ROW(BA2201))="","",INDIRECT("B"&amp;ROW(BA2201))&amp;" | "&amp;INDIRECT("C"&amp;ROW(BA2201)))</f>
        <v/>
      </c>
    </row>
    <row r="2202" spans="2:54" x14ac:dyDescent="0.35">
      <c r="B2202" s="26"/>
      <c r="C2202" s="23"/>
      <c r="D2202" s="23"/>
      <c r="E2202" s="23"/>
      <c r="F2202" s="26"/>
      <c r="G2202" s="23"/>
      <c r="H2202" s="23"/>
      <c r="I2202" s="23"/>
      <c r="J2202" s="23"/>
      <c r="K2202" s="23"/>
      <c r="L2202" s="23"/>
      <c r="M2202" s="23"/>
      <c r="N2202" s="23"/>
      <c r="O2202" s="23"/>
      <c r="P2202" s="23"/>
      <c r="Q2202" s="23"/>
      <c r="R2202" s="23"/>
      <c r="S2202" s="23"/>
      <c r="T2202" s="23"/>
      <c r="U2202" s="23"/>
      <c r="V2202" s="23"/>
      <c r="W2202" s="23"/>
      <c r="X2202" s="23"/>
      <c r="Y2202" s="23"/>
      <c r="Z2202" s="23"/>
      <c r="AA2202" s="23"/>
      <c r="AB2202" s="23"/>
      <c r="AC2202" s="23"/>
      <c r="AD2202" s="23"/>
      <c r="BB2202" t="str" cm="1">
        <f t="array" aca="1" ref="BB2202" ca="1">IF(INDIRECT("B"&amp;ROW(BA2202))="","",INDIRECT("B"&amp;ROW(BA2202))&amp;" | "&amp;INDIRECT("C"&amp;ROW(BA2202)))</f>
        <v/>
      </c>
    </row>
    <row r="2203" spans="2:54" x14ac:dyDescent="0.35">
      <c r="B2203" s="26"/>
      <c r="C2203" s="23"/>
      <c r="D2203" s="23"/>
      <c r="E2203" s="23"/>
      <c r="F2203" s="26"/>
      <c r="G2203" s="23"/>
      <c r="H2203" s="23"/>
      <c r="I2203" s="23"/>
      <c r="J2203" s="23"/>
      <c r="K2203" s="23"/>
      <c r="L2203" s="23"/>
      <c r="M2203" s="23"/>
      <c r="N2203" s="23"/>
      <c r="O2203" s="23"/>
      <c r="P2203" s="23"/>
      <c r="Q2203" s="23"/>
      <c r="R2203" s="23"/>
      <c r="S2203" s="23"/>
      <c r="T2203" s="23"/>
      <c r="U2203" s="23"/>
      <c r="V2203" s="23"/>
      <c r="W2203" s="23"/>
      <c r="X2203" s="23"/>
      <c r="Y2203" s="23"/>
      <c r="Z2203" s="23"/>
      <c r="AA2203" s="23"/>
      <c r="AB2203" s="23"/>
      <c r="AC2203" s="23"/>
      <c r="AD2203" s="23"/>
      <c r="BB2203" t="str" cm="1">
        <f t="array" aca="1" ref="BB2203" ca="1">IF(INDIRECT("B"&amp;ROW(BA2203))="","",INDIRECT("B"&amp;ROW(BA2203))&amp;" | "&amp;INDIRECT("C"&amp;ROW(BA2203)))</f>
        <v/>
      </c>
    </row>
    <row r="2204" spans="2:54" x14ac:dyDescent="0.35">
      <c r="B2204" s="26"/>
      <c r="C2204" s="23"/>
      <c r="D2204" s="23"/>
      <c r="E2204" s="23"/>
      <c r="F2204" s="26"/>
      <c r="G2204" s="23"/>
      <c r="H2204" s="23"/>
      <c r="I2204" s="23"/>
      <c r="J2204" s="23"/>
      <c r="K2204" s="23"/>
      <c r="L2204" s="23"/>
      <c r="M2204" s="23"/>
      <c r="N2204" s="23"/>
      <c r="O2204" s="23"/>
      <c r="P2204" s="23"/>
      <c r="Q2204" s="23"/>
      <c r="R2204" s="23"/>
      <c r="S2204" s="23"/>
      <c r="T2204" s="23"/>
      <c r="U2204" s="23"/>
      <c r="V2204" s="23"/>
      <c r="W2204" s="23"/>
      <c r="X2204" s="23"/>
      <c r="Y2204" s="23"/>
      <c r="Z2204" s="23"/>
      <c r="AA2204" s="23"/>
      <c r="AB2204" s="23"/>
      <c r="AC2204" s="23"/>
      <c r="AD2204" s="23"/>
      <c r="BB2204" t="str" cm="1">
        <f t="array" aca="1" ref="BB2204" ca="1">IF(INDIRECT("B"&amp;ROW(BA2204))="","",INDIRECT("B"&amp;ROW(BA2204))&amp;" | "&amp;INDIRECT("C"&amp;ROW(BA2204)))</f>
        <v/>
      </c>
    </row>
    <row r="2205" spans="2:54" x14ac:dyDescent="0.35">
      <c r="B2205" s="26"/>
      <c r="C2205" s="23"/>
      <c r="D2205" s="23"/>
      <c r="E2205" s="23"/>
      <c r="F2205" s="26"/>
      <c r="G2205" s="23"/>
      <c r="H2205" s="23"/>
      <c r="I2205" s="23"/>
      <c r="J2205" s="23"/>
      <c r="K2205" s="23"/>
      <c r="L2205" s="23"/>
      <c r="M2205" s="23"/>
      <c r="N2205" s="23"/>
      <c r="O2205" s="23"/>
      <c r="P2205" s="23"/>
      <c r="Q2205" s="23"/>
      <c r="R2205" s="23"/>
      <c r="S2205" s="23"/>
      <c r="T2205" s="23"/>
      <c r="U2205" s="23"/>
      <c r="V2205" s="23"/>
      <c r="W2205" s="23"/>
      <c r="X2205" s="23"/>
      <c r="Y2205" s="23"/>
      <c r="Z2205" s="23"/>
      <c r="AA2205" s="23"/>
      <c r="AB2205" s="23"/>
      <c r="AC2205" s="23"/>
      <c r="AD2205" s="23"/>
      <c r="BB2205" t="str" cm="1">
        <f t="array" aca="1" ref="BB2205" ca="1">IF(INDIRECT("B"&amp;ROW(BA2205))="","",INDIRECT("B"&amp;ROW(BA2205))&amp;" | "&amp;INDIRECT("C"&amp;ROW(BA2205)))</f>
        <v/>
      </c>
    </row>
    <row r="2206" spans="2:54" x14ac:dyDescent="0.35">
      <c r="B2206" s="26"/>
      <c r="C2206" s="23"/>
      <c r="D2206" s="23"/>
      <c r="E2206" s="23"/>
      <c r="F2206" s="26"/>
      <c r="G2206" s="23"/>
      <c r="H2206" s="23"/>
      <c r="I2206" s="23"/>
      <c r="J2206" s="23"/>
      <c r="K2206" s="23"/>
      <c r="L2206" s="23"/>
      <c r="M2206" s="23"/>
      <c r="N2206" s="23"/>
      <c r="O2206" s="23"/>
      <c r="P2206" s="23"/>
      <c r="Q2206" s="23"/>
      <c r="R2206" s="23"/>
      <c r="S2206" s="23"/>
      <c r="T2206" s="23"/>
      <c r="U2206" s="23"/>
      <c r="V2206" s="23"/>
      <c r="W2206" s="23"/>
      <c r="X2206" s="23"/>
      <c r="Y2206" s="23"/>
      <c r="Z2206" s="23"/>
      <c r="AA2206" s="23"/>
      <c r="AB2206" s="23"/>
      <c r="AC2206" s="23"/>
      <c r="AD2206" s="23"/>
      <c r="BB2206" t="str" cm="1">
        <f t="array" aca="1" ref="BB2206" ca="1">IF(INDIRECT("B"&amp;ROW(BA2206))="","",INDIRECT("B"&amp;ROW(BA2206))&amp;" | "&amp;INDIRECT("C"&amp;ROW(BA2206)))</f>
        <v/>
      </c>
    </row>
    <row r="2207" spans="2:54" x14ac:dyDescent="0.35">
      <c r="B2207" s="26"/>
      <c r="C2207" s="23"/>
      <c r="D2207" s="23"/>
      <c r="E2207" s="23"/>
      <c r="F2207" s="26"/>
      <c r="G2207" s="23"/>
      <c r="H2207" s="23"/>
      <c r="I2207" s="23"/>
      <c r="J2207" s="23"/>
      <c r="K2207" s="23"/>
      <c r="L2207" s="23"/>
      <c r="M2207" s="23"/>
      <c r="N2207" s="23"/>
      <c r="O2207" s="23"/>
      <c r="P2207" s="23"/>
      <c r="Q2207" s="23"/>
      <c r="R2207" s="23"/>
      <c r="S2207" s="23"/>
      <c r="T2207" s="23"/>
      <c r="U2207" s="23"/>
      <c r="V2207" s="23"/>
      <c r="W2207" s="23"/>
      <c r="X2207" s="23"/>
      <c r="Y2207" s="23"/>
      <c r="Z2207" s="23"/>
      <c r="AA2207" s="23"/>
      <c r="AB2207" s="23"/>
      <c r="AC2207" s="23"/>
      <c r="AD2207" s="23"/>
      <c r="BB2207" t="str" cm="1">
        <f t="array" aca="1" ref="BB2207" ca="1">IF(INDIRECT("B"&amp;ROW(BA2207))="","",INDIRECT("B"&amp;ROW(BA2207))&amp;" | "&amp;INDIRECT("C"&amp;ROW(BA2207)))</f>
        <v/>
      </c>
    </row>
    <row r="2208" spans="2:54" x14ac:dyDescent="0.35">
      <c r="B2208" s="26"/>
      <c r="C2208" s="23"/>
      <c r="D2208" s="23"/>
      <c r="E2208" s="23"/>
      <c r="F2208" s="26"/>
      <c r="G2208" s="23"/>
      <c r="H2208" s="23"/>
      <c r="I2208" s="23"/>
      <c r="J2208" s="23"/>
      <c r="K2208" s="23"/>
      <c r="L2208" s="23"/>
      <c r="M2208" s="23"/>
      <c r="N2208" s="23"/>
      <c r="O2208" s="23"/>
      <c r="P2208" s="23"/>
      <c r="Q2208" s="23"/>
      <c r="R2208" s="23"/>
      <c r="S2208" s="23"/>
      <c r="T2208" s="23"/>
      <c r="U2208" s="23"/>
      <c r="V2208" s="23"/>
      <c r="W2208" s="23"/>
      <c r="X2208" s="23"/>
      <c r="Y2208" s="23"/>
      <c r="Z2208" s="23"/>
      <c r="AA2208" s="23"/>
      <c r="AB2208" s="23"/>
      <c r="AC2208" s="23"/>
      <c r="AD2208" s="23"/>
      <c r="BB2208" t="str" cm="1">
        <f t="array" aca="1" ref="BB2208" ca="1">IF(INDIRECT("B"&amp;ROW(BA2208))="","",INDIRECT("B"&amp;ROW(BA2208))&amp;" | "&amp;INDIRECT("C"&amp;ROW(BA2208)))</f>
        <v/>
      </c>
    </row>
    <row r="2209" spans="2:54" x14ac:dyDescent="0.35">
      <c r="B2209" s="26"/>
      <c r="C2209" s="23"/>
      <c r="D2209" s="23"/>
      <c r="E2209" s="23"/>
      <c r="F2209" s="26"/>
      <c r="G2209" s="23"/>
      <c r="H2209" s="23"/>
      <c r="I2209" s="23"/>
      <c r="J2209" s="23"/>
      <c r="K2209" s="23"/>
      <c r="L2209" s="23"/>
      <c r="M2209" s="23"/>
      <c r="N2209" s="23"/>
      <c r="O2209" s="23"/>
      <c r="P2209" s="23"/>
      <c r="Q2209" s="23"/>
      <c r="R2209" s="23"/>
      <c r="S2209" s="23"/>
      <c r="T2209" s="23"/>
      <c r="U2209" s="23"/>
      <c r="V2209" s="23"/>
      <c r="W2209" s="23"/>
      <c r="X2209" s="23"/>
      <c r="Y2209" s="23"/>
      <c r="Z2209" s="23"/>
      <c r="AA2209" s="23"/>
      <c r="AB2209" s="23"/>
      <c r="AC2209" s="23"/>
      <c r="AD2209" s="23"/>
      <c r="BB2209" t="str" cm="1">
        <f t="array" aca="1" ref="BB2209" ca="1">IF(INDIRECT("B"&amp;ROW(BA2209))="","",INDIRECT("B"&amp;ROW(BA2209))&amp;" | "&amp;INDIRECT("C"&amp;ROW(BA2209)))</f>
        <v/>
      </c>
    </row>
    <row r="2210" spans="2:54" x14ac:dyDescent="0.35">
      <c r="B2210" s="26"/>
      <c r="C2210" s="23"/>
      <c r="D2210" s="23"/>
      <c r="E2210" s="23"/>
      <c r="F2210" s="26"/>
      <c r="G2210" s="23"/>
      <c r="H2210" s="23"/>
      <c r="I2210" s="23"/>
      <c r="J2210" s="23"/>
      <c r="K2210" s="23"/>
      <c r="L2210" s="23"/>
      <c r="M2210" s="23"/>
      <c r="N2210" s="23"/>
      <c r="O2210" s="23"/>
      <c r="P2210" s="23"/>
      <c r="Q2210" s="23"/>
      <c r="R2210" s="23"/>
      <c r="S2210" s="23"/>
      <c r="T2210" s="23"/>
      <c r="U2210" s="23"/>
      <c r="V2210" s="23"/>
      <c r="W2210" s="23"/>
      <c r="X2210" s="23"/>
      <c r="Y2210" s="23"/>
      <c r="Z2210" s="23"/>
      <c r="AA2210" s="23"/>
      <c r="AB2210" s="23"/>
      <c r="AC2210" s="23"/>
      <c r="AD2210" s="23"/>
      <c r="BB2210" t="str" cm="1">
        <f t="array" aca="1" ref="BB2210" ca="1">IF(INDIRECT("B"&amp;ROW(BA2210))="","",INDIRECT("B"&amp;ROW(BA2210))&amp;" | "&amp;INDIRECT("C"&amp;ROW(BA2210)))</f>
        <v/>
      </c>
    </row>
    <row r="2211" spans="2:54" x14ac:dyDescent="0.35">
      <c r="B2211" s="26"/>
      <c r="C2211" s="23"/>
      <c r="D2211" s="23"/>
      <c r="E2211" s="23"/>
      <c r="F2211" s="26"/>
      <c r="G2211" s="23"/>
      <c r="H2211" s="23"/>
      <c r="I2211" s="23"/>
      <c r="J2211" s="23"/>
      <c r="K2211" s="23"/>
      <c r="L2211" s="23"/>
      <c r="M2211" s="23"/>
      <c r="N2211" s="23"/>
      <c r="O2211" s="23"/>
      <c r="P2211" s="23"/>
      <c r="Q2211" s="23"/>
      <c r="R2211" s="23"/>
      <c r="S2211" s="23"/>
      <c r="T2211" s="23"/>
      <c r="U2211" s="23"/>
      <c r="V2211" s="23"/>
      <c r="W2211" s="23"/>
      <c r="X2211" s="23"/>
      <c r="Y2211" s="23"/>
      <c r="Z2211" s="23"/>
      <c r="AA2211" s="23"/>
      <c r="AB2211" s="23"/>
      <c r="AC2211" s="23"/>
      <c r="AD2211" s="23"/>
      <c r="BB2211" t="str" cm="1">
        <f t="array" aca="1" ref="BB2211" ca="1">IF(INDIRECT("B"&amp;ROW(BA2211))="","",INDIRECT("B"&amp;ROW(BA2211))&amp;" | "&amp;INDIRECT("C"&amp;ROW(BA2211)))</f>
        <v/>
      </c>
    </row>
    <row r="2212" spans="2:54" x14ac:dyDescent="0.35">
      <c r="B2212" s="26"/>
      <c r="C2212" s="23"/>
      <c r="D2212" s="23"/>
      <c r="E2212" s="23"/>
      <c r="F2212" s="26"/>
      <c r="G2212" s="23"/>
      <c r="H2212" s="23"/>
      <c r="I2212" s="23"/>
      <c r="J2212" s="23"/>
      <c r="K2212" s="23"/>
      <c r="L2212" s="23"/>
      <c r="M2212" s="23"/>
      <c r="N2212" s="23"/>
      <c r="O2212" s="23"/>
      <c r="P2212" s="23"/>
      <c r="Q2212" s="23"/>
      <c r="R2212" s="23"/>
      <c r="S2212" s="23"/>
      <c r="T2212" s="23"/>
      <c r="U2212" s="23"/>
      <c r="V2212" s="23"/>
      <c r="W2212" s="23"/>
      <c r="X2212" s="23"/>
      <c r="Y2212" s="23"/>
      <c r="Z2212" s="23"/>
      <c r="AA2212" s="23"/>
      <c r="AB2212" s="23"/>
      <c r="AC2212" s="23"/>
      <c r="AD2212" s="23"/>
      <c r="BB2212" t="str" cm="1">
        <f t="array" aca="1" ref="BB2212" ca="1">IF(INDIRECT("B"&amp;ROW(BA2212))="","",INDIRECT("B"&amp;ROW(BA2212))&amp;" | "&amp;INDIRECT("C"&amp;ROW(BA2212)))</f>
        <v/>
      </c>
    </row>
    <row r="2213" spans="2:54" x14ac:dyDescent="0.35">
      <c r="B2213" s="26"/>
      <c r="C2213" s="23"/>
      <c r="D2213" s="23"/>
      <c r="E2213" s="23"/>
      <c r="F2213" s="26"/>
      <c r="G2213" s="23"/>
      <c r="H2213" s="23"/>
      <c r="I2213" s="23"/>
      <c r="J2213" s="23"/>
      <c r="K2213" s="23"/>
      <c r="L2213" s="23"/>
      <c r="M2213" s="23"/>
      <c r="N2213" s="23"/>
      <c r="O2213" s="23"/>
      <c r="P2213" s="23"/>
      <c r="Q2213" s="23"/>
      <c r="R2213" s="23"/>
      <c r="S2213" s="23"/>
      <c r="T2213" s="23"/>
      <c r="U2213" s="23"/>
      <c r="V2213" s="23"/>
      <c r="W2213" s="23"/>
      <c r="X2213" s="23"/>
      <c r="Y2213" s="23"/>
      <c r="Z2213" s="23"/>
      <c r="AA2213" s="23"/>
      <c r="AB2213" s="23"/>
      <c r="AC2213" s="23"/>
      <c r="AD2213" s="23"/>
      <c r="BB2213" t="str" cm="1">
        <f t="array" aca="1" ref="BB2213" ca="1">IF(INDIRECT("B"&amp;ROW(BA2213))="","",INDIRECT("B"&amp;ROW(BA2213))&amp;" | "&amp;INDIRECT("C"&amp;ROW(BA2213)))</f>
        <v/>
      </c>
    </row>
    <row r="2214" spans="2:54" x14ac:dyDescent="0.35">
      <c r="B2214" s="26"/>
      <c r="C2214" s="23"/>
      <c r="D2214" s="23"/>
      <c r="E2214" s="23"/>
      <c r="F2214" s="26"/>
      <c r="G2214" s="23"/>
      <c r="H2214" s="23"/>
      <c r="I2214" s="23"/>
      <c r="J2214" s="23"/>
      <c r="K2214" s="23"/>
      <c r="L2214" s="23"/>
      <c r="M2214" s="23"/>
      <c r="N2214" s="23"/>
      <c r="O2214" s="23"/>
      <c r="P2214" s="23"/>
      <c r="Q2214" s="23"/>
      <c r="R2214" s="23"/>
      <c r="S2214" s="23"/>
      <c r="T2214" s="23"/>
      <c r="U2214" s="23"/>
      <c r="V2214" s="23"/>
      <c r="W2214" s="23"/>
      <c r="X2214" s="23"/>
      <c r="Y2214" s="23"/>
      <c r="Z2214" s="23"/>
      <c r="AA2214" s="23"/>
      <c r="AB2214" s="23"/>
      <c r="AC2214" s="23"/>
      <c r="AD2214" s="23"/>
      <c r="BB2214" t="str" cm="1">
        <f t="array" aca="1" ref="BB2214" ca="1">IF(INDIRECT("B"&amp;ROW(BA2214))="","",INDIRECT("B"&amp;ROW(BA2214))&amp;" | "&amp;INDIRECT("C"&amp;ROW(BA2214)))</f>
        <v/>
      </c>
    </row>
    <row r="2215" spans="2:54" x14ac:dyDescent="0.35">
      <c r="B2215" s="26"/>
      <c r="C2215" s="23"/>
      <c r="D2215" s="23"/>
      <c r="E2215" s="23"/>
      <c r="F2215" s="26"/>
      <c r="G2215" s="23"/>
      <c r="H2215" s="23"/>
      <c r="I2215" s="23"/>
      <c r="J2215" s="23"/>
      <c r="K2215" s="23"/>
      <c r="L2215" s="23"/>
      <c r="M2215" s="23"/>
      <c r="N2215" s="23"/>
      <c r="O2215" s="23"/>
      <c r="P2215" s="23"/>
      <c r="Q2215" s="23"/>
      <c r="R2215" s="23"/>
      <c r="S2215" s="23"/>
      <c r="T2215" s="23"/>
      <c r="U2215" s="23"/>
      <c r="V2215" s="23"/>
      <c r="W2215" s="23"/>
      <c r="X2215" s="23"/>
      <c r="Y2215" s="23"/>
      <c r="Z2215" s="23"/>
      <c r="AA2215" s="23"/>
      <c r="AB2215" s="23"/>
      <c r="AC2215" s="23"/>
      <c r="AD2215" s="23"/>
      <c r="BB2215" t="str" cm="1">
        <f t="array" aca="1" ref="BB2215" ca="1">IF(INDIRECT("B"&amp;ROW(BA2215))="","",INDIRECT("B"&amp;ROW(BA2215))&amp;" | "&amp;INDIRECT("C"&amp;ROW(BA2215)))</f>
        <v/>
      </c>
    </row>
    <row r="2216" spans="2:54" x14ac:dyDescent="0.35">
      <c r="B2216" s="26"/>
      <c r="C2216" s="23"/>
      <c r="D2216" s="23"/>
      <c r="E2216" s="23"/>
      <c r="F2216" s="26"/>
      <c r="G2216" s="23"/>
      <c r="H2216" s="23"/>
      <c r="I2216" s="23"/>
      <c r="J2216" s="23"/>
      <c r="K2216" s="23"/>
      <c r="L2216" s="23"/>
      <c r="M2216" s="23"/>
      <c r="N2216" s="23"/>
      <c r="O2216" s="23"/>
      <c r="P2216" s="23"/>
      <c r="Q2216" s="23"/>
      <c r="R2216" s="23"/>
      <c r="S2216" s="23"/>
      <c r="T2216" s="23"/>
      <c r="U2216" s="23"/>
      <c r="V2216" s="23"/>
      <c r="W2216" s="23"/>
      <c r="X2216" s="23"/>
      <c r="Y2216" s="23"/>
      <c r="Z2216" s="23"/>
      <c r="AA2216" s="23"/>
      <c r="AB2216" s="23"/>
      <c r="AC2216" s="23"/>
      <c r="AD2216" s="23"/>
      <c r="BB2216" t="str" cm="1">
        <f t="array" aca="1" ref="BB2216" ca="1">IF(INDIRECT("B"&amp;ROW(BA2216))="","",INDIRECT("B"&amp;ROW(BA2216))&amp;" | "&amp;INDIRECT("C"&amp;ROW(BA2216)))</f>
        <v/>
      </c>
    </row>
    <row r="2217" spans="2:54" x14ac:dyDescent="0.35">
      <c r="B2217" s="26"/>
      <c r="C2217" s="23"/>
      <c r="D2217" s="23"/>
      <c r="E2217" s="23"/>
      <c r="F2217" s="26"/>
      <c r="G2217" s="23"/>
      <c r="H2217" s="23"/>
      <c r="I2217" s="23"/>
      <c r="J2217" s="23"/>
      <c r="K2217" s="23"/>
      <c r="L2217" s="23"/>
      <c r="M2217" s="23"/>
      <c r="N2217" s="23"/>
      <c r="O2217" s="23"/>
      <c r="P2217" s="23"/>
      <c r="Q2217" s="23"/>
      <c r="R2217" s="23"/>
      <c r="S2217" s="23"/>
      <c r="T2217" s="23"/>
      <c r="U2217" s="23"/>
      <c r="V2217" s="23"/>
      <c r="W2217" s="23"/>
      <c r="X2217" s="23"/>
      <c r="Y2217" s="23"/>
      <c r="Z2217" s="23"/>
      <c r="AA2217" s="23"/>
      <c r="AB2217" s="23"/>
      <c r="AC2217" s="23"/>
      <c r="AD2217" s="23"/>
      <c r="BB2217" t="str" cm="1">
        <f t="array" aca="1" ref="BB2217" ca="1">IF(INDIRECT("B"&amp;ROW(BA2217))="","",INDIRECT("B"&amp;ROW(BA2217))&amp;" | "&amp;INDIRECT("C"&amp;ROW(BA2217)))</f>
        <v/>
      </c>
    </row>
    <row r="2218" spans="2:54" x14ac:dyDescent="0.35">
      <c r="B2218" s="26"/>
      <c r="C2218" s="23"/>
      <c r="D2218" s="23"/>
      <c r="E2218" s="23"/>
      <c r="F2218" s="26"/>
      <c r="G2218" s="23"/>
      <c r="H2218" s="23"/>
      <c r="I2218" s="23"/>
      <c r="J2218" s="23"/>
      <c r="K2218" s="23"/>
      <c r="L2218" s="23"/>
      <c r="M2218" s="23"/>
      <c r="N2218" s="23"/>
      <c r="O2218" s="23"/>
      <c r="P2218" s="23"/>
      <c r="Q2218" s="23"/>
      <c r="R2218" s="23"/>
      <c r="S2218" s="23"/>
      <c r="T2218" s="23"/>
      <c r="U2218" s="23"/>
      <c r="V2218" s="23"/>
      <c r="W2218" s="23"/>
      <c r="X2218" s="23"/>
      <c r="Y2218" s="23"/>
      <c r="Z2218" s="23"/>
      <c r="AA2218" s="23"/>
      <c r="AB2218" s="23"/>
      <c r="AC2218" s="23"/>
      <c r="AD2218" s="23"/>
      <c r="BB2218" t="str" cm="1">
        <f t="array" aca="1" ref="BB2218" ca="1">IF(INDIRECT("B"&amp;ROW(BA2218))="","",INDIRECT("B"&amp;ROW(BA2218))&amp;" | "&amp;INDIRECT("C"&amp;ROW(BA2218)))</f>
        <v/>
      </c>
    </row>
    <row r="2219" spans="2:54" x14ac:dyDescent="0.35">
      <c r="B2219" s="26"/>
      <c r="C2219" s="23"/>
      <c r="D2219" s="23"/>
      <c r="E2219" s="23"/>
      <c r="F2219" s="26"/>
      <c r="G2219" s="23"/>
      <c r="H2219" s="23"/>
      <c r="I2219" s="23"/>
      <c r="J2219" s="23"/>
      <c r="K2219" s="23"/>
      <c r="L2219" s="23"/>
      <c r="M2219" s="23"/>
      <c r="N2219" s="23"/>
      <c r="O2219" s="23"/>
      <c r="P2219" s="23"/>
      <c r="Q2219" s="23"/>
      <c r="R2219" s="23"/>
      <c r="S2219" s="23"/>
      <c r="T2219" s="23"/>
      <c r="U2219" s="23"/>
      <c r="V2219" s="23"/>
      <c r="W2219" s="23"/>
      <c r="X2219" s="23"/>
      <c r="Y2219" s="23"/>
      <c r="Z2219" s="23"/>
      <c r="AA2219" s="23"/>
      <c r="AB2219" s="23"/>
      <c r="AC2219" s="23"/>
      <c r="AD2219" s="23"/>
      <c r="BB2219" t="str" cm="1">
        <f t="array" aca="1" ref="BB2219" ca="1">IF(INDIRECT("B"&amp;ROW(BA2219))="","",INDIRECT("B"&amp;ROW(BA2219))&amp;" | "&amp;INDIRECT("C"&amp;ROW(BA2219)))</f>
        <v/>
      </c>
    </row>
    <row r="2220" spans="2:54" x14ac:dyDescent="0.35">
      <c r="B2220" s="26"/>
      <c r="C2220" s="23"/>
      <c r="D2220" s="23"/>
      <c r="E2220" s="23"/>
      <c r="F2220" s="26"/>
      <c r="G2220" s="23"/>
      <c r="H2220" s="23"/>
      <c r="I2220" s="23"/>
      <c r="J2220" s="23"/>
      <c r="K2220" s="23"/>
      <c r="L2220" s="23"/>
      <c r="M2220" s="23"/>
      <c r="N2220" s="23"/>
      <c r="O2220" s="23"/>
      <c r="P2220" s="23"/>
      <c r="Q2220" s="23"/>
      <c r="R2220" s="23"/>
      <c r="S2220" s="23"/>
      <c r="T2220" s="23"/>
      <c r="U2220" s="23"/>
      <c r="V2220" s="23"/>
      <c r="W2220" s="23"/>
      <c r="X2220" s="23"/>
      <c r="Y2220" s="23"/>
      <c r="Z2220" s="23"/>
      <c r="AA2220" s="23"/>
      <c r="AB2220" s="23"/>
      <c r="AC2220" s="23"/>
      <c r="AD2220" s="23"/>
      <c r="BB2220" t="str" cm="1">
        <f t="array" aca="1" ref="BB2220" ca="1">IF(INDIRECT("B"&amp;ROW(BA2220))="","",INDIRECT("B"&amp;ROW(BA2220))&amp;" | "&amp;INDIRECT("C"&amp;ROW(BA2220)))</f>
        <v/>
      </c>
    </row>
    <row r="2221" spans="2:54" x14ac:dyDescent="0.35">
      <c r="B2221" s="26"/>
      <c r="C2221" s="23"/>
      <c r="D2221" s="23"/>
      <c r="E2221" s="23"/>
      <c r="F2221" s="26"/>
      <c r="G2221" s="23"/>
      <c r="H2221" s="23"/>
      <c r="I2221" s="23"/>
      <c r="J2221" s="23"/>
      <c r="K2221" s="23"/>
      <c r="L2221" s="23"/>
      <c r="M2221" s="23"/>
      <c r="N2221" s="23"/>
      <c r="O2221" s="23"/>
      <c r="P2221" s="23"/>
      <c r="Q2221" s="23"/>
      <c r="R2221" s="23"/>
      <c r="S2221" s="23"/>
      <c r="T2221" s="23"/>
      <c r="U2221" s="23"/>
      <c r="V2221" s="23"/>
      <c r="W2221" s="23"/>
      <c r="X2221" s="23"/>
      <c r="Y2221" s="23"/>
      <c r="Z2221" s="23"/>
      <c r="AA2221" s="23"/>
      <c r="AB2221" s="23"/>
      <c r="AC2221" s="23"/>
      <c r="AD2221" s="23"/>
      <c r="BB2221" t="str" cm="1">
        <f t="array" aca="1" ref="BB2221" ca="1">IF(INDIRECT("B"&amp;ROW(BA2221))="","",INDIRECT("B"&amp;ROW(BA2221))&amp;" | "&amp;INDIRECT("C"&amp;ROW(BA2221)))</f>
        <v/>
      </c>
    </row>
    <row r="2222" spans="2:54" x14ac:dyDescent="0.35">
      <c r="B2222" s="26"/>
      <c r="C2222" s="23"/>
      <c r="D2222" s="23"/>
      <c r="E2222" s="23"/>
      <c r="F2222" s="26"/>
      <c r="G2222" s="23"/>
      <c r="H2222" s="23"/>
      <c r="I2222" s="23"/>
      <c r="J2222" s="23"/>
      <c r="K2222" s="23"/>
      <c r="L2222" s="23"/>
      <c r="M2222" s="23"/>
      <c r="N2222" s="23"/>
      <c r="O2222" s="23"/>
      <c r="P2222" s="23"/>
      <c r="Q2222" s="23"/>
      <c r="R2222" s="23"/>
      <c r="S2222" s="23"/>
      <c r="T2222" s="23"/>
      <c r="U2222" s="23"/>
      <c r="V2222" s="23"/>
      <c r="W2222" s="23"/>
      <c r="X2222" s="23"/>
      <c r="Y2222" s="23"/>
      <c r="Z2222" s="23"/>
      <c r="AA2222" s="23"/>
      <c r="AB2222" s="23"/>
      <c r="AC2222" s="23"/>
      <c r="AD2222" s="23"/>
      <c r="BB2222" t="str" cm="1">
        <f t="array" aca="1" ref="BB2222" ca="1">IF(INDIRECT("B"&amp;ROW(BA2222))="","",INDIRECT("B"&amp;ROW(BA2222))&amp;" | "&amp;INDIRECT("C"&amp;ROW(BA2222)))</f>
        <v/>
      </c>
    </row>
    <row r="2223" spans="2:54" x14ac:dyDescent="0.35">
      <c r="B2223" s="26"/>
      <c r="C2223" s="23"/>
      <c r="D2223" s="23"/>
      <c r="E2223" s="23"/>
      <c r="F2223" s="26"/>
      <c r="G2223" s="23"/>
      <c r="H2223" s="23"/>
      <c r="I2223" s="23"/>
      <c r="J2223" s="23"/>
      <c r="K2223" s="23"/>
      <c r="L2223" s="23"/>
      <c r="M2223" s="23"/>
      <c r="N2223" s="23"/>
      <c r="O2223" s="23"/>
      <c r="P2223" s="23"/>
      <c r="Q2223" s="23"/>
      <c r="R2223" s="23"/>
      <c r="S2223" s="23"/>
      <c r="T2223" s="23"/>
      <c r="U2223" s="23"/>
      <c r="V2223" s="23"/>
      <c r="W2223" s="23"/>
      <c r="X2223" s="23"/>
      <c r="Y2223" s="23"/>
      <c r="Z2223" s="23"/>
      <c r="AA2223" s="23"/>
      <c r="AB2223" s="23"/>
      <c r="AC2223" s="23"/>
      <c r="AD2223" s="23"/>
      <c r="BB2223" t="str" cm="1">
        <f t="array" aca="1" ref="BB2223" ca="1">IF(INDIRECT("B"&amp;ROW(BA2223))="","",INDIRECT("B"&amp;ROW(BA2223))&amp;" | "&amp;INDIRECT("C"&amp;ROW(BA2223)))</f>
        <v/>
      </c>
    </row>
    <row r="2224" spans="2:54" x14ac:dyDescent="0.35">
      <c r="B2224" s="26"/>
      <c r="C2224" s="23"/>
      <c r="D2224" s="23"/>
      <c r="E2224" s="23"/>
      <c r="F2224" s="26"/>
      <c r="G2224" s="23"/>
      <c r="H2224" s="23"/>
      <c r="I2224" s="23"/>
      <c r="J2224" s="23"/>
      <c r="K2224" s="23"/>
      <c r="L2224" s="23"/>
      <c r="M2224" s="23"/>
      <c r="N2224" s="23"/>
      <c r="O2224" s="23"/>
      <c r="P2224" s="23"/>
      <c r="Q2224" s="23"/>
      <c r="R2224" s="23"/>
      <c r="S2224" s="23"/>
      <c r="T2224" s="23"/>
      <c r="U2224" s="23"/>
      <c r="V2224" s="23"/>
      <c r="W2224" s="23"/>
      <c r="X2224" s="23"/>
      <c r="Y2224" s="23"/>
      <c r="Z2224" s="23"/>
      <c r="AA2224" s="23"/>
      <c r="AB2224" s="23"/>
      <c r="AC2224" s="23"/>
      <c r="AD2224" s="23"/>
      <c r="BB2224" t="str" cm="1">
        <f t="array" aca="1" ref="BB2224" ca="1">IF(INDIRECT("B"&amp;ROW(BA2224))="","",INDIRECT("B"&amp;ROW(BA2224))&amp;" | "&amp;INDIRECT("C"&amp;ROW(BA2224)))</f>
        <v/>
      </c>
    </row>
    <row r="2225" spans="2:54" x14ac:dyDescent="0.35">
      <c r="B2225" s="26"/>
      <c r="C2225" s="23"/>
      <c r="D2225" s="23"/>
      <c r="E2225" s="23"/>
      <c r="F2225" s="26"/>
      <c r="G2225" s="23"/>
      <c r="H2225" s="23"/>
      <c r="I2225" s="23"/>
      <c r="J2225" s="23"/>
      <c r="K2225" s="23"/>
      <c r="L2225" s="23"/>
      <c r="M2225" s="23"/>
      <c r="N2225" s="23"/>
      <c r="O2225" s="23"/>
      <c r="P2225" s="23"/>
      <c r="Q2225" s="23"/>
      <c r="R2225" s="23"/>
      <c r="S2225" s="23"/>
      <c r="T2225" s="23"/>
      <c r="U2225" s="23"/>
      <c r="V2225" s="23"/>
      <c r="W2225" s="23"/>
      <c r="X2225" s="23"/>
      <c r="Y2225" s="23"/>
      <c r="Z2225" s="23"/>
      <c r="AA2225" s="23"/>
      <c r="AB2225" s="23"/>
      <c r="AC2225" s="23"/>
      <c r="AD2225" s="23"/>
      <c r="BB2225" t="str" cm="1">
        <f t="array" aca="1" ref="BB2225" ca="1">IF(INDIRECT("B"&amp;ROW(BA2225))="","",INDIRECT("B"&amp;ROW(BA2225))&amp;" | "&amp;INDIRECT("C"&amp;ROW(BA2225)))</f>
        <v/>
      </c>
    </row>
    <row r="2226" spans="2:54" x14ac:dyDescent="0.35">
      <c r="B2226" s="26"/>
      <c r="C2226" s="23"/>
      <c r="D2226" s="23"/>
      <c r="E2226" s="23"/>
      <c r="F2226" s="26"/>
      <c r="G2226" s="23"/>
      <c r="H2226" s="23"/>
      <c r="I2226" s="23"/>
      <c r="J2226" s="23"/>
      <c r="K2226" s="23"/>
      <c r="L2226" s="23"/>
      <c r="M2226" s="23"/>
      <c r="N2226" s="23"/>
      <c r="O2226" s="23"/>
      <c r="P2226" s="23"/>
      <c r="Q2226" s="23"/>
      <c r="R2226" s="23"/>
      <c r="S2226" s="23"/>
      <c r="T2226" s="23"/>
      <c r="U2226" s="23"/>
      <c r="V2226" s="23"/>
      <c r="W2226" s="23"/>
      <c r="X2226" s="23"/>
      <c r="Y2226" s="23"/>
      <c r="Z2226" s="23"/>
      <c r="AA2226" s="23"/>
      <c r="AB2226" s="23"/>
      <c r="AC2226" s="23"/>
      <c r="AD2226" s="23"/>
      <c r="BB2226" t="str" cm="1">
        <f t="array" aca="1" ref="BB2226" ca="1">IF(INDIRECT("B"&amp;ROW(BA2226))="","",INDIRECT("B"&amp;ROW(BA2226))&amp;" | "&amp;INDIRECT("C"&amp;ROW(BA2226)))</f>
        <v/>
      </c>
    </row>
    <row r="2227" spans="2:54" x14ac:dyDescent="0.35">
      <c r="B2227" s="26"/>
      <c r="C2227" s="23"/>
      <c r="D2227" s="23"/>
      <c r="E2227" s="23"/>
      <c r="F2227" s="26"/>
      <c r="G2227" s="23"/>
      <c r="H2227" s="23"/>
      <c r="I2227" s="23"/>
      <c r="J2227" s="23"/>
      <c r="K2227" s="23"/>
      <c r="L2227" s="23"/>
      <c r="M2227" s="23"/>
      <c r="N2227" s="23"/>
      <c r="O2227" s="23"/>
      <c r="P2227" s="23"/>
      <c r="Q2227" s="23"/>
      <c r="R2227" s="23"/>
      <c r="S2227" s="23"/>
      <c r="T2227" s="23"/>
      <c r="U2227" s="23"/>
      <c r="V2227" s="23"/>
      <c r="W2227" s="23"/>
      <c r="X2227" s="23"/>
      <c r="Y2227" s="23"/>
      <c r="Z2227" s="23"/>
      <c r="AA2227" s="23"/>
      <c r="AB2227" s="23"/>
      <c r="AC2227" s="23"/>
      <c r="AD2227" s="23"/>
      <c r="BB2227" t="str" cm="1">
        <f t="array" aca="1" ref="BB2227" ca="1">IF(INDIRECT("B"&amp;ROW(BA2227))="","",INDIRECT("B"&amp;ROW(BA2227))&amp;" | "&amp;INDIRECT("C"&amp;ROW(BA2227)))</f>
        <v/>
      </c>
    </row>
    <row r="2228" spans="2:54" x14ac:dyDescent="0.35">
      <c r="B2228" s="26"/>
      <c r="C2228" s="23"/>
      <c r="D2228" s="23"/>
      <c r="E2228" s="23"/>
      <c r="F2228" s="26"/>
      <c r="G2228" s="23"/>
      <c r="H2228" s="23"/>
      <c r="I2228" s="23"/>
      <c r="J2228" s="23"/>
      <c r="K2228" s="23"/>
      <c r="L2228" s="23"/>
      <c r="M2228" s="23"/>
      <c r="N2228" s="23"/>
      <c r="O2228" s="23"/>
      <c r="P2228" s="23"/>
      <c r="Q2228" s="23"/>
      <c r="R2228" s="23"/>
      <c r="S2228" s="23"/>
      <c r="T2228" s="23"/>
      <c r="U2228" s="23"/>
      <c r="V2228" s="23"/>
      <c r="W2228" s="23"/>
      <c r="X2228" s="23"/>
      <c r="Y2228" s="23"/>
      <c r="Z2228" s="23"/>
      <c r="AA2228" s="23"/>
      <c r="AB2228" s="23"/>
      <c r="AC2228" s="23"/>
      <c r="AD2228" s="23"/>
      <c r="BB2228" t="str" cm="1">
        <f t="array" aca="1" ref="BB2228" ca="1">IF(INDIRECT("B"&amp;ROW(BA2228))="","",INDIRECT("B"&amp;ROW(BA2228))&amp;" | "&amp;INDIRECT("C"&amp;ROW(BA2228)))</f>
        <v/>
      </c>
    </row>
    <row r="2229" spans="2:54" x14ac:dyDescent="0.35">
      <c r="B2229" s="26"/>
      <c r="C2229" s="23"/>
      <c r="D2229" s="23"/>
      <c r="E2229" s="23"/>
      <c r="F2229" s="26"/>
      <c r="G2229" s="23"/>
      <c r="H2229" s="23"/>
      <c r="I2229" s="23"/>
      <c r="J2229" s="23"/>
      <c r="K2229" s="23"/>
      <c r="L2229" s="23"/>
      <c r="M2229" s="23"/>
      <c r="N2229" s="23"/>
      <c r="O2229" s="23"/>
      <c r="P2229" s="23"/>
      <c r="Q2229" s="23"/>
      <c r="R2229" s="23"/>
      <c r="S2229" s="23"/>
      <c r="T2229" s="23"/>
      <c r="U2229" s="23"/>
      <c r="V2229" s="23"/>
      <c r="W2229" s="23"/>
      <c r="X2229" s="23"/>
      <c r="Y2229" s="23"/>
      <c r="Z2229" s="23"/>
      <c r="AA2229" s="23"/>
      <c r="AB2229" s="23"/>
      <c r="AC2229" s="23"/>
      <c r="AD2229" s="23"/>
      <c r="BB2229" t="str" cm="1">
        <f t="array" aca="1" ref="BB2229" ca="1">IF(INDIRECT("B"&amp;ROW(BA2229))="","",INDIRECT("B"&amp;ROW(BA2229))&amp;" | "&amp;INDIRECT("C"&amp;ROW(BA2229)))</f>
        <v/>
      </c>
    </row>
    <row r="2230" spans="2:54" x14ac:dyDescent="0.35">
      <c r="B2230" s="26"/>
      <c r="C2230" s="23"/>
      <c r="D2230" s="23"/>
      <c r="E2230" s="23"/>
      <c r="F2230" s="26"/>
      <c r="G2230" s="23"/>
      <c r="H2230" s="23"/>
      <c r="I2230" s="23"/>
      <c r="J2230" s="23"/>
      <c r="K2230" s="23"/>
      <c r="L2230" s="23"/>
      <c r="M2230" s="23"/>
      <c r="N2230" s="23"/>
      <c r="O2230" s="23"/>
      <c r="P2230" s="23"/>
      <c r="Q2230" s="23"/>
      <c r="R2230" s="23"/>
      <c r="S2230" s="23"/>
      <c r="T2230" s="23"/>
      <c r="U2230" s="23"/>
      <c r="V2230" s="23"/>
      <c r="W2230" s="23"/>
      <c r="X2230" s="23"/>
      <c r="Y2230" s="23"/>
      <c r="Z2230" s="23"/>
      <c r="AA2230" s="23"/>
      <c r="AB2230" s="23"/>
      <c r="AC2230" s="23"/>
      <c r="AD2230" s="23"/>
      <c r="BB2230" t="str" cm="1">
        <f t="array" aca="1" ref="BB2230" ca="1">IF(INDIRECT("B"&amp;ROW(BA2230))="","",INDIRECT("B"&amp;ROW(BA2230))&amp;" | "&amp;INDIRECT("C"&amp;ROW(BA2230)))</f>
        <v/>
      </c>
    </row>
    <row r="2231" spans="2:54" x14ac:dyDescent="0.35">
      <c r="B2231" s="26"/>
      <c r="C2231" s="23"/>
      <c r="D2231" s="23"/>
      <c r="E2231" s="23"/>
      <c r="F2231" s="26"/>
      <c r="G2231" s="23"/>
      <c r="H2231" s="23"/>
      <c r="I2231" s="23"/>
      <c r="J2231" s="23"/>
      <c r="K2231" s="23"/>
      <c r="L2231" s="23"/>
      <c r="M2231" s="23"/>
      <c r="N2231" s="23"/>
      <c r="O2231" s="23"/>
      <c r="P2231" s="23"/>
      <c r="Q2231" s="23"/>
      <c r="R2231" s="23"/>
      <c r="S2231" s="23"/>
      <c r="T2231" s="23"/>
      <c r="U2231" s="23"/>
      <c r="V2231" s="23"/>
      <c r="W2231" s="23"/>
      <c r="X2231" s="23"/>
      <c r="Y2231" s="23"/>
      <c r="Z2231" s="23"/>
      <c r="AA2231" s="23"/>
      <c r="AB2231" s="23"/>
      <c r="AC2231" s="23"/>
      <c r="AD2231" s="23"/>
      <c r="BB2231" t="str" cm="1">
        <f t="array" aca="1" ref="BB2231" ca="1">IF(INDIRECT("B"&amp;ROW(BA2231))="","",INDIRECT("B"&amp;ROW(BA2231))&amp;" | "&amp;INDIRECT("C"&amp;ROW(BA2231)))</f>
        <v/>
      </c>
    </row>
    <row r="2232" spans="2:54" x14ac:dyDescent="0.35">
      <c r="B2232" s="26"/>
      <c r="C2232" s="23"/>
      <c r="D2232" s="23"/>
      <c r="E2232" s="23"/>
      <c r="F2232" s="26"/>
      <c r="G2232" s="23"/>
      <c r="H2232" s="23"/>
      <c r="I2232" s="23"/>
      <c r="J2232" s="23"/>
      <c r="K2232" s="23"/>
      <c r="L2232" s="23"/>
      <c r="M2232" s="23"/>
      <c r="N2232" s="23"/>
      <c r="O2232" s="23"/>
      <c r="P2232" s="23"/>
      <c r="Q2232" s="23"/>
      <c r="R2232" s="23"/>
      <c r="S2232" s="23"/>
      <c r="T2232" s="23"/>
      <c r="U2232" s="23"/>
      <c r="V2232" s="23"/>
      <c r="W2232" s="23"/>
      <c r="X2232" s="23"/>
      <c r="Y2232" s="23"/>
      <c r="Z2232" s="23"/>
      <c r="AA2232" s="23"/>
      <c r="AB2232" s="23"/>
      <c r="AC2232" s="23"/>
      <c r="AD2232" s="23"/>
      <c r="BB2232" t="str" cm="1">
        <f t="array" aca="1" ref="BB2232" ca="1">IF(INDIRECT("B"&amp;ROW(BA2232))="","",INDIRECT("B"&amp;ROW(BA2232))&amp;" | "&amp;INDIRECT("C"&amp;ROW(BA2232)))</f>
        <v/>
      </c>
    </row>
    <row r="2233" spans="2:54" x14ac:dyDescent="0.35">
      <c r="B2233" s="26"/>
      <c r="C2233" s="23"/>
      <c r="D2233" s="23"/>
      <c r="E2233" s="23"/>
      <c r="F2233" s="26"/>
      <c r="G2233" s="23"/>
      <c r="H2233" s="23"/>
      <c r="I2233" s="23"/>
      <c r="J2233" s="23"/>
      <c r="K2233" s="23"/>
      <c r="L2233" s="23"/>
      <c r="M2233" s="23"/>
      <c r="N2233" s="23"/>
      <c r="O2233" s="23"/>
      <c r="P2233" s="23"/>
      <c r="Q2233" s="23"/>
      <c r="R2233" s="23"/>
      <c r="S2233" s="23"/>
      <c r="T2233" s="23"/>
      <c r="U2233" s="23"/>
      <c r="V2233" s="23"/>
      <c r="W2233" s="23"/>
      <c r="X2233" s="23"/>
      <c r="Y2233" s="23"/>
      <c r="Z2233" s="23"/>
      <c r="AA2233" s="23"/>
      <c r="AB2233" s="23"/>
      <c r="AC2233" s="23"/>
      <c r="AD2233" s="23"/>
      <c r="BB2233" t="str" cm="1">
        <f t="array" aca="1" ref="BB2233" ca="1">IF(INDIRECT("B"&amp;ROW(BA2233))="","",INDIRECT("B"&amp;ROW(BA2233))&amp;" | "&amp;INDIRECT("C"&amp;ROW(BA2233)))</f>
        <v/>
      </c>
    </row>
    <row r="2234" spans="2:54" x14ac:dyDescent="0.35">
      <c r="B2234" s="26"/>
      <c r="C2234" s="23"/>
      <c r="D2234" s="23"/>
      <c r="E2234" s="23"/>
      <c r="F2234" s="26"/>
      <c r="G2234" s="23"/>
      <c r="H2234" s="23"/>
      <c r="I2234" s="23"/>
      <c r="J2234" s="23"/>
      <c r="K2234" s="23"/>
      <c r="L2234" s="23"/>
      <c r="M2234" s="23"/>
      <c r="N2234" s="23"/>
      <c r="O2234" s="23"/>
      <c r="P2234" s="23"/>
      <c r="Q2234" s="23"/>
      <c r="R2234" s="23"/>
      <c r="S2234" s="23"/>
      <c r="T2234" s="23"/>
      <c r="U2234" s="23"/>
      <c r="V2234" s="23"/>
      <c r="W2234" s="23"/>
      <c r="X2234" s="23"/>
      <c r="Y2234" s="23"/>
      <c r="Z2234" s="23"/>
      <c r="AA2234" s="23"/>
      <c r="AB2234" s="23"/>
      <c r="AC2234" s="23"/>
      <c r="AD2234" s="23"/>
      <c r="BB2234" t="str" cm="1">
        <f t="array" aca="1" ref="BB2234" ca="1">IF(INDIRECT("B"&amp;ROW(BA2234))="","",INDIRECT("B"&amp;ROW(BA2234))&amp;" | "&amp;INDIRECT("C"&amp;ROW(BA2234)))</f>
        <v/>
      </c>
    </row>
    <row r="2235" spans="2:54" x14ac:dyDescent="0.35">
      <c r="B2235" s="26"/>
      <c r="C2235" s="23"/>
      <c r="D2235" s="23"/>
      <c r="E2235" s="23"/>
      <c r="F2235" s="26"/>
      <c r="G2235" s="23"/>
      <c r="H2235" s="23"/>
      <c r="I2235" s="23"/>
      <c r="J2235" s="23"/>
      <c r="K2235" s="23"/>
      <c r="L2235" s="23"/>
      <c r="M2235" s="23"/>
      <c r="N2235" s="23"/>
      <c r="O2235" s="23"/>
      <c r="P2235" s="23"/>
      <c r="Q2235" s="23"/>
      <c r="R2235" s="23"/>
      <c r="S2235" s="23"/>
      <c r="T2235" s="23"/>
      <c r="U2235" s="23"/>
      <c r="V2235" s="23"/>
      <c r="W2235" s="23"/>
      <c r="X2235" s="23"/>
      <c r="Y2235" s="23"/>
      <c r="Z2235" s="23"/>
      <c r="AA2235" s="23"/>
      <c r="AB2235" s="23"/>
      <c r="AC2235" s="23"/>
      <c r="AD2235" s="23"/>
      <c r="BB2235" t="str" cm="1">
        <f t="array" aca="1" ref="BB2235" ca="1">IF(INDIRECT("B"&amp;ROW(BA2235))="","",INDIRECT("B"&amp;ROW(BA2235))&amp;" | "&amp;INDIRECT("C"&amp;ROW(BA2235)))</f>
        <v/>
      </c>
    </row>
    <row r="2236" spans="2:54" x14ac:dyDescent="0.35">
      <c r="B2236" s="26"/>
      <c r="C2236" s="23"/>
      <c r="D2236" s="23"/>
      <c r="E2236" s="23"/>
      <c r="F2236" s="26"/>
      <c r="G2236" s="23"/>
      <c r="H2236" s="23"/>
      <c r="I2236" s="23"/>
      <c r="J2236" s="23"/>
      <c r="K2236" s="23"/>
      <c r="L2236" s="23"/>
      <c r="M2236" s="23"/>
      <c r="N2236" s="23"/>
      <c r="O2236" s="23"/>
      <c r="P2236" s="23"/>
      <c r="Q2236" s="23"/>
      <c r="R2236" s="23"/>
      <c r="S2236" s="23"/>
      <c r="T2236" s="23"/>
      <c r="U2236" s="23"/>
      <c r="V2236" s="23"/>
      <c r="W2236" s="23"/>
      <c r="X2236" s="23"/>
      <c r="Y2236" s="23"/>
      <c r="Z2236" s="23"/>
      <c r="AA2236" s="23"/>
      <c r="AB2236" s="23"/>
      <c r="AC2236" s="23"/>
      <c r="AD2236" s="23"/>
      <c r="BB2236" t="str" cm="1">
        <f t="array" aca="1" ref="BB2236" ca="1">IF(INDIRECT("B"&amp;ROW(BA2236))="","",INDIRECT("B"&amp;ROW(BA2236))&amp;" | "&amp;INDIRECT("C"&amp;ROW(BA2236)))</f>
        <v/>
      </c>
    </row>
    <row r="2237" spans="2:54" x14ac:dyDescent="0.35">
      <c r="B2237" s="26"/>
      <c r="C2237" s="23"/>
      <c r="D2237" s="23"/>
      <c r="E2237" s="23"/>
      <c r="F2237" s="26"/>
      <c r="G2237" s="23"/>
      <c r="H2237" s="23"/>
      <c r="I2237" s="23"/>
      <c r="J2237" s="23"/>
      <c r="K2237" s="23"/>
      <c r="L2237" s="23"/>
      <c r="M2237" s="23"/>
      <c r="N2237" s="23"/>
      <c r="O2237" s="23"/>
      <c r="P2237" s="23"/>
      <c r="Q2237" s="23"/>
      <c r="R2237" s="23"/>
      <c r="S2237" s="23"/>
      <c r="T2237" s="23"/>
      <c r="U2237" s="23"/>
      <c r="V2237" s="23"/>
      <c r="W2237" s="23"/>
      <c r="X2237" s="23"/>
      <c r="Y2237" s="23"/>
      <c r="Z2237" s="23"/>
      <c r="AA2237" s="23"/>
      <c r="AB2237" s="23"/>
      <c r="AC2237" s="23"/>
      <c r="AD2237" s="23"/>
      <c r="BB2237" t="str" cm="1">
        <f t="array" aca="1" ref="BB2237" ca="1">IF(INDIRECT("B"&amp;ROW(BA2237))="","",INDIRECT("B"&amp;ROW(BA2237))&amp;" | "&amp;INDIRECT("C"&amp;ROW(BA2237)))</f>
        <v/>
      </c>
    </row>
    <row r="2238" spans="2:54" x14ac:dyDescent="0.35">
      <c r="B2238" s="26"/>
      <c r="C2238" s="23"/>
      <c r="D2238" s="23"/>
      <c r="E2238" s="23"/>
      <c r="F2238" s="26"/>
      <c r="G2238" s="23"/>
      <c r="H2238" s="23"/>
      <c r="I2238" s="23"/>
      <c r="J2238" s="23"/>
      <c r="K2238" s="23"/>
      <c r="L2238" s="23"/>
      <c r="M2238" s="23"/>
      <c r="N2238" s="23"/>
      <c r="O2238" s="23"/>
      <c r="P2238" s="23"/>
      <c r="Q2238" s="23"/>
      <c r="R2238" s="23"/>
      <c r="S2238" s="23"/>
      <c r="T2238" s="23"/>
      <c r="U2238" s="23"/>
      <c r="V2238" s="23"/>
      <c r="W2238" s="23"/>
      <c r="X2238" s="23"/>
      <c r="Y2238" s="23"/>
      <c r="Z2238" s="23"/>
      <c r="AA2238" s="23"/>
      <c r="AB2238" s="23"/>
      <c r="AC2238" s="23"/>
      <c r="AD2238" s="23"/>
      <c r="BB2238" t="str" cm="1">
        <f t="array" aca="1" ref="BB2238" ca="1">IF(INDIRECT("B"&amp;ROW(BA2238))="","",INDIRECT("B"&amp;ROW(BA2238))&amp;" | "&amp;INDIRECT("C"&amp;ROW(BA2238)))</f>
        <v/>
      </c>
    </row>
    <row r="2239" spans="2:54" x14ac:dyDescent="0.35">
      <c r="B2239" s="26"/>
      <c r="C2239" s="23"/>
      <c r="D2239" s="23"/>
      <c r="E2239" s="23"/>
      <c r="F2239" s="26"/>
      <c r="G2239" s="23"/>
      <c r="H2239" s="23"/>
      <c r="I2239" s="23"/>
      <c r="J2239" s="23"/>
      <c r="K2239" s="23"/>
      <c r="L2239" s="23"/>
      <c r="M2239" s="23"/>
      <c r="N2239" s="23"/>
      <c r="O2239" s="23"/>
      <c r="P2239" s="23"/>
      <c r="Q2239" s="23"/>
      <c r="R2239" s="23"/>
      <c r="S2239" s="23"/>
      <c r="T2239" s="23"/>
      <c r="U2239" s="23"/>
      <c r="V2239" s="23"/>
      <c r="W2239" s="23"/>
      <c r="X2239" s="23"/>
      <c r="Y2239" s="23"/>
      <c r="Z2239" s="23"/>
      <c r="AA2239" s="23"/>
      <c r="AB2239" s="23"/>
      <c r="AC2239" s="23"/>
      <c r="AD2239" s="23"/>
      <c r="BB2239" t="str" cm="1">
        <f t="array" aca="1" ref="BB2239" ca="1">IF(INDIRECT("B"&amp;ROW(BA2239))="","",INDIRECT("B"&amp;ROW(BA2239))&amp;" | "&amp;INDIRECT("C"&amp;ROW(BA2239)))</f>
        <v/>
      </c>
    </row>
    <row r="2240" spans="2:54" x14ac:dyDescent="0.35">
      <c r="B2240" s="26"/>
      <c r="C2240" s="23"/>
      <c r="D2240" s="23"/>
      <c r="E2240" s="23"/>
      <c r="F2240" s="26"/>
      <c r="G2240" s="23"/>
      <c r="H2240" s="23"/>
      <c r="I2240" s="23"/>
      <c r="J2240" s="23"/>
      <c r="K2240" s="23"/>
      <c r="L2240" s="23"/>
      <c r="M2240" s="23"/>
      <c r="N2240" s="23"/>
      <c r="O2240" s="23"/>
      <c r="P2240" s="23"/>
      <c r="Q2240" s="23"/>
      <c r="R2240" s="23"/>
      <c r="S2240" s="23"/>
      <c r="T2240" s="23"/>
      <c r="U2240" s="23"/>
      <c r="V2240" s="23"/>
      <c r="W2240" s="23"/>
      <c r="X2240" s="23"/>
      <c r="Y2240" s="23"/>
      <c r="Z2240" s="23"/>
      <c r="AA2240" s="23"/>
      <c r="AB2240" s="23"/>
      <c r="AC2240" s="23"/>
      <c r="AD2240" s="23"/>
      <c r="BB2240" t="str" cm="1">
        <f t="array" aca="1" ref="BB2240" ca="1">IF(INDIRECT("B"&amp;ROW(BA2240))="","",INDIRECT("B"&amp;ROW(BA2240))&amp;" | "&amp;INDIRECT("C"&amp;ROW(BA2240)))</f>
        <v/>
      </c>
    </row>
    <row r="2241" spans="2:54" x14ac:dyDescent="0.35">
      <c r="B2241" s="26"/>
      <c r="C2241" s="23"/>
      <c r="D2241" s="23"/>
      <c r="E2241" s="23"/>
      <c r="F2241" s="26"/>
      <c r="G2241" s="23"/>
      <c r="H2241" s="23"/>
      <c r="I2241" s="23"/>
      <c r="J2241" s="23"/>
      <c r="K2241" s="23"/>
      <c r="L2241" s="23"/>
      <c r="M2241" s="23"/>
      <c r="N2241" s="23"/>
      <c r="O2241" s="23"/>
      <c r="P2241" s="23"/>
      <c r="Q2241" s="23"/>
      <c r="R2241" s="23"/>
      <c r="S2241" s="23"/>
      <c r="T2241" s="23"/>
      <c r="U2241" s="23"/>
      <c r="V2241" s="23"/>
      <c r="W2241" s="23"/>
      <c r="X2241" s="23"/>
      <c r="Y2241" s="23"/>
      <c r="Z2241" s="23"/>
      <c r="AA2241" s="23"/>
      <c r="AB2241" s="23"/>
      <c r="AC2241" s="23"/>
      <c r="AD2241" s="23"/>
      <c r="BB2241" t="str" cm="1">
        <f t="array" aca="1" ref="BB2241" ca="1">IF(INDIRECT("B"&amp;ROW(BA2241))="","",INDIRECT("B"&amp;ROW(BA2241))&amp;" | "&amp;INDIRECT("C"&amp;ROW(BA2241)))</f>
        <v/>
      </c>
    </row>
    <row r="2242" spans="2:54" x14ac:dyDescent="0.35">
      <c r="B2242" s="26"/>
      <c r="C2242" s="23"/>
      <c r="D2242" s="23"/>
      <c r="E2242" s="23"/>
      <c r="F2242" s="26"/>
      <c r="G2242" s="23"/>
      <c r="H2242" s="23"/>
      <c r="I2242" s="23"/>
      <c r="J2242" s="23"/>
      <c r="K2242" s="23"/>
      <c r="L2242" s="23"/>
      <c r="M2242" s="23"/>
      <c r="N2242" s="23"/>
      <c r="O2242" s="23"/>
      <c r="P2242" s="23"/>
      <c r="Q2242" s="23"/>
      <c r="R2242" s="23"/>
      <c r="S2242" s="23"/>
      <c r="T2242" s="23"/>
      <c r="U2242" s="23"/>
      <c r="V2242" s="23"/>
      <c r="W2242" s="23"/>
      <c r="X2242" s="23"/>
      <c r="Y2242" s="23"/>
      <c r="Z2242" s="23"/>
      <c r="AA2242" s="23"/>
      <c r="AB2242" s="23"/>
      <c r="AC2242" s="23"/>
      <c r="AD2242" s="23"/>
      <c r="BB2242" t="str" cm="1">
        <f t="array" aca="1" ref="BB2242" ca="1">IF(INDIRECT("B"&amp;ROW(BA2242))="","",INDIRECT("B"&amp;ROW(BA2242))&amp;" | "&amp;INDIRECT("C"&amp;ROW(BA2242)))</f>
        <v/>
      </c>
    </row>
    <row r="2243" spans="2:54" x14ac:dyDescent="0.35">
      <c r="B2243" s="26"/>
      <c r="C2243" s="23"/>
      <c r="D2243" s="23"/>
      <c r="E2243" s="23"/>
      <c r="F2243" s="26"/>
      <c r="G2243" s="23"/>
      <c r="H2243" s="23"/>
      <c r="I2243" s="23"/>
      <c r="J2243" s="23"/>
      <c r="K2243" s="23"/>
      <c r="L2243" s="23"/>
      <c r="M2243" s="23"/>
      <c r="N2243" s="23"/>
      <c r="O2243" s="23"/>
      <c r="P2243" s="23"/>
      <c r="Q2243" s="23"/>
      <c r="R2243" s="23"/>
      <c r="S2243" s="23"/>
      <c r="T2243" s="23"/>
      <c r="U2243" s="23"/>
      <c r="V2243" s="23"/>
      <c r="W2243" s="23"/>
      <c r="X2243" s="23"/>
      <c r="Y2243" s="23"/>
      <c r="Z2243" s="23"/>
      <c r="AA2243" s="23"/>
      <c r="AB2243" s="23"/>
      <c r="AC2243" s="23"/>
      <c r="AD2243" s="23"/>
      <c r="BB2243" t="str" cm="1">
        <f t="array" aca="1" ref="BB2243" ca="1">IF(INDIRECT("B"&amp;ROW(BA2243))="","",INDIRECT("B"&amp;ROW(BA2243))&amp;" | "&amp;INDIRECT("C"&amp;ROW(BA2243)))</f>
        <v/>
      </c>
    </row>
    <row r="2244" spans="2:54" x14ac:dyDescent="0.35">
      <c r="B2244" s="26"/>
      <c r="C2244" s="23"/>
      <c r="D2244" s="23"/>
      <c r="E2244" s="23"/>
      <c r="F2244" s="26"/>
      <c r="G2244" s="23"/>
      <c r="H2244" s="23"/>
      <c r="I2244" s="23"/>
      <c r="J2244" s="23"/>
      <c r="K2244" s="23"/>
      <c r="L2244" s="23"/>
      <c r="M2244" s="23"/>
      <c r="N2244" s="23"/>
      <c r="O2244" s="23"/>
      <c r="P2244" s="23"/>
      <c r="Q2244" s="23"/>
      <c r="R2244" s="23"/>
      <c r="S2244" s="23"/>
      <c r="T2244" s="23"/>
      <c r="U2244" s="23"/>
      <c r="V2244" s="23"/>
      <c r="W2244" s="23"/>
      <c r="X2244" s="23"/>
      <c r="Y2244" s="23"/>
      <c r="Z2244" s="23"/>
      <c r="AA2244" s="23"/>
      <c r="AB2244" s="23"/>
      <c r="AC2244" s="23"/>
      <c r="AD2244" s="23"/>
      <c r="BB2244" t="str" cm="1">
        <f t="array" aca="1" ref="BB2244" ca="1">IF(INDIRECT("B"&amp;ROW(BA2244))="","",INDIRECT("B"&amp;ROW(BA2244))&amp;" | "&amp;INDIRECT("C"&amp;ROW(BA2244)))</f>
        <v/>
      </c>
    </row>
    <row r="2245" spans="2:54" x14ac:dyDescent="0.35">
      <c r="B2245" s="26"/>
      <c r="C2245" s="23"/>
      <c r="D2245" s="23"/>
      <c r="E2245" s="23"/>
      <c r="F2245" s="26"/>
      <c r="G2245" s="23"/>
      <c r="H2245" s="23"/>
      <c r="I2245" s="23"/>
      <c r="J2245" s="23"/>
      <c r="K2245" s="23"/>
      <c r="L2245" s="23"/>
      <c r="M2245" s="23"/>
      <c r="N2245" s="23"/>
      <c r="O2245" s="23"/>
      <c r="P2245" s="23"/>
      <c r="Q2245" s="23"/>
      <c r="R2245" s="23"/>
      <c r="S2245" s="23"/>
      <c r="T2245" s="23"/>
      <c r="U2245" s="23"/>
      <c r="V2245" s="23"/>
      <c r="W2245" s="23"/>
      <c r="X2245" s="23"/>
      <c r="Y2245" s="23"/>
      <c r="Z2245" s="23"/>
      <c r="AA2245" s="23"/>
      <c r="AB2245" s="23"/>
      <c r="AC2245" s="23"/>
      <c r="AD2245" s="23"/>
      <c r="BB2245" t="str" cm="1">
        <f t="array" aca="1" ref="BB2245" ca="1">IF(INDIRECT("B"&amp;ROW(BA2245))="","",INDIRECT("B"&amp;ROW(BA2245))&amp;" | "&amp;INDIRECT("C"&amp;ROW(BA2245)))</f>
        <v/>
      </c>
    </row>
    <row r="2246" spans="2:54" x14ac:dyDescent="0.35">
      <c r="B2246" s="26"/>
      <c r="C2246" s="23"/>
      <c r="D2246" s="23"/>
      <c r="E2246" s="23"/>
      <c r="F2246" s="26"/>
      <c r="G2246" s="23"/>
      <c r="H2246" s="23"/>
      <c r="I2246" s="23"/>
      <c r="J2246" s="23"/>
      <c r="K2246" s="23"/>
      <c r="L2246" s="23"/>
      <c r="M2246" s="23"/>
      <c r="N2246" s="23"/>
      <c r="O2246" s="23"/>
      <c r="P2246" s="23"/>
      <c r="Q2246" s="23"/>
      <c r="R2246" s="23"/>
      <c r="S2246" s="23"/>
      <c r="T2246" s="23"/>
      <c r="U2246" s="23"/>
      <c r="V2246" s="23"/>
      <c r="W2246" s="23"/>
      <c r="X2246" s="23"/>
      <c r="Y2246" s="23"/>
      <c r="Z2246" s="23"/>
      <c r="AA2246" s="23"/>
      <c r="AB2246" s="23"/>
      <c r="AC2246" s="23"/>
      <c r="AD2246" s="23"/>
      <c r="BB2246" t="str" cm="1">
        <f t="array" aca="1" ref="BB2246" ca="1">IF(INDIRECT("B"&amp;ROW(BA2246))="","",INDIRECT("B"&amp;ROW(BA2246))&amp;" | "&amp;INDIRECT("C"&amp;ROW(BA2246)))</f>
        <v/>
      </c>
    </row>
    <row r="2247" spans="2:54" x14ac:dyDescent="0.35">
      <c r="B2247" s="26"/>
      <c r="C2247" s="23"/>
      <c r="D2247" s="23"/>
      <c r="E2247" s="23"/>
      <c r="F2247" s="26"/>
      <c r="G2247" s="23"/>
      <c r="H2247" s="23"/>
      <c r="I2247" s="23"/>
      <c r="J2247" s="23"/>
      <c r="K2247" s="23"/>
      <c r="L2247" s="23"/>
      <c r="M2247" s="23"/>
      <c r="N2247" s="23"/>
      <c r="O2247" s="23"/>
      <c r="P2247" s="23"/>
      <c r="Q2247" s="23"/>
      <c r="R2247" s="23"/>
      <c r="S2247" s="23"/>
      <c r="T2247" s="23"/>
      <c r="U2247" s="23"/>
      <c r="V2247" s="23"/>
      <c r="W2247" s="23"/>
      <c r="X2247" s="23"/>
      <c r="Y2247" s="23"/>
      <c r="Z2247" s="23"/>
      <c r="AA2247" s="23"/>
      <c r="AB2247" s="23"/>
      <c r="AC2247" s="23"/>
      <c r="AD2247" s="23"/>
      <c r="BB2247" t="str" cm="1">
        <f t="array" aca="1" ref="BB2247" ca="1">IF(INDIRECT("B"&amp;ROW(BA2247))="","",INDIRECT("B"&amp;ROW(BA2247))&amp;" | "&amp;INDIRECT("C"&amp;ROW(BA2247)))</f>
        <v/>
      </c>
    </row>
    <row r="2248" spans="2:54" x14ac:dyDescent="0.35">
      <c r="B2248" s="26"/>
      <c r="C2248" s="23"/>
      <c r="D2248" s="23"/>
      <c r="E2248" s="23"/>
      <c r="F2248" s="26"/>
      <c r="G2248" s="23"/>
      <c r="H2248" s="23"/>
      <c r="I2248" s="23"/>
      <c r="J2248" s="23"/>
      <c r="K2248" s="23"/>
      <c r="L2248" s="23"/>
      <c r="M2248" s="23"/>
      <c r="N2248" s="23"/>
      <c r="O2248" s="23"/>
      <c r="P2248" s="23"/>
      <c r="Q2248" s="23"/>
      <c r="R2248" s="23"/>
      <c r="S2248" s="23"/>
      <c r="T2248" s="23"/>
      <c r="U2248" s="23"/>
      <c r="V2248" s="23"/>
      <c r="W2248" s="23"/>
      <c r="X2248" s="23"/>
      <c r="Y2248" s="23"/>
      <c r="Z2248" s="23"/>
      <c r="AA2248" s="23"/>
      <c r="AB2248" s="23"/>
      <c r="AC2248" s="23"/>
      <c r="AD2248" s="23"/>
      <c r="BB2248" t="str" cm="1">
        <f t="array" aca="1" ref="BB2248" ca="1">IF(INDIRECT("B"&amp;ROW(BA2248))="","",INDIRECT("B"&amp;ROW(BA2248))&amp;" | "&amp;INDIRECT("C"&amp;ROW(BA2248)))</f>
        <v/>
      </c>
    </row>
    <row r="2249" spans="2:54" x14ac:dyDescent="0.35">
      <c r="B2249" s="26"/>
      <c r="C2249" s="23"/>
      <c r="D2249" s="23"/>
      <c r="E2249" s="23"/>
      <c r="F2249" s="26"/>
      <c r="G2249" s="23"/>
      <c r="H2249" s="23"/>
      <c r="I2249" s="23"/>
      <c r="J2249" s="23"/>
      <c r="K2249" s="23"/>
      <c r="L2249" s="23"/>
      <c r="M2249" s="23"/>
      <c r="N2249" s="23"/>
      <c r="O2249" s="23"/>
      <c r="P2249" s="23"/>
      <c r="Q2249" s="23"/>
      <c r="R2249" s="23"/>
      <c r="S2249" s="23"/>
      <c r="T2249" s="23"/>
      <c r="U2249" s="23"/>
      <c r="V2249" s="23"/>
      <c r="W2249" s="23"/>
      <c r="X2249" s="23"/>
      <c r="Y2249" s="23"/>
      <c r="Z2249" s="23"/>
      <c r="AA2249" s="23"/>
      <c r="AB2249" s="23"/>
      <c r="AC2249" s="23"/>
      <c r="AD2249" s="23"/>
      <c r="BB2249" t="str" cm="1">
        <f t="array" aca="1" ref="BB2249" ca="1">IF(INDIRECT("B"&amp;ROW(BA2249))="","",INDIRECT("B"&amp;ROW(BA2249))&amp;" | "&amp;INDIRECT("C"&amp;ROW(BA2249)))</f>
        <v/>
      </c>
    </row>
    <row r="2250" spans="2:54" x14ac:dyDescent="0.35">
      <c r="B2250" s="26"/>
      <c r="C2250" s="23"/>
      <c r="D2250" s="23"/>
      <c r="E2250" s="23"/>
      <c r="F2250" s="26"/>
      <c r="G2250" s="23"/>
      <c r="H2250" s="23"/>
      <c r="I2250" s="23"/>
      <c r="J2250" s="23"/>
      <c r="K2250" s="23"/>
      <c r="L2250" s="23"/>
      <c r="M2250" s="23"/>
      <c r="N2250" s="23"/>
      <c r="O2250" s="23"/>
      <c r="P2250" s="23"/>
      <c r="Q2250" s="23"/>
      <c r="R2250" s="23"/>
      <c r="S2250" s="23"/>
      <c r="T2250" s="23"/>
      <c r="U2250" s="23"/>
      <c r="V2250" s="23"/>
      <c r="W2250" s="23"/>
      <c r="X2250" s="23"/>
      <c r="Y2250" s="23"/>
      <c r="Z2250" s="23"/>
      <c r="AA2250" s="23"/>
      <c r="AB2250" s="23"/>
      <c r="AC2250" s="23"/>
      <c r="AD2250" s="23"/>
      <c r="BB2250" t="str" cm="1">
        <f t="array" aca="1" ref="BB2250" ca="1">IF(INDIRECT("B"&amp;ROW(BA2250))="","",INDIRECT("B"&amp;ROW(BA2250))&amp;" | "&amp;INDIRECT("C"&amp;ROW(BA2250)))</f>
        <v/>
      </c>
    </row>
    <row r="2251" spans="2:54" x14ac:dyDescent="0.35">
      <c r="B2251" s="26"/>
      <c r="C2251" s="23"/>
      <c r="D2251" s="23"/>
      <c r="E2251" s="23"/>
      <c r="F2251" s="26"/>
      <c r="G2251" s="23"/>
      <c r="H2251" s="23"/>
      <c r="I2251" s="23"/>
      <c r="J2251" s="23"/>
      <c r="K2251" s="23"/>
      <c r="L2251" s="23"/>
      <c r="M2251" s="23"/>
      <c r="N2251" s="23"/>
      <c r="O2251" s="23"/>
      <c r="P2251" s="23"/>
      <c r="Q2251" s="23"/>
      <c r="R2251" s="23"/>
      <c r="S2251" s="23"/>
      <c r="T2251" s="23"/>
      <c r="U2251" s="23"/>
      <c r="V2251" s="23"/>
      <c r="W2251" s="23"/>
      <c r="X2251" s="23"/>
      <c r="Y2251" s="23"/>
      <c r="Z2251" s="23"/>
      <c r="AA2251" s="23"/>
      <c r="AB2251" s="23"/>
      <c r="AC2251" s="23"/>
      <c r="AD2251" s="23"/>
      <c r="BB2251" t="str" cm="1">
        <f t="array" aca="1" ref="BB2251" ca="1">IF(INDIRECT("B"&amp;ROW(BA2251))="","",INDIRECT("B"&amp;ROW(BA2251))&amp;" | "&amp;INDIRECT("C"&amp;ROW(BA2251)))</f>
        <v/>
      </c>
    </row>
    <row r="2252" spans="2:54" x14ac:dyDescent="0.35">
      <c r="B2252" s="26"/>
      <c r="C2252" s="23"/>
      <c r="D2252" s="23"/>
      <c r="E2252" s="23"/>
      <c r="F2252" s="26"/>
      <c r="G2252" s="23"/>
      <c r="H2252" s="23"/>
      <c r="I2252" s="23"/>
      <c r="J2252" s="23"/>
      <c r="K2252" s="23"/>
      <c r="L2252" s="23"/>
      <c r="M2252" s="23"/>
      <c r="N2252" s="23"/>
      <c r="O2252" s="23"/>
      <c r="P2252" s="23"/>
      <c r="Q2252" s="23"/>
      <c r="R2252" s="23"/>
      <c r="S2252" s="23"/>
      <c r="T2252" s="23"/>
      <c r="U2252" s="23"/>
      <c r="V2252" s="23"/>
      <c r="W2252" s="23"/>
      <c r="X2252" s="23"/>
      <c r="Y2252" s="23"/>
      <c r="Z2252" s="23"/>
      <c r="AA2252" s="23"/>
      <c r="AB2252" s="23"/>
      <c r="AC2252" s="23"/>
      <c r="AD2252" s="23"/>
      <c r="BB2252" t="str" cm="1">
        <f t="array" aca="1" ref="BB2252" ca="1">IF(INDIRECT("B"&amp;ROW(BA2252))="","",INDIRECT("B"&amp;ROW(BA2252))&amp;" | "&amp;INDIRECT("C"&amp;ROW(BA2252)))</f>
        <v/>
      </c>
    </row>
    <row r="2253" spans="2:54" x14ac:dyDescent="0.35">
      <c r="B2253" s="26"/>
      <c r="C2253" s="23"/>
      <c r="D2253" s="23"/>
      <c r="E2253" s="23"/>
      <c r="F2253" s="26"/>
      <c r="G2253" s="23"/>
      <c r="H2253" s="23"/>
      <c r="I2253" s="23"/>
      <c r="J2253" s="23"/>
      <c r="K2253" s="23"/>
      <c r="L2253" s="23"/>
      <c r="M2253" s="23"/>
      <c r="N2253" s="23"/>
      <c r="O2253" s="23"/>
      <c r="P2253" s="23"/>
      <c r="Q2253" s="23"/>
      <c r="R2253" s="23"/>
      <c r="S2253" s="23"/>
      <c r="T2253" s="23"/>
      <c r="U2253" s="23"/>
      <c r="V2253" s="23"/>
      <c r="W2253" s="23"/>
      <c r="X2253" s="23"/>
      <c r="Y2253" s="23"/>
      <c r="Z2253" s="23"/>
      <c r="AA2253" s="23"/>
      <c r="AB2253" s="23"/>
      <c r="AC2253" s="23"/>
      <c r="AD2253" s="23"/>
      <c r="BB2253" t="str" cm="1">
        <f t="array" aca="1" ref="BB2253" ca="1">IF(INDIRECT("B"&amp;ROW(BA2253))="","",INDIRECT("B"&amp;ROW(BA2253))&amp;" | "&amp;INDIRECT("C"&amp;ROW(BA2253)))</f>
        <v/>
      </c>
    </row>
    <row r="2254" spans="2:54" x14ac:dyDescent="0.35">
      <c r="B2254" s="26"/>
      <c r="C2254" s="23"/>
      <c r="D2254" s="23"/>
      <c r="E2254" s="23"/>
      <c r="F2254" s="26"/>
      <c r="G2254" s="23"/>
      <c r="H2254" s="23"/>
      <c r="I2254" s="23"/>
      <c r="J2254" s="23"/>
      <c r="K2254" s="23"/>
      <c r="L2254" s="23"/>
      <c r="M2254" s="23"/>
      <c r="N2254" s="23"/>
      <c r="O2254" s="23"/>
      <c r="P2254" s="23"/>
      <c r="Q2254" s="23"/>
      <c r="R2254" s="23"/>
      <c r="S2254" s="23"/>
      <c r="T2254" s="23"/>
      <c r="U2254" s="23"/>
      <c r="V2254" s="23"/>
      <c r="W2254" s="23"/>
      <c r="X2254" s="23"/>
      <c r="Y2254" s="23"/>
      <c r="Z2254" s="23"/>
      <c r="AA2254" s="23"/>
      <c r="AB2254" s="23"/>
      <c r="AC2254" s="23"/>
      <c r="AD2254" s="23"/>
      <c r="BB2254" t="str" cm="1">
        <f t="array" aca="1" ref="BB2254" ca="1">IF(INDIRECT("B"&amp;ROW(BA2254))="","",INDIRECT("B"&amp;ROW(BA2254))&amp;" | "&amp;INDIRECT("C"&amp;ROW(BA2254)))</f>
        <v/>
      </c>
    </row>
    <row r="2255" spans="2:54" x14ac:dyDescent="0.35">
      <c r="B2255" s="26"/>
      <c r="C2255" s="23"/>
      <c r="D2255" s="23"/>
      <c r="E2255" s="23"/>
      <c r="F2255" s="26"/>
      <c r="G2255" s="23"/>
      <c r="H2255" s="23"/>
      <c r="I2255" s="23"/>
      <c r="J2255" s="23"/>
      <c r="K2255" s="23"/>
      <c r="L2255" s="23"/>
      <c r="M2255" s="23"/>
      <c r="N2255" s="23"/>
      <c r="O2255" s="23"/>
      <c r="P2255" s="23"/>
      <c r="Q2255" s="23"/>
      <c r="R2255" s="23"/>
      <c r="S2255" s="23"/>
      <c r="T2255" s="23"/>
      <c r="U2255" s="23"/>
      <c r="V2255" s="23"/>
      <c r="W2255" s="23"/>
      <c r="X2255" s="23"/>
      <c r="Y2255" s="23"/>
      <c r="Z2255" s="23"/>
      <c r="AA2255" s="23"/>
      <c r="AB2255" s="23"/>
      <c r="AC2255" s="23"/>
      <c r="AD2255" s="23"/>
      <c r="BB2255" t="str" cm="1">
        <f t="array" aca="1" ref="BB2255" ca="1">IF(INDIRECT("B"&amp;ROW(BA2255))="","",INDIRECT("B"&amp;ROW(BA2255))&amp;" | "&amp;INDIRECT("C"&amp;ROW(BA2255)))</f>
        <v/>
      </c>
    </row>
    <row r="2256" spans="2:54" x14ac:dyDescent="0.35">
      <c r="B2256" s="26"/>
      <c r="C2256" s="23"/>
      <c r="D2256" s="23"/>
      <c r="E2256" s="23"/>
      <c r="F2256" s="26"/>
      <c r="G2256" s="23"/>
      <c r="H2256" s="23"/>
      <c r="I2256" s="23"/>
      <c r="J2256" s="23"/>
      <c r="K2256" s="23"/>
      <c r="L2256" s="23"/>
      <c r="M2256" s="23"/>
      <c r="N2256" s="23"/>
      <c r="O2256" s="23"/>
      <c r="P2256" s="23"/>
      <c r="Q2256" s="23"/>
      <c r="R2256" s="23"/>
      <c r="S2256" s="23"/>
      <c r="T2256" s="23"/>
      <c r="U2256" s="23"/>
      <c r="V2256" s="23"/>
      <c r="W2256" s="23"/>
      <c r="X2256" s="23"/>
      <c r="Y2256" s="23"/>
      <c r="Z2256" s="23"/>
      <c r="AA2256" s="23"/>
      <c r="AB2256" s="23"/>
      <c r="AC2256" s="23"/>
      <c r="AD2256" s="23"/>
      <c r="BB2256" t="str" cm="1">
        <f t="array" aca="1" ref="BB2256" ca="1">IF(INDIRECT("B"&amp;ROW(BA2256))="","",INDIRECT("B"&amp;ROW(BA2256))&amp;" | "&amp;INDIRECT("C"&amp;ROW(BA2256)))</f>
        <v/>
      </c>
    </row>
    <row r="2257" spans="2:54" x14ac:dyDescent="0.35">
      <c r="B2257" s="26"/>
      <c r="C2257" s="23"/>
      <c r="D2257" s="23"/>
      <c r="E2257" s="23"/>
      <c r="F2257" s="26"/>
      <c r="G2257" s="23"/>
      <c r="H2257" s="23"/>
      <c r="I2257" s="23"/>
      <c r="J2257" s="23"/>
      <c r="K2257" s="23"/>
      <c r="L2257" s="23"/>
      <c r="M2257" s="23"/>
      <c r="N2257" s="23"/>
      <c r="O2257" s="23"/>
      <c r="P2257" s="23"/>
      <c r="Q2257" s="23"/>
      <c r="R2257" s="23"/>
      <c r="S2257" s="23"/>
      <c r="T2257" s="23"/>
      <c r="U2257" s="23"/>
      <c r="V2257" s="23"/>
      <c r="W2257" s="23"/>
      <c r="X2257" s="23"/>
      <c r="Y2257" s="23"/>
      <c r="Z2257" s="23"/>
      <c r="AA2257" s="23"/>
      <c r="AB2257" s="23"/>
      <c r="AC2257" s="23"/>
      <c r="AD2257" s="23"/>
      <c r="BB2257" t="str" cm="1">
        <f t="array" aca="1" ref="BB2257" ca="1">IF(INDIRECT("B"&amp;ROW(BA2257))="","",INDIRECT("B"&amp;ROW(BA2257))&amp;" | "&amp;INDIRECT("C"&amp;ROW(BA2257)))</f>
        <v/>
      </c>
    </row>
    <row r="2258" spans="2:54" x14ac:dyDescent="0.35">
      <c r="B2258" s="26"/>
      <c r="C2258" s="23"/>
      <c r="D2258" s="23"/>
      <c r="E2258" s="23"/>
      <c r="F2258" s="26"/>
      <c r="G2258" s="23"/>
      <c r="H2258" s="23"/>
      <c r="I2258" s="23"/>
      <c r="J2258" s="23"/>
      <c r="K2258" s="23"/>
      <c r="L2258" s="23"/>
      <c r="M2258" s="23"/>
      <c r="N2258" s="23"/>
      <c r="O2258" s="23"/>
      <c r="P2258" s="23"/>
      <c r="Q2258" s="23"/>
      <c r="R2258" s="23"/>
      <c r="S2258" s="23"/>
      <c r="T2258" s="23"/>
      <c r="U2258" s="23"/>
      <c r="V2258" s="23"/>
      <c r="W2258" s="23"/>
      <c r="X2258" s="23"/>
      <c r="Y2258" s="23"/>
      <c r="Z2258" s="23"/>
      <c r="AA2258" s="23"/>
      <c r="AB2258" s="23"/>
      <c r="AC2258" s="23"/>
      <c r="AD2258" s="23"/>
      <c r="BB2258" t="str" cm="1">
        <f t="array" aca="1" ref="BB2258" ca="1">IF(INDIRECT("B"&amp;ROW(BA2258))="","",INDIRECT("B"&amp;ROW(BA2258))&amp;" | "&amp;INDIRECT("C"&amp;ROW(BA2258)))</f>
        <v/>
      </c>
    </row>
    <row r="2259" spans="2:54" x14ac:dyDescent="0.35">
      <c r="B2259" s="26"/>
      <c r="C2259" s="23"/>
      <c r="D2259" s="23"/>
      <c r="E2259" s="23"/>
      <c r="F2259" s="26"/>
      <c r="G2259" s="23"/>
      <c r="H2259" s="23"/>
      <c r="I2259" s="23"/>
      <c r="J2259" s="23"/>
      <c r="K2259" s="23"/>
      <c r="L2259" s="23"/>
      <c r="M2259" s="23"/>
      <c r="N2259" s="23"/>
      <c r="O2259" s="23"/>
      <c r="P2259" s="23"/>
      <c r="Q2259" s="23"/>
      <c r="R2259" s="23"/>
      <c r="S2259" s="23"/>
      <c r="T2259" s="23"/>
      <c r="U2259" s="23"/>
      <c r="V2259" s="23"/>
      <c r="W2259" s="23"/>
      <c r="X2259" s="23"/>
      <c r="Y2259" s="23"/>
      <c r="Z2259" s="23"/>
      <c r="AA2259" s="23"/>
      <c r="AB2259" s="23"/>
      <c r="AC2259" s="23"/>
      <c r="AD2259" s="23"/>
      <c r="BB2259" t="str" cm="1">
        <f t="array" aca="1" ref="BB2259" ca="1">IF(INDIRECT("B"&amp;ROW(BA2259))="","",INDIRECT("B"&amp;ROW(BA2259))&amp;" | "&amp;INDIRECT("C"&amp;ROW(BA2259)))</f>
        <v/>
      </c>
    </row>
    <row r="2260" spans="2:54" x14ac:dyDescent="0.35">
      <c r="B2260" s="26"/>
      <c r="C2260" s="23"/>
      <c r="D2260" s="23"/>
      <c r="E2260" s="23"/>
      <c r="F2260" s="26"/>
      <c r="G2260" s="23"/>
      <c r="H2260" s="23"/>
      <c r="I2260" s="23"/>
      <c r="J2260" s="23"/>
      <c r="K2260" s="23"/>
      <c r="L2260" s="23"/>
      <c r="M2260" s="23"/>
      <c r="N2260" s="23"/>
      <c r="O2260" s="23"/>
      <c r="P2260" s="23"/>
      <c r="Q2260" s="23"/>
      <c r="R2260" s="23"/>
      <c r="S2260" s="23"/>
      <c r="T2260" s="23"/>
      <c r="U2260" s="23"/>
      <c r="V2260" s="23"/>
      <c r="W2260" s="23"/>
      <c r="X2260" s="23"/>
      <c r="Y2260" s="23"/>
      <c r="Z2260" s="23"/>
      <c r="AA2260" s="23"/>
      <c r="AB2260" s="23"/>
      <c r="AC2260" s="23"/>
      <c r="AD2260" s="23"/>
      <c r="BB2260" t="str" cm="1">
        <f t="array" aca="1" ref="BB2260" ca="1">IF(INDIRECT("B"&amp;ROW(BA2260))="","",INDIRECT("B"&amp;ROW(BA2260))&amp;" | "&amp;INDIRECT("C"&amp;ROW(BA2260)))</f>
        <v/>
      </c>
    </row>
    <row r="2261" spans="2:54" x14ac:dyDescent="0.35">
      <c r="B2261" s="26"/>
      <c r="C2261" s="23"/>
      <c r="D2261" s="23"/>
      <c r="E2261" s="23"/>
      <c r="F2261" s="26"/>
      <c r="G2261" s="23"/>
      <c r="H2261" s="23"/>
      <c r="I2261" s="23"/>
      <c r="J2261" s="23"/>
      <c r="K2261" s="23"/>
      <c r="L2261" s="23"/>
      <c r="M2261" s="23"/>
      <c r="N2261" s="23"/>
      <c r="O2261" s="23"/>
      <c r="P2261" s="23"/>
      <c r="Q2261" s="23"/>
      <c r="R2261" s="23"/>
      <c r="S2261" s="23"/>
      <c r="T2261" s="23"/>
      <c r="U2261" s="23"/>
      <c r="V2261" s="23"/>
      <c r="W2261" s="23"/>
      <c r="X2261" s="23"/>
      <c r="Y2261" s="23"/>
      <c r="Z2261" s="23"/>
      <c r="AA2261" s="23"/>
      <c r="AB2261" s="23"/>
      <c r="AC2261" s="23"/>
      <c r="AD2261" s="23"/>
      <c r="BB2261" t="str" cm="1">
        <f t="array" aca="1" ref="BB2261" ca="1">IF(INDIRECT("B"&amp;ROW(BA2261))="","",INDIRECT("B"&amp;ROW(BA2261))&amp;" | "&amp;INDIRECT("C"&amp;ROW(BA2261)))</f>
        <v/>
      </c>
    </row>
    <row r="2262" spans="2:54" x14ac:dyDescent="0.35">
      <c r="B2262" s="26"/>
      <c r="C2262" s="23"/>
      <c r="D2262" s="23"/>
      <c r="E2262" s="23"/>
      <c r="F2262" s="26"/>
      <c r="G2262" s="23"/>
      <c r="H2262" s="23"/>
      <c r="I2262" s="23"/>
      <c r="J2262" s="23"/>
      <c r="K2262" s="23"/>
      <c r="L2262" s="23"/>
      <c r="M2262" s="23"/>
      <c r="N2262" s="23"/>
      <c r="O2262" s="23"/>
      <c r="P2262" s="23"/>
      <c r="Q2262" s="23"/>
      <c r="R2262" s="23"/>
      <c r="S2262" s="23"/>
      <c r="T2262" s="23"/>
      <c r="U2262" s="23"/>
      <c r="V2262" s="23"/>
      <c r="W2262" s="23"/>
      <c r="X2262" s="23"/>
      <c r="Y2262" s="23"/>
      <c r="Z2262" s="23"/>
      <c r="AA2262" s="23"/>
      <c r="AB2262" s="23"/>
      <c r="AC2262" s="23"/>
      <c r="AD2262" s="23"/>
      <c r="BB2262" t="str" cm="1">
        <f t="array" aca="1" ref="BB2262" ca="1">IF(INDIRECT("B"&amp;ROW(BA2262))="","",INDIRECT("B"&amp;ROW(BA2262))&amp;" | "&amp;INDIRECT("C"&amp;ROW(BA2262)))</f>
        <v/>
      </c>
    </row>
    <row r="2263" spans="2:54" x14ac:dyDescent="0.35">
      <c r="B2263" s="26"/>
      <c r="C2263" s="23"/>
      <c r="D2263" s="23"/>
      <c r="E2263" s="23"/>
      <c r="F2263" s="26"/>
      <c r="G2263" s="23"/>
      <c r="H2263" s="23"/>
      <c r="I2263" s="23"/>
      <c r="J2263" s="23"/>
      <c r="K2263" s="23"/>
      <c r="L2263" s="23"/>
      <c r="M2263" s="23"/>
      <c r="N2263" s="23"/>
      <c r="O2263" s="23"/>
      <c r="P2263" s="23"/>
      <c r="Q2263" s="23"/>
      <c r="R2263" s="23"/>
      <c r="S2263" s="23"/>
      <c r="T2263" s="23"/>
      <c r="U2263" s="23"/>
      <c r="V2263" s="23"/>
      <c r="W2263" s="23"/>
      <c r="X2263" s="23"/>
      <c r="Y2263" s="23"/>
      <c r="Z2263" s="23"/>
      <c r="AA2263" s="23"/>
      <c r="AB2263" s="23"/>
      <c r="AC2263" s="23"/>
      <c r="AD2263" s="23"/>
      <c r="BB2263" t="str" cm="1">
        <f t="array" aca="1" ref="BB2263" ca="1">IF(INDIRECT("B"&amp;ROW(BA2263))="","",INDIRECT("B"&amp;ROW(BA2263))&amp;" | "&amp;INDIRECT("C"&amp;ROW(BA2263)))</f>
        <v/>
      </c>
    </row>
    <row r="2264" spans="2:54" x14ac:dyDescent="0.35">
      <c r="B2264" s="26"/>
      <c r="C2264" s="23"/>
      <c r="D2264" s="23"/>
      <c r="E2264" s="23"/>
      <c r="F2264" s="26"/>
      <c r="G2264" s="23"/>
      <c r="H2264" s="23"/>
      <c r="I2264" s="23"/>
      <c r="J2264" s="23"/>
      <c r="K2264" s="23"/>
      <c r="L2264" s="23"/>
      <c r="M2264" s="23"/>
      <c r="N2264" s="23"/>
      <c r="O2264" s="23"/>
      <c r="P2264" s="23"/>
      <c r="Q2264" s="23"/>
      <c r="R2264" s="23"/>
      <c r="S2264" s="23"/>
      <c r="T2264" s="23"/>
      <c r="U2264" s="23"/>
      <c r="V2264" s="23"/>
      <c r="W2264" s="23"/>
      <c r="X2264" s="23"/>
      <c r="Y2264" s="23"/>
      <c r="Z2264" s="23"/>
      <c r="AA2264" s="23"/>
      <c r="AB2264" s="23"/>
      <c r="AC2264" s="23"/>
      <c r="AD2264" s="23"/>
      <c r="BB2264" t="str" cm="1">
        <f t="array" aca="1" ref="BB2264" ca="1">IF(INDIRECT("B"&amp;ROW(BA2264))="","",INDIRECT("B"&amp;ROW(BA2264))&amp;" | "&amp;INDIRECT("C"&amp;ROW(BA2264)))</f>
        <v/>
      </c>
    </row>
    <row r="2265" spans="2:54" x14ac:dyDescent="0.35">
      <c r="B2265" s="26"/>
      <c r="C2265" s="23"/>
      <c r="D2265" s="23"/>
      <c r="E2265" s="23"/>
      <c r="F2265" s="26"/>
      <c r="G2265" s="23"/>
      <c r="H2265" s="23"/>
      <c r="I2265" s="23"/>
      <c r="J2265" s="23"/>
      <c r="K2265" s="23"/>
      <c r="L2265" s="23"/>
      <c r="M2265" s="23"/>
      <c r="N2265" s="23"/>
      <c r="O2265" s="23"/>
      <c r="P2265" s="23"/>
      <c r="Q2265" s="23"/>
      <c r="R2265" s="23"/>
      <c r="S2265" s="23"/>
      <c r="T2265" s="23"/>
      <c r="U2265" s="23"/>
      <c r="V2265" s="23"/>
      <c r="W2265" s="23"/>
      <c r="X2265" s="23"/>
      <c r="Y2265" s="23"/>
      <c r="Z2265" s="23"/>
      <c r="AA2265" s="23"/>
      <c r="AB2265" s="23"/>
      <c r="AC2265" s="23"/>
      <c r="AD2265" s="23"/>
      <c r="BB2265" t="str" cm="1">
        <f t="array" aca="1" ref="BB2265" ca="1">IF(INDIRECT("B"&amp;ROW(BA2265))="","",INDIRECT("B"&amp;ROW(BA2265))&amp;" | "&amp;INDIRECT("C"&amp;ROW(BA2265)))</f>
        <v/>
      </c>
    </row>
    <row r="2266" spans="2:54" x14ac:dyDescent="0.35">
      <c r="B2266" s="26"/>
      <c r="C2266" s="23"/>
      <c r="D2266" s="23"/>
      <c r="E2266" s="23"/>
      <c r="F2266" s="26"/>
      <c r="G2266" s="23"/>
      <c r="H2266" s="23"/>
      <c r="I2266" s="23"/>
      <c r="J2266" s="23"/>
      <c r="K2266" s="23"/>
      <c r="L2266" s="23"/>
      <c r="M2266" s="23"/>
      <c r="N2266" s="23"/>
      <c r="O2266" s="23"/>
      <c r="P2266" s="23"/>
      <c r="Q2266" s="23"/>
      <c r="R2266" s="23"/>
      <c r="S2266" s="23"/>
      <c r="T2266" s="23"/>
      <c r="U2266" s="23"/>
      <c r="V2266" s="23"/>
      <c r="W2266" s="23"/>
      <c r="X2266" s="23"/>
      <c r="Y2266" s="23"/>
      <c r="Z2266" s="23"/>
      <c r="AA2266" s="23"/>
      <c r="AB2266" s="23"/>
      <c r="AC2266" s="23"/>
      <c r="AD2266" s="23"/>
      <c r="BB2266" t="str" cm="1">
        <f t="array" aca="1" ref="BB2266" ca="1">IF(INDIRECT("B"&amp;ROW(BA2266))="","",INDIRECT("B"&amp;ROW(BA2266))&amp;" | "&amp;INDIRECT("C"&amp;ROW(BA2266)))</f>
        <v/>
      </c>
    </row>
    <row r="2267" spans="2:54" x14ac:dyDescent="0.35">
      <c r="B2267" s="26"/>
      <c r="C2267" s="23"/>
      <c r="D2267" s="23"/>
      <c r="E2267" s="23"/>
      <c r="F2267" s="26"/>
      <c r="G2267" s="23"/>
      <c r="H2267" s="23"/>
      <c r="I2267" s="23"/>
      <c r="J2267" s="23"/>
      <c r="K2267" s="23"/>
      <c r="L2267" s="23"/>
      <c r="M2267" s="23"/>
      <c r="N2267" s="23"/>
      <c r="O2267" s="23"/>
      <c r="P2267" s="23"/>
      <c r="Q2267" s="23"/>
      <c r="R2267" s="23"/>
      <c r="S2267" s="23"/>
      <c r="T2267" s="23"/>
      <c r="U2267" s="23"/>
      <c r="V2267" s="23"/>
      <c r="W2267" s="23"/>
      <c r="X2267" s="23"/>
      <c r="Y2267" s="23"/>
      <c r="Z2267" s="23"/>
      <c r="AA2267" s="23"/>
      <c r="AB2267" s="23"/>
      <c r="AC2267" s="23"/>
      <c r="AD2267" s="23"/>
      <c r="BB2267" t="str" cm="1">
        <f t="array" aca="1" ref="BB2267" ca="1">IF(INDIRECT("B"&amp;ROW(BA2267))="","",INDIRECT("B"&amp;ROW(BA2267))&amp;" | "&amp;INDIRECT("C"&amp;ROW(BA2267)))</f>
        <v/>
      </c>
    </row>
    <row r="2268" spans="2:54" x14ac:dyDescent="0.35">
      <c r="B2268" s="26"/>
      <c r="C2268" s="23"/>
      <c r="D2268" s="23"/>
      <c r="E2268" s="23"/>
      <c r="F2268" s="26"/>
      <c r="G2268" s="23"/>
      <c r="H2268" s="23"/>
      <c r="I2268" s="23"/>
      <c r="J2268" s="23"/>
      <c r="K2268" s="23"/>
      <c r="L2268" s="23"/>
      <c r="M2268" s="23"/>
      <c r="N2268" s="23"/>
      <c r="O2268" s="23"/>
      <c r="P2268" s="23"/>
      <c r="Q2268" s="23"/>
      <c r="R2268" s="23"/>
      <c r="S2268" s="23"/>
      <c r="T2268" s="23"/>
      <c r="U2268" s="23"/>
      <c r="V2268" s="23"/>
      <c r="W2268" s="23"/>
      <c r="X2268" s="23"/>
      <c r="Y2268" s="23"/>
      <c r="Z2268" s="23"/>
      <c r="AA2268" s="23"/>
      <c r="AB2268" s="23"/>
      <c r="AC2268" s="23"/>
      <c r="AD2268" s="23"/>
      <c r="BB2268" t="str" cm="1">
        <f t="array" aca="1" ref="BB2268" ca="1">IF(INDIRECT("B"&amp;ROW(BA2268))="","",INDIRECT("B"&amp;ROW(BA2268))&amp;" | "&amp;INDIRECT("C"&amp;ROW(BA2268)))</f>
        <v/>
      </c>
    </row>
    <row r="2269" spans="2:54" x14ac:dyDescent="0.35">
      <c r="B2269" s="26"/>
      <c r="C2269" s="23"/>
      <c r="D2269" s="23"/>
      <c r="E2269" s="23"/>
      <c r="F2269" s="26"/>
      <c r="G2269" s="23"/>
      <c r="H2269" s="23"/>
      <c r="I2269" s="23"/>
      <c r="J2269" s="23"/>
      <c r="K2269" s="23"/>
      <c r="L2269" s="23"/>
      <c r="M2269" s="23"/>
      <c r="N2269" s="23"/>
      <c r="O2269" s="23"/>
      <c r="P2269" s="23"/>
      <c r="Q2269" s="23"/>
      <c r="R2269" s="23"/>
      <c r="S2269" s="23"/>
      <c r="T2269" s="23"/>
      <c r="U2269" s="23"/>
      <c r="V2269" s="23"/>
      <c r="W2269" s="23"/>
      <c r="X2269" s="23"/>
      <c r="Y2269" s="23"/>
      <c r="Z2269" s="23"/>
      <c r="AA2269" s="23"/>
      <c r="AB2269" s="23"/>
      <c r="AC2269" s="23"/>
      <c r="AD2269" s="23"/>
      <c r="BB2269" t="str" cm="1">
        <f t="array" aca="1" ref="BB2269" ca="1">IF(INDIRECT("B"&amp;ROW(BA2269))="","",INDIRECT("B"&amp;ROW(BA2269))&amp;" | "&amp;INDIRECT("C"&amp;ROW(BA2269)))</f>
        <v/>
      </c>
    </row>
    <row r="2270" spans="2:54" x14ac:dyDescent="0.35">
      <c r="B2270" s="26"/>
      <c r="C2270" s="23"/>
      <c r="D2270" s="23"/>
      <c r="E2270" s="23"/>
      <c r="F2270" s="26"/>
      <c r="G2270" s="23"/>
      <c r="H2270" s="23"/>
      <c r="I2270" s="23"/>
      <c r="J2270" s="23"/>
      <c r="K2270" s="23"/>
      <c r="L2270" s="23"/>
      <c r="M2270" s="23"/>
      <c r="N2270" s="23"/>
      <c r="O2270" s="23"/>
      <c r="P2270" s="23"/>
      <c r="Q2270" s="23"/>
      <c r="R2270" s="23"/>
      <c r="S2270" s="23"/>
      <c r="T2270" s="23"/>
      <c r="U2270" s="23"/>
      <c r="V2270" s="23"/>
      <c r="W2270" s="23"/>
      <c r="X2270" s="23"/>
      <c r="Y2270" s="23"/>
      <c r="Z2270" s="23"/>
      <c r="AA2270" s="23"/>
      <c r="AB2270" s="23"/>
      <c r="AC2270" s="23"/>
      <c r="AD2270" s="23"/>
      <c r="BB2270" t="str" cm="1">
        <f t="array" aca="1" ref="BB2270" ca="1">IF(INDIRECT("B"&amp;ROW(BA2270))="","",INDIRECT("B"&amp;ROW(BA2270))&amp;" | "&amp;INDIRECT("C"&amp;ROW(BA2270)))</f>
        <v/>
      </c>
    </row>
    <row r="2271" spans="2:54" x14ac:dyDescent="0.35">
      <c r="B2271" s="26"/>
      <c r="C2271" s="23"/>
      <c r="D2271" s="23"/>
      <c r="E2271" s="23"/>
      <c r="F2271" s="26"/>
      <c r="G2271" s="23"/>
      <c r="H2271" s="23"/>
      <c r="I2271" s="23"/>
      <c r="J2271" s="23"/>
      <c r="K2271" s="23"/>
      <c r="L2271" s="23"/>
      <c r="M2271" s="23"/>
      <c r="N2271" s="23"/>
      <c r="O2271" s="23"/>
      <c r="P2271" s="23"/>
      <c r="Q2271" s="23"/>
      <c r="R2271" s="23"/>
      <c r="S2271" s="23"/>
      <c r="T2271" s="23"/>
      <c r="U2271" s="23"/>
      <c r="V2271" s="23"/>
      <c r="W2271" s="23"/>
      <c r="X2271" s="23"/>
      <c r="Y2271" s="23"/>
      <c r="Z2271" s="23"/>
      <c r="AA2271" s="23"/>
      <c r="AB2271" s="23"/>
      <c r="AC2271" s="23"/>
      <c r="AD2271" s="23"/>
      <c r="BB2271" t="str" cm="1">
        <f t="array" aca="1" ref="BB2271" ca="1">IF(INDIRECT("B"&amp;ROW(BA2271))="","",INDIRECT("B"&amp;ROW(BA2271))&amp;" | "&amp;INDIRECT("C"&amp;ROW(BA2271)))</f>
        <v/>
      </c>
    </row>
    <row r="2272" spans="2:54" x14ac:dyDescent="0.35">
      <c r="B2272" s="26"/>
      <c r="C2272" s="23"/>
      <c r="D2272" s="23"/>
      <c r="E2272" s="23"/>
      <c r="F2272" s="26"/>
      <c r="G2272" s="23"/>
      <c r="H2272" s="23"/>
      <c r="I2272" s="23"/>
      <c r="J2272" s="23"/>
      <c r="K2272" s="23"/>
      <c r="L2272" s="23"/>
      <c r="M2272" s="23"/>
      <c r="N2272" s="23"/>
      <c r="O2272" s="23"/>
      <c r="P2272" s="23"/>
      <c r="Q2272" s="23"/>
      <c r="R2272" s="23"/>
      <c r="S2272" s="23"/>
      <c r="T2272" s="23"/>
      <c r="U2272" s="23"/>
      <c r="V2272" s="23"/>
      <c r="W2272" s="23"/>
      <c r="X2272" s="23"/>
      <c r="Y2272" s="23"/>
      <c r="Z2272" s="23"/>
      <c r="AA2272" s="23"/>
      <c r="AB2272" s="23"/>
      <c r="AC2272" s="23"/>
      <c r="AD2272" s="23"/>
      <c r="BB2272" t="str" cm="1">
        <f t="array" aca="1" ref="BB2272" ca="1">IF(INDIRECT("B"&amp;ROW(BA2272))="","",INDIRECT("B"&amp;ROW(BA2272))&amp;" | "&amp;INDIRECT("C"&amp;ROW(BA2272)))</f>
        <v/>
      </c>
    </row>
    <row r="2273" spans="2:54" x14ac:dyDescent="0.35">
      <c r="B2273" s="26"/>
      <c r="C2273" s="23"/>
      <c r="D2273" s="23"/>
      <c r="E2273" s="23"/>
      <c r="F2273" s="26"/>
      <c r="G2273" s="23"/>
      <c r="H2273" s="23"/>
      <c r="I2273" s="23"/>
      <c r="J2273" s="23"/>
      <c r="K2273" s="23"/>
      <c r="L2273" s="23"/>
      <c r="M2273" s="23"/>
      <c r="N2273" s="23"/>
      <c r="O2273" s="23"/>
      <c r="P2273" s="23"/>
      <c r="Q2273" s="23"/>
      <c r="R2273" s="23"/>
      <c r="S2273" s="23"/>
      <c r="T2273" s="23"/>
      <c r="U2273" s="23"/>
      <c r="V2273" s="23"/>
      <c r="W2273" s="23"/>
      <c r="X2273" s="23"/>
      <c r="Y2273" s="23"/>
      <c r="Z2273" s="23"/>
      <c r="AA2273" s="23"/>
      <c r="AB2273" s="23"/>
      <c r="AC2273" s="23"/>
      <c r="AD2273" s="23"/>
      <c r="BB2273" t="str" cm="1">
        <f t="array" aca="1" ref="BB2273" ca="1">IF(INDIRECT("B"&amp;ROW(BA2273))="","",INDIRECT("B"&amp;ROW(BA2273))&amp;" | "&amp;INDIRECT("C"&amp;ROW(BA2273)))</f>
        <v/>
      </c>
    </row>
    <row r="2274" spans="2:54" x14ac:dyDescent="0.35">
      <c r="B2274" s="26"/>
      <c r="C2274" s="23"/>
      <c r="D2274" s="23"/>
      <c r="E2274" s="23"/>
      <c r="F2274" s="26"/>
      <c r="G2274" s="23"/>
      <c r="H2274" s="23"/>
      <c r="I2274" s="23"/>
      <c r="J2274" s="23"/>
      <c r="K2274" s="23"/>
      <c r="L2274" s="23"/>
      <c r="M2274" s="23"/>
      <c r="N2274" s="23"/>
      <c r="O2274" s="23"/>
      <c r="P2274" s="23"/>
      <c r="Q2274" s="23"/>
      <c r="R2274" s="23"/>
      <c r="S2274" s="23"/>
      <c r="T2274" s="23"/>
      <c r="U2274" s="23"/>
      <c r="V2274" s="23"/>
      <c r="W2274" s="23"/>
      <c r="X2274" s="23"/>
      <c r="Y2274" s="23"/>
      <c r="Z2274" s="23"/>
      <c r="AA2274" s="23"/>
      <c r="AB2274" s="23"/>
      <c r="AC2274" s="23"/>
      <c r="AD2274" s="23"/>
      <c r="BB2274" t="str" cm="1">
        <f t="array" aca="1" ref="BB2274" ca="1">IF(INDIRECT("B"&amp;ROW(BA2274))="","",INDIRECT("B"&amp;ROW(BA2274))&amp;" | "&amp;INDIRECT("C"&amp;ROW(BA2274)))</f>
        <v/>
      </c>
    </row>
    <row r="2275" spans="2:54" x14ac:dyDescent="0.35">
      <c r="B2275" s="26"/>
      <c r="C2275" s="23"/>
      <c r="D2275" s="23"/>
      <c r="E2275" s="23"/>
      <c r="F2275" s="26"/>
      <c r="G2275" s="23"/>
      <c r="H2275" s="23"/>
      <c r="I2275" s="23"/>
      <c r="J2275" s="23"/>
      <c r="K2275" s="23"/>
      <c r="L2275" s="23"/>
      <c r="M2275" s="23"/>
      <c r="N2275" s="23"/>
      <c r="O2275" s="23"/>
      <c r="P2275" s="23"/>
      <c r="Q2275" s="23"/>
      <c r="R2275" s="23"/>
      <c r="S2275" s="23"/>
      <c r="T2275" s="23"/>
      <c r="U2275" s="23"/>
      <c r="V2275" s="23"/>
      <c r="W2275" s="23"/>
      <c r="X2275" s="23"/>
      <c r="Y2275" s="23"/>
      <c r="Z2275" s="23"/>
      <c r="AA2275" s="23"/>
      <c r="AB2275" s="23"/>
      <c r="AC2275" s="23"/>
      <c r="AD2275" s="23"/>
      <c r="BB2275" t="str" cm="1">
        <f t="array" aca="1" ref="BB2275" ca="1">IF(INDIRECT("B"&amp;ROW(BA2275))="","",INDIRECT("B"&amp;ROW(BA2275))&amp;" | "&amp;INDIRECT("C"&amp;ROW(BA2275)))</f>
        <v/>
      </c>
    </row>
    <row r="2276" spans="2:54" x14ac:dyDescent="0.35">
      <c r="B2276" s="26"/>
      <c r="C2276" s="23"/>
      <c r="D2276" s="23"/>
      <c r="E2276" s="23"/>
      <c r="F2276" s="26"/>
      <c r="G2276" s="23"/>
      <c r="H2276" s="23"/>
      <c r="I2276" s="23"/>
      <c r="J2276" s="23"/>
      <c r="K2276" s="23"/>
      <c r="L2276" s="23"/>
      <c r="M2276" s="23"/>
      <c r="N2276" s="23"/>
      <c r="O2276" s="23"/>
      <c r="P2276" s="23"/>
      <c r="Q2276" s="23"/>
      <c r="R2276" s="23"/>
      <c r="S2276" s="23"/>
      <c r="T2276" s="23"/>
      <c r="U2276" s="23"/>
      <c r="V2276" s="23"/>
      <c r="W2276" s="23"/>
      <c r="X2276" s="23"/>
      <c r="Y2276" s="23"/>
      <c r="Z2276" s="23"/>
      <c r="AA2276" s="23"/>
      <c r="AB2276" s="23"/>
      <c r="AC2276" s="23"/>
      <c r="AD2276" s="23"/>
      <c r="BB2276" t="str" cm="1">
        <f t="array" aca="1" ref="BB2276" ca="1">IF(INDIRECT("B"&amp;ROW(BA2276))="","",INDIRECT("B"&amp;ROW(BA2276))&amp;" | "&amp;INDIRECT("C"&amp;ROW(BA2276)))</f>
        <v/>
      </c>
    </row>
    <row r="2277" spans="2:54" x14ac:dyDescent="0.35">
      <c r="B2277" s="26"/>
      <c r="C2277" s="23"/>
      <c r="D2277" s="23"/>
      <c r="E2277" s="23"/>
      <c r="F2277" s="26"/>
      <c r="G2277" s="23"/>
      <c r="H2277" s="23"/>
      <c r="I2277" s="23"/>
      <c r="J2277" s="23"/>
      <c r="K2277" s="23"/>
      <c r="L2277" s="23"/>
      <c r="M2277" s="23"/>
      <c r="N2277" s="23"/>
      <c r="O2277" s="23"/>
      <c r="P2277" s="23"/>
      <c r="Q2277" s="23"/>
      <c r="R2277" s="23"/>
      <c r="S2277" s="23"/>
      <c r="T2277" s="23"/>
      <c r="U2277" s="23"/>
      <c r="V2277" s="23"/>
      <c r="W2277" s="23"/>
      <c r="X2277" s="23"/>
      <c r="Y2277" s="23"/>
      <c r="Z2277" s="23"/>
      <c r="AA2277" s="23"/>
      <c r="AB2277" s="23"/>
      <c r="AC2277" s="23"/>
      <c r="AD2277" s="23"/>
      <c r="BB2277" t="str" cm="1">
        <f t="array" aca="1" ref="BB2277" ca="1">IF(INDIRECT("B"&amp;ROW(BA2277))="","",INDIRECT("B"&amp;ROW(BA2277))&amp;" | "&amp;INDIRECT("C"&amp;ROW(BA2277)))</f>
        <v/>
      </c>
    </row>
    <row r="2278" spans="2:54" x14ac:dyDescent="0.35">
      <c r="B2278" s="26"/>
      <c r="C2278" s="23"/>
      <c r="D2278" s="23"/>
      <c r="E2278" s="23"/>
      <c r="F2278" s="26"/>
      <c r="G2278" s="23"/>
      <c r="H2278" s="23"/>
      <c r="I2278" s="23"/>
      <c r="J2278" s="23"/>
      <c r="K2278" s="23"/>
      <c r="L2278" s="23"/>
      <c r="M2278" s="23"/>
      <c r="N2278" s="23"/>
      <c r="O2278" s="23"/>
      <c r="P2278" s="23"/>
      <c r="Q2278" s="23"/>
      <c r="R2278" s="23"/>
      <c r="S2278" s="23"/>
      <c r="T2278" s="23"/>
      <c r="U2278" s="23"/>
      <c r="V2278" s="23"/>
      <c r="W2278" s="23"/>
      <c r="X2278" s="23"/>
      <c r="Y2278" s="23"/>
      <c r="Z2278" s="23"/>
      <c r="AA2278" s="23"/>
      <c r="AB2278" s="23"/>
      <c r="AC2278" s="23"/>
      <c r="AD2278" s="23"/>
      <c r="BB2278" t="str" cm="1">
        <f t="array" aca="1" ref="BB2278" ca="1">IF(INDIRECT("B"&amp;ROW(BA2278))="","",INDIRECT("B"&amp;ROW(BA2278))&amp;" | "&amp;INDIRECT("C"&amp;ROW(BA2278)))</f>
        <v/>
      </c>
    </row>
    <row r="2279" spans="2:54" x14ac:dyDescent="0.35">
      <c r="B2279" s="26"/>
      <c r="C2279" s="23"/>
      <c r="D2279" s="23"/>
      <c r="E2279" s="23"/>
      <c r="F2279" s="26"/>
      <c r="G2279" s="23"/>
      <c r="H2279" s="23"/>
      <c r="I2279" s="23"/>
      <c r="J2279" s="23"/>
      <c r="K2279" s="23"/>
      <c r="L2279" s="23"/>
      <c r="M2279" s="23"/>
      <c r="N2279" s="23"/>
      <c r="O2279" s="23"/>
      <c r="P2279" s="23"/>
      <c r="Q2279" s="23"/>
      <c r="R2279" s="23"/>
      <c r="S2279" s="23"/>
      <c r="T2279" s="23"/>
      <c r="U2279" s="23"/>
      <c r="V2279" s="23"/>
      <c r="W2279" s="23"/>
      <c r="X2279" s="23"/>
      <c r="Y2279" s="23"/>
      <c r="Z2279" s="23"/>
      <c r="AA2279" s="23"/>
      <c r="AB2279" s="23"/>
      <c r="AC2279" s="23"/>
      <c r="AD2279" s="23"/>
      <c r="BB2279" t="str" cm="1">
        <f t="array" aca="1" ref="BB2279" ca="1">IF(INDIRECT("B"&amp;ROW(BA2279))="","",INDIRECT("B"&amp;ROW(BA2279))&amp;" | "&amp;INDIRECT("C"&amp;ROW(BA2279)))</f>
        <v/>
      </c>
    </row>
    <row r="2280" spans="2:54" x14ac:dyDescent="0.35">
      <c r="B2280" s="26"/>
      <c r="C2280" s="23"/>
      <c r="D2280" s="23"/>
      <c r="E2280" s="23"/>
      <c r="F2280" s="26"/>
      <c r="G2280" s="23"/>
      <c r="H2280" s="23"/>
      <c r="I2280" s="23"/>
      <c r="J2280" s="23"/>
      <c r="K2280" s="23"/>
      <c r="L2280" s="23"/>
      <c r="M2280" s="23"/>
      <c r="N2280" s="23"/>
      <c r="O2280" s="23"/>
      <c r="P2280" s="23"/>
      <c r="Q2280" s="23"/>
      <c r="R2280" s="23"/>
      <c r="S2280" s="23"/>
      <c r="T2280" s="23"/>
      <c r="U2280" s="23"/>
      <c r="V2280" s="23"/>
      <c r="W2280" s="23"/>
      <c r="X2280" s="23"/>
      <c r="Y2280" s="23"/>
      <c r="Z2280" s="23"/>
      <c r="AA2280" s="23"/>
      <c r="AB2280" s="23"/>
      <c r="AC2280" s="23"/>
      <c r="AD2280" s="23"/>
      <c r="BB2280" t="str" cm="1">
        <f t="array" aca="1" ref="BB2280" ca="1">IF(INDIRECT("B"&amp;ROW(BA2280))="","",INDIRECT("B"&amp;ROW(BA2280))&amp;" | "&amp;INDIRECT("C"&amp;ROW(BA2280)))</f>
        <v/>
      </c>
    </row>
    <row r="2281" spans="2:54" x14ac:dyDescent="0.35">
      <c r="B2281" s="26"/>
      <c r="C2281" s="23"/>
      <c r="D2281" s="23"/>
      <c r="E2281" s="23"/>
      <c r="F2281" s="26"/>
      <c r="G2281" s="23"/>
      <c r="H2281" s="23"/>
      <c r="I2281" s="23"/>
      <c r="J2281" s="23"/>
      <c r="K2281" s="23"/>
      <c r="L2281" s="23"/>
      <c r="M2281" s="23"/>
      <c r="N2281" s="23"/>
      <c r="O2281" s="23"/>
      <c r="P2281" s="23"/>
      <c r="Q2281" s="23"/>
      <c r="R2281" s="23"/>
      <c r="S2281" s="23"/>
      <c r="T2281" s="23"/>
      <c r="U2281" s="23"/>
      <c r="V2281" s="23"/>
      <c r="W2281" s="23"/>
      <c r="X2281" s="23"/>
      <c r="Y2281" s="23"/>
      <c r="Z2281" s="23"/>
      <c r="AA2281" s="23"/>
      <c r="AB2281" s="23"/>
      <c r="AC2281" s="23"/>
      <c r="AD2281" s="23"/>
      <c r="BB2281" t="str" cm="1">
        <f t="array" aca="1" ref="BB2281" ca="1">IF(INDIRECT("B"&amp;ROW(BA2281))="","",INDIRECT("B"&amp;ROW(BA2281))&amp;" | "&amp;INDIRECT("C"&amp;ROW(BA2281)))</f>
        <v/>
      </c>
    </row>
    <row r="2282" spans="2:54" x14ac:dyDescent="0.35">
      <c r="B2282" s="26"/>
      <c r="C2282" s="23"/>
      <c r="D2282" s="23"/>
      <c r="E2282" s="23"/>
      <c r="F2282" s="26"/>
      <c r="G2282" s="23"/>
      <c r="H2282" s="23"/>
      <c r="I2282" s="23"/>
      <c r="J2282" s="23"/>
      <c r="K2282" s="23"/>
      <c r="L2282" s="23"/>
      <c r="M2282" s="23"/>
      <c r="N2282" s="23"/>
      <c r="O2282" s="23"/>
      <c r="P2282" s="23"/>
      <c r="Q2282" s="23"/>
      <c r="R2282" s="23"/>
      <c r="S2282" s="23"/>
      <c r="T2282" s="23"/>
      <c r="U2282" s="23"/>
      <c r="V2282" s="23"/>
      <c r="W2282" s="23"/>
      <c r="X2282" s="23"/>
      <c r="Y2282" s="23"/>
      <c r="Z2282" s="23"/>
      <c r="AA2282" s="23"/>
      <c r="AB2282" s="23"/>
      <c r="AC2282" s="23"/>
      <c r="AD2282" s="23"/>
      <c r="BB2282" t="str" cm="1">
        <f t="array" aca="1" ref="BB2282" ca="1">IF(INDIRECT("B"&amp;ROW(BA2282))="","",INDIRECT("B"&amp;ROW(BA2282))&amp;" | "&amp;INDIRECT("C"&amp;ROW(BA2282)))</f>
        <v/>
      </c>
    </row>
    <row r="2283" spans="2:54" x14ac:dyDescent="0.35">
      <c r="B2283" s="26"/>
      <c r="C2283" s="23"/>
      <c r="D2283" s="23"/>
      <c r="E2283" s="23"/>
      <c r="F2283" s="26"/>
      <c r="G2283" s="23"/>
      <c r="H2283" s="23"/>
      <c r="I2283" s="23"/>
      <c r="J2283" s="23"/>
      <c r="K2283" s="23"/>
      <c r="L2283" s="23"/>
      <c r="M2283" s="23"/>
      <c r="N2283" s="23"/>
      <c r="O2283" s="23"/>
      <c r="P2283" s="23"/>
      <c r="Q2283" s="23"/>
      <c r="R2283" s="23"/>
      <c r="S2283" s="23"/>
      <c r="T2283" s="23"/>
      <c r="U2283" s="23"/>
      <c r="V2283" s="23"/>
      <c r="W2283" s="23"/>
      <c r="X2283" s="23"/>
      <c r="Y2283" s="23"/>
      <c r="Z2283" s="23"/>
      <c r="AA2283" s="23"/>
      <c r="AB2283" s="23"/>
      <c r="AC2283" s="23"/>
      <c r="AD2283" s="23"/>
      <c r="BB2283" t="str" cm="1">
        <f t="array" aca="1" ref="BB2283" ca="1">IF(INDIRECT("B"&amp;ROW(BA2283))="","",INDIRECT("B"&amp;ROW(BA2283))&amp;" | "&amp;INDIRECT("C"&amp;ROW(BA2283)))</f>
        <v/>
      </c>
    </row>
    <row r="2284" spans="2:54" x14ac:dyDescent="0.35">
      <c r="B2284" s="26"/>
      <c r="C2284" s="23"/>
      <c r="D2284" s="23"/>
      <c r="E2284" s="23"/>
      <c r="F2284" s="26"/>
      <c r="G2284" s="23"/>
      <c r="H2284" s="23"/>
      <c r="I2284" s="23"/>
      <c r="J2284" s="23"/>
      <c r="K2284" s="23"/>
      <c r="L2284" s="23"/>
      <c r="M2284" s="23"/>
      <c r="N2284" s="23"/>
      <c r="O2284" s="23"/>
      <c r="P2284" s="23"/>
      <c r="Q2284" s="23"/>
      <c r="R2284" s="23"/>
      <c r="S2284" s="23"/>
      <c r="T2284" s="23"/>
      <c r="U2284" s="23"/>
      <c r="V2284" s="23"/>
      <c r="W2284" s="23"/>
      <c r="X2284" s="23"/>
      <c r="Y2284" s="23"/>
      <c r="Z2284" s="23"/>
      <c r="AA2284" s="23"/>
      <c r="AB2284" s="23"/>
      <c r="AC2284" s="23"/>
      <c r="AD2284" s="23"/>
      <c r="BB2284" t="str" cm="1">
        <f t="array" aca="1" ref="BB2284" ca="1">IF(INDIRECT("B"&amp;ROW(BA2284))="","",INDIRECT("B"&amp;ROW(BA2284))&amp;" | "&amp;INDIRECT("C"&amp;ROW(BA2284)))</f>
        <v/>
      </c>
    </row>
    <row r="2285" spans="2:54" x14ac:dyDescent="0.35">
      <c r="B2285" s="26"/>
      <c r="C2285" s="23"/>
      <c r="D2285" s="23"/>
      <c r="E2285" s="23"/>
      <c r="F2285" s="26"/>
      <c r="G2285" s="23"/>
      <c r="H2285" s="23"/>
      <c r="I2285" s="23"/>
      <c r="J2285" s="23"/>
      <c r="K2285" s="23"/>
      <c r="L2285" s="23"/>
      <c r="M2285" s="23"/>
      <c r="N2285" s="23"/>
      <c r="O2285" s="23"/>
      <c r="P2285" s="23"/>
      <c r="Q2285" s="23"/>
      <c r="R2285" s="23"/>
      <c r="S2285" s="23"/>
      <c r="T2285" s="23"/>
      <c r="U2285" s="23"/>
      <c r="V2285" s="23"/>
      <c r="W2285" s="23"/>
      <c r="X2285" s="23"/>
      <c r="Y2285" s="23"/>
      <c r="Z2285" s="23"/>
      <c r="AA2285" s="23"/>
      <c r="AB2285" s="23"/>
      <c r="AC2285" s="23"/>
      <c r="AD2285" s="23"/>
      <c r="BB2285" t="str" cm="1">
        <f t="array" aca="1" ref="BB2285" ca="1">IF(INDIRECT("B"&amp;ROW(BA2285))="","",INDIRECT("B"&amp;ROW(BA2285))&amp;" | "&amp;INDIRECT("C"&amp;ROW(BA2285)))</f>
        <v/>
      </c>
    </row>
    <row r="2286" spans="2:54" x14ac:dyDescent="0.35">
      <c r="B2286" s="26"/>
      <c r="C2286" s="23"/>
      <c r="D2286" s="23"/>
      <c r="E2286" s="23"/>
      <c r="F2286" s="26"/>
      <c r="G2286" s="23"/>
      <c r="H2286" s="23"/>
      <c r="I2286" s="23"/>
      <c r="J2286" s="23"/>
      <c r="K2286" s="23"/>
      <c r="L2286" s="23"/>
      <c r="M2286" s="23"/>
      <c r="N2286" s="23"/>
      <c r="O2286" s="23"/>
      <c r="P2286" s="23"/>
      <c r="Q2286" s="23"/>
      <c r="R2286" s="23"/>
      <c r="S2286" s="23"/>
      <c r="T2286" s="23"/>
      <c r="U2286" s="23"/>
      <c r="V2286" s="23"/>
      <c r="W2286" s="23"/>
      <c r="X2286" s="23"/>
      <c r="Y2286" s="23"/>
      <c r="Z2286" s="23"/>
      <c r="AA2286" s="23"/>
      <c r="AB2286" s="23"/>
      <c r="AC2286" s="23"/>
      <c r="AD2286" s="23"/>
      <c r="BB2286" t="str" cm="1">
        <f t="array" aca="1" ref="BB2286" ca="1">IF(INDIRECT("B"&amp;ROW(BA2286))="","",INDIRECT("B"&amp;ROW(BA2286))&amp;" | "&amp;INDIRECT("C"&amp;ROW(BA2286)))</f>
        <v/>
      </c>
    </row>
    <row r="2287" spans="2:54" x14ac:dyDescent="0.35">
      <c r="B2287" s="26"/>
      <c r="C2287" s="23"/>
      <c r="D2287" s="23"/>
      <c r="E2287" s="23"/>
      <c r="F2287" s="26"/>
      <c r="G2287" s="23"/>
      <c r="H2287" s="23"/>
      <c r="I2287" s="23"/>
      <c r="J2287" s="23"/>
      <c r="K2287" s="23"/>
      <c r="L2287" s="23"/>
      <c r="M2287" s="23"/>
      <c r="N2287" s="23"/>
      <c r="O2287" s="23"/>
      <c r="P2287" s="23"/>
      <c r="Q2287" s="23"/>
      <c r="R2287" s="23"/>
      <c r="S2287" s="23"/>
      <c r="T2287" s="23"/>
      <c r="U2287" s="23"/>
      <c r="V2287" s="23"/>
      <c r="W2287" s="23"/>
      <c r="X2287" s="23"/>
      <c r="Y2287" s="23"/>
      <c r="Z2287" s="23"/>
      <c r="AA2287" s="23"/>
      <c r="AB2287" s="23"/>
      <c r="AC2287" s="23"/>
      <c r="AD2287" s="23"/>
      <c r="BB2287" t="str" cm="1">
        <f t="array" aca="1" ref="BB2287" ca="1">IF(INDIRECT("B"&amp;ROW(BA2287))="","",INDIRECT("B"&amp;ROW(BA2287))&amp;" | "&amp;INDIRECT("C"&amp;ROW(BA2287)))</f>
        <v/>
      </c>
    </row>
    <row r="2288" spans="2:54" x14ac:dyDescent="0.35">
      <c r="B2288" s="26"/>
      <c r="C2288" s="23"/>
      <c r="D2288" s="23"/>
      <c r="E2288" s="23"/>
      <c r="F2288" s="26"/>
      <c r="G2288" s="23"/>
      <c r="H2288" s="23"/>
      <c r="I2288" s="23"/>
      <c r="J2288" s="23"/>
      <c r="K2288" s="23"/>
      <c r="L2288" s="23"/>
      <c r="M2288" s="23"/>
      <c r="N2288" s="23"/>
      <c r="O2288" s="23"/>
      <c r="P2288" s="23"/>
      <c r="Q2288" s="23"/>
      <c r="R2288" s="23"/>
      <c r="S2288" s="23"/>
      <c r="T2288" s="23"/>
      <c r="U2288" s="23"/>
      <c r="V2288" s="23"/>
      <c r="W2288" s="23"/>
      <c r="X2288" s="23"/>
      <c r="Y2288" s="23"/>
      <c r="Z2288" s="23"/>
      <c r="AA2288" s="23"/>
      <c r="AB2288" s="23"/>
      <c r="AC2288" s="23"/>
      <c r="AD2288" s="23"/>
      <c r="BB2288" t="str" cm="1">
        <f t="array" aca="1" ref="BB2288" ca="1">IF(INDIRECT("B"&amp;ROW(BA2288))="","",INDIRECT("B"&amp;ROW(BA2288))&amp;" | "&amp;INDIRECT("C"&amp;ROW(BA2288)))</f>
        <v/>
      </c>
    </row>
    <row r="2289" spans="2:54" x14ac:dyDescent="0.35">
      <c r="B2289" s="26"/>
      <c r="C2289" s="23"/>
      <c r="D2289" s="23"/>
      <c r="E2289" s="23"/>
      <c r="F2289" s="26"/>
      <c r="G2289" s="23"/>
      <c r="H2289" s="23"/>
      <c r="I2289" s="23"/>
      <c r="J2289" s="23"/>
      <c r="K2289" s="23"/>
      <c r="L2289" s="23"/>
      <c r="M2289" s="23"/>
      <c r="N2289" s="23"/>
      <c r="O2289" s="23"/>
      <c r="P2289" s="23"/>
      <c r="Q2289" s="23"/>
      <c r="R2289" s="23"/>
      <c r="S2289" s="23"/>
      <c r="T2289" s="23"/>
      <c r="U2289" s="23"/>
      <c r="V2289" s="23"/>
      <c r="W2289" s="23"/>
      <c r="X2289" s="23"/>
      <c r="Y2289" s="23"/>
      <c r="Z2289" s="23"/>
      <c r="AA2289" s="23"/>
      <c r="AB2289" s="23"/>
      <c r="AC2289" s="23"/>
      <c r="AD2289" s="23"/>
      <c r="BB2289" t="str" cm="1">
        <f t="array" aca="1" ref="BB2289" ca="1">IF(INDIRECT("B"&amp;ROW(BA2289))="","",INDIRECT("B"&amp;ROW(BA2289))&amp;" | "&amp;INDIRECT("C"&amp;ROW(BA2289)))</f>
        <v/>
      </c>
    </row>
    <row r="2290" spans="2:54" x14ac:dyDescent="0.35">
      <c r="B2290" s="26"/>
      <c r="C2290" s="23"/>
      <c r="D2290" s="23"/>
      <c r="E2290" s="23"/>
      <c r="F2290" s="26"/>
      <c r="G2290" s="23"/>
      <c r="H2290" s="23"/>
      <c r="I2290" s="23"/>
      <c r="J2290" s="23"/>
      <c r="K2290" s="23"/>
      <c r="L2290" s="23"/>
      <c r="M2290" s="23"/>
      <c r="N2290" s="23"/>
      <c r="O2290" s="23"/>
      <c r="P2290" s="23"/>
      <c r="Q2290" s="23"/>
      <c r="R2290" s="23"/>
      <c r="S2290" s="23"/>
      <c r="T2290" s="23"/>
      <c r="U2290" s="23"/>
      <c r="V2290" s="23"/>
      <c r="W2290" s="23"/>
      <c r="X2290" s="23"/>
      <c r="Y2290" s="23"/>
      <c r="Z2290" s="23"/>
      <c r="AA2290" s="23"/>
      <c r="AB2290" s="23"/>
      <c r="AC2290" s="23"/>
      <c r="AD2290" s="23"/>
      <c r="BB2290" t="str" cm="1">
        <f t="array" aca="1" ref="BB2290" ca="1">IF(INDIRECT("B"&amp;ROW(BA2290))="","",INDIRECT("B"&amp;ROW(BA2290))&amp;" | "&amp;INDIRECT("C"&amp;ROW(BA2290)))</f>
        <v/>
      </c>
    </row>
    <row r="2291" spans="2:54" x14ac:dyDescent="0.35">
      <c r="B2291" s="26"/>
      <c r="C2291" s="23"/>
      <c r="D2291" s="23"/>
      <c r="E2291" s="23"/>
      <c r="F2291" s="26"/>
      <c r="G2291" s="23"/>
      <c r="H2291" s="23"/>
      <c r="I2291" s="23"/>
      <c r="J2291" s="23"/>
      <c r="K2291" s="23"/>
      <c r="L2291" s="23"/>
      <c r="M2291" s="23"/>
      <c r="N2291" s="23"/>
      <c r="O2291" s="23"/>
      <c r="P2291" s="23"/>
      <c r="Q2291" s="23"/>
      <c r="R2291" s="23"/>
      <c r="S2291" s="23"/>
      <c r="T2291" s="23"/>
      <c r="U2291" s="23"/>
      <c r="V2291" s="23"/>
      <c r="W2291" s="23"/>
      <c r="X2291" s="23"/>
      <c r="Y2291" s="23"/>
      <c r="Z2291" s="23"/>
      <c r="AA2291" s="23"/>
      <c r="AB2291" s="23"/>
      <c r="AC2291" s="23"/>
      <c r="AD2291" s="23"/>
      <c r="BB2291" t="str" cm="1">
        <f t="array" aca="1" ref="BB2291" ca="1">IF(INDIRECT("B"&amp;ROW(BA2291))="","",INDIRECT("B"&amp;ROW(BA2291))&amp;" | "&amp;INDIRECT("C"&amp;ROW(BA2291)))</f>
        <v/>
      </c>
    </row>
    <row r="2292" spans="2:54" x14ac:dyDescent="0.35">
      <c r="B2292" s="26"/>
      <c r="C2292" s="23"/>
      <c r="D2292" s="23"/>
      <c r="E2292" s="23"/>
      <c r="F2292" s="26"/>
      <c r="G2292" s="23"/>
      <c r="H2292" s="23"/>
      <c r="I2292" s="23"/>
      <c r="J2292" s="23"/>
      <c r="K2292" s="23"/>
      <c r="L2292" s="23"/>
      <c r="M2292" s="23"/>
      <c r="N2292" s="23"/>
      <c r="O2292" s="23"/>
      <c r="P2292" s="23"/>
      <c r="Q2292" s="23"/>
      <c r="R2292" s="23"/>
      <c r="S2292" s="23"/>
      <c r="T2292" s="23"/>
      <c r="U2292" s="23"/>
      <c r="V2292" s="23"/>
      <c r="W2292" s="23"/>
      <c r="X2292" s="23"/>
      <c r="Y2292" s="23"/>
      <c r="Z2292" s="23"/>
      <c r="AA2292" s="23"/>
      <c r="AB2292" s="23"/>
      <c r="AC2292" s="23"/>
      <c r="AD2292" s="23"/>
      <c r="BB2292" t="str" cm="1">
        <f t="array" aca="1" ref="BB2292" ca="1">IF(INDIRECT("B"&amp;ROW(BA2292))="","",INDIRECT("B"&amp;ROW(BA2292))&amp;" | "&amp;INDIRECT("C"&amp;ROW(BA2292)))</f>
        <v/>
      </c>
    </row>
    <row r="2293" spans="2:54" x14ac:dyDescent="0.35">
      <c r="B2293" s="26"/>
      <c r="C2293" s="23"/>
      <c r="D2293" s="23"/>
      <c r="E2293" s="23"/>
      <c r="F2293" s="26"/>
      <c r="G2293" s="23"/>
      <c r="H2293" s="23"/>
      <c r="I2293" s="23"/>
      <c r="J2293" s="23"/>
      <c r="K2293" s="23"/>
      <c r="L2293" s="23"/>
      <c r="M2293" s="23"/>
      <c r="N2293" s="23"/>
      <c r="O2293" s="23"/>
      <c r="P2293" s="23"/>
      <c r="Q2293" s="23"/>
      <c r="R2293" s="23"/>
      <c r="S2293" s="23"/>
      <c r="T2293" s="23"/>
      <c r="U2293" s="23"/>
      <c r="V2293" s="23"/>
      <c r="W2293" s="23"/>
      <c r="X2293" s="23"/>
      <c r="Y2293" s="23"/>
      <c r="Z2293" s="23"/>
      <c r="AA2293" s="23"/>
      <c r="AB2293" s="23"/>
      <c r="AC2293" s="23"/>
      <c r="AD2293" s="23"/>
      <c r="BB2293" t="str" cm="1">
        <f t="array" aca="1" ref="BB2293" ca="1">IF(INDIRECT("B"&amp;ROW(BA2293))="","",INDIRECT("B"&amp;ROW(BA2293))&amp;" | "&amp;INDIRECT("C"&amp;ROW(BA2293)))</f>
        <v/>
      </c>
    </row>
    <row r="2294" spans="2:54" x14ac:dyDescent="0.35">
      <c r="B2294" s="26"/>
      <c r="C2294" s="23"/>
      <c r="D2294" s="23"/>
      <c r="E2294" s="23"/>
      <c r="F2294" s="26"/>
      <c r="G2294" s="23"/>
      <c r="H2294" s="23"/>
      <c r="I2294" s="23"/>
      <c r="J2294" s="23"/>
      <c r="K2294" s="23"/>
      <c r="L2294" s="23"/>
      <c r="M2294" s="23"/>
      <c r="N2294" s="23"/>
      <c r="O2294" s="23"/>
      <c r="P2294" s="23"/>
      <c r="Q2294" s="23"/>
      <c r="R2294" s="23"/>
      <c r="S2294" s="23"/>
      <c r="T2294" s="23"/>
      <c r="U2294" s="23"/>
      <c r="V2294" s="23"/>
      <c r="W2294" s="23"/>
      <c r="X2294" s="23"/>
      <c r="Y2294" s="23"/>
      <c r="Z2294" s="23"/>
      <c r="AA2294" s="23"/>
      <c r="AB2294" s="23"/>
      <c r="AC2294" s="23"/>
      <c r="AD2294" s="23"/>
      <c r="BB2294" t="str" cm="1">
        <f t="array" aca="1" ref="BB2294" ca="1">IF(INDIRECT("B"&amp;ROW(BA2294))="","",INDIRECT("B"&amp;ROW(BA2294))&amp;" | "&amp;INDIRECT("C"&amp;ROW(BA2294)))</f>
        <v/>
      </c>
    </row>
    <row r="2295" spans="2:54" x14ac:dyDescent="0.35">
      <c r="B2295" s="26"/>
      <c r="C2295" s="23"/>
      <c r="D2295" s="23"/>
      <c r="E2295" s="23"/>
      <c r="F2295" s="26"/>
      <c r="G2295" s="23"/>
      <c r="H2295" s="23"/>
      <c r="I2295" s="23"/>
      <c r="J2295" s="23"/>
      <c r="K2295" s="23"/>
      <c r="L2295" s="23"/>
      <c r="M2295" s="23"/>
      <c r="N2295" s="23"/>
      <c r="O2295" s="23"/>
      <c r="P2295" s="23"/>
      <c r="Q2295" s="23"/>
      <c r="R2295" s="23"/>
      <c r="S2295" s="23"/>
      <c r="T2295" s="23"/>
      <c r="U2295" s="23"/>
      <c r="V2295" s="23"/>
      <c r="W2295" s="23"/>
      <c r="X2295" s="23"/>
      <c r="Y2295" s="23"/>
      <c r="Z2295" s="23"/>
      <c r="AA2295" s="23"/>
      <c r="AB2295" s="23"/>
      <c r="AC2295" s="23"/>
      <c r="AD2295" s="23"/>
      <c r="BB2295" t="str" cm="1">
        <f t="array" aca="1" ref="BB2295" ca="1">IF(INDIRECT("B"&amp;ROW(BA2295))="","",INDIRECT("B"&amp;ROW(BA2295))&amp;" | "&amp;INDIRECT("C"&amp;ROW(BA2295)))</f>
        <v/>
      </c>
    </row>
    <row r="2296" spans="2:54" x14ac:dyDescent="0.35">
      <c r="B2296" s="26"/>
      <c r="C2296" s="23"/>
      <c r="D2296" s="23"/>
      <c r="E2296" s="23"/>
      <c r="F2296" s="26"/>
      <c r="G2296" s="23"/>
      <c r="H2296" s="23"/>
      <c r="I2296" s="23"/>
      <c r="J2296" s="23"/>
      <c r="K2296" s="23"/>
      <c r="L2296" s="23"/>
      <c r="M2296" s="23"/>
      <c r="N2296" s="23"/>
      <c r="O2296" s="23"/>
      <c r="P2296" s="23"/>
      <c r="Q2296" s="23"/>
      <c r="R2296" s="23"/>
      <c r="S2296" s="23"/>
      <c r="T2296" s="23"/>
      <c r="U2296" s="23"/>
      <c r="V2296" s="23"/>
      <c r="W2296" s="23"/>
      <c r="X2296" s="23"/>
      <c r="Y2296" s="23"/>
      <c r="Z2296" s="23"/>
      <c r="AA2296" s="23"/>
      <c r="AB2296" s="23"/>
      <c r="AC2296" s="23"/>
      <c r="AD2296" s="23"/>
      <c r="BB2296" t="str" cm="1">
        <f t="array" aca="1" ref="BB2296" ca="1">IF(INDIRECT("B"&amp;ROW(BA2296))="","",INDIRECT("B"&amp;ROW(BA2296))&amp;" | "&amp;INDIRECT("C"&amp;ROW(BA2296)))</f>
        <v/>
      </c>
    </row>
    <row r="2297" spans="2:54" x14ac:dyDescent="0.35">
      <c r="B2297" s="26"/>
      <c r="C2297" s="23"/>
      <c r="D2297" s="23"/>
      <c r="E2297" s="23"/>
      <c r="F2297" s="26"/>
      <c r="G2297" s="23"/>
      <c r="H2297" s="23"/>
      <c r="I2297" s="23"/>
      <c r="J2297" s="23"/>
      <c r="K2297" s="23"/>
      <c r="L2297" s="23"/>
      <c r="M2297" s="23"/>
      <c r="N2297" s="23"/>
      <c r="O2297" s="23"/>
      <c r="P2297" s="23"/>
      <c r="Q2297" s="23"/>
      <c r="R2297" s="23"/>
      <c r="S2297" s="23"/>
      <c r="T2297" s="23"/>
      <c r="U2297" s="23"/>
      <c r="V2297" s="23"/>
      <c r="W2297" s="23"/>
      <c r="X2297" s="23"/>
      <c r="Y2297" s="23"/>
      <c r="Z2297" s="23"/>
      <c r="AA2297" s="23"/>
      <c r="AB2297" s="23"/>
      <c r="AC2297" s="23"/>
      <c r="AD2297" s="23"/>
      <c r="BB2297" t="str" cm="1">
        <f t="array" aca="1" ref="BB2297" ca="1">IF(INDIRECT("B"&amp;ROW(BA2297))="","",INDIRECT("B"&amp;ROW(BA2297))&amp;" | "&amp;INDIRECT("C"&amp;ROW(BA2297)))</f>
        <v/>
      </c>
    </row>
    <row r="2298" spans="2:54" x14ac:dyDescent="0.35">
      <c r="B2298" s="26"/>
      <c r="C2298" s="23"/>
      <c r="D2298" s="23"/>
      <c r="E2298" s="23"/>
      <c r="F2298" s="26"/>
      <c r="G2298" s="23"/>
      <c r="H2298" s="23"/>
      <c r="I2298" s="23"/>
      <c r="J2298" s="23"/>
      <c r="K2298" s="23"/>
      <c r="L2298" s="23"/>
      <c r="M2298" s="23"/>
      <c r="N2298" s="23"/>
      <c r="O2298" s="23"/>
      <c r="P2298" s="23"/>
      <c r="Q2298" s="23"/>
      <c r="R2298" s="23"/>
      <c r="S2298" s="23"/>
      <c r="T2298" s="23"/>
      <c r="U2298" s="23"/>
      <c r="V2298" s="23"/>
      <c r="W2298" s="23"/>
      <c r="X2298" s="23"/>
      <c r="Y2298" s="23"/>
      <c r="Z2298" s="23"/>
      <c r="AA2298" s="23"/>
      <c r="AB2298" s="23"/>
      <c r="AC2298" s="23"/>
      <c r="AD2298" s="23"/>
      <c r="BB2298" t="str" cm="1">
        <f t="array" aca="1" ref="BB2298" ca="1">IF(INDIRECT("B"&amp;ROW(BA2298))="","",INDIRECT("B"&amp;ROW(BA2298))&amp;" | "&amp;INDIRECT("C"&amp;ROW(BA2298)))</f>
        <v/>
      </c>
    </row>
    <row r="2299" spans="2:54" x14ac:dyDescent="0.35">
      <c r="B2299" s="26"/>
      <c r="C2299" s="23"/>
      <c r="D2299" s="23"/>
      <c r="E2299" s="23"/>
      <c r="F2299" s="26"/>
      <c r="G2299" s="23"/>
      <c r="H2299" s="23"/>
      <c r="I2299" s="23"/>
      <c r="J2299" s="23"/>
      <c r="K2299" s="23"/>
      <c r="L2299" s="23"/>
      <c r="M2299" s="23"/>
      <c r="N2299" s="23"/>
      <c r="O2299" s="23"/>
      <c r="P2299" s="23"/>
      <c r="Q2299" s="23"/>
      <c r="R2299" s="23"/>
      <c r="S2299" s="23"/>
      <c r="T2299" s="23"/>
      <c r="U2299" s="23"/>
      <c r="V2299" s="23"/>
      <c r="W2299" s="23"/>
      <c r="X2299" s="23"/>
      <c r="Y2299" s="23"/>
      <c r="Z2299" s="23"/>
      <c r="AA2299" s="23"/>
      <c r="AB2299" s="23"/>
      <c r="AC2299" s="23"/>
      <c r="AD2299" s="23"/>
      <c r="BB2299" t="str" cm="1">
        <f t="array" aca="1" ref="BB2299" ca="1">IF(INDIRECT("B"&amp;ROW(BA2299))="","",INDIRECT("B"&amp;ROW(BA2299))&amp;" | "&amp;INDIRECT("C"&amp;ROW(BA2299)))</f>
        <v/>
      </c>
    </row>
    <row r="2300" spans="2:54" x14ac:dyDescent="0.35">
      <c r="B2300" s="26"/>
      <c r="C2300" s="23"/>
      <c r="D2300" s="23"/>
      <c r="E2300" s="23"/>
      <c r="F2300" s="26"/>
      <c r="G2300" s="23"/>
      <c r="H2300" s="23"/>
      <c r="I2300" s="23"/>
      <c r="J2300" s="23"/>
      <c r="K2300" s="23"/>
      <c r="L2300" s="23"/>
      <c r="M2300" s="23"/>
      <c r="N2300" s="23"/>
      <c r="O2300" s="23"/>
      <c r="P2300" s="23"/>
      <c r="Q2300" s="23"/>
      <c r="R2300" s="23"/>
      <c r="S2300" s="23"/>
      <c r="T2300" s="23"/>
      <c r="U2300" s="23"/>
      <c r="V2300" s="23"/>
      <c r="W2300" s="23"/>
      <c r="X2300" s="23"/>
      <c r="Y2300" s="23"/>
      <c r="Z2300" s="23"/>
      <c r="AA2300" s="23"/>
      <c r="AB2300" s="23"/>
      <c r="AC2300" s="23"/>
      <c r="AD2300" s="23"/>
      <c r="BB2300" t="str" cm="1">
        <f t="array" aca="1" ref="BB2300" ca="1">IF(INDIRECT("B"&amp;ROW(BA2300))="","",INDIRECT("B"&amp;ROW(BA2300))&amp;" | "&amp;INDIRECT("C"&amp;ROW(BA2300)))</f>
        <v/>
      </c>
    </row>
    <row r="2301" spans="2:54" x14ac:dyDescent="0.35">
      <c r="B2301" s="26"/>
      <c r="C2301" s="23"/>
      <c r="D2301" s="23"/>
      <c r="E2301" s="23"/>
      <c r="F2301" s="26"/>
      <c r="G2301" s="23"/>
      <c r="H2301" s="23"/>
      <c r="I2301" s="23"/>
      <c r="J2301" s="23"/>
      <c r="K2301" s="23"/>
      <c r="L2301" s="23"/>
      <c r="M2301" s="23"/>
      <c r="N2301" s="23"/>
      <c r="O2301" s="23"/>
      <c r="P2301" s="23"/>
      <c r="Q2301" s="23"/>
      <c r="R2301" s="23"/>
      <c r="S2301" s="23"/>
      <c r="T2301" s="23"/>
      <c r="U2301" s="23"/>
      <c r="V2301" s="23"/>
      <c r="W2301" s="23"/>
      <c r="X2301" s="23"/>
      <c r="Y2301" s="23"/>
      <c r="Z2301" s="23"/>
      <c r="AA2301" s="23"/>
      <c r="AB2301" s="23"/>
      <c r="AC2301" s="23"/>
      <c r="AD2301" s="23"/>
      <c r="BB2301" t="str" cm="1">
        <f t="array" aca="1" ref="BB2301" ca="1">IF(INDIRECT("B"&amp;ROW(BA2301))="","",INDIRECT("B"&amp;ROW(BA2301))&amp;" | "&amp;INDIRECT("C"&amp;ROW(BA2301)))</f>
        <v/>
      </c>
    </row>
    <row r="2302" spans="2:54" x14ac:dyDescent="0.35">
      <c r="B2302" s="26"/>
      <c r="C2302" s="23"/>
      <c r="D2302" s="23"/>
      <c r="E2302" s="23"/>
      <c r="F2302" s="26"/>
      <c r="G2302" s="23"/>
      <c r="H2302" s="23"/>
      <c r="I2302" s="23"/>
      <c r="J2302" s="23"/>
      <c r="K2302" s="23"/>
      <c r="L2302" s="23"/>
      <c r="M2302" s="23"/>
      <c r="N2302" s="23"/>
      <c r="O2302" s="23"/>
      <c r="P2302" s="23"/>
      <c r="Q2302" s="23"/>
      <c r="R2302" s="23"/>
      <c r="S2302" s="23"/>
      <c r="T2302" s="23"/>
      <c r="U2302" s="23"/>
      <c r="V2302" s="23"/>
      <c r="W2302" s="23"/>
      <c r="X2302" s="23"/>
      <c r="Y2302" s="23"/>
      <c r="Z2302" s="23"/>
      <c r="AA2302" s="23"/>
      <c r="AB2302" s="23"/>
      <c r="AC2302" s="23"/>
      <c r="AD2302" s="23"/>
      <c r="BB2302" t="str" cm="1">
        <f t="array" aca="1" ref="BB2302" ca="1">IF(INDIRECT("B"&amp;ROW(BA2302))="","",INDIRECT("B"&amp;ROW(BA2302))&amp;" | "&amp;INDIRECT("C"&amp;ROW(BA2302)))</f>
        <v/>
      </c>
    </row>
    <row r="2303" spans="2:54" x14ac:dyDescent="0.35">
      <c r="B2303" s="26"/>
      <c r="C2303" s="23"/>
      <c r="D2303" s="23"/>
      <c r="E2303" s="23"/>
      <c r="F2303" s="26"/>
      <c r="G2303" s="23"/>
      <c r="H2303" s="23"/>
      <c r="I2303" s="23"/>
      <c r="J2303" s="23"/>
      <c r="K2303" s="23"/>
      <c r="L2303" s="23"/>
      <c r="M2303" s="23"/>
      <c r="N2303" s="23"/>
      <c r="O2303" s="23"/>
      <c r="P2303" s="23"/>
      <c r="Q2303" s="23"/>
      <c r="R2303" s="23"/>
      <c r="S2303" s="23"/>
      <c r="T2303" s="23"/>
      <c r="U2303" s="23"/>
      <c r="V2303" s="23"/>
      <c r="W2303" s="23"/>
      <c r="X2303" s="23"/>
      <c r="Y2303" s="23"/>
      <c r="Z2303" s="23"/>
      <c r="AA2303" s="23"/>
      <c r="AB2303" s="23"/>
      <c r="AC2303" s="23"/>
      <c r="AD2303" s="23"/>
      <c r="BB2303" t="str" cm="1">
        <f t="array" aca="1" ref="BB2303" ca="1">IF(INDIRECT("B"&amp;ROW(BA2303))="","",INDIRECT("B"&amp;ROW(BA2303))&amp;" | "&amp;INDIRECT("C"&amp;ROW(BA2303)))</f>
        <v/>
      </c>
    </row>
    <row r="2304" spans="2:54" x14ac:dyDescent="0.35">
      <c r="B2304" s="26"/>
      <c r="C2304" s="23"/>
      <c r="D2304" s="23"/>
      <c r="E2304" s="23"/>
      <c r="F2304" s="26"/>
      <c r="G2304" s="23"/>
      <c r="H2304" s="23"/>
      <c r="I2304" s="23"/>
      <c r="J2304" s="23"/>
      <c r="K2304" s="23"/>
      <c r="L2304" s="23"/>
      <c r="M2304" s="23"/>
      <c r="N2304" s="23"/>
      <c r="O2304" s="23"/>
      <c r="P2304" s="23"/>
      <c r="Q2304" s="23"/>
      <c r="R2304" s="23"/>
      <c r="S2304" s="23"/>
      <c r="T2304" s="23"/>
      <c r="U2304" s="23"/>
      <c r="V2304" s="23"/>
      <c r="W2304" s="23"/>
      <c r="X2304" s="23"/>
      <c r="Y2304" s="23"/>
      <c r="Z2304" s="23"/>
      <c r="AA2304" s="23"/>
      <c r="AB2304" s="23"/>
      <c r="AC2304" s="23"/>
      <c r="AD2304" s="23"/>
      <c r="BB2304" t="str" cm="1">
        <f t="array" aca="1" ref="BB2304" ca="1">IF(INDIRECT("B"&amp;ROW(BA2304))="","",INDIRECT("B"&amp;ROW(BA2304))&amp;" | "&amp;INDIRECT("C"&amp;ROW(BA2304)))</f>
        <v/>
      </c>
    </row>
    <row r="2305" spans="2:54" x14ac:dyDescent="0.35">
      <c r="B2305" s="26"/>
      <c r="C2305" s="23"/>
      <c r="D2305" s="23"/>
      <c r="E2305" s="23"/>
      <c r="F2305" s="26"/>
      <c r="G2305" s="23"/>
      <c r="H2305" s="23"/>
      <c r="I2305" s="23"/>
      <c r="J2305" s="23"/>
      <c r="K2305" s="23"/>
      <c r="L2305" s="23"/>
      <c r="M2305" s="23"/>
      <c r="N2305" s="23"/>
      <c r="O2305" s="23"/>
      <c r="P2305" s="23"/>
      <c r="Q2305" s="23"/>
      <c r="R2305" s="23"/>
      <c r="S2305" s="23"/>
      <c r="T2305" s="23"/>
      <c r="U2305" s="23"/>
      <c r="V2305" s="23"/>
      <c r="W2305" s="23"/>
      <c r="X2305" s="23"/>
      <c r="Y2305" s="23"/>
      <c r="Z2305" s="23"/>
      <c r="AA2305" s="23"/>
      <c r="AB2305" s="23"/>
      <c r="AC2305" s="23"/>
      <c r="AD2305" s="23"/>
      <c r="BB2305" t="str" cm="1">
        <f t="array" aca="1" ref="BB2305" ca="1">IF(INDIRECT("B"&amp;ROW(BA2305))="","",INDIRECT("B"&amp;ROW(BA2305))&amp;" | "&amp;INDIRECT("C"&amp;ROW(BA2305)))</f>
        <v/>
      </c>
    </row>
    <row r="2306" spans="2:54" x14ac:dyDescent="0.35">
      <c r="B2306" s="26"/>
      <c r="C2306" s="23"/>
      <c r="D2306" s="23"/>
      <c r="E2306" s="23"/>
      <c r="F2306" s="26"/>
      <c r="G2306" s="23"/>
      <c r="H2306" s="23"/>
      <c r="I2306" s="23"/>
      <c r="J2306" s="23"/>
      <c r="K2306" s="23"/>
      <c r="L2306" s="23"/>
      <c r="M2306" s="23"/>
      <c r="N2306" s="23"/>
      <c r="O2306" s="23"/>
      <c r="P2306" s="23"/>
      <c r="Q2306" s="23"/>
      <c r="R2306" s="23"/>
      <c r="S2306" s="23"/>
      <c r="T2306" s="23"/>
      <c r="U2306" s="23"/>
      <c r="V2306" s="23"/>
      <c r="W2306" s="23"/>
      <c r="X2306" s="23"/>
      <c r="Y2306" s="23"/>
      <c r="Z2306" s="23"/>
      <c r="AA2306" s="23"/>
      <c r="AB2306" s="23"/>
      <c r="AC2306" s="23"/>
      <c r="AD2306" s="23"/>
      <c r="BB2306" t="str" cm="1">
        <f t="array" aca="1" ref="BB2306" ca="1">IF(INDIRECT("B"&amp;ROW(BA2306))="","",INDIRECT("B"&amp;ROW(BA2306))&amp;" | "&amp;INDIRECT("C"&amp;ROW(BA2306)))</f>
        <v/>
      </c>
    </row>
    <row r="2307" spans="2:54" x14ac:dyDescent="0.35">
      <c r="B2307" s="26"/>
      <c r="C2307" s="23"/>
      <c r="D2307" s="23"/>
      <c r="E2307" s="23"/>
      <c r="F2307" s="26"/>
      <c r="G2307" s="23"/>
      <c r="H2307" s="23"/>
      <c r="I2307" s="23"/>
      <c r="J2307" s="23"/>
      <c r="K2307" s="23"/>
      <c r="L2307" s="23"/>
      <c r="M2307" s="23"/>
      <c r="N2307" s="23"/>
      <c r="O2307" s="23"/>
      <c r="P2307" s="23"/>
      <c r="Q2307" s="23"/>
      <c r="R2307" s="23"/>
      <c r="S2307" s="23"/>
      <c r="T2307" s="23"/>
      <c r="U2307" s="23"/>
      <c r="V2307" s="23"/>
      <c r="W2307" s="23"/>
      <c r="X2307" s="23"/>
      <c r="Y2307" s="23"/>
      <c r="Z2307" s="23"/>
      <c r="AA2307" s="23"/>
      <c r="AB2307" s="23"/>
      <c r="AC2307" s="23"/>
      <c r="AD2307" s="23"/>
      <c r="BB2307" t="str" cm="1">
        <f t="array" aca="1" ref="BB2307" ca="1">IF(INDIRECT("B"&amp;ROW(BA2307))="","",INDIRECT("B"&amp;ROW(BA2307))&amp;" | "&amp;INDIRECT("C"&amp;ROW(BA2307)))</f>
        <v/>
      </c>
    </row>
    <row r="2308" spans="2:54" x14ac:dyDescent="0.35">
      <c r="B2308" s="26"/>
      <c r="C2308" s="23"/>
      <c r="D2308" s="23"/>
      <c r="E2308" s="23"/>
      <c r="F2308" s="26"/>
      <c r="G2308" s="23"/>
      <c r="H2308" s="23"/>
      <c r="I2308" s="23"/>
      <c r="J2308" s="23"/>
      <c r="K2308" s="23"/>
      <c r="L2308" s="23"/>
      <c r="M2308" s="23"/>
      <c r="N2308" s="23"/>
      <c r="O2308" s="23"/>
      <c r="P2308" s="23"/>
      <c r="Q2308" s="23"/>
      <c r="R2308" s="23"/>
      <c r="S2308" s="23"/>
      <c r="T2308" s="23"/>
      <c r="U2308" s="23"/>
      <c r="V2308" s="23"/>
      <c r="W2308" s="23"/>
      <c r="X2308" s="23"/>
      <c r="Y2308" s="23"/>
      <c r="Z2308" s="23"/>
      <c r="AA2308" s="23"/>
      <c r="AB2308" s="23"/>
      <c r="AC2308" s="23"/>
      <c r="AD2308" s="23"/>
      <c r="BB2308" t="str" cm="1">
        <f t="array" aca="1" ref="BB2308" ca="1">IF(INDIRECT("B"&amp;ROW(BA2308))="","",INDIRECT("B"&amp;ROW(BA2308))&amp;" | "&amp;INDIRECT("C"&amp;ROW(BA2308)))</f>
        <v/>
      </c>
    </row>
    <row r="2309" spans="2:54" x14ac:dyDescent="0.35">
      <c r="B2309" s="26"/>
      <c r="C2309" s="23"/>
      <c r="D2309" s="23"/>
      <c r="E2309" s="23"/>
      <c r="F2309" s="26"/>
      <c r="G2309" s="23"/>
      <c r="H2309" s="23"/>
      <c r="I2309" s="23"/>
      <c r="J2309" s="23"/>
      <c r="K2309" s="23"/>
      <c r="L2309" s="23"/>
      <c r="M2309" s="23"/>
      <c r="N2309" s="23"/>
      <c r="O2309" s="23"/>
      <c r="P2309" s="23"/>
      <c r="Q2309" s="23"/>
      <c r="R2309" s="23"/>
      <c r="S2309" s="23"/>
      <c r="T2309" s="23"/>
      <c r="U2309" s="23"/>
      <c r="V2309" s="23"/>
      <c r="W2309" s="23"/>
      <c r="X2309" s="23"/>
      <c r="Y2309" s="23"/>
      <c r="Z2309" s="23"/>
      <c r="AA2309" s="23"/>
      <c r="AB2309" s="23"/>
      <c r="AC2309" s="23"/>
      <c r="AD2309" s="23"/>
      <c r="BB2309" t="str" cm="1">
        <f t="array" aca="1" ref="BB2309" ca="1">IF(INDIRECT("B"&amp;ROW(BA2309))="","",INDIRECT("B"&amp;ROW(BA2309))&amp;" | "&amp;INDIRECT("C"&amp;ROW(BA2309)))</f>
        <v/>
      </c>
    </row>
    <row r="2310" spans="2:54" x14ac:dyDescent="0.35">
      <c r="B2310" s="26"/>
      <c r="C2310" s="23"/>
      <c r="D2310" s="23"/>
      <c r="E2310" s="23"/>
      <c r="F2310" s="26"/>
      <c r="G2310" s="23"/>
      <c r="H2310" s="23"/>
      <c r="I2310" s="23"/>
      <c r="J2310" s="23"/>
      <c r="K2310" s="23"/>
      <c r="L2310" s="23"/>
      <c r="M2310" s="23"/>
      <c r="N2310" s="23"/>
      <c r="O2310" s="23"/>
      <c r="P2310" s="23"/>
      <c r="Q2310" s="23"/>
      <c r="R2310" s="23"/>
      <c r="S2310" s="23"/>
      <c r="T2310" s="23"/>
      <c r="U2310" s="23"/>
      <c r="V2310" s="23"/>
      <c r="W2310" s="23"/>
      <c r="X2310" s="23"/>
      <c r="Y2310" s="23"/>
      <c r="Z2310" s="23"/>
      <c r="AA2310" s="23"/>
      <c r="AB2310" s="23"/>
      <c r="AC2310" s="23"/>
      <c r="AD2310" s="23"/>
      <c r="BB2310" t="str" cm="1">
        <f t="array" aca="1" ref="BB2310" ca="1">IF(INDIRECT("B"&amp;ROW(BA2310))="","",INDIRECT("B"&amp;ROW(BA2310))&amp;" | "&amp;INDIRECT("C"&amp;ROW(BA2310)))</f>
        <v/>
      </c>
    </row>
    <row r="2311" spans="2:54" x14ac:dyDescent="0.35">
      <c r="B2311" s="26"/>
      <c r="C2311" s="23"/>
      <c r="D2311" s="23"/>
      <c r="E2311" s="23"/>
      <c r="F2311" s="26"/>
      <c r="G2311" s="23"/>
      <c r="H2311" s="23"/>
      <c r="I2311" s="23"/>
      <c r="J2311" s="23"/>
      <c r="K2311" s="23"/>
      <c r="L2311" s="23"/>
      <c r="M2311" s="23"/>
      <c r="N2311" s="23"/>
      <c r="O2311" s="23"/>
      <c r="P2311" s="23"/>
      <c r="Q2311" s="23"/>
      <c r="R2311" s="23"/>
      <c r="S2311" s="23"/>
      <c r="T2311" s="23"/>
      <c r="U2311" s="23"/>
      <c r="V2311" s="23"/>
      <c r="W2311" s="23"/>
      <c r="X2311" s="23"/>
      <c r="Y2311" s="23"/>
      <c r="Z2311" s="23"/>
      <c r="AA2311" s="23"/>
      <c r="AB2311" s="23"/>
      <c r="AC2311" s="23"/>
      <c r="AD2311" s="23"/>
      <c r="BB2311" t="str" cm="1">
        <f t="array" aca="1" ref="BB2311" ca="1">IF(INDIRECT("B"&amp;ROW(BA2311))="","",INDIRECT("B"&amp;ROW(BA2311))&amp;" | "&amp;INDIRECT("C"&amp;ROW(BA2311)))</f>
        <v/>
      </c>
    </row>
    <row r="2312" spans="2:54" x14ac:dyDescent="0.35">
      <c r="B2312" s="26"/>
      <c r="C2312" s="23"/>
      <c r="D2312" s="23"/>
      <c r="E2312" s="23"/>
      <c r="F2312" s="26"/>
      <c r="G2312" s="23"/>
      <c r="H2312" s="23"/>
      <c r="I2312" s="23"/>
      <c r="J2312" s="23"/>
      <c r="K2312" s="23"/>
      <c r="L2312" s="23"/>
      <c r="M2312" s="23"/>
      <c r="N2312" s="23"/>
      <c r="O2312" s="23"/>
      <c r="P2312" s="23"/>
      <c r="Q2312" s="23"/>
      <c r="R2312" s="23"/>
      <c r="S2312" s="23"/>
      <c r="T2312" s="23"/>
      <c r="U2312" s="23"/>
      <c r="V2312" s="23"/>
      <c r="W2312" s="23"/>
      <c r="X2312" s="23"/>
      <c r="Y2312" s="23"/>
      <c r="Z2312" s="23"/>
      <c r="AA2312" s="23"/>
      <c r="AB2312" s="23"/>
      <c r="AC2312" s="23"/>
      <c r="AD2312" s="23"/>
      <c r="BB2312" t="str" cm="1">
        <f t="array" aca="1" ref="BB2312" ca="1">IF(INDIRECT("B"&amp;ROW(BA2312))="","",INDIRECT("B"&amp;ROW(BA2312))&amp;" | "&amp;INDIRECT("C"&amp;ROW(BA2312)))</f>
        <v/>
      </c>
    </row>
    <row r="2313" spans="2:54" x14ac:dyDescent="0.35">
      <c r="B2313" s="26"/>
      <c r="C2313" s="23"/>
      <c r="D2313" s="23"/>
      <c r="E2313" s="23"/>
      <c r="F2313" s="26"/>
      <c r="G2313" s="23"/>
      <c r="H2313" s="23"/>
      <c r="I2313" s="23"/>
      <c r="J2313" s="23"/>
      <c r="K2313" s="23"/>
      <c r="L2313" s="23"/>
      <c r="M2313" s="23"/>
      <c r="N2313" s="23"/>
      <c r="O2313" s="23"/>
      <c r="P2313" s="23"/>
      <c r="Q2313" s="23"/>
      <c r="R2313" s="23"/>
      <c r="S2313" s="23"/>
      <c r="T2313" s="23"/>
      <c r="U2313" s="23"/>
      <c r="V2313" s="23"/>
      <c r="W2313" s="23"/>
      <c r="X2313" s="23"/>
      <c r="Y2313" s="23"/>
      <c r="Z2313" s="23"/>
      <c r="AA2313" s="23"/>
      <c r="AB2313" s="23"/>
      <c r="AC2313" s="23"/>
      <c r="AD2313" s="23"/>
      <c r="BB2313" t="str" cm="1">
        <f t="array" aca="1" ref="BB2313" ca="1">IF(INDIRECT("B"&amp;ROW(BA2313))="","",INDIRECT("B"&amp;ROW(BA2313))&amp;" | "&amp;INDIRECT("C"&amp;ROW(BA2313)))</f>
        <v/>
      </c>
    </row>
    <row r="2314" spans="2:54" x14ac:dyDescent="0.35">
      <c r="B2314" s="26"/>
      <c r="C2314" s="23"/>
      <c r="D2314" s="23"/>
      <c r="E2314" s="23"/>
      <c r="F2314" s="26"/>
      <c r="G2314" s="23"/>
      <c r="H2314" s="23"/>
      <c r="I2314" s="23"/>
      <c r="J2314" s="23"/>
      <c r="K2314" s="23"/>
      <c r="L2314" s="23"/>
      <c r="M2314" s="23"/>
      <c r="N2314" s="23"/>
      <c r="O2314" s="23"/>
      <c r="P2314" s="23"/>
      <c r="Q2314" s="23"/>
      <c r="R2314" s="23"/>
      <c r="S2314" s="23"/>
      <c r="T2314" s="23"/>
      <c r="U2314" s="23"/>
      <c r="V2314" s="23"/>
      <c r="W2314" s="23"/>
      <c r="X2314" s="23"/>
      <c r="Y2314" s="23"/>
      <c r="Z2314" s="23"/>
      <c r="AA2314" s="23"/>
      <c r="AB2314" s="23"/>
      <c r="AC2314" s="23"/>
      <c r="AD2314" s="23"/>
      <c r="BB2314" t="str" cm="1">
        <f t="array" aca="1" ref="BB2314" ca="1">IF(INDIRECT("B"&amp;ROW(BA2314))="","",INDIRECT("B"&amp;ROW(BA2314))&amp;" | "&amp;INDIRECT("C"&amp;ROW(BA2314)))</f>
        <v/>
      </c>
    </row>
    <row r="2315" spans="2:54" x14ac:dyDescent="0.35">
      <c r="B2315" s="26"/>
      <c r="C2315" s="23"/>
      <c r="D2315" s="23"/>
      <c r="E2315" s="23"/>
      <c r="F2315" s="26"/>
      <c r="G2315" s="23"/>
      <c r="H2315" s="23"/>
      <c r="I2315" s="23"/>
      <c r="J2315" s="23"/>
      <c r="K2315" s="23"/>
      <c r="L2315" s="23"/>
      <c r="M2315" s="23"/>
      <c r="N2315" s="23"/>
      <c r="O2315" s="23"/>
      <c r="P2315" s="23"/>
      <c r="Q2315" s="23"/>
      <c r="R2315" s="23"/>
      <c r="S2315" s="23"/>
      <c r="T2315" s="23"/>
      <c r="U2315" s="23"/>
      <c r="V2315" s="23"/>
      <c r="W2315" s="23"/>
      <c r="X2315" s="23"/>
      <c r="Y2315" s="23"/>
      <c r="Z2315" s="23"/>
      <c r="AA2315" s="23"/>
      <c r="AB2315" s="23"/>
      <c r="AC2315" s="23"/>
      <c r="AD2315" s="23"/>
      <c r="BB2315" t="str" cm="1">
        <f t="array" aca="1" ref="BB2315" ca="1">IF(INDIRECT("B"&amp;ROW(BA2315))="","",INDIRECT("B"&amp;ROW(BA2315))&amp;" | "&amp;INDIRECT("C"&amp;ROW(BA2315)))</f>
        <v/>
      </c>
    </row>
    <row r="2316" spans="2:54" x14ac:dyDescent="0.35">
      <c r="B2316" s="26"/>
      <c r="C2316" s="23"/>
      <c r="D2316" s="23"/>
      <c r="E2316" s="23"/>
      <c r="F2316" s="26"/>
      <c r="G2316" s="23"/>
      <c r="H2316" s="23"/>
      <c r="I2316" s="23"/>
      <c r="J2316" s="23"/>
      <c r="K2316" s="23"/>
      <c r="L2316" s="23"/>
      <c r="M2316" s="23"/>
      <c r="N2316" s="23"/>
      <c r="O2316" s="23"/>
      <c r="P2316" s="23"/>
      <c r="Q2316" s="23"/>
      <c r="R2316" s="23"/>
      <c r="S2316" s="23"/>
      <c r="T2316" s="23"/>
      <c r="U2316" s="23"/>
      <c r="V2316" s="23"/>
      <c r="W2316" s="23"/>
      <c r="X2316" s="23"/>
      <c r="Y2316" s="23"/>
      <c r="Z2316" s="23"/>
      <c r="AA2316" s="23"/>
      <c r="AB2316" s="23"/>
      <c r="AC2316" s="23"/>
      <c r="AD2316" s="23"/>
      <c r="BB2316" t="str" cm="1">
        <f t="array" aca="1" ref="BB2316" ca="1">IF(INDIRECT("B"&amp;ROW(BA2316))="","",INDIRECT("B"&amp;ROW(BA2316))&amp;" | "&amp;INDIRECT("C"&amp;ROW(BA2316)))</f>
        <v/>
      </c>
    </row>
    <row r="2317" spans="2:54" x14ac:dyDescent="0.35">
      <c r="B2317" s="26"/>
      <c r="C2317" s="23"/>
      <c r="D2317" s="23"/>
      <c r="E2317" s="23"/>
      <c r="F2317" s="26"/>
      <c r="G2317" s="23"/>
      <c r="H2317" s="23"/>
      <c r="I2317" s="23"/>
      <c r="J2317" s="23"/>
      <c r="K2317" s="23"/>
      <c r="L2317" s="23"/>
      <c r="M2317" s="23"/>
      <c r="N2317" s="23"/>
      <c r="O2317" s="23"/>
      <c r="P2317" s="23"/>
      <c r="Q2317" s="23"/>
      <c r="R2317" s="23"/>
      <c r="S2317" s="23"/>
      <c r="T2317" s="23"/>
      <c r="U2317" s="23"/>
      <c r="V2317" s="23"/>
      <c r="W2317" s="23"/>
      <c r="X2317" s="23"/>
      <c r="Y2317" s="23"/>
      <c r="Z2317" s="23"/>
      <c r="AA2317" s="23"/>
      <c r="AB2317" s="23"/>
      <c r="AC2317" s="23"/>
      <c r="AD2317" s="23"/>
      <c r="BB2317" t="str" cm="1">
        <f t="array" aca="1" ref="BB2317" ca="1">IF(INDIRECT("B"&amp;ROW(BA2317))="","",INDIRECT("B"&amp;ROW(BA2317))&amp;" | "&amp;INDIRECT("C"&amp;ROW(BA2317)))</f>
        <v/>
      </c>
    </row>
    <row r="2318" spans="2:54" x14ac:dyDescent="0.35">
      <c r="B2318" s="26"/>
      <c r="C2318" s="23"/>
      <c r="D2318" s="23"/>
      <c r="E2318" s="23"/>
      <c r="F2318" s="26"/>
      <c r="G2318" s="23"/>
      <c r="H2318" s="23"/>
      <c r="I2318" s="23"/>
      <c r="J2318" s="23"/>
      <c r="K2318" s="23"/>
      <c r="L2318" s="23"/>
      <c r="M2318" s="23"/>
      <c r="N2318" s="23"/>
      <c r="O2318" s="23"/>
      <c r="P2318" s="23"/>
      <c r="Q2318" s="23"/>
      <c r="R2318" s="23"/>
      <c r="S2318" s="23"/>
      <c r="T2318" s="23"/>
      <c r="U2318" s="23"/>
      <c r="V2318" s="23"/>
      <c r="W2318" s="23"/>
      <c r="X2318" s="23"/>
      <c r="Y2318" s="23"/>
      <c r="Z2318" s="23"/>
      <c r="AA2318" s="23"/>
      <c r="AB2318" s="23"/>
      <c r="AC2318" s="23"/>
      <c r="AD2318" s="23"/>
      <c r="BB2318" t="str" cm="1">
        <f t="array" aca="1" ref="BB2318" ca="1">IF(INDIRECT("B"&amp;ROW(BA2318))="","",INDIRECT("B"&amp;ROW(BA2318))&amp;" | "&amp;INDIRECT("C"&amp;ROW(BA2318)))</f>
        <v/>
      </c>
    </row>
    <row r="2319" spans="2:54" x14ac:dyDescent="0.35">
      <c r="B2319" s="26"/>
      <c r="C2319" s="23"/>
      <c r="D2319" s="23"/>
      <c r="E2319" s="23"/>
      <c r="F2319" s="26"/>
      <c r="G2319" s="23"/>
      <c r="H2319" s="23"/>
      <c r="I2319" s="23"/>
      <c r="J2319" s="23"/>
      <c r="K2319" s="23"/>
      <c r="L2319" s="23"/>
      <c r="M2319" s="23"/>
      <c r="N2319" s="23"/>
      <c r="O2319" s="23"/>
      <c r="P2319" s="23"/>
      <c r="Q2319" s="23"/>
      <c r="R2319" s="23"/>
      <c r="S2319" s="23"/>
      <c r="T2319" s="23"/>
      <c r="U2319" s="23"/>
      <c r="V2319" s="23"/>
      <c r="W2319" s="23"/>
      <c r="X2319" s="23"/>
      <c r="Y2319" s="23"/>
      <c r="Z2319" s="23"/>
      <c r="AA2319" s="23"/>
      <c r="AB2319" s="23"/>
      <c r="AC2319" s="23"/>
      <c r="AD2319" s="23"/>
      <c r="BB2319" t="str" cm="1">
        <f t="array" aca="1" ref="BB2319" ca="1">IF(INDIRECT("B"&amp;ROW(BA2319))="","",INDIRECT("B"&amp;ROW(BA2319))&amp;" | "&amp;INDIRECT("C"&amp;ROW(BA2319)))</f>
        <v/>
      </c>
    </row>
    <row r="2320" spans="2:54" x14ac:dyDescent="0.35">
      <c r="B2320" s="26"/>
      <c r="C2320" s="23"/>
      <c r="D2320" s="23"/>
      <c r="E2320" s="23"/>
      <c r="F2320" s="26"/>
      <c r="G2320" s="23"/>
      <c r="H2320" s="23"/>
      <c r="I2320" s="23"/>
      <c r="J2320" s="23"/>
      <c r="K2320" s="23"/>
      <c r="L2320" s="23"/>
      <c r="M2320" s="23"/>
      <c r="N2320" s="23"/>
      <c r="O2320" s="23"/>
      <c r="P2320" s="23"/>
      <c r="Q2320" s="23"/>
      <c r="R2320" s="23"/>
      <c r="S2320" s="23"/>
      <c r="T2320" s="23"/>
      <c r="U2320" s="23"/>
      <c r="V2320" s="23"/>
      <c r="W2320" s="23"/>
      <c r="X2320" s="23"/>
      <c r="Y2320" s="23"/>
      <c r="Z2320" s="23"/>
      <c r="AA2320" s="23"/>
      <c r="AB2320" s="23"/>
      <c r="AC2320" s="23"/>
      <c r="AD2320" s="23"/>
      <c r="BB2320" t="str" cm="1">
        <f t="array" aca="1" ref="BB2320" ca="1">IF(INDIRECT("B"&amp;ROW(BA2320))="","",INDIRECT("B"&amp;ROW(BA2320))&amp;" | "&amp;INDIRECT("C"&amp;ROW(BA2320)))</f>
        <v/>
      </c>
    </row>
    <row r="2321" spans="2:54" x14ac:dyDescent="0.35">
      <c r="B2321" s="26"/>
      <c r="C2321" s="23"/>
      <c r="D2321" s="23"/>
      <c r="E2321" s="23"/>
      <c r="F2321" s="26"/>
      <c r="G2321" s="23"/>
      <c r="H2321" s="23"/>
      <c r="I2321" s="23"/>
      <c r="J2321" s="23"/>
      <c r="K2321" s="23"/>
      <c r="L2321" s="23"/>
      <c r="M2321" s="23"/>
      <c r="N2321" s="23"/>
      <c r="O2321" s="23"/>
      <c r="P2321" s="23"/>
      <c r="Q2321" s="23"/>
      <c r="R2321" s="23"/>
      <c r="S2321" s="23"/>
      <c r="T2321" s="23"/>
      <c r="U2321" s="23"/>
      <c r="V2321" s="23"/>
      <c r="W2321" s="23"/>
      <c r="X2321" s="23"/>
      <c r="Y2321" s="23"/>
      <c r="Z2321" s="23"/>
      <c r="AA2321" s="23"/>
      <c r="AB2321" s="23"/>
      <c r="AC2321" s="23"/>
      <c r="AD2321" s="23"/>
      <c r="BB2321" t="str" cm="1">
        <f t="array" aca="1" ref="BB2321" ca="1">IF(INDIRECT("B"&amp;ROW(BA2321))="","",INDIRECT("B"&amp;ROW(BA2321))&amp;" | "&amp;INDIRECT("C"&amp;ROW(BA2321)))</f>
        <v/>
      </c>
    </row>
    <row r="2322" spans="2:54" x14ac:dyDescent="0.35">
      <c r="B2322" s="26"/>
      <c r="C2322" s="23"/>
      <c r="D2322" s="23"/>
      <c r="E2322" s="23"/>
      <c r="F2322" s="26"/>
      <c r="G2322" s="23"/>
      <c r="H2322" s="23"/>
      <c r="I2322" s="23"/>
      <c r="J2322" s="23"/>
      <c r="K2322" s="23"/>
      <c r="L2322" s="23"/>
      <c r="M2322" s="23"/>
      <c r="N2322" s="23"/>
      <c r="O2322" s="23"/>
      <c r="P2322" s="23"/>
      <c r="Q2322" s="23"/>
      <c r="R2322" s="23"/>
      <c r="S2322" s="23"/>
      <c r="T2322" s="23"/>
      <c r="U2322" s="23"/>
      <c r="V2322" s="23"/>
      <c r="W2322" s="23"/>
      <c r="X2322" s="23"/>
      <c r="Y2322" s="23"/>
      <c r="Z2322" s="23"/>
      <c r="AA2322" s="23"/>
      <c r="AB2322" s="23"/>
      <c r="AC2322" s="23"/>
      <c r="AD2322" s="23"/>
      <c r="BB2322" t="str" cm="1">
        <f t="array" aca="1" ref="BB2322" ca="1">IF(INDIRECT("B"&amp;ROW(BA2322))="","",INDIRECT("B"&amp;ROW(BA2322))&amp;" | "&amp;INDIRECT("C"&amp;ROW(BA2322)))</f>
        <v/>
      </c>
    </row>
    <row r="2323" spans="2:54" x14ac:dyDescent="0.35">
      <c r="B2323" s="26"/>
      <c r="C2323" s="23"/>
      <c r="D2323" s="23"/>
      <c r="E2323" s="23"/>
      <c r="F2323" s="26"/>
      <c r="G2323" s="23"/>
      <c r="H2323" s="23"/>
      <c r="I2323" s="23"/>
      <c r="J2323" s="23"/>
      <c r="K2323" s="23"/>
      <c r="L2323" s="23"/>
      <c r="M2323" s="23"/>
      <c r="N2323" s="23"/>
      <c r="O2323" s="23"/>
      <c r="P2323" s="23"/>
      <c r="Q2323" s="23"/>
      <c r="R2323" s="23"/>
      <c r="S2323" s="23"/>
      <c r="T2323" s="23"/>
      <c r="U2323" s="23"/>
      <c r="V2323" s="23"/>
      <c r="W2323" s="23"/>
      <c r="X2323" s="23"/>
      <c r="Y2323" s="23"/>
      <c r="Z2323" s="23"/>
      <c r="AA2323" s="23"/>
      <c r="AB2323" s="23"/>
      <c r="AC2323" s="23"/>
      <c r="AD2323" s="23"/>
      <c r="BB2323" t="str" cm="1">
        <f t="array" aca="1" ref="BB2323" ca="1">IF(INDIRECT("B"&amp;ROW(BA2323))="","",INDIRECT("B"&amp;ROW(BA2323))&amp;" | "&amp;INDIRECT("C"&amp;ROW(BA2323)))</f>
        <v/>
      </c>
    </row>
    <row r="2324" spans="2:54" x14ac:dyDescent="0.35">
      <c r="B2324" s="26"/>
      <c r="C2324" s="23"/>
      <c r="D2324" s="23"/>
      <c r="E2324" s="23"/>
      <c r="F2324" s="26"/>
      <c r="G2324" s="23"/>
      <c r="H2324" s="23"/>
      <c r="I2324" s="23"/>
      <c r="J2324" s="23"/>
      <c r="K2324" s="23"/>
      <c r="L2324" s="23"/>
      <c r="M2324" s="23"/>
      <c r="N2324" s="23"/>
      <c r="O2324" s="23"/>
      <c r="P2324" s="23"/>
      <c r="Q2324" s="23"/>
      <c r="R2324" s="23"/>
      <c r="S2324" s="23"/>
      <c r="T2324" s="23"/>
      <c r="U2324" s="23"/>
      <c r="V2324" s="23"/>
      <c r="W2324" s="23"/>
      <c r="X2324" s="23"/>
      <c r="Y2324" s="23"/>
      <c r="Z2324" s="23"/>
      <c r="AA2324" s="23"/>
      <c r="AB2324" s="23"/>
      <c r="AC2324" s="23"/>
      <c r="AD2324" s="23"/>
      <c r="BB2324" t="str" cm="1">
        <f t="array" aca="1" ref="BB2324" ca="1">IF(INDIRECT("B"&amp;ROW(BA2324))="","",INDIRECT("B"&amp;ROW(BA2324))&amp;" | "&amp;INDIRECT("C"&amp;ROW(BA2324)))</f>
        <v/>
      </c>
    </row>
    <row r="2325" spans="2:54" x14ac:dyDescent="0.35">
      <c r="B2325" s="26"/>
      <c r="C2325" s="23"/>
      <c r="D2325" s="23"/>
      <c r="E2325" s="23"/>
      <c r="F2325" s="26"/>
      <c r="G2325" s="23"/>
      <c r="H2325" s="23"/>
      <c r="I2325" s="23"/>
      <c r="J2325" s="23"/>
      <c r="K2325" s="23"/>
      <c r="L2325" s="23"/>
      <c r="M2325" s="23"/>
      <c r="N2325" s="23"/>
      <c r="O2325" s="23"/>
      <c r="P2325" s="23"/>
      <c r="Q2325" s="23"/>
      <c r="R2325" s="23"/>
      <c r="S2325" s="23"/>
      <c r="T2325" s="23"/>
      <c r="U2325" s="23"/>
      <c r="V2325" s="23"/>
      <c r="W2325" s="23"/>
      <c r="X2325" s="23"/>
      <c r="Y2325" s="23"/>
      <c r="Z2325" s="23"/>
      <c r="AA2325" s="23"/>
      <c r="AB2325" s="23"/>
      <c r="AC2325" s="23"/>
      <c r="AD2325" s="23"/>
      <c r="BB2325" t="str" cm="1">
        <f t="array" aca="1" ref="BB2325" ca="1">IF(INDIRECT("B"&amp;ROW(BA2325))="","",INDIRECT("B"&amp;ROW(BA2325))&amp;" | "&amp;INDIRECT("C"&amp;ROW(BA2325)))</f>
        <v/>
      </c>
    </row>
    <row r="2326" spans="2:54" x14ac:dyDescent="0.35">
      <c r="B2326" s="26"/>
      <c r="C2326" s="23"/>
      <c r="D2326" s="23"/>
      <c r="E2326" s="23"/>
      <c r="F2326" s="26"/>
      <c r="G2326" s="23"/>
      <c r="H2326" s="23"/>
      <c r="I2326" s="23"/>
      <c r="J2326" s="23"/>
      <c r="K2326" s="23"/>
      <c r="L2326" s="23"/>
      <c r="M2326" s="23"/>
      <c r="N2326" s="23"/>
      <c r="O2326" s="23"/>
      <c r="P2326" s="23"/>
      <c r="Q2326" s="23"/>
      <c r="R2326" s="23"/>
      <c r="S2326" s="23"/>
      <c r="T2326" s="23"/>
      <c r="U2326" s="23"/>
      <c r="V2326" s="23"/>
      <c r="W2326" s="23"/>
      <c r="X2326" s="23"/>
      <c r="Y2326" s="23"/>
      <c r="Z2326" s="23"/>
      <c r="AA2326" s="23"/>
      <c r="AB2326" s="23"/>
      <c r="AC2326" s="23"/>
      <c r="AD2326" s="23"/>
      <c r="BB2326" t="str" cm="1">
        <f t="array" aca="1" ref="BB2326" ca="1">IF(INDIRECT("B"&amp;ROW(BA2326))="","",INDIRECT("B"&amp;ROW(BA2326))&amp;" | "&amp;INDIRECT("C"&amp;ROW(BA2326)))</f>
        <v/>
      </c>
    </row>
    <row r="2327" spans="2:54" x14ac:dyDescent="0.35">
      <c r="B2327" s="26"/>
      <c r="C2327" s="23"/>
      <c r="D2327" s="23"/>
      <c r="E2327" s="23"/>
      <c r="F2327" s="26"/>
      <c r="G2327" s="23"/>
      <c r="H2327" s="23"/>
      <c r="I2327" s="23"/>
      <c r="J2327" s="23"/>
      <c r="K2327" s="23"/>
      <c r="L2327" s="23"/>
      <c r="M2327" s="23"/>
      <c r="N2327" s="23"/>
      <c r="O2327" s="23"/>
      <c r="P2327" s="23"/>
      <c r="Q2327" s="23"/>
      <c r="R2327" s="23"/>
      <c r="S2327" s="23"/>
      <c r="T2327" s="23"/>
      <c r="U2327" s="23"/>
      <c r="V2327" s="23"/>
      <c r="W2327" s="23"/>
      <c r="X2327" s="23"/>
      <c r="Y2327" s="23"/>
      <c r="Z2327" s="23"/>
      <c r="AA2327" s="23"/>
      <c r="AB2327" s="23"/>
      <c r="AC2327" s="23"/>
      <c r="AD2327" s="23"/>
      <c r="BB2327" t="str" cm="1">
        <f t="array" aca="1" ref="BB2327" ca="1">IF(INDIRECT("B"&amp;ROW(BA2327))="","",INDIRECT("B"&amp;ROW(BA2327))&amp;" | "&amp;INDIRECT("C"&amp;ROW(BA2327)))</f>
        <v/>
      </c>
    </row>
    <row r="2328" spans="2:54" x14ac:dyDescent="0.35">
      <c r="B2328" s="26"/>
      <c r="C2328" s="23"/>
      <c r="D2328" s="23"/>
      <c r="E2328" s="23"/>
      <c r="F2328" s="26"/>
      <c r="G2328" s="23"/>
      <c r="H2328" s="23"/>
      <c r="I2328" s="23"/>
      <c r="J2328" s="23"/>
      <c r="K2328" s="23"/>
      <c r="L2328" s="23"/>
      <c r="M2328" s="23"/>
      <c r="N2328" s="23"/>
      <c r="O2328" s="23"/>
      <c r="P2328" s="23"/>
      <c r="Q2328" s="23"/>
      <c r="R2328" s="23"/>
      <c r="S2328" s="23"/>
      <c r="T2328" s="23"/>
      <c r="U2328" s="23"/>
      <c r="V2328" s="23"/>
      <c r="W2328" s="23"/>
      <c r="X2328" s="23"/>
      <c r="Y2328" s="23"/>
      <c r="Z2328" s="23"/>
      <c r="AA2328" s="23"/>
      <c r="AB2328" s="23"/>
      <c r="AC2328" s="23"/>
      <c r="AD2328" s="23"/>
      <c r="BB2328" t="str" cm="1">
        <f t="array" aca="1" ref="BB2328" ca="1">IF(INDIRECT("B"&amp;ROW(BA2328))="","",INDIRECT("B"&amp;ROW(BA2328))&amp;" | "&amp;INDIRECT("C"&amp;ROW(BA2328)))</f>
        <v/>
      </c>
    </row>
    <row r="2329" spans="2:54" x14ac:dyDescent="0.35">
      <c r="B2329" s="26"/>
      <c r="C2329" s="23"/>
      <c r="D2329" s="23"/>
      <c r="E2329" s="23"/>
      <c r="F2329" s="26"/>
      <c r="G2329" s="23"/>
      <c r="H2329" s="23"/>
      <c r="I2329" s="23"/>
      <c r="J2329" s="23"/>
      <c r="K2329" s="23"/>
      <c r="L2329" s="23"/>
      <c r="M2329" s="23"/>
      <c r="N2329" s="23"/>
      <c r="O2329" s="23"/>
      <c r="P2329" s="23"/>
      <c r="Q2329" s="23"/>
      <c r="R2329" s="23"/>
      <c r="S2329" s="23"/>
      <c r="T2329" s="23"/>
      <c r="U2329" s="23"/>
      <c r="V2329" s="23"/>
      <c r="W2329" s="23"/>
      <c r="X2329" s="23"/>
      <c r="Y2329" s="23"/>
      <c r="Z2329" s="23"/>
      <c r="AA2329" s="23"/>
      <c r="AB2329" s="23"/>
      <c r="AC2329" s="23"/>
      <c r="AD2329" s="23"/>
      <c r="BB2329" t="str" cm="1">
        <f t="array" aca="1" ref="BB2329" ca="1">IF(INDIRECT("B"&amp;ROW(BA2329))="","",INDIRECT("B"&amp;ROW(BA2329))&amp;" | "&amp;INDIRECT("C"&amp;ROW(BA2329)))</f>
        <v/>
      </c>
    </row>
    <row r="2330" spans="2:54" x14ac:dyDescent="0.35">
      <c r="B2330" s="26"/>
      <c r="C2330" s="23"/>
      <c r="D2330" s="23"/>
      <c r="E2330" s="23"/>
      <c r="F2330" s="26"/>
      <c r="G2330" s="23"/>
      <c r="H2330" s="23"/>
      <c r="I2330" s="23"/>
      <c r="J2330" s="23"/>
      <c r="K2330" s="23"/>
      <c r="L2330" s="23"/>
      <c r="M2330" s="23"/>
      <c r="N2330" s="23"/>
      <c r="O2330" s="23"/>
      <c r="P2330" s="23"/>
      <c r="Q2330" s="23"/>
      <c r="R2330" s="23"/>
      <c r="S2330" s="23"/>
      <c r="T2330" s="23"/>
      <c r="U2330" s="23"/>
      <c r="V2330" s="23"/>
      <c r="W2330" s="23"/>
      <c r="X2330" s="23"/>
      <c r="Y2330" s="23"/>
      <c r="Z2330" s="23"/>
      <c r="AA2330" s="23"/>
      <c r="AB2330" s="23"/>
      <c r="AC2330" s="23"/>
      <c r="AD2330" s="23"/>
      <c r="BB2330" t="str" cm="1">
        <f t="array" aca="1" ref="BB2330" ca="1">IF(INDIRECT("B"&amp;ROW(BA2330))="","",INDIRECT("B"&amp;ROW(BA2330))&amp;" | "&amp;INDIRECT("C"&amp;ROW(BA2330)))</f>
        <v/>
      </c>
    </row>
    <row r="2331" spans="2:54" x14ac:dyDescent="0.35">
      <c r="B2331" s="26"/>
      <c r="C2331" s="23"/>
      <c r="D2331" s="23"/>
      <c r="E2331" s="23"/>
      <c r="F2331" s="26"/>
      <c r="G2331" s="23"/>
      <c r="H2331" s="23"/>
      <c r="I2331" s="23"/>
      <c r="J2331" s="23"/>
      <c r="K2331" s="23"/>
      <c r="L2331" s="23"/>
      <c r="M2331" s="23"/>
      <c r="N2331" s="23"/>
      <c r="O2331" s="23"/>
      <c r="P2331" s="23"/>
      <c r="Q2331" s="23"/>
      <c r="R2331" s="23"/>
      <c r="S2331" s="23"/>
      <c r="T2331" s="23"/>
      <c r="U2331" s="23"/>
      <c r="V2331" s="23"/>
      <c r="W2331" s="23"/>
      <c r="X2331" s="23"/>
      <c r="Y2331" s="23"/>
      <c r="Z2331" s="23"/>
      <c r="AA2331" s="23"/>
      <c r="AB2331" s="23"/>
      <c r="AC2331" s="23"/>
      <c r="AD2331" s="23"/>
      <c r="BB2331" t="str" cm="1">
        <f t="array" aca="1" ref="BB2331" ca="1">IF(INDIRECT("B"&amp;ROW(BA2331))="","",INDIRECT("B"&amp;ROW(BA2331))&amp;" | "&amp;INDIRECT("C"&amp;ROW(BA2331)))</f>
        <v/>
      </c>
    </row>
    <row r="2332" spans="2:54" x14ac:dyDescent="0.35">
      <c r="B2332" s="26"/>
      <c r="C2332" s="23"/>
      <c r="D2332" s="23"/>
      <c r="E2332" s="23"/>
      <c r="F2332" s="26"/>
      <c r="G2332" s="23"/>
      <c r="H2332" s="23"/>
      <c r="I2332" s="23"/>
      <c r="J2332" s="23"/>
      <c r="K2332" s="23"/>
      <c r="L2332" s="23"/>
      <c r="M2332" s="23"/>
      <c r="N2332" s="23"/>
      <c r="O2332" s="23"/>
      <c r="P2332" s="23"/>
      <c r="Q2332" s="23"/>
      <c r="R2332" s="23"/>
      <c r="S2332" s="23"/>
      <c r="T2332" s="23"/>
      <c r="U2332" s="23"/>
      <c r="V2332" s="23"/>
      <c r="W2332" s="23"/>
      <c r="X2332" s="23"/>
      <c r="Y2332" s="23"/>
      <c r="Z2332" s="23"/>
      <c r="AA2332" s="23"/>
      <c r="AB2332" s="23"/>
      <c r="AC2332" s="23"/>
      <c r="AD2332" s="23"/>
      <c r="BB2332" t="str" cm="1">
        <f t="array" aca="1" ref="BB2332" ca="1">IF(INDIRECT("B"&amp;ROW(BA2332))="","",INDIRECT("B"&amp;ROW(BA2332))&amp;" | "&amp;INDIRECT("C"&amp;ROW(BA2332)))</f>
        <v/>
      </c>
    </row>
    <row r="2333" spans="2:54" x14ac:dyDescent="0.35">
      <c r="B2333" s="26"/>
      <c r="C2333" s="23"/>
      <c r="D2333" s="23"/>
      <c r="E2333" s="23"/>
      <c r="F2333" s="26"/>
      <c r="G2333" s="23"/>
      <c r="H2333" s="23"/>
      <c r="I2333" s="23"/>
      <c r="J2333" s="23"/>
      <c r="K2333" s="23"/>
      <c r="L2333" s="23"/>
      <c r="M2333" s="23"/>
      <c r="N2333" s="23"/>
      <c r="O2333" s="23"/>
      <c r="P2333" s="23"/>
      <c r="Q2333" s="23"/>
      <c r="R2333" s="23"/>
      <c r="S2333" s="23"/>
      <c r="T2333" s="23"/>
      <c r="U2333" s="23"/>
      <c r="V2333" s="23"/>
      <c r="W2333" s="23"/>
      <c r="X2333" s="23"/>
      <c r="Y2333" s="23"/>
      <c r="Z2333" s="23"/>
      <c r="AA2333" s="23"/>
      <c r="AB2333" s="23"/>
      <c r="AC2333" s="23"/>
      <c r="AD2333" s="23"/>
      <c r="BB2333" t="str" cm="1">
        <f t="array" aca="1" ref="BB2333" ca="1">IF(INDIRECT("B"&amp;ROW(BA2333))="","",INDIRECT("B"&amp;ROW(BA2333))&amp;" | "&amp;INDIRECT("C"&amp;ROW(BA2333)))</f>
        <v/>
      </c>
    </row>
    <row r="2334" spans="2:54" x14ac:dyDescent="0.35">
      <c r="B2334" s="26"/>
      <c r="C2334" s="23"/>
      <c r="D2334" s="23"/>
      <c r="E2334" s="23"/>
      <c r="F2334" s="26"/>
      <c r="G2334" s="23"/>
      <c r="H2334" s="23"/>
      <c r="I2334" s="23"/>
      <c r="J2334" s="23"/>
      <c r="K2334" s="23"/>
      <c r="L2334" s="23"/>
      <c r="M2334" s="23"/>
      <c r="N2334" s="23"/>
      <c r="O2334" s="23"/>
      <c r="P2334" s="23"/>
      <c r="Q2334" s="23"/>
      <c r="R2334" s="23"/>
      <c r="S2334" s="23"/>
      <c r="T2334" s="23"/>
      <c r="U2334" s="23"/>
      <c r="V2334" s="23"/>
      <c r="W2334" s="23"/>
      <c r="X2334" s="23"/>
      <c r="Y2334" s="23"/>
      <c r="Z2334" s="23"/>
      <c r="AA2334" s="23"/>
      <c r="AB2334" s="23"/>
      <c r="AC2334" s="23"/>
      <c r="AD2334" s="23"/>
      <c r="BB2334" t="str" cm="1">
        <f t="array" aca="1" ref="BB2334" ca="1">IF(INDIRECT("B"&amp;ROW(BA2334))="","",INDIRECT("B"&amp;ROW(BA2334))&amp;" | "&amp;INDIRECT("C"&amp;ROW(BA2334)))</f>
        <v/>
      </c>
    </row>
    <row r="2335" spans="2:54" x14ac:dyDescent="0.35">
      <c r="B2335" s="26"/>
      <c r="C2335" s="23"/>
      <c r="D2335" s="23"/>
      <c r="E2335" s="23"/>
      <c r="F2335" s="26"/>
      <c r="G2335" s="23"/>
      <c r="H2335" s="23"/>
      <c r="I2335" s="23"/>
      <c r="J2335" s="23"/>
      <c r="K2335" s="23"/>
      <c r="L2335" s="23"/>
      <c r="M2335" s="23"/>
      <c r="N2335" s="23"/>
      <c r="O2335" s="23"/>
      <c r="P2335" s="23"/>
      <c r="Q2335" s="23"/>
      <c r="R2335" s="23"/>
      <c r="S2335" s="23"/>
      <c r="T2335" s="23"/>
      <c r="U2335" s="23"/>
      <c r="V2335" s="23"/>
      <c r="W2335" s="23"/>
      <c r="X2335" s="23"/>
      <c r="Y2335" s="23"/>
      <c r="Z2335" s="23"/>
      <c r="AA2335" s="23"/>
      <c r="AB2335" s="23"/>
      <c r="AC2335" s="23"/>
      <c r="AD2335" s="23"/>
      <c r="BB2335" t="str" cm="1">
        <f t="array" aca="1" ref="BB2335" ca="1">IF(INDIRECT("B"&amp;ROW(BA2335))="","",INDIRECT("B"&amp;ROW(BA2335))&amp;" | "&amp;INDIRECT("C"&amp;ROW(BA2335)))</f>
        <v/>
      </c>
    </row>
    <row r="2336" spans="2:54" x14ac:dyDescent="0.35">
      <c r="B2336" s="26"/>
      <c r="C2336" s="23"/>
      <c r="D2336" s="23"/>
      <c r="E2336" s="23"/>
      <c r="F2336" s="26"/>
      <c r="G2336" s="23"/>
      <c r="H2336" s="23"/>
      <c r="I2336" s="23"/>
      <c r="J2336" s="23"/>
      <c r="K2336" s="23"/>
      <c r="L2336" s="23"/>
      <c r="M2336" s="23"/>
      <c r="N2336" s="23"/>
      <c r="O2336" s="23"/>
      <c r="P2336" s="23"/>
      <c r="Q2336" s="23"/>
      <c r="R2336" s="23"/>
      <c r="S2336" s="23"/>
      <c r="T2336" s="23"/>
      <c r="U2336" s="23"/>
      <c r="V2336" s="23"/>
      <c r="W2336" s="23"/>
      <c r="X2336" s="23"/>
      <c r="Y2336" s="23"/>
      <c r="Z2336" s="23"/>
      <c r="AA2336" s="23"/>
      <c r="AB2336" s="23"/>
      <c r="AC2336" s="23"/>
      <c r="AD2336" s="23"/>
      <c r="BB2336" t="str" cm="1">
        <f t="array" aca="1" ref="BB2336" ca="1">IF(INDIRECT("B"&amp;ROW(BA2336))="","",INDIRECT("B"&amp;ROW(BA2336))&amp;" | "&amp;INDIRECT("C"&amp;ROW(BA2336)))</f>
        <v/>
      </c>
    </row>
    <row r="2337" spans="2:54" x14ac:dyDescent="0.35">
      <c r="B2337" s="26"/>
      <c r="C2337" s="23"/>
      <c r="D2337" s="23"/>
      <c r="E2337" s="23"/>
      <c r="F2337" s="26"/>
      <c r="G2337" s="23"/>
      <c r="H2337" s="23"/>
      <c r="I2337" s="23"/>
      <c r="J2337" s="23"/>
      <c r="K2337" s="23"/>
      <c r="L2337" s="23"/>
      <c r="M2337" s="23"/>
      <c r="N2337" s="23"/>
      <c r="O2337" s="23"/>
      <c r="P2337" s="23"/>
      <c r="Q2337" s="23"/>
      <c r="R2337" s="23"/>
      <c r="S2337" s="23"/>
      <c r="T2337" s="23"/>
      <c r="U2337" s="23"/>
      <c r="V2337" s="23"/>
      <c r="W2337" s="23"/>
      <c r="X2337" s="23"/>
      <c r="Y2337" s="23"/>
      <c r="Z2337" s="23"/>
      <c r="AA2337" s="23"/>
      <c r="AB2337" s="23"/>
      <c r="AC2337" s="23"/>
      <c r="AD2337" s="23"/>
      <c r="BB2337" t="str" cm="1">
        <f t="array" aca="1" ref="BB2337" ca="1">IF(INDIRECT("B"&amp;ROW(BA2337))="","",INDIRECT("B"&amp;ROW(BA2337))&amp;" | "&amp;INDIRECT("C"&amp;ROW(BA2337)))</f>
        <v/>
      </c>
    </row>
    <row r="2338" spans="2:54" x14ac:dyDescent="0.35">
      <c r="B2338" s="26"/>
      <c r="C2338" s="23"/>
      <c r="D2338" s="23"/>
      <c r="E2338" s="23"/>
      <c r="F2338" s="26"/>
      <c r="G2338" s="23"/>
      <c r="H2338" s="23"/>
      <c r="I2338" s="23"/>
      <c r="J2338" s="23"/>
      <c r="K2338" s="23"/>
      <c r="L2338" s="23"/>
      <c r="M2338" s="23"/>
      <c r="N2338" s="23"/>
      <c r="O2338" s="23"/>
      <c r="P2338" s="23"/>
      <c r="Q2338" s="23"/>
      <c r="R2338" s="23"/>
      <c r="S2338" s="23"/>
      <c r="T2338" s="23"/>
      <c r="U2338" s="23"/>
      <c r="V2338" s="23"/>
      <c r="W2338" s="23"/>
      <c r="X2338" s="23"/>
      <c r="Y2338" s="23"/>
      <c r="Z2338" s="23"/>
      <c r="AA2338" s="23"/>
      <c r="AB2338" s="23"/>
      <c r="AC2338" s="23"/>
      <c r="AD2338" s="23"/>
      <c r="BB2338" t="str" cm="1">
        <f t="array" aca="1" ref="BB2338" ca="1">IF(INDIRECT("B"&amp;ROW(BA2338))="","",INDIRECT("B"&amp;ROW(BA2338))&amp;" | "&amp;INDIRECT("C"&amp;ROW(BA2338)))</f>
        <v/>
      </c>
    </row>
    <row r="2339" spans="2:54" x14ac:dyDescent="0.35">
      <c r="B2339" s="26"/>
      <c r="C2339" s="23"/>
      <c r="D2339" s="23"/>
      <c r="E2339" s="23"/>
      <c r="F2339" s="26"/>
      <c r="G2339" s="23"/>
      <c r="H2339" s="23"/>
      <c r="I2339" s="23"/>
      <c r="J2339" s="23"/>
      <c r="K2339" s="23"/>
      <c r="L2339" s="23"/>
      <c r="M2339" s="23"/>
      <c r="N2339" s="23"/>
      <c r="O2339" s="23"/>
      <c r="P2339" s="23"/>
      <c r="Q2339" s="23"/>
      <c r="R2339" s="23"/>
      <c r="S2339" s="23"/>
      <c r="T2339" s="23"/>
      <c r="U2339" s="23"/>
      <c r="V2339" s="23"/>
      <c r="W2339" s="23"/>
      <c r="X2339" s="23"/>
      <c r="Y2339" s="23"/>
      <c r="Z2339" s="23"/>
      <c r="AA2339" s="23"/>
      <c r="AB2339" s="23"/>
      <c r="AC2339" s="23"/>
      <c r="AD2339" s="23"/>
      <c r="BB2339" t="str" cm="1">
        <f t="array" aca="1" ref="BB2339" ca="1">IF(INDIRECT("B"&amp;ROW(BA2339))="","",INDIRECT("B"&amp;ROW(BA2339))&amp;" | "&amp;INDIRECT("C"&amp;ROW(BA2339)))</f>
        <v/>
      </c>
    </row>
    <row r="2340" spans="2:54" x14ac:dyDescent="0.35">
      <c r="B2340" s="26"/>
      <c r="C2340" s="23"/>
      <c r="D2340" s="23"/>
      <c r="E2340" s="23"/>
      <c r="F2340" s="26"/>
      <c r="G2340" s="23"/>
      <c r="H2340" s="23"/>
      <c r="I2340" s="23"/>
      <c r="J2340" s="23"/>
      <c r="K2340" s="23"/>
      <c r="L2340" s="23"/>
      <c r="M2340" s="23"/>
      <c r="N2340" s="23"/>
      <c r="O2340" s="23"/>
      <c r="P2340" s="23"/>
      <c r="Q2340" s="23"/>
      <c r="R2340" s="23"/>
      <c r="S2340" s="23"/>
      <c r="T2340" s="23"/>
      <c r="U2340" s="23"/>
      <c r="V2340" s="23"/>
      <c r="W2340" s="23"/>
      <c r="X2340" s="23"/>
      <c r="Y2340" s="23"/>
      <c r="Z2340" s="23"/>
      <c r="AA2340" s="23"/>
      <c r="AB2340" s="23"/>
      <c r="AC2340" s="23"/>
      <c r="AD2340" s="23"/>
      <c r="BB2340" t="str" cm="1">
        <f t="array" aca="1" ref="BB2340" ca="1">IF(INDIRECT("B"&amp;ROW(BA2340))="","",INDIRECT("B"&amp;ROW(BA2340))&amp;" | "&amp;INDIRECT("C"&amp;ROW(BA2340)))</f>
        <v/>
      </c>
    </row>
    <row r="2341" spans="2:54" x14ac:dyDescent="0.35">
      <c r="B2341" s="26"/>
      <c r="C2341" s="23"/>
      <c r="D2341" s="23"/>
      <c r="E2341" s="23"/>
      <c r="F2341" s="26"/>
      <c r="G2341" s="23"/>
      <c r="H2341" s="23"/>
      <c r="I2341" s="23"/>
      <c r="J2341" s="23"/>
      <c r="K2341" s="23"/>
      <c r="L2341" s="23"/>
      <c r="M2341" s="23"/>
      <c r="N2341" s="23"/>
      <c r="O2341" s="23"/>
      <c r="P2341" s="23"/>
      <c r="Q2341" s="23"/>
      <c r="R2341" s="23"/>
      <c r="S2341" s="23"/>
      <c r="T2341" s="23"/>
      <c r="U2341" s="23"/>
      <c r="V2341" s="23"/>
      <c r="W2341" s="23"/>
      <c r="X2341" s="23"/>
      <c r="Y2341" s="23"/>
      <c r="Z2341" s="23"/>
      <c r="AA2341" s="23"/>
      <c r="AB2341" s="23"/>
      <c r="AC2341" s="23"/>
      <c r="AD2341" s="23"/>
      <c r="BB2341" t="str" cm="1">
        <f t="array" aca="1" ref="BB2341" ca="1">IF(INDIRECT("B"&amp;ROW(BA2341))="","",INDIRECT("B"&amp;ROW(BA2341))&amp;" | "&amp;INDIRECT("C"&amp;ROW(BA2341)))</f>
        <v/>
      </c>
    </row>
    <row r="2342" spans="2:54" x14ac:dyDescent="0.35">
      <c r="B2342" s="26"/>
      <c r="C2342" s="23"/>
      <c r="D2342" s="23"/>
      <c r="E2342" s="23"/>
      <c r="F2342" s="26"/>
      <c r="G2342" s="23"/>
      <c r="H2342" s="23"/>
      <c r="I2342" s="23"/>
      <c r="J2342" s="23"/>
      <c r="K2342" s="23"/>
      <c r="L2342" s="23"/>
      <c r="M2342" s="23"/>
      <c r="N2342" s="23"/>
      <c r="O2342" s="23"/>
      <c r="P2342" s="23"/>
      <c r="Q2342" s="23"/>
      <c r="R2342" s="23"/>
      <c r="S2342" s="23"/>
      <c r="T2342" s="23"/>
      <c r="U2342" s="23"/>
      <c r="V2342" s="23"/>
      <c r="W2342" s="23"/>
      <c r="X2342" s="23"/>
      <c r="Y2342" s="23"/>
      <c r="Z2342" s="23"/>
      <c r="AA2342" s="23"/>
      <c r="AB2342" s="23"/>
      <c r="AC2342" s="23"/>
      <c r="AD2342" s="23"/>
      <c r="BB2342" t="str" cm="1">
        <f t="array" aca="1" ref="BB2342" ca="1">IF(INDIRECT("B"&amp;ROW(BA2342))="","",INDIRECT("B"&amp;ROW(BA2342))&amp;" | "&amp;INDIRECT("C"&amp;ROW(BA2342)))</f>
        <v/>
      </c>
    </row>
    <row r="2343" spans="2:54" x14ac:dyDescent="0.35">
      <c r="B2343" s="26"/>
      <c r="C2343" s="23"/>
      <c r="D2343" s="23"/>
      <c r="E2343" s="23"/>
      <c r="F2343" s="26"/>
      <c r="G2343" s="23"/>
      <c r="H2343" s="23"/>
      <c r="I2343" s="23"/>
      <c r="J2343" s="23"/>
      <c r="K2343" s="23"/>
      <c r="L2343" s="23"/>
      <c r="M2343" s="23"/>
      <c r="N2343" s="23"/>
      <c r="O2343" s="23"/>
      <c r="P2343" s="23"/>
      <c r="Q2343" s="23"/>
      <c r="R2343" s="23"/>
      <c r="S2343" s="23"/>
      <c r="T2343" s="23"/>
      <c r="U2343" s="23"/>
      <c r="V2343" s="23"/>
      <c r="W2343" s="23"/>
      <c r="X2343" s="23"/>
      <c r="Y2343" s="23"/>
      <c r="Z2343" s="23"/>
      <c r="AA2343" s="23"/>
      <c r="AB2343" s="23"/>
      <c r="AC2343" s="23"/>
      <c r="AD2343" s="23"/>
      <c r="BB2343" t="str" cm="1">
        <f t="array" aca="1" ref="BB2343" ca="1">IF(INDIRECT("B"&amp;ROW(BA2343))="","",INDIRECT("B"&amp;ROW(BA2343))&amp;" | "&amp;INDIRECT("C"&amp;ROW(BA2343)))</f>
        <v/>
      </c>
    </row>
    <row r="2344" spans="2:54" x14ac:dyDescent="0.35">
      <c r="B2344" s="26"/>
      <c r="C2344" s="23"/>
      <c r="D2344" s="23"/>
      <c r="E2344" s="23"/>
      <c r="F2344" s="26"/>
      <c r="G2344" s="23"/>
      <c r="H2344" s="23"/>
      <c r="I2344" s="23"/>
      <c r="J2344" s="23"/>
      <c r="K2344" s="23"/>
      <c r="L2344" s="23"/>
      <c r="M2344" s="23"/>
      <c r="N2344" s="23"/>
      <c r="O2344" s="23"/>
      <c r="P2344" s="23"/>
      <c r="Q2344" s="23"/>
      <c r="R2344" s="23"/>
      <c r="S2344" s="23"/>
      <c r="T2344" s="23"/>
      <c r="U2344" s="23"/>
      <c r="V2344" s="23"/>
      <c r="W2344" s="23"/>
      <c r="X2344" s="23"/>
      <c r="Y2344" s="23"/>
      <c r="Z2344" s="23"/>
      <c r="AA2344" s="23"/>
      <c r="AB2344" s="23"/>
      <c r="AC2344" s="23"/>
      <c r="AD2344" s="23"/>
      <c r="BB2344" t="str" cm="1">
        <f t="array" aca="1" ref="BB2344" ca="1">IF(INDIRECT("B"&amp;ROW(BA2344))="","",INDIRECT("B"&amp;ROW(BA2344))&amp;" | "&amp;INDIRECT("C"&amp;ROW(BA2344)))</f>
        <v/>
      </c>
    </row>
    <row r="2345" spans="2:54" x14ac:dyDescent="0.35">
      <c r="B2345" s="26"/>
      <c r="C2345" s="23"/>
      <c r="D2345" s="23"/>
      <c r="E2345" s="23"/>
      <c r="F2345" s="26"/>
      <c r="G2345" s="23"/>
      <c r="H2345" s="23"/>
      <c r="I2345" s="23"/>
      <c r="J2345" s="23"/>
      <c r="K2345" s="23"/>
      <c r="L2345" s="23"/>
      <c r="M2345" s="23"/>
      <c r="N2345" s="23"/>
      <c r="O2345" s="23"/>
      <c r="P2345" s="23"/>
      <c r="Q2345" s="23"/>
      <c r="R2345" s="23"/>
      <c r="S2345" s="23"/>
      <c r="T2345" s="23"/>
      <c r="U2345" s="23"/>
      <c r="V2345" s="23"/>
      <c r="W2345" s="23"/>
      <c r="X2345" s="23"/>
      <c r="Y2345" s="23"/>
      <c r="Z2345" s="23"/>
      <c r="AA2345" s="23"/>
      <c r="AB2345" s="23"/>
      <c r="AC2345" s="23"/>
      <c r="AD2345" s="23"/>
      <c r="BB2345" t="str" cm="1">
        <f t="array" aca="1" ref="BB2345" ca="1">IF(INDIRECT("B"&amp;ROW(BA2345))="","",INDIRECT("B"&amp;ROW(BA2345))&amp;" | "&amp;INDIRECT("C"&amp;ROW(BA2345)))</f>
        <v/>
      </c>
    </row>
    <row r="2346" spans="2:54" x14ac:dyDescent="0.35">
      <c r="B2346" s="26"/>
      <c r="C2346" s="23"/>
      <c r="D2346" s="23"/>
      <c r="E2346" s="23"/>
      <c r="F2346" s="26"/>
      <c r="G2346" s="23"/>
      <c r="H2346" s="23"/>
      <c r="I2346" s="23"/>
      <c r="J2346" s="23"/>
      <c r="K2346" s="23"/>
      <c r="L2346" s="23"/>
      <c r="M2346" s="23"/>
      <c r="N2346" s="23"/>
      <c r="O2346" s="23"/>
      <c r="P2346" s="23"/>
      <c r="Q2346" s="23"/>
      <c r="R2346" s="23"/>
      <c r="S2346" s="23"/>
      <c r="T2346" s="23"/>
      <c r="U2346" s="23"/>
      <c r="V2346" s="23"/>
      <c r="W2346" s="23"/>
      <c r="X2346" s="23"/>
      <c r="Y2346" s="23"/>
      <c r="Z2346" s="23"/>
      <c r="AA2346" s="23"/>
      <c r="AB2346" s="23"/>
      <c r="AC2346" s="23"/>
      <c r="AD2346" s="23"/>
      <c r="BB2346" t="str" cm="1">
        <f t="array" aca="1" ref="BB2346" ca="1">IF(INDIRECT("B"&amp;ROW(BA2346))="","",INDIRECT("B"&amp;ROW(BA2346))&amp;" | "&amp;INDIRECT("C"&amp;ROW(BA2346)))</f>
        <v/>
      </c>
    </row>
    <row r="2347" spans="2:54" x14ac:dyDescent="0.35">
      <c r="B2347" s="26"/>
      <c r="C2347" s="23"/>
      <c r="D2347" s="23"/>
      <c r="E2347" s="23"/>
      <c r="F2347" s="26"/>
      <c r="G2347" s="23"/>
      <c r="H2347" s="23"/>
      <c r="I2347" s="23"/>
      <c r="J2347" s="23"/>
      <c r="K2347" s="23"/>
      <c r="L2347" s="23"/>
      <c r="M2347" s="23"/>
      <c r="N2347" s="23"/>
      <c r="O2347" s="23"/>
      <c r="P2347" s="23"/>
      <c r="Q2347" s="23"/>
      <c r="R2347" s="23"/>
      <c r="S2347" s="23"/>
      <c r="T2347" s="23"/>
      <c r="U2347" s="23"/>
      <c r="V2347" s="23"/>
      <c r="W2347" s="23"/>
      <c r="X2347" s="23"/>
      <c r="Y2347" s="23"/>
      <c r="Z2347" s="23"/>
      <c r="AA2347" s="23"/>
      <c r="AB2347" s="23"/>
      <c r="AC2347" s="23"/>
      <c r="AD2347" s="23"/>
      <c r="BB2347" t="str" cm="1">
        <f t="array" aca="1" ref="BB2347" ca="1">IF(INDIRECT("B"&amp;ROW(BA2347))="","",INDIRECT("B"&amp;ROW(BA2347))&amp;" | "&amp;INDIRECT("C"&amp;ROW(BA2347)))</f>
        <v/>
      </c>
    </row>
    <row r="2348" spans="2:54" x14ac:dyDescent="0.35">
      <c r="B2348" s="26"/>
      <c r="C2348" s="23"/>
      <c r="D2348" s="23"/>
      <c r="E2348" s="23"/>
      <c r="F2348" s="26"/>
      <c r="G2348" s="23"/>
      <c r="H2348" s="23"/>
      <c r="I2348" s="23"/>
      <c r="J2348" s="23"/>
      <c r="K2348" s="23"/>
      <c r="L2348" s="23"/>
      <c r="M2348" s="23"/>
      <c r="N2348" s="23"/>
      <c r="O2348" s="23"/>
      <c r="P2348" s="23"/>
      <c r="Q2348" s="23"/>
      <c r="R2348" s="23"/>
      <c r="S2348" s="23"/>
      <c r="T2348" s="23"/>
      <c r="U2348" s="23"/>
      <c r="V2348" s="23"/>
      <c r="W2348" s="23"/>
      <c r="X2348" s="23"/>
      <c r="Y2348" s="23"/>
      <c r="Z2348" s="23"/>
      <c r="AA2348" s="23"/>
      <c r="AB2348" s="23"/>
      <c r="AC2348" s="23"/>
      <c r="AD2348" s="23"/>
      <c r="BB2348" t="str" cm="1">
        <f t="array" aca="1" ref="BB2348" ca="1">IF(INDIRECT("B"&amp;ROW(BA2348))="","",INDIRECT("B"&amp;ROW(BA2348))&amp;" | "&amp;INDIRECT("C"&amp;ROW(BA2348)))</f>
        <v/>
      </c>
    </row>
    <row r="2349" spans="2:54" x14ac:dyDescent="0.35">
      <c r="B2349" s="26"/>
      <c r="C2349" s="23"/>
      <c r="D2349" s="23"/>
      <c r="E2349" s="23"/>
      <c r="F2349" s="26"/>
      <c r="G2349" s="23"/>
      <c r="H2349" s="23"/>
      <c r="I2349" s="23"/>
      <c r="J2349" s="23"/>
      <c r="K2349" s="23"/>
      <c r="L2349" s="23"/>
      <c r="M2349" s="23"/>
      <c r="N2349" s="23"/>
      <c r="O2349" s="23"/>
      <c r="P2349" s="23"/>
      <c r="Q2349" s="23"/>
      <c r="R2349" s="23"/>
      <c r="S2349" s="23"/>
      <c r="T2349" s="23"/>
      <c r="U2349" s="23"/>
      <c r="V2349" s="23"/>
      <c r="W2349" s="23"/>
      <c r="X2349" s="23"/>
      <c r="Y2349" s="23"/>
      <c r="Z2349" s="23"/>
      <c r="AA2349" s="23"/>
      <c r="AB2349" s="23"/>
      <c r="AC2349" s="23"/>
      <c r="AD2349" s="23"/>
      <c r="BB2349" t="str" cm="1">
        <f t="array" aca="1" ref="BB2349" ca="1">IF(INDIRECT("B"&amp;ROW(BA2349))="","",INDIRECT("B"&amp;ROW(BA2349))&amp;" | "&amp;INDIRECT("C"&amp;ROW(BA2349)))</f>
        <v/>
      </c>
    </row>
    <row r="2350" spans="2:54" x14ac:dyDescent="0.35">
      <c r="B2350" s="26"/>
      <c r="C2350" s="23"/>
      <c r="D2350" s="23"/>
      <c r="E2350" s="23"/>
      <c r="F2350" s="26"/>
      <c r="G2350" s="23"/>
      <c r="H2350" s="23"/>
      <c r="I2350" s="23"/>
      <c r="J2350" s="23"/>
      <c r="K2350" s="23"/>
      <c r="L2350" s="23"/>
      <c r="M2350" s="23"/>
      <c r="N2350" s="23"/>
      <c r="O2350" s="23"/>
      <c r="P2350" s="23"/>
      <c r="Q2350" s="23"/>
      <c r="R2350" s="23"/>
      <c r="S2350" s="23"/>
      <c r="T2350" s="23"/>
      <c r="U2350" s="23"/>
      <c r="V2350" s="23"/>
      <c r="W2350" s="23"/>
      <c r="X2350" s="23"/>
      <c r="Y2350" s="23"/>
      <c r="Z2350" s="23"/>
      <c r="AA2350" s="23"/>
      <c r="AB2350" s="23"/>
      <c r="AC2350" s="23"/>
      <c r="AD2350" s="23"/>
      <c r="BB2350" t="str" cm="1">
        <f t="array" aca="1" ref="BB2350" ca="1">IF(INDIRECT("B"&amp;ROW(BA2350))="","",INDIRECT("B"&amp;ROW(BA2350))&amp;" | "&amp;INDIRECT("C"&amp;ROW(BA2350)))</f>
        <v/>
      </c>
    </row>
    <row r="2351" spans="2:54" x14ac:dyDescent="0.35">
      <c r="B2351" s="26"/>
      <c r="C2351" s="23"/>
      <c r="D2351" s="23"/>
      <c r="E2351" s="23"/>
      <c r="F2351" s="26"/>
      <c r="G2351" s="23"/>
      <c r="H2351" s="23"/>
      <c r="I2351" s="23"/>
      <c r="J2351" s="23"/>
      <c r="K2351" s="23"/>
      <c r="L2351" s="23"/>
      <c r="M2351" s="23"/>
      <c r="N2351" s="23"/>
      <c r="O2351" s="23"/>
      <c r="P2351" s="23"/>
      <c r="Q2351" s="23"/>
      <c r="R2351" s="23"/>
      <c r="S2351" s="23"/>
      <c r="T2351" s="23"/>
      <c r="U2351" s="23"/>
      <c r="V2351" s="23"/>
      <c r="W2351" s="23"/>
      <c r="X2351" s="23"/>
      <c r="Y2351" s="23"/>
      <c r="Z2351" s="23"/>
      <c r="AA2351" s="23"/>
      <c r="AB2351" s="23"/>
      <c r="AC2351" s="23"/>
      <c r="AD2351" s="23"/>
      <c r="BB2351" t="str" cm="1">
        <f t="array" aca="1" ref="BB2351" ca="1">IF(INDIRECT("B"&amp;ROW(BA2351))="","",INDIRECT("B"&amp;ROW(BA2351))&amp;" | "&amp;INDIRECT("C"&amp;ROW(BA2351)))</f>
        <v/>
      </c>
    </row>
    <row r="2352" spans="2:54" x14ac:dyDescent="0.35">
      <c r="B2352" s="26"/>
      <c r="C2352" s="23"/>
      <c r="D2352" s="23"/>
      <c r="E2352" s="23"/>
      <c r="F2352" s="26"/>
      <c r="G2352" s="23"/>
      <c r="H2352" s="23"/>
      <c r="I2352" s="23"/>
      <c r="J2352" s="23"/>
      <c r="K2352" s="23"/>
      <c r="L2352" s="23"/>
      <c r="M2352" s="23"/>
      <c r="N2352" s="23"/>
      <c r="O2352" s="23"/>
      <c r="P2352" s="23"/>
      <c r="Q2352" s="23"/>
      <c r="R2352" s="23"/>
      <c r="S2352" s="23"/>
      <c r="T2352" s="23"/>
      <c r="U2352" s="23"/>
      <c r="V2352" s="23"/>
      <c r="W2352" s="23"/>
      <c r="X2352" s="23"/>
      <c r="Y2352" s="23"/>
      <c r="Z2352" s="23"/>
      <c r="AA2352" s="23"/>
      <c r="AB2352" s="23"/>
      <c r="AC2352" s="23"/>
      <c r="AD2352" s="23"/>
      <c r="BB2352" t="str" cm="1">
        <f t="array" aca="1" ref="BB2352" ca="1">IF(INDIRECT("B"&amp;ROW(BA2352))="","",INDIRECT("B"&amp;ROW(BA2352))&amp;" | "&amp;INDIRECT("C"&amp;ROW(BA2352)))</f>
        <v/>
      </c>
    </row>
    <row r="2353" spans="2:54" x14ac:dyDescent="0.35">
      <c r="B2353" s="26"/>
      <c r="C2353" s="23"/>
      <c r="D2353" s="23"/>
      <c r="E2353" s="23"/>
      <c r="F2353" s="26"/>
      <c r="G2353" s="23"/>
      <c r="H2353" s="23"/>
      <c r="I2353" s="23"/>
      <c r="J2353" s="23"/>
      <c r="K2353" s="23"/>
      <c r="L2353" s="23"/>
      <c r="M2353" s="23"/>
      <c r="N2353" s="23"/>
      <c r="O2353" s="23"/>
      <c r="P2353" s="23"/>
      <c r="Q2353" s="23"/>
      <c r="R2353" s="23"/>
      <c r="S2353" s="23"/>
      <c r="T2353" s="23"/>
      <c r="U2353" s="23"/>
      <c r="V2353" s="23"/>
      <c r="W2353" s="23"/>
      <c r="X2353" s="23"/>
      <c r="Y2353" s="23"/>
      <c r="Z2353" s="23"/>
      <c r="AA2353" s="23"/>
      <c r="AB2353" s="23"/>
      <c r="AC2353" s="23"/>
      <c r="AD2353" s="23"/>
      <c r="BB2353" t="str" cm="1">
        <f t="array" aca="1" ref="BB2353" ca="1">IF(INDIRECT("B"&amp;ROW(BA2353))="","",INDIRECT("B"&amp;ROW(BA2353))&amp;" | "&amp;INDIRECT("C"&amp;ROW(BA2353)))</f>
        <v/>
      </c>
    </row>
    <row r="2354" spans="2:54" x14ac:dyDescent="0.35">
      <c r="B2354" s="26"/>
      <c r="C2354" s="23"/>
      <c r="D2354" s="23"/>
      <c r="E2354" s="23"/>
      <c r="F2354" s="26"/>
      <c r="G2354" s="23"/>
      <c r="H2354" s="23"/>
      <c r="I2354" s="23"/>
      <c r="J2354" s="23"/>
      <c r="K2354" s="23"/>
      <c r="L2354" s="23"/>
      <c r="M2354" s="23"/>
      <c r="N2354" s="23"/>
      <c r="O2354" s="23"/>
      <c r="P2354" s="23"/>
      <c r="Q2354" s="23"/>
      <c r="R2354" s="23"/>
      <c r="S2354" s="23"/>
      <c r="T2354" s="23"/>
      <c r="U2354" s="23"/>
      <c r="V2354" s="23"/>
      <c r="W2354" s="23"/>
      <c r="X2354" s="23"/>
      <c r="Y2354" s="23"/>
      <c r="Z2354" s="23"/>
      <c r="AA2354" s="23"/>
      <c r="AB2354" s="23"/>
      <c r="AC2354" s="23"/>
      <c r="AD2354" s="23"/>
      <c r="BB2354" t="str" cm="1">
        <f t="array" aca="1" ref="BB2354" ca="1">IF(INDIRECT("B"&amp;ROW(BA2354))="","",INDIRECT("B"&amp;ROW(BA2354))&amp;" | "&amp;INDIRECT("C"&amp;ROW(BA2354)))</f>
        <v/>
      </c>
    </row>
    <row r="2355" spans="2:54" x14ac:dyDescent="0.35">
      <c r="B2355" s="26"/>
      <c r="C2355" s="23"/>
      <c r="D2355" s="23"/>
      <c r="E2355" s="23"/>
      <c r="F2355" s="26"/>
      <c r="G2355" s="23"/>
      <c r="H2355" s="23"/>
      <c r="I2355" s="23"/>
      <c r="J2355" s="23"/>
      <c r="K2355" s="23"/>
      <c r="L2355" s="23"/>
      <c r="M2355" s="23"/>
      <c r="N2355" s="23"/>
      <c r="O2355" s="23"/>
      <c r="P2355" s="23"/>
      <c r="Q2355" s="23"/>
      <c r="R2355" s="23"/>
      <c r="S2355" s="23"/>
      <c r="T2355" s="23"/>
      <c r="U2355" s="23"/>
      <c r="V2355" s="23"/>
      <c r="W2355" s="23"/>
      <c r="X2355" s="23"/>
      <c r="Y2355" s="23"/>
      <c r="Z2355" s="23"/>
      <c r="AA2355" s="23"/>
      <c r="AB2355" s="23"/>
      <c r="AC2355" s="23"/>
      <c r="AD2355" s="23"/>
      <c r="BB2355" t="str" cm="1">
        <f t="array" aca="1" ref="BB2355" ca="1">IF(INDIRECT("B"&amp;ROW(BA2355))="","",INDIRECT("B"&amp;ROW(BA2355))&amp;" | "&amp;INDIRECT("C"&amp;ROW(BA2355)))</f>
        <v/>
      </c>
    </row>
    <row r="2356" spans="2:54" x14ac:dyDescent="0.35">
      <c r="B2356" s="26"/>
      <c r="C2356" s="23"/>
      <c r="D2356" s="23"/>
      <c r="E2356" s="23"/>
      <c r="F2356" s="26"/>
      <c r="G2356" s="23"/>
      <c r="H2356" s="23"/>
      <c r="I2356" s="23"/>
      <c r="J2356" s="23"/>
      <c r="K2356" s="23"/>
      <c r="L2356" s="23"/>
      <c r="M2356" s="23"/>
      <c r="N2356" s="23"/>
      <c r="O2356" s="23"/>
      <c r="P2356" s="23"/>
      <c r="Q2356" s="23"/>
      <c r="R2356" s="23"/>
      <c r="S2356" s="23"/>
      <c r="T2356" s="23"/>
      <c r="U2356" s="23"/>
      <c r="V2356" s="23"/>
      <c r="W2356" s="23"/>
      <c r="X2356" s="23"/>
      <c r="Y2356" s="23"/>
      <c r="Z2356" s="23"/>
      <c r="AA2356" s="23"/>
      <c r="AB2356" s="23"/>
      <c r="AC2356" s="23"/>
      <c r="AD2356" s="23"/>
      <c r="BB2356" t="str" cm="1">
        <f t="array" aca="1" ref="BB2356" ca="1">IF(INDIRECT("B"&amp;ROW(BA2356))="","",INDIRECT("B"&amp;ROW(BA2356))&amp;" | "&amp;INDIRECT("C"&amp;ROW(BA2356)))</f>
        <v/>
      </c>
    </row>
    <row r="2357" spans="2:54" x14ac:dyDescent="0.35">
      <c r="B2357" s="26"/>
      <c r="C2357" s="23"/>
      <c r="D2357" s="23"/>
      <c r="E2357" s="23"/>
      <c r="F2357" s="26"/>
      <c r="G2357" s="23"/>
      <c r="H2357" s="23"/>
      <c r="I2357" s="23"/>
      <c r="J2357" s="23"/>
      <c r="K2357" s="23"/>
      <c r="L2357" s="23"/>
      <c r="M2357" s="23"/>
      <c r="N2357" s="23"/>
      <c r="O2357" s="23"/>
      <c r="P2357" s="23"/>
      <c r="Q2357" s="23"/>
      <c r="R2357" s="23"/>
      <c r="S2357" s="23"/>
      <c r="T2357" s="23"/>
      <c r="U2357" s="23"/>
      <c r="V2357" s="23"/>
      <c r="W2357" s="23"/>
      <c r="X2357" s="23"/>
      <c r="Y2357" s="23"/>
      <c r="Z2357" s="23"/>
      <c r="AA2357" s="23"/>
      <c r="AB2357" s="23"/>
      <c r="AC2357" s="23"/>
      <c r="AD2357" s="23"/>
      <c r="BB2357" t="str" cm="1">
        <f t="array" aca="1" ref="BB2357" ca="1">IF(INDIRECT("B"&amp;ROW(BA2357))="","",INDIRECT("B"&amp;ROW(BA2357))&amp;" | "&amp;INDIRECT("C"&amp;ROW(BA2357)))</f>
        <v/>
      </c>
    </row>
    <row r="2358" spans="2:54" x14ac:dyDescent="0.35">
      <c r="B2358" s="26"/>
      <c r="C2358" s="23"/>
      <c r="D2358" s="23"/>
      <c r="E2358" s="23"/>
      <c r="F2358" s="26"/>
      <c r="G2358" s="23"/>
      <c r="H2358" s="23"/>
      <c r="I2358" s="23"/>
      <c r="J2358" s="23"/>
      <c r="K2358" s="23"/>
      <c r="L2358" s="23"/>
      <c r="M2358" s="23"/>
      <c r="N2358" s="23"/>
      <c r="O2358" s="23"/>
      <c r="P2358" s="23"/>
      <c r="Q2358" s="23"/>
      <c r="R2358" s="23"/>
      <c r="S2358" s="23"/>
      <c r="T2358" s="23"/>
      <c r="U2358" s="23"/>
      <c r="V2358" s="23"/>
      <c r="W2358" s="23"/>
      <c r="X2358" s="23"/>
      <c r="Y2358" s="23"/>
      <c r="Z2358" s="23"/>
      <c r="AA2358" s="23"/>
      <c r="AB2358" s="23"/>
      <c r="AC2358" s="23"/>
      <c r="AD2358" s="23"/>
      <c r="BB2358" t="str" cm="1">
        <f t="array" aca="1" ref="BB2358" ca="1">IF(INDIRECT("B"&amp;ROW(BA2358))="","",INDIRECT("B"&amp;ROW(BA2358))&amp;" | "&amp;INDIRECT("C"&amp;ROW(BA2358)))</f>
        <v/>
      </c>
    </row>
    <row r="2359" spans="2:54" x14ac:dyDescent="0.35">
      <c r="B2359" s="26"/>
      <c r="C2359" s="23"/>
      <c r="D2359" s="23"/>
      <c r="E2359" s="23"/>
      <c r="F2359" s="26"/>
      <c r="G2359" s="23"/>
      <c r="H2359" s="23"/>
      <c r="I2359" s="23"/>
      <c r="J2359" s="23"/>
      <c r="K2359" s="23"/>
      <c r="L2359" s="23"/>
      <c r="M2359" s="23"/>
      <c r="N2359" s="23"/>
      <c r="O2359" s="23"/>
      <c r="P2359" s="23"/>
      <c r="Q2359" s="23"/>
      <c r="R2359" s="23"/>
      <c r="S2359" s="23"/>
      <c r="T2359" s="23"/>
      <c r="U2359" s="23"/>
      <c r="V2359" s="23"/>
      <c r="W2359" s="23"/>
      <c r="X2359" s="23"/>
      <c r="Y2359" s="23"/>
      <c r="Z2359" s="23"/>
      <c r="AA2359" s="23"/>
      <c r="AB2359" s="23"/>
      <c r="AC2359" s="23"/>
      <c r="AD2359" s="23"/>
      <c r="BB2359" t="str" cm="1">
        <f t="array" aca="1" ref="BB2359" ca="1">IF(INDIRECT("B"&amp;ROW(BA2359))="","",INDIRECT("B"&amp;ROW(BA2359))&amp;" | "&amp;INDIRECT("C"&amp;ROW(BA2359)))</f>
        <v/>
      </c>
    </row>
    <row r="2360" spans="2:54" x14ac:dyDescent="0.35">
      <c r="B2360" s="26"/>
      <c r="C2360" s="23"/>
      <c r="D2360" s="23"/>
      <c r="E2360" s="23"/>
      <c r="F2360" s="26"/>
      <c r="G2360" s="23"/>
      <c r="H2360" s="23"/>
      <c r="I2360" s="23"/>
      <c r="J2360" s="23"/>
      <c r="K2360" s="23"/>
      <c r="L2360" s="23"/>
      <c r="M2360" s="23"/>
      <c r="N2360" s="23"/>
      <c r="O2360" s="23"/>
      <c r="P2360" s="23"/>
      <c r="Q2360" s="23"/>
      <c r="R2360" s="23"/>
      <c r="S2360" s="23"/>
      <c r="T2360" s="23"/>
      <c r="U2360" s="23"/>
      <c r="V2360" s="23"/>
      <c r="W2360" s="23"/>
      <c r="X2360" s="23"/>
      <c r="Y2360" s="23"/>
      <c r="Z2360" s="23"/>
      <c r="AA2360" s="23"/>
      <c r="AB2360" s="23"/>
      <c r="AC2360" s="23"/>
      <c r="AD2360" s="23"/>
      <c r="BB2360" t="str" cm="1">
        <f t="array" aca="1" ref="BB2360" ca="1">IF(INDIRECT("B"&amp;ROW(BA2360))="","",INDIRECT("B"&amp;ROW(BA2360))&amp;" | "&amp;INDIRECT("C"&amp;ROW(BA2360)))</f>
        <v/>
      </c>
    </row>
    <row r="2361" spans="2:54" x14ac:dyDescent="0.35">
      <c r="B2361" s="26"/>
      <c r="C2361" s="23"/>
      <c r="D2361" s="23"/>
      <c r="E2361" s="23"/>
      <c r="F2361" s="26"/>
      <c r="G2361" s="23"/>
      <c r="H2361" s="23"/>
      <c r="I2361" s="23"/>
      <c r="J2361" s="23"/>
      <c r="K2361" s="23"/>
      <c r="L2361" s="23"/>
      <c r="M2361" s="23"/>
      <c r="N2361" s="23"/>
      <c r="O2361" s="23"/>
      <c r="P2361" s="23"/>
      <c r="Q2361" s="23"/>
      <c r="R2361" s="23"/>
      <c r="S2361" s="23"/>
      <c r="T2361" s="23"/>
      <c r="U2361" s="23"/>
      <c r="V2361" s="23"/>
      <c r="W2361" s="23"/>
      <c r="X2361" s="23"/>
      <c r="Y2361" s="23"/>
      <c r="Z2361" s="23"/>
      <c r="AA2361" s="23"/>
      <c r="AB2361" s="23"/>
      <c r="AC2361" s="23"/>
      <c r="AD2361" s="23"/>
      <c r="BB2361" t="str" cm="1">
        <f t="array" aca="1" ref="BB2361" ca="1">IF(INDIRECT("B"&amp;ROW(BA2361))="","",INDIRECT("B"&amp;ROW(BA2361))&amp;" | "&amp;INDIRECT("C"&amp;ROW(BA2361)))</f>
        <v/>
      </c>
    </row>
    <row r="2362" spans="2:54" x14ac:dyDescent="0.35">
      <c r="B2362" s="26"/>
      <c r="C2362" s="23"/>
      <c r="D2362" s="23"/>
      <c r="E2362" s="23"/>
      <c r="F2362" s="26"/>
      <c r="G2362" s="23"/>
      <c r="H2362" s="23"/>
      <c r="I2362" s="23"/>
      <c r="J2362" s="23"/>
      <c r="K2362" s="23"/>
      <c r="L2362" s="23"/>
      <c r="M2362" s="23"/>
      <c r="N2362" s="23"/>
      <c r="O2362" s="23"/>
      <c r="P2362" s="23"/>
      <c r="Q2362" s="23"/>
      <c r="R2362" s="23"/>
      <c r="S2362" s="23"/>
      <c r="T2362" s="23"/>
      <c r="U2362" s="23"/>
      <c r="V2362" s="23"/>
      <c r="W2362" s="23"/>
      <c r="X2362" s="23"/>
      <c r="Y2362" s="23"/>
      <c r="Z2362" s="23"/>
      <c r="AA2362" s="23"/>
      <c r="AB2362" s="23"/>
      <c r="AC2362" s="23"/>
      <c r="AD2362" s="23"/>
      <c r="BB2362" t="str" cm="1">
        <f t="array" aca="1" ref="BB2362" ca="1">IF(INDIRECT("B"&amp;ROW(BA2362))="","",INDIRECT("B"&amp;ROW(BA2362))&amp;" | "&amp;INDIRECT("C"&amp;ROW(BA2362)))</f>
        <v/>
      </c>
    </row>
    <row r="2363" spans="2:54" x14ac:dyDescent="0.35">
      <c r="B2363" s="26"/>
      <c r="C2363" s="23"/>
      <c r="D2363" s="23"/>
      <c r="E2363" s="23"/>
      <c r="F2363" s="26"/>
      <c r="G2363" s="23"/>
      <c r="H2363" s="23"/>
      <c r="I2363" s="23"/>
      <c r="J2363" s="23"/>
      <c r="K2363" s="23"/>
      <c r="L2363" s="23"/>
      <c r="M2363" s="23"/>
      <c r="N2363" s="23"/>
      <c r="O2363" s="23"/>
      <c r="P2363" s="23"/>
      <c r="Q2363" s="23"/>
      <c r="R2363" s="23"/>
      <c r="S2363" s="23"/>
      <c r="T2363" s="23"/>
      <c r="U2363" s="23"/>
      <c r="V2363" s="23"/>
      <c r="W2363" s="23"/>
      <c r="X2363" s="23"/>
      <c r="Y2363" s="23"/>
      <c r="Z2363" s="23"/>
      <c r="AA2363" s="23"/>
      <c r="AB2363" s="23"/>
      <c r="AC2363" s="23"/>
      <c r="AD2363" s="23"/>
      <c r="BB2363" t="str" cm="1">
        <f t="array" aca="1" ref="BB2363" ca="1">IF(INDIRECT("B"&amp;ROW(BA2363))="","",INDIRECT("B"&amp;ROW(BA2363))&amp;" | "&amp;INDIRECT("C"&amp;ROW(BA2363)))</f>
        <v/>
      </c>
    </row>
    <row r="2364" spans="2:54" x14ac:dyDescent="0.35">
      <c r="B2364" s="26"/>
      <c r="C2364" s="23"/>
      <c r="D2364" s="23"/>
      <c r="E2364" s="23"/>
      <c r="F2364" s="26"/>
      <c r="G2364" s="23"/>
      <c r="H2364" s="23"/>
      <c r="I2364" s="23"/>
      <c r="J2364" s="23"/>
      <c r="K2364" s="23"/>
      <c r="L2364" s="23"/>
      <c r="M2364" s="23"/>
      <c r="N2364" s="23"/>
      <c r="O2364" s="23"/>
      <c r="P2364" s="23"/>
      <c r="Q2364" s="23"/>
      <c r="R2364" s="23"/>
      <c r="S2364" s="23"/>
      <c r="T2364" s="23"/>
      <c r="U2364" s="23"/>
      <c r="V2364" s="23"/>
      <c r="W2364" s="23"/>
      <c r="X2364" s="23"/>
      <c r="Y2364" s="23"/>
      <c r="Z2364" s="23"/>
      <c r="AA2364" s="23"/>
      <c r="AB2364" s="23"/>
      <c r="AC2364" s="23"/>
      <c r="AD2364" s="23"/>
      <c r="BB2364" t="str" cm="1">
        <f t="array" aca="1" ref="BB2364" ca="1">IF(INDIRECT("B"&amp;ROW(BA2364))="","",INDIRECT("B"&amp;ROW(BA2364))&amp;" | "&amp;INDIRECT("C"&amp;ROW(BA2364)))</f>
        <v/>
      </c>
    </row>
    <row r="2365" spans="2:54" x14ac:dyDescent="0.35">
      <c r="B2365" s="26"/>
      <c r="C2365" s="23"/>
      <c r="D2365" s="23"/>
      <c r="E2365" s="23"/>
      <c r="F2365" s="26"/>
      <c r="G2365" s="23"/>
      <c r="H2365" s="23"/>
      <c r="I2365" s="23"/>
      <c r="J2365" s="23"/>
      <c r="K2365" s="23"/>
      <c r="L2365" s="23"/>
      <c r="M2365" s="23"/>
      <c r="N2365" s="23"/>
      <c r="O2365" s="23"/>
      <c r="P2365" s="23"/>
      <c r="Q2365" s="23"/>
      <c r="R2365" s="23"/>
      <c r="S2365" s="23"/>
      <c r="T2365" s="23"/>
      <c r="U2365" s="23"/>
      <c r="V2365" s="23"/>
      <c r="W2365" s="23"/>
      <c r="X2365" s="23"/>
      <c r="Y2365" s="23"/>
      <c r="Z2365" s="23"/>
      <c r="AA2365" s="23"/>
      <c r="AB2365" s="23"/>
      <c r="AC2365" s="23"/>
      <c r="AD2365" s="23"/>
      <c r="BB2365" t="str" cm="1">
        <f t="array" aca="1" ref="BB2365" ca="1">IF(INDIRECT("B"&amp;ROW(BA2365))="","",INDIRECT("B"&amp;ROW(BA2365))&amp;" | "&amp;INDIRECT("C"&amp;ROW(BA2365)))</f>
        <v/>
      </c>
    </row>
    <row r="2366" spans="2:54" x14ac:dyDescent="0.35">
      <c r="B2366" s="26"/>
      <c r="C2366" s="23"/>
      <c r="D2366" s="23"/>
      <c r="E2366" s="23"/>
      <c r="F2366" s="26"/>
      <c r="G2366" s="23"/>
      <c r="H2366" s="23"/>
      <c r="I2366" s="23"/>
      <c r="J2366" s="23"/>
      <c r="K2366" s="23"/>
      <c r="L2366" s="23"/>
      <c r="M2366" s="23"/>
      <c r="N2366" s="23"/>
      <c r="O2366" s="23"/>
      <c r="P2366" s="23"/>
      <c r="Q2366" s="23"/>
      <c r="R2366" s="23"/>
      <c r="S2366" s="23"/>
      <c r="T2366" s="23"/>
      <c r="U2366" s="23"/>
      <c r="V2366" s="23"/>
      <c r="W2366" s="23"/>
      <c r="X2366" s="23"/>
      <c r="Y2366" s="23"/>
      <c r="Z2366" s="23"/>
      <c r="AA2366" s="23"/>
      <c r="AB2366" s="23"/>
      <c r="AC2366" s="23"/>
      <c r="AD2366" s="23"/>
      <c r="BB2366" t="str" cm="1">
        <f t="array" aca="1" ref="BB2366" ca="1">IF(INDIRECT("B"&amp;ROW(BA2366))="","",INDIRECT("B"&amp;ROW(BA2366))&amp;" | "&amp;INDIRECT("C"&amp;ROW(BA2366)))</f>
        <v/>
      </c>
    </row>
    <row r="2367" spans="2:54" x14ac:dyDescent="0.35">
      <c r="B2367" s="26"/>
      <c r="C2367" s="23"/>
      <c r="D2367" s="23"/>
      <c r="E2367" s="23"/>
      <c r="F2367" s="26"/>
      <c r="G2367" s="23"/>
      <c r="H2367" s="23"/>
      <c r="I2367" s="23"/>
      <c r="J2367" s="23"/>
      <c r="K2367" s="23"/>
      <c r="L2367" s="23"/>
      <c r="M2367" s="23"/>
      <c r="N2367" s="23"/>
      <c r="O2367" s="23"/>
      <c r="P2367" s="23"/>
      <c r="Q2367" s="23"/>
      <c r="R2367" s="23"/>
      <c r="S2367" s="23"/>
      <c r="T2367" s="23"/>
      <c r="U2367" s="23"/>
      <c r="V2367" s="23"/>
      <c r="W2367" s="23"/>
      <c r="X2367" s="23"/>
      <c r="Y2367" s="23"/>
      <c r="Z2367" s="23"/>
      <c r="AA2367" s="23"/>
      <c r="AB2367" s="23"/>
      <c r="AC2367" s="23"/>
      <c r="AD2367" s="23"/>
      <c r="BB2367" t="str" cm="1">
        <f t="array" aca="1" ref="BB2367" ca="1">IF(INDIRECT("B"&amp;ROW(BA2367))="","",INDIRECT("B"&amp;ROW(BA2367))&amp;" | "&amp;INDIRECT("C"&amp;ROW(BA2367)))</f>
        <v/>
      </c>
    </row>
    <row r="2368" spans="2:54" x14ac:dyDescent="0.35">
      <c r="B2368" s="26"/>
      <c r="C2368" s="23"/>
      <c r="D2368" s="23"/>
      <c r="E2368" s="23"/>
      <c r="F2368" s="26"/>
      <c r="G2368" s="23"/>
      <c r="H2368" s="23"/>
      <c r="I2368" s="23"/>
      <c r="J2368" s="23"/>
      <c r="K2368" s="23"/>
      <c r="L2368" s="23"/>
      <c r="M2368" s="23"/>
      <c r="N2368" s="23"/>
      <c r="O2368" s="23"/>
      <c r="P2368" s="23"/>
      <c r="Q2368" s="23"/>
      <c r="R2368" s="23"/>
      <c r="S2368" s="23"/>
      <c r="T2368" s="23"/>
      <c r="U2368" s="23"/>
      <c r="V2368" s="23"/>
      <c r="W2368" s="23"/>
      <c r="X2368" s="23"/>
      <c r="Y2368" s="23"/>
      <c r="Z2368" s="23"/>
      <c r="AA2368" s="23"/>
      <c r="AB2368" s="23"/>
      <c r="AC2368" s="23"/>
      <c r="AD2368" s="23"/>
      <c r="BB2368" t="str" cm="1">
        <f t="array" aca="1" ref="BB2368" ca="1">IF(INDIRECT("B"&amp;ROW(BA2368))="","",INDIRECT("B"&amp;ROW(BA2368))&amp;" | "&amp;INDIRECT("C"&amp;ROW(BA2368)))</f>
        <v/>
      </c>
    </row>
    <row r="2369" spans="2:54" x14ac:dyDescent="0.35">
      <c r="B2369" s="26"/>
      <c r="C2369" s="23"/>
      <c r="D2369" s="23"/>
      <c r="E2369" s="23"/>
      <c r="F2369" s="26"/>
      <c r="G2369" s="23"/>
      <c r="H2369" s="23"/>
      <c r="I2369" s="23"/>
      <c r="J2369" s="23"/>
      <c r="K2369" s="23"/>
      <c r="L2369" s="23"/>
      <c r="M2369" s="23"/>
      <c r="N2369" s="23"/>
      <c r="O2369" s="23"/>
      <c r="P2369" s="23"/>
      <c r="Q2369" s="23"/>
      <c r="R2369" s="23"/>
      <c r="S2369" s="23"/>
      <c r="T2369" s="23"/>
      <c r="U2369" s="23"/>
      <c r="V2369" s="23"/>
      <c r="W2369" s="23"/>
      <c r="X2369" s="23"/>
      <c r="Y2369" s="23"/>
      <c r="Z2369" s="23"/>
      <c r="AA2369" s="23"/>
      <c r="AB2369" s="23"/>
      <c r="AC2369" s="23"/>
      <c r="AD2369" s="23"/>
      <c r="BB2369" t="str" cm="1">
        <f t="array" aca="1" ref="BB2369" ca="1">IF(INDIRECT("B"&amp;ROW(BA2369))="","",INDIRECT("B"&amp;ROW(BA2369))&amp;" | "&amp;INDIRECT("C"&amp;ROW(BA2369)))</f>
        <v/>
      </c>
    </row>
    <row r="2370" spans="2:54" x14ac:dyDescent="0.35">
      <c r="B2370" s="26"/>
      <c r="C2370" s="23"/>
      <c r="D2370" s="23"/>
      <c r="E2370" s="23"/>
      <c r="F2370" s="26"/>
      <c r="G2370" s="23"/>
      <c r="H2370" s="23"/>
      <c r="I2370" s="23"/>
      <c r="J2370" s="23"/>
      <c r="K2370" s="23"/>
      <c r="L2370" s="23"/>
      <c r="M2370" s="23"/>
      <c r="N2370" s="23"/>
      <c r="O2370" s="23"/>
      <c r="P2370" s="23"/>
      <c r="Q2370" s="23"/>
      <c r="R2370" s="23"/>
      <c r="S2370" s="23"/>
      <c r="T2370" s="23"/>
      <c r="U2370" s="23"/>
      <c r="V2370" s="23"/>
      <c r="W2370" s="23"/>
      <c r="X2370" s="23"/>
      <c r="Y2370" s="23"/>
      <c r="Z2370" s="23"/>
      <c r="AA2370" s="23"/>
      <c r="AB2370" s="23"/>
      <c r="AC2370" s="23"/>
      <c r="AD2370" s="23"/>
      <c r="BB2370" t="str" cm="1">
        <f t="array" aca="1" ref="BB2370" ca="1">IF(INDIRECT("B"&amp;ROW(BA2370))="","",INDIRECT("B"&amp;ROW(BA2370))&amp;" | "&amp;INDIRECT("C"&amp;ROW(BA2370)))</f>
        <v/>
      </c>
    </row>
    <row r="2371" spans="2:54" x14ac:dyDescent="0.35">
      <c r="B2371" s="26"/>
      <c r="C2371" s="23"/>
      <c r="D2371" s="23"/>
      <c r="E2371" s="23"/>
      <c r="F2371" s="26"/>
      <c r="G2371" s="23"/>
      <c r="H2371" s="23"/>
      <c r="I2371" s="23"/>
      <c r="J2371" s="23"/>
      <c r="K2371" s="23"/>
      <c r="L2371" s="23"/>
      <c r="M2371" s="23"/>
      <c r="N2371" s="23"/>
      <c r="O2371" s="23"/>
      <c r="P2371" s="23"/>
      <c r="Q2371" s="23"/>
      <c r="R2371" s="23"/>
      <c r="S2371" s="23"/>
      <c r="T2371" s="23"/>
      <c r="U2371" s="23"/>
      <c r="V2371" s="23"/>
      <c r="W2371" s="23"/>
      <c r="X2371" s="23"/>
      <c r="Y2371" s="23"/>
      <c r="Z2371" s="23"/>
      <c r="AA2371" s="23"/>
      <c r="AB2371" s="23"/>
      <c r="AC2371" s="23"/>
      <c r="AD2371" s="23"/>
      <c r="BB2371" t="str" cm="1">
        <f t="array" aca="1" ref="BB2371" ca="1">IF(INDIRECT("B"&amp;ROW(BA2371))="","",INDIRECT("B"&amp;ROW(BA2371))&amp;" | "&amp;INDIRECT("C"&amp;ROW(BA2371)))</f>
        <v/>
      </c>
    </row>
    <row r="2372" spans="2:54" x14ac:dyDescent="0.35">
      <c r="B2372" s="26"/>
      <c r="C2372" s="23"/>
      <c r="D2372" s="23"/>
      <c r="E2372" s="23"/>
      <c r="F2372" s="26"/>
      <c r="G2372" s="23"/>
      <c r="H2372" s="23"/>
      <c r="I2372" s="23"/>
      <c r="J2372" s="23"/>
      <c r="K2372" s="23"/>
      <c r="L2372" s="23"/>
      <c r="M2372" s="23"/>
      <c r="N2372" s="23"/>
      <c r="O2372" s="23"/>
      <c r="P2372" s="23"/>
      <c r="Q2372" s="23"/>
      <c r="R2372" s="23"/>
      <c r="S2372" s="23"/>
      <c r="T2372" s="23"/>
      <c r="U2372" s="23"/>
      <c r="V2372" s="23"/>
      <c r="W2372" s="23"/>
      <c r="X2372" s="23"/>
      <c r="Y2372" s="23"/>
      <c r="Z2372" s="23"/>
      <c r="AA2372" s="23"/>
      <c r="AB2372" s="23"/>
      <c r="AC2372" s="23"/>
      <c r="AD2372" s="23"/>
      <c r="BB2372" t="str" cm="1">
        <f t="array" aca="1" ref="BB2372" ca="1">IF(INDIRECT("B"&amp;ROW(BA2372))="","",INDIRECT("B"&amp;ROW(BA2372))&amp;" | "&amp;INDIRECT("C"&amp;ROW(BA2372)))</f>
        <v/>
      </c>
    </row>
    <row r="2373" spans="2:54" x14ac:dyDescent="0.35">
      <c r="B2373" s="26"/>
      <c r="C2373" s="23"/>
      <c r="D2373" s="23"/>
      <c r="E2373" s="23"/>
      <c r="F2373" s="26"/>
      <c r="G2373" s="23"/>
      <c r="H2373" s="23"/>
      <c r="I2373" s="23"/>
      <c r="J2373" s="23"/>
      <c r="K2373" s="23"/>
      <c r="L2373" s="23"/>
      <c r="M2373" s="23"/>
      <c r="N2373" s="23"/>
      <c r="O2373" s="23"/>
      <c r="P2373" s="23"/>
      <c r="Q2373" s="23"/>
      <c r="R2373" s="23"/>
      <c r="S2373" s="23"/>
      <c r="T2373" s="23"/>
      <c r="U2373" s="23"/>
      <c r="V2373" s="23"/>
      <c r="W2373" s="23"/>
      <c r="X2373" s="23"/>
      <c r="Y2373" s="23"/>
      <c r="Z2373" s="23"/>
      <c r="AA2373" s="23"/>
      <c r="AB2373" s="23"/>
      <c r="AC2373" s="23"/>
      <c r="AD2373" s="23"/>
      <c r="BB2373" t="str" cm="1">
        <f t="array" aca="1" ref="BB2373" ca="1">IF(INDIRECT("B"&amp;ROW(BA2373))="","",INDIRECT("B"&amp;ROW(BA2373))&amp;" | "&amp;INDIRECT("C"&amp;ROW(BA2373)))</f>
        <v/>
      </c>
    </row>
    <row r="2374" spans="2:54" x14ac:dyDescent="0.35">
      <c r="B2374" s="26"/>
      <c r="C2374" s="23"/>
      <c r="D2374" s="23"/>
      <c r="E2374" s="23"/>
      <c r="F2374" s="26"/>
      <c r="G2374" s="23"/>
      <c r="H2374" s="23"/>
      <c r="I2374" s="23"/>
      <c r="J2374" s="23"/>
      <c r="K2374" s="23"/>
      <c r="L2374" s="23"/>
      <c r="M2374" s="23"/>
      <c r="N2374" s="23"/>
      <c r="O2374" s="23"/>
      <c r="P2374" s="23"/>
      <c r="Q2374" s="23"/>
      <c r="R2374" s="23"/>
      <c r="S2374" s="23"/>
      <c r="T2374" s="23"/>
      <c r="U2374" s="23"/>
      <c r="V2374" s="23"/>
      <c r="W2374" s="23"/>
      <c r="X2374" s="23"/>
      <c r="Y2374" s="23"/>
      <c r="Z2374" s="23"/>
      <c r="AA2374" s="23"/>
      <c r="AB2374" s="23"/>
      <c r="AC2374" s="23"/>
      <c r="AD2374" s="23"/>
      <c r="BB2374" t="str" cm="1">
        <f t="array" aca="1" ref="BB2374" ca="1">IF(INDIRECT("B"&amp;ROW(BA2374))="","",INDIRECT("B"&amp;ROW(BA2374))&amp;" | "&amp;INDIRECT("C"&amp;ROW(BA2374)))</f>
        <v/>
      </c>
    </row>
    <row r="2375" spans="2:54" x14ac:dyDescent="0.35">
      <c r="B2375" s="26"/>
      <c r="C2375" s="23"/>
      <c r="D2375" s="23"/>
      <c r="E2375" s="23"/>
      <c r="F2375" s="26"/>
      <c r="G2375" s="23"/>
      <c r="H2375" s="23"/>
      <c r="I2375" s="23"/>
      <c r="J2375" s="23"/>
      <c r="K2375" s="23"/>
      <c r="L2375" s="23"/>
      <c r="M2375" s="23"/>
      <c r="N2375" s="23"/>
      <c r="O2375" s="23"/>
      <c r="P2375" s="23"/>
      <c r="Q2375" s="23"/>
      <c r="R2375" s="23"/>
      <c r="S2375" s="23"/>
      <c r="T2375" s="23"/>
      <c r="U2375" s="23"/>
      <c r="V2375" s="23"/>
      <c r="W2375" s="23"/>
      <c r="X2375" s="23"/>
      <c r="Y2375" s="23"/>
      <c r="Z2375" s="23"/>
      <c r="AA2375" s="23"/>
      <c r="AB2375" s="23"/>
      <c r="AC2375" s="23"/>
      <c r="AD2375" s="23"/>
      <c r="BB2375" t="str" cm="1">
        <f t="array" aca="1" ref="BB2375" ca="1">IF(INDIRECT("B"&amp;ROW(BA2375))="","",INDIRECT("B"&amp;ROW(BA2375))&amp;" | "&amp;INDIRECT("C"&amp;ROW(BA2375)))</f>
        <v/>
      </c>
    </row>
    <row r="2376" spans="2:54" x14ac:dyDescent="0.35">
      <c r="B2376" s="26"/>
      <c r="C2376" s="23"/>
      <c r="D2376" s="23"/>
      <c r="E2376" s="23"/>
      <c r="F2376" s="26"/>
      <c r="G2376" s="23"/>
      <c r="H2376" s="23"/>
      <c r="I2376" s="23"/>
      <c r="J2376" s="23"/>
      <c r="K2376" s="23"/>
      <c r="L2376" s="23"/>
      <c r="M2376" s="23"/>
      <c r="N2376" s="23"/>
      <c r="O2376" s="23"/>
      <c r="P2376" s="23"/>
      <c r="Q2376" s="23"/>
      <c r="R2376" s="23"/>
      <c r="S2376" s="23"/>
      <c r="T2376" s="23"/>
      <c r="U2376" s="23"/>
      <c r="V2376" s="23"/>
      <c r="W2376" s="23"/>
      <c r="X2376" s="23"/>
      <c r="Y2376" s="23"/>
      <c r="Z2376" s="23"/>
      <c r="AA2376" s="23"/>
      <c r="AB2376" s="23"/>
      <c r="AC2376" s="23"/>
      <c r="AD2376" s="23"/>
      <c r="BB2376" t="str" cm="1">
        <f t="array" aca="1" ref="BB2376" ca="1">IF(INDIRECT("B"&amp;ROW(BA2376))="","",INDIRECT("B"&amp;ROW(BA2376))&amp;" | "&amp;INDIRECT("C"&amp;ROW(BA2376)))</f>
        <v/>
      </c>
    </row>
    <row r="2377" spans="2:54" x14ac:dyDescent="0.35">
      <c r="B2377" s="26"/>
      <c r="C2377" s="23"/>
      <c r="D2377" s="23"/>
      <c r="E2377" s="23"/>
      <c r="F2377" s="26"/>
      <c r="G2377" s="23"/>
      <c r="H2377" s="23"/>
      <c r="I2377" s="23"/>
      <c r="J2377" s="23"/>
      <c r="K2377" s="23"/>
      <c r="L2377" s="23"/>
      <c r="M2377" s="23"/>
      <c r="N2377" s="23"/>
      <c r="O2377" s="23"/>
      <c r="P2377" s="23"/>
      <c r="Q2377" s="23"/>
      <c r="R2377" s="23"/>
      <c r="S2377" s="23"/>
      <c r="T2377" s="23"/>
      <c r="U2377" s="23"/>
      <c r="V2377" s="23"/>
      <c r="W2377" s="23"/>
      <c r="X2377" s="23"/>
      <c r="Y2377" s="23"/>
      <c r="Z2377" s="23"/>
      <c r="AA2377" s="23"/>
      <c r="AB2377" s="23"/>
      <c r="AC2377" s="23"/>
      <c r="AD2377" s="23"/>
      <c r="BB2377" t="str" cm="1">
        <f t="array" aca="1" ref="BB2377" ca="1">IF(INDIRECT("B"&amp;ROW(BA2377))="","",INDIRECT("B"&amp;ROW(BA2377))&amp;" | "&amp;INDIRECT("C"&amp;ROW(BA2377)))</f>
        <v/>
      </c>
    </row>
    <row r="2378" spans="2:54" x14ac:dyDescent="0.35">
      <c r="B2378" s="26"/>
      <c r="C2378" s="23"/>
      <c r="D2378" s="23"/>
      <c r="E2378" s="23"/>
      <c r="F2378" s="26"/>
      <c r="G2378" s="23"/>
      <c r="H2378" s="23"/>
      <c r="I2378" s="23"/>
      <c r="J2378" s="23"/>
      <c r="K2378" s="23"/>
      <c r="L2378" s="23"/>
      <c r="M2378" s="23"/>
      <c r="N2378" s="23"/>
      <c r="O2378" s="23"/>
      <c r="P2378" s="23"/>
      <c r="Q2378" s="23"/>
      <c r="R2378" s="23"/>
      <c r="S2378" s="23"/>
      <c r="T2378" s="23"/>
      <c r="U2378" s="23"/>
      <c r="V2378" s="23"/>
      <c r="W2378" s="23"/>
      <c r="X2378" s="23"/>
      <c r="Y2378" s="23"/>
      <c r="Z2378" s="23"/>
      <c r="AA2378" s="23"/>
      <c r="AB2378" s="23"/>
      <c r="AC2378" s="23"/>
      <c r="AD2378" s="23"/>
      <c r="BB2378" t="str" cm="1">
        <f t="array" aca="1" ref="BB2378" ca="1">IF(INDIRECT("B"&amp;ROW(BA2378))="","",INDIRECT("B"&amp;ROW(BA2378))&amp;" | "&amp;INDIRECT("C"&amp;ROW(BA2378)))</f>
        <v/>
      </c>
    </row>
    <row r="2379" spans="2:54" x14ac:dyDescent="0.35">
      <c r="B2379" s="26"/>
      <c r="C2379" s="23"/>
      <c r="D2379" s="23"/>
      <c r="E2379" s="23"/>
      <c r="F2379" s="26"/>
      <c r="G2379" s="23"/>
      <c r="H2379" s="23"/>
      <c r="I2379" s="23"/>
      <c r="J2379" s="23"/>
      <c r="K2379" s="23"/>
      <c r="L2379" s="23"/>
      <c r="M2379" s="23"/>
      <c r="N2379" s="23"/>
      <c r="O2379" s="23"/>
      <c r="P2379" s="23"/>
      <c r="Q2379" s="23"/>
      <c r="R2379" s="23"/>
      <c r="S2379" s="23"/>
      <c r="T2379" s="23"/>
      <c r="U2379" s="23"/>
      <c r="V2379" s="23"/>
      <c r="W2379" s="23"/>
      <c r="X2379" s="23"/>
      <c r="Y2379" s="23"/>
      <c r="Z2379" s="23"/>
      <c r="AA2379" s="23"/>
      <c r="AB2379" s="23"/>
      <c r="AC2379" s="23"/>
      <c r="AD2379" s="23"/>
      <c r="BB2379" t="str" cm="1">
        <f t="array" aca="1" ref="BB2379" ca="1">IF(INDIRECT("B"&amp;ROW(BA2379))="","",INDIRECT("B"&amp;ROW(BA2379))&amp;" | "&amp;INDIRECT("C"&amp;ROW(BA2379)))</f>
        <v/>
      </c>
    </row>
    <row r="2380" spans="2:54" x14ac:dyDescent="0.35">
      <c r="B2380" s="26"/>
      <c r="C2380" s="23"/>
      <c r="D2380" s="23"/>
      <c r="E2380" s="23"/>
      <c r="F2380" s="26"/>
      <c r="G2380" s="23"/>
      <c r="H2380" s="23"/>
      <c r="I2380" s="23"/>
      <c r="J2380" s="23"/>
      <c r="K2380" s="23"/>
      <c r="L2380" s="23"/>
      <c r="M2380" s="23"/>
      <c r="N2380" s="23"/>
      <c r="O2380" s="23"/>
      <c r="P2380" s="23"/>
      <c r="Q2380" s="23"/>
      <c r="R2380" s="23"/>
      <c r="S2380" s="23"/>
      <c r="T2380" s="23"/>
      <c r="U2380" s="23"/>
      <c r="V2380" s="23"/>
      <c r="W2380" s="23"/>
      <c r="X2380" s="23"/>
      <c r="Y2380" s="23"/>
      <c r="Z2380" s="23"/>
      <c r="AA2380" s="23"/>
      <c r="AB2380" s="23"/>
      <c r="AC2380" s="23"/>
      <c r="AD2380" s="23"/>
      <c r="BB2380" t="str" cm="1">
        <f t="array" aca="1" ref="BB2380" ca="1">IF(INDIRECT("B"&amp;ROW(BA2380))="","",INDIRECT("B"&amp;ROW(BA2380))&amp;" | "&amp;INDIRECT("C"&amp;ROW(BA2380)))</f>
        <v/>
      </c>
    </row>
    <row r="2381" spans="2:54" x14ac:dyDescent="0.35">
      <c r="B2381" s="26"/>
      <c r="C2381" s="23"/>
      <c r="D2381" s="23"/>
      <c r="E2381" s="23"/>
      <c r="F2381" s="26"/>
      <c r="G2381" s="23"/>
      <c r="H2381" s="23"/>
      <c r="I2381" s="23"/>
      <c r="J2381" s="23"/>
      <c r="K2381" s="23"/>
      <c r="L2381" s="23"/>
      <c r="M2381" s="23"/>
      <c r="N2381" s="23"/>
      <c r="O2381" s="23"/>
      <c r="P2381" s="23"/>
      <c r="Q2381" s="23"/>
      <c r="R2381" s="23"/>
      <c r="S2381" s="23"/>
      <c r="T2381" s="23"/>
      <c r="U2381" s="23"/>
      <c r="V2381" s="23"/>
      <c r="W2381" s="23"/>
      <c r="X2381" s="23"/>
      <c r="Y2381" s="23"/>
      <c r="Z2381" s="23"/>
      <c r="AA2381" s="23"/>
      <c r="AB2381" s="23"/>
      <c r="AC2381" s="23"/>
      <c r="AD2381" s="23"/>
      <c r="BB2381" t="str" cm="1">
        <f t="array" aca="1" ref="BB2381" ca="1">IF(INDIRECT("B"&amp;ROW(BA2381))="","",INDIRECT("B"&amp;ROW(BA2381))&amp;" | "&amp;INDIRECT("C"&amp;ROW(BA2381)))</f>
        <v/>
      </c>
    </row>
    <row r="2382" spans="2:54" x14ac:dyDescent="0.35">
      <c r="B2382" s="26"/>
      <c r="C2382" s="23"/>
      <c r="D2382" s="23"/>
      <c r="E2382" s="23"/>
      <c r="F2382" s="26"/>
      <c r="G2382" s="23"/>
      <c r="H2382" s="23"/>
      <c r="I2382" s="23"/>
      <c r="J2382" s="23"/>
      <c r="K2382" s="23"/>
      <c r="L2382" s="23"/>
      <c r="M2382" s="23"/>
      <c r="N2382" s="23"/>
      <c r="O2382" s="23"/>
      <c r="P2382" s="23"/>
      <c r="Q2382" s="23"/>
      <c r="R2382" s="23"/>
      <c r="S2382" s="23"/>
      <c r="T2382" s="23"/>
      <c r="U2382" s="23"/>
      <c r="V2382" s="23"/>
      <c r="W2382" s="23"/>
      <c r="X2382" s="23"/>
      <c r="Y2382" s="23"/>
      <c r="Z2382" s="23"/>
      <c r="AA2382" s="23"/>
      <c r="AB2382" s="23"/>
      <c r="AC2382" s="23"/>
      <c r="AD2382" s="23"/>
      <c r="BB2382" t="str" cm="1">
        <f t="array" aca="1" ref="BB2382" ca="1">IF(INDIRECT("B"&amp;ROW(BA2382))="","",INDIRECT("B"&amp;ROW(BA2382))&amp;" | "&amp;INDIRECT("C"&amp;ROW(BA2382)))</f>
        <v/>
      </c>
    </row>
    <row r="2383" spans="2:54" x14ac:dyDescent="0.35">
      <c r="B2383" s="26"/>
      <c r="C2383" s="23"/>
      <c r="D2383" s="23"/>
      <c r="E2383" s="23"/>
      <c r="F2383" s="26"/>
      <c r="G2383" s="23"/>
      <c r="H2383" s="23"/>
      <c r="I2383" s="23"/>
      <c r="J2383" s="23"/>
      <c r="K2383" s="23"/>
      <c r="L2383" s="23"/>
      <c r="M2383" s="23"/>
      <c r="N2383" s="23"/>
      <c r="O2383" s="23"/>
      <c r="P2383" s="23"/>
      <c r="Q2383" s="23"/>
      <c r="R2383" s="23"/>
      <c r="S2383" s="23"/>
      <c r="T2383" s="23"/>
      <c r="U2383" s="23"/>
      <c r="V2383" s="23"/>
      <c r="W2383" s="23"/>
      <c r="X2383" s="23"/>
      <c r="Y2383" s="23"/>
      <c r="Z2383" s="23"/>
      <c r="AA2383" s="23"/>
      <c r="AB2383" s="23"/>
      <c r="AC2383" s="23"/>
      <c r="AD2383" s="23"/>
      <c r="BB2383" t="str" cm="1">
        <f t="array" aca="1" ref="BB2383" ca="1">IF(INDIRECT("B"&amp;ROW(BA2383))="","",INDIRECT("B"&amp;ROW(BA2383))&amp;" | "&amp;INDIRECT("C"&amp;ROW(BA2383)))</f>
        <v/>
      </c>
    </row>
    <row r="2384" spans="2:54" x14ac:dyDescent="0.35">
      <c r="B2384" s="26"/>
      <c r="C2384" s="23"/>
      <c r="D2384" s="23"/>
      <c r="E2384" s="23"/>
      <c r="F2384" s="26"/>
      <c r="G2384" s="23"/>
      <c r="H2384" s="23"/>
      <c r="I2384" s="23"/>
      <c r="J2384" s="23"/>
      <c r="K2384" s="23"/>
      <c r="L2384" s="23"/>
      <c r="M2384" s="23"/>
      <c r="N2384" s="23"/>
      <c r="O2384" s="23"/>
      <c r="P2384" s="23"/>
      <c r="Q2384" s="23"/>
      <c r="R2384" s="23"/>
      <c r="S2384" s="23"/>
      <c r="T2384" s="23"/>
      <c r="U2384" s="23"/>
      <c r="V2384" s="23"/>
      <c r="W2384" s="23"/>
      <c r="X2384" s="23"/>
      <c r="Y2384" s="23"/>
      <c r="Z2384" s="23"/>
      <c r="AA2384" s="23"/>
      <c r="AB2384" s="23"/>
      <c r="AC2384" s="23"/>
      <c r="AD2384" s="23"/>
      <c r="BB2384" t="str" cm="1">
        <f t="array" aca="1" ref="BB2384" ca="1">IF(INDIRECT("B"&amp;ROW(BA2384))="","",INDIRECT("B"&amp;ROW(BA2384))&amp;" | "&amp;INDIRECT("C"&amp;ROW(BA2384)))</f>
        <v/>
      </c>
    </row>
    <row r="2385" spans="2:54" x14ac:dyDescent="0.35">
      <c r="B2385" s="26"/>
      <c r="C2385" s="23"/>
      <c r="D2385" s="23"/>
      <c r="E2385" s="23"/>
      <c r="F2385" s="26"/>
      <c r="G2385" s="23"/>
      <c r="H2385" s="23"/>
      <c r="I2385" s="23"/>
      <c r="J2385" s="23"/>
      <c r="K2385" s="23"/>
      <c r="L2385" s="23"/>
      <c r="M2385" s="23"/>
      <c r="N2385" s="23"/>
      <c r="O2385" s="23"/>
      <c r="P2385" s="23"/>
      <c r="Q2385" s="23"/>
      <c r="R2385" s="23"/>
      <c r="S2385" s="23"/>
      <c r="T2385" s="23"/>
      <c r="U2385" s="23"/>
      <c r="V2385" s="23"/>
      <c r="W2385" s="23"/>
      <c r="X2385" s="23"/>
      <c r="Y2385" s="23"/>
      <c r="Z2385" s="23"/>
      <c r="AA2385" s="23"/>
      <c r="AB2385" s="23"/>
      <c r="AC2385" s="23"/>
      <c r="AD2385" s="23"/>
      <c r="BB2385" t="str" cm="1">
        <f t="array" aca="1" ref="BB2385" ca="1">IF(INDIRECT("B"&amp;ROW(BA2385))="","",INDIRECT("B"&amp;ROW(BA2385))&amp;" | "&amp;INDIRECT("C"&amp;ROW(BA2385)))</f>
        <v/>
      </c>
    </row>
    <row r="2386" spans="2:54" x14ac:dyDescent="0.35">
      <c r="B2386" s="26"/>
      <c r="C2386" s="23"/>
      <c r="D2386" s="23"/>
      <c r="E2386" s="23"/>
      <c r="F2386" s="26"/>
      <c r="G2386" s="23"/>
      <c r="H2386" s="23"/>
      <c r="I2386" s="23"/>
      <c r="J2386" s="23"/>
      <c r="K2386" s="23"/>
      <c r="L2386" s="23"/>
      <c r="M2386" s="23"/>
      <c r="N2386" s="23"/>
      <c r="O2386" s="23"/>
      <c r="P2386" s="23"/>
      <c r="Q2386" s="23"/>
      <c r="R2386" s="23"/>
      <c r="S2386" s="23"/>
      <c r="T2386" s="23"/>
      <c r="U2386" s="23"/>
      <c r="V2386" s="23"/>
      <c r="W2386" s="23"/>
      <c r="X2386" s="23"/>
      <c r="Y2386" s="23"/>
      <c r="Z2386" s="23"/>
      <c r="AA2386" s="23"/>
      <c r="AB2386" s="23"/>
      <c r="AC2386" s="23"/>
      <c r="AD2386" s="23"/>
      <c r="BB2386" t="str" cm="1">
        <f t="array" aca="1" ref="BB2386" ca="1">IF(INDIRECT("B"&amp;ROW(BA2386))="","",INDIRECT("B"&amp;ROW(BA2386))&amp;" | "&amp;INDIRECT("C"&amp;ROW(BA2386)))</f>
        <v/>
      </c>
    </row>
    <row r="2387" spans="2:54" x14ac:dyDescent="0.35">
      <c r="B2387" s="26"/>
      <c r="C2387" s="23"/>
      <c r="D2387" s="23"/>
      <c r="E2387" s="23"/>
      <c r="F2387" s="26"/>
      <c r="G2387" s="23"/>
      <c r="H2387" s="23"/>
      <c r="I2387" s="23"/>
      <c r="J2387" s="23"/>
      <c r="K2387" s="23"/>
      <c r="L2387" s="23"/>
      <c r="M2387" s="23"/>
      <c r="N2387" s="23"/>
      <c r="O2387" s="23"/>
      <c r="P2387" s="23"/>
      <c r="Q2387" s="23"/>
      <c r="R2387" s="23"/>
      <c r="S2387" s="23"/>
      <c r="T2387" s="23"/>
      <c r="U2387" s="23"/>
      <c r="V2387" s="23"/>
      <c r="W2387" s="23"/>
      <c r="X2387" s="23"/>
      <c r="Y2387" s="23"/>
      <c r="Z2387" s="23"/>
      <c r="AA2387" s="23"/>
      <c r="AB2387" s="23"/>
      <c r="AC2387" s="23"/>
      <c r="AD2387" s="23"/>
      <c r="BB2387" t="str" cm="1">
        <f t="array" aca="1" ref="BB2387" ca="1">IF(INDIRECT("B"&amp;ROW(BA2387))="","",INDIRECT("B"&amp;ROW(BA2387))&amp;" | "&amp;INDIRECT("C"&amp;ROW(BA2387)))</f>
        <v/>
      </c>
    </row>
    <row r="2388" spans="2:54" x14ac:dyDescent="0.35">
      <c r="B2388" s="26"/>
      <c r="C2388" s="23"/>
      <c r="D2388" s="23"/>
      <c r="E2388" s="23"/>
      <c r="F2388" s="26"/>
      <c r="G2388" s="23"/>
      <c r="H2388" s="23"/>
      <c r="I2388" s="23"/>
      <c r="J2388" s="23"/>
      <c r="K2388" s="23"/>
      <c r="L2388" s="23"/>
      <c r="M2388" s="23"/>
      <c r="N2388" s="23"/>
      <c r="O2388" s="23"/>
      <c r="P2388" s="23"/>
      <c r="Q2388" s="23"/>
      <c r="R2388" s="23"/>
      <c r="S2388" s="23"/>
      <c r="T2388" s="23"/>
      <c r="U2388" s="23"/>
      <c r="V2388" s="23"/>
      <c r="W2388" s="23"/>
      <c r="X2388" s="23"/>
      <c r="Y2388" s="23"/>
      <c r="Z2388" s="23"/>
      <c r="AA2388" s="23"/>
      <c r="AB2388" s="23"/>
      <c r="AC2388" s="23"/>
      <c r="AD2388" s="23"/>
      <c r="BB2388" t="str" cm="1">
        <f t="array" aca="1" ref="BB2388" ca="1">IF(INDIRECT("B"&amp;ROW(BA2388))="","",INDIRECT("B"&amp;ROW(BA2388))&amp;" | "&amp;INDIRECT("C"&amp;ROW(BA2388)))</f>
        <v/>
      </c>
    </row>
    <row r="2389" spans="2:54" x14ac:dyDescent="0.35">
      <c r="B2389" s="26"/>
      <c r="C2389" s="23"/>
      <c r="D2389" s="23"/>
      <c r="E2389" s="23"/>
      <c r="F2389" s="26"/>
      <c r="G2389" s="23"/>
      <c r="H2389" s="23"/>
      <c r="I2389" s="23"/>
      <c r="J2389" s="23"/>
      <c r="K2389" s="23"/>
      <c r="L2389" s="23"/>
      <c r="M2389" s="23"/>
      <c r="N2389" s="23"/>
      <c r="O2389" s="23"/>
      <c r="P2389" s="23"/>
      <c r="Q2389" s="23"/>
      <c r="R2389" s="23"/>
      <c r="S2389" s="23"/>
      <c r="T2389" s="23"/>
      <c r="U2389" s="23"/>
      <c r="V2389" s="23"/>
      <c r="W2389" s="23"/>
      <c r="X2389" s="23"/>
      <c r="Y2389" s="23"/>
      <c r="Z2389" s="23"/>
      <c r="AA2389" s="23"/>
      <c r="AB2389" s="23"/>
      <c r="AC2389" s="23"/>
      <c r="AD2389" s="23"/>
      <c r="BB2389" t="str" cm="1">
        <f t="array" aca="1" ref="BB2389" ca="1">IF(INDIRECT("B"&amp;ROW(BA2389))="","",INDIRECT("B"&amp;ROW(BA2389))&amp;" | "&amp;INDIRECT("C"&amp;ROW(BA2389)))</f>
        <v/>
      </c>
    </row>
    <row r="2390" spans="2:54" x14ac:dyDescent="0.35">
      <c r="B2390" s="26"/>
      <c r="C2390" s="23"/>
      <c r="D2390" s="23"/>
      <c r="E2390" s="23"/>
      <c r="F2390" s="26"/>
      <c r="G2390" s="23"/>
      <c r="H2390" s="23"/>
      <c r="I2390" s="23"/>
      <c r="J2390" s="23"/>
      <c r="K2390" s="23"/>
      <c r="L2390" s="23"/>
      <c r="M2390" s="23"/>
      <c r="N2390" s="23"/>
      <c r="O2390" s="23"/>
      <c r="P2390" s="23"/>
      <c r="Q2390" s="23"/>
      <c r="R2390" s="23"/>
      <c r="S2390" s="23"/>
      <c r="T2390" s="23"/>
      <c r="U2390" s="23"/>
      <c r="V2390" s="23"/>
      <c r="W2390" s="23"/>
      <c r="X2390" s="23"/>
      <c r="Y2390" s="23"/>
      <c r="Z2390" s="23"/>
      <c r="AA2390" s="23"/>
      <c r="AB2390" s="23"/>
      <c r="AC2390" s="23"/>
      <c r="AD2390" s="23"/>
      <c r="BB2390" t="str" cm="1">
        <f t="array" aca="1" ref="BB2390" ca="1">IF(INDIRECT("B"&amp;ROW(BA2390))="","",INDIRECT("B"&amp;ROW(BA2390))&amp;" | "&amp;INDIRECT("C"&amp;ROW(BA2390)))</f>
        <v/>
      </c>
    </row>
    <row r="2391" spans="2:54" x14ac:dyDescent="0.35">
      <c r="B2391" s="26"/>
      <c r="C2391" s="23"/>
      <c r="D2391" s="23"/>
      <c r="E2391" s="23"/>
      <c r="F2391" s="26"/>
      <c r="G2391" s="23"/>
      <c r="H2391" s="23"/>
      <c r="I2391" s="23"/>
      <c r="J2391" s="23"/>
      <c r="K2391" s="23"/>
      <c r="L2391" s="23"/>
      <c r="M2391" s="23"/>
      <c r="N2391" s="23"/>
      <c r="O2391" s="23"/>
      <c r="P2391" s="23"/>
      <c r="Q2391" s="23"/>
      <c r="R2391" s="23"/>
      <c r="S2391" s="23"/>
      <c r="T2391" s="23"/>
      <c r="U2391" s="23"/>
      <c r="V2391" s="23"/>
      <c r="W2391" s="23"/>
      <c r="X2391" s="23"/>
      <c r="Y2391" s="23"/>
      <c r="Z2391" s="23"/>
      <c r="AA2391" s="23"/>
      <c r="AB2391" s="23"/>
      <c r="AC2391" s="23"/>
      <c r="AD2391" s="23"/>
      <c r="BB2391" t="str" cm="1">
        <f t="array" aca="1" ref="BB2391" ca="1">IF(INDIRECT("B"&amp;ROW(BA2391))="","",INDIRECT("B"&amp;ROW(BA2391))&amp;" | "&amp;INDIRECT("C"&amp;ROW(BA2391)))</f>
        <v/>
      </c>
    </row>
    <row r="2392" spans="2:54" x14ac:dyDescent="0.35">
      <c r="B2392" s="26"/>
      <c r="C2392" s="23"/>
      <c r="D2392" s="23"/>
      <c r="E2392" s="23"/>
      <c r="F2392" s="26"/>
      <c r="G2392" s="23"/>
      <c r="H2392" s="23"/>
      <c r="I2392" s="23"/>
      <c r="J2392" s="23"/>
      <c r="K2392" s="23"/>
      <c r="L2392" s="23"/>
      <c r="M2392" s="23"/>
      <c r="N2392" s="23"/>
      <c r="O2392" s="23"/>
      <c r="P2392" s="23"/>
      <c r="Q2392" s="23"/>
      <c r="R2392" s="23"/>
      <c r="S2392" s="23"/>
      <c r="T2392" s="23"/>
      <c r="U2392" s="23"/>
      <c r="V2392" s="23"/>
      <c r="W2392" s="23"/>
      <c r="X2392" s="23"/>
      <c r="Y2392" s="23"/>
      <c r="Z2392" s="23"/>
      <c r="AA2392" s="23"/>
      <c r="AB2392" s="23"/>
      <c r="AC2392" s="23"/>
      <c r="AD2392" s="23"/>
      <c r="BB2392" t="str" cm="1">
        <f t="array" aca="1" ref="BB2392" ca="1">IF(INDIRECT("B"&amp;ROW(BA2392))="","",INDIRECT("B"&amp;ROW(BA2392))&amp;" | "&amp;INDIRECT("C"&amp;ROW(BA2392)))</f>
        <v/>
      </c>
    </row>
    <row r="2393" spans="2:54" x14ac:dyDescent="0.35">
      <c r="B2393" s="26"/>
      <c r="C2393" s="23"/>
      <c r="D2393" s="23"/>
      <c r="E2393" s="23"/>
      <c r="F2393" s="26"/>
      <c r="G2393" s="23"/>
      <c r="H2393" s="23"/>
      <c r="I2393" s="23"/>
      <c r="J2393" s="23"/>
      <c r="K2393" s="23"/>
      <c r="L2393" s="23"/>
      <c r="M2393" s="23"/>
      <c r="N2393" s="23"/>
      <c r="O2393" s="23"/>
      <c r="P2393" s="23"/>
      <c r="Q2393" s="23"/>
      <c r="R2393" s="23"/>
      <c r="S2393" s="23"/>
      <c r="T2393" s="23"/>
      <c r="U2393" s="23"/>
      <c r="V2393" s="23"/>
      <c r="W2393" s="23"/>
      <c r="X2393" s="23"/>
      <c r="Y2393" s="23"/>
      <c r="Z2393" s="23"/>
      <c r="AA2393" s="23"/>
      <c r="AB2393" s="23"/>
      <c r="AC2393" s="23"/>
      <c r="AD2393" s="23"/>
      <c r="BB2393" t="str" cm="1">
        <f t="array" aca="1" ref="BB2393" ca="1">IF(INDIRECT("B"&amp;ROW(BA2393))="","",INDIRECT("B"&amp;ROW(BA2393))&amp;" | "&amp;INDIRECT("C"&amp;ROW(BA2393)))</f>
        <v/>
      </c>
    </row>
    <row r="2394" spans="2:54" x14ac:dyDescent="0.35">
      <c r="B2394" s="26"/>
      <c r="C2394" s="23"/>
      <c r="D2394" s="23"/>
      <c r="E2394" s="23"/>
      <c r="F2394" s="26"/>
      <c r="G2394" s="23"/>
      <c r="H2394" s="23"/>
      <c r="I2394" s="23"/>
      <c r="J2394" s="23"/>
      <c r="K2394" s="23"/>
      <c r="L2394" s="23"/>
      <c r="M2394" s="23"/>
      <c r="N2394" s="23"/>
      <c r="O2394" s="23"/>
      <c r="P2394" s="23"/>
      <c r="Q2394" s="23"/>
      <c r="R2394" s="23"/>
      <c r="S2394" s="23"/>
      <c r="T2394" s="23"/>
      <c r="U2394" s="23"/>
      <c r="V2394" s="23"/>
      <c r="W2394" s="23"/>
      <c r="X2394" s="23"/>
      <c r="Y2394" s="23"/>
      <c r="Z2394" s="23"/>
      <c r="AA2394" s="23"/>
      <c r="AB2394" s="23"/>
      <c r="AC2394" s="23"/>
      <c r="AD2394" s="23"/>
      <c r="BB2394" t="str" cm="1">
        <f t="array" aca="1" ref="BB2394" ca="1">IF(INDIRECT("B"&amp;ROW(BA2394))="","",INDIRECT("B"&amp;ROW(BA2394))&amp;" | "&amp;INDIRECT("C"&amp;ROW(BA2394)))</f>
        <v/>
      </c>
    </row>
    <row r="2395" spans="2:54" x14ac:dyDescent="0.35">
      <c r="B2395" s="26"/>
      <c r="C2395" s="23"/>
      <c r="D2395" s="23"/>
      <c r="E2395" s="23"/>
      <c r="F2395" s="26"/>
      <c r="G2395" s="23"/>
      <c r="H2395" s="23"/>
      <c r="I2395" s="23"/>
      <c r="J2395" s="23"/>
      <c r="K2395" s="23"/>
      <c r="L2395" s="23"/>
      <c r="M2395" s="23"/>
      <c r="N2395" s="23"/>
      <c r="O2395" s="23"/>
      <c r="P2395" s="23"/>
      <c r="Q2395" s="23"/>
      <c r="R2395" s="23"/>
      <c r="S2395" s="23"/>
      <c r="T2395" s="23"/>
      <c r="U2395" s="23"/>
      <c r="V2395" s="23"/>
      <c r="W2395" s="23"/>
      <c r="X2395" s="23"/>
      <c r="Y2395" s="23"/>
      <c r="Z2395" s="23"/>
      <c r="AA2395" s="23"/>
      <c r="AB2395" s="23"/>
      <c r="AC2395" s="23"/>
      <c r="AD2395" s="23"/>
      <c r="BB2395" t="str" cm="1">
        <f t="array" aca="1" ref="BB2395" ca="1">IF(INDIRECT("B"&amp;ROW(BA2395))="","",INDIRECT("B"&amp;ROW(BA2395))&amp;" | "&amp;INDIRECT("C"&amp;ROW(BA2395)))</f>
        <v/>
      </c>
    </row>
    <row r="2396" spans="2:54" x14ac:dyDescent="0.35">
      <c r="B2396" s="26"/>
      <c r="C2396" s="23"/>
      <c r="D2396" s="23"/>
      <c r="E2396" s="23"/>
      <c r="F2396" s="26"/>
      <c r="G2396" s="23"/>
      <c r="H2396" s="23"/>
      <c r="I2396" s="23"/>
      <c r="J2396" s="23"/>
      <c r="K2396" s="23"/>
      <c r="L2396" s="23"/>
      <c r="M2396" s="23"/>
      <c r="N2396" s="23"/>
      <c r="O2396" s="23"/>
      <c r="P2396" s="23"/>
      <c r="Q2396" s="23"/>
      <c r="R2396" s="23"/>
      <c r="S2396" s="23"/>
      <c r="T2396" s="23"/>
      <c r="U2396" s="23"/>
      <c r="V2396" s="23"/>
      <c r="W2396" s="23"/>
      <c r="X2396" s="23"/>
      <c r="Y2396" s="23"/>
      <c r="Z2396" s="23"/>
      <c r="AA2396" s="23"/>
      <c r="AB2396" s="23"/>
      <c r="AC2396" s="23"/>
      <c r="AD2396" s="23"/>
      <c r="BB2396" t="str" cm="1">
        <f t="array" aca="1" ref="BB2396" ca="1">IF(INDIRECT("B"&amp;ROW(BA2396))="","",INDIRECT("B"&amp;ROW(BA2396))&amp;" | "&amp;INDIRECT("C"&amp;ROW(BA2396)))</f>
        <v/>
      </c>
    </row>
    <row r="2397" spans="2:54" x14ac:dyDescent="0.35">
      <c r="B2397" s="26"/>
      <c r="C2397" s="23"/>
      <c r="D2397" s="23"/>
      <c r="E2397" s="23"/>
      <c r="F2397" s="26"/>
      <c r="G2397" s="23"/>
      <c r="H2397" s="23"/>
      <c r="I2397" s="23"/>
      <c r="J2397" s="23"/>
      <c r="K2397" s="23"/>
      <c r="L2397" s="23"/>
      <c r="M2397" s="23"/>
      <c r="N2397" s="23"/>
      <c r="O2397" s="23"/>
      <c r="P2397" s="23"/>
      <c r="Q2397" s="23"/>
      <c r="R2397" s="23"/>
      <c r="S2397" s="23"/>
      <c r="T2397" s="23"/>
      <c r="U2397" s="23"/>
      <c r="V2397" s="23"/>
      <c r="W2397" s="23"/>
      <c r="X2397" s="23"/>
      <c r="Y2397" s="23"/>
      <c r="Z2397" s="23"/>
      <c r="AA2397" s="23"/>
      <c r="AB2397" s="23"/>
      <c r="AC2397" s="23"/>
      <c r="AD2397" s="23"/>
      <c r="BB2397" t="str" cm="1">
        <f t="array" aca="1" ref="BB2397" ca="1">IF(INDIRECT("B"&amp;ROW(BA2397))="","",INDIRECT("B"&amp;ROW(BA2397))&amp;" | "&amp;INDIRECT("C"&amp;ROW(BA2397)))</f>
        <v/>
      </c>
    </row>
    <row r="2398" spans="2:54" x14ac:dyDescent="0.35">
      <c r="B2398" s="26"/>
      <c r="C2398" s="23"/>
      <c r="D2398" s="23"/>
      <c r="E2398" s="23"/>
      <c r="F2398" s="26"/>
      <c r="G2398" s="23"/>
      <c r="H2398" s="23"/>
      <c r="I2398" s="23"/>
      <c r="J2398" s="23"/>
      <c r="K2398" s="23"/>
      <c r="L2398" s="23"/>
      <c r="M2398" s="23"/>
      <c r="N2398" s="23"/>
      <c r="O2398" s="23"/>
      <c r="P2398" s="23"/>
      <c r="Q2398" s="23"/>
      <c r="R2398" s="23"/>
      <c r="S2398" s="23"/>
      <c r="T2398" s="23"/>
      <c r="U2398" s="23"/>
      <c r="V2398" s="23"/>
      <c r="W2398" s="23"/>
      <c r="X2398" s="23"/>
      <c r="Y2398" s="23"/>
      <c r="Z2398" s="23"/>
      <c r="AA2398" s="23"/>
      <c r="AB2398" s="23"/>
      <c r="AC2398" s="23"/>
      <c r="AD2398" s="23"/>
      <c r="BB2398" t="str" cm="1">
        <f t="array" aca="1" ref="BB2398" ca="1">IF(INDIRECT("B"&amp;ROW(BA2398))="","",INDIRECT("B"&amp;ROW(BA2398))&amp;" | "&amp;INDIRECT("C"&amp;ROW(BA2398)))</f>
        <v/>
      </c>
    </row>
    <row r="2399" spans="2:54" x14ac:dyDescent="0.35">
      <c r="B2399" s="26"/>
      <c r="C2399" s="23"/>
      <c r="D2399" s="23"/>
      <c r="E2399" s="23"/>
      <c r="F2399" s="26"/>
      <c r="G2399" s="23"/>
      <c r="H2399" s="23"/>
      <c r="I2399" s="23"/>
      <c r="J2399" s="23"/>
      <c r="K2399" s="23"/>
      <c r="L2399" s="23"/>
      <c r="M2399" s="23"/>
      <c r="N2399" s="23"/>
      <c r="O2399" s="23"/>
      <c r="P2399" s="23"/>
      <c r="Q2399" s="23"/>
      <c r="R2399" s="23"/>
      <c r="S2399" s="23"/>
      <c r="T2399" s="23"/>
      <c r="U2399" s="23"/>
      <c r="V2399" s="23"/>
      <c r="W2399" s="23"/>
      <c r="X2399" s="23"/>
      <c r="Y2399" s="23"/>
      <c r="Z2399" s="23"/>
      <c r="AA2399" s="23"/>
      <c r="AB2399" s="23"/>
      <c r="AC2399" s="23"/>
      <c r="AD2399" s="23"/>
      <c r="BB2399" t="str" cm="1">
        <f t="array" aca="1" ref="BB2399" ca="1">IF(INDIRECT("B"&amp;ROW(BA2399))="","",INDIRECT("B"&amp;ROW(BA2399))&amp;" | "&amp;INDIRECT("C"&amp;ROW(BA2399)))</f>
        <v/>
      </c>
    </row>
    <row r="2400" spans="2:54" x14ac:dyDescent="0.35">
      <c r="B2400" s="26"/>
      <c r="C2400" s="23"/>
      <c r="D2400" s="23"/>
      <c r="E2400" s="23"/>
      <c r="F2400" s="26"/>
      <c r="G2400" s="23"/>
      <c r="H2400" s="23"/>
      <c r="I2400" s="23"/>
      <c r="J2400" s="23"/>
      <c r="K2400" s="23"/>
      <c r="L2400" s="23"/>
      <c r="M2400" s="23"/>
      <c r="N2400" s="23"/>
      <c r="O2400" s="23"/>
      <c r="P2400" s="23"/>
      <c r="Q2400" s="23"/>
      <c r="R2400" s="23"/>
      <c r="S2400" s="23"/>
      <c r="T2400" s="23"/>
      <c r="U2400" s="23"/>
      <c r="V2400" s="23"/>
      <c r="W2400" s="23"/>
      <c r="X2400" s="23"/>
      <c r="Y2400" s="23"/>
      <c r="Z2400" s="23"/>
      <c r="AA2400" s="23"/>
      <c r="AB2400" s="23"/>
      <c r="AC2400" s="23"/>
      <c r="AD2400" s="23"/>
      <c r="BB2400" t="str" cm="1">
        <f t="array" aca="1" ref="BB2400" ca="1">IF(INDIRECT("B"&amp;ROW(BA2400))="","",INDIRECT("B"&amp;ROW(BA2400))&amp;" | "&amp;INDIRECT("C"&amp;ROW(BA2400)))</f>
        <v/>
      </c>
    </row>
    <row r="2401" spans="2:54" x14ac:dyDescent="0.35">
      <c r="B2401" s="26"/>
      <c r="C2401" s="23"/>
      <c r="D2401" s="23"/>
      <c r="E2401" s="23"/>
      <c r="F2401" s="26"/>
      <c r="G2401" s="23"/>
      <c r="H2401" s="23"/>
      <c r="I2401" s="23"/>
      <c r="J2401" s="23"/>
      <c r="K2401" s="23"/>
      <c r="L2401" s="23"/>
      <c r="M2401" s="23"/>
      <c r="N2401" s="23"/>
      <c r="O2401" s="23"/>
      <c r="P2401" s="23"/>
      <c r="Q2401" s="23"/>
      <c r="R2401" s="23"/>
      <c r="S2401" s="23"/>
      <c r="T2401" s="23"/>
      <c r="U2401" s="23"/>
      <c r="V2401" s="23"/>
      <c r="W2401" s="23"/>
      <c r="X2401" s="23"/>
      <c r="Y2401" s="23"/>
      <c r="Z2401" s="23"/>
      <c r="AA2401" s="23"/>
      <c r="AB2401" s="23"/>
      <c r="AC2401" s="23"/>
      <c r="AD2401" s="23"/>
      <c r="BB2401" t="str" cm="1">
        <f t="array" aca="1" ref="BB2401" ca="1">IF(INDIRECT("B"&amp;ROW(BA2401))="","",INDIRECT("B"&amp;ROW(BA2401))&amp;" | "&amp;INDIRECT("C"&amp;ROW(BA2401)))</f>
        <v/>
      </c>
    </row>
    <row r="2402" spans="2:54" x14ac:dyDescent="0.35">
      <c r="B2402" s="26"/>
      <c r="C2402" s="23"/>
      <c r="D2402" s="23"/>
      <c r="E2402" s="23"/>
      <c r="F2402" s="26"/>
      <c r="G2402" s="23"/>
      <c r="H2402" s="23"/>
      <c r="I2402" s="23"/>
      <c r="J2402" s="23"/>
      <c r="K2402" s="23"/>
      <c r="L2402" s="23"/>
      <c r="M2402" s="23"/>
      <c r="N2402" s="23"/>
      <c r="O2402" s="23"/>
      <c r="P2402" s="23"/>
      <c r="Q2402" s="23"/>
      <c r="R2402" s="23"/>
      <c r="S2402" s="23"/>
      <c r="T2402" s="23"/>
      <c r="U2402" s="23"/>
      <c r="V2402" s="23"/>
      <c r="W2402" s="23"/>
      <c r="X2402" s="23"/>
      <c r="Y2402" s="23"/>
      <c r="Z2402" s="23"/>
      <c r="AA2402" s="23"/>
      <c r="AB2402" s="23"/>
      <c r="AC2402" s="23"/>
      <c r="AD2402" s="23"/>
      <c r="BB2402" t="str" cm="1">
        <f t="array" aca="1" ref="BB2402" ca="1">IF(INDIRECT("B"&amp;ROW(BA2402))="","",INDIRECT("B"&amp;ROW(BA2402))&amp;" | "&amp;INDIRECT("C"&amp;ROW(BA2402)))</f>
        <v/>
      </c>
    </row>
    <row r="2403" spans="2:54" x14ac:dyDescent="0.35">
      <c r="B2403" s="26"/>
      <c r="C2403" s="23"/>
      <c r="D2403" s="23"/>
      <c r="E2403" s="23"/>
      <c r="F2403" s="26"/>
      <c r="G2403" s="23"/>
      <c r="H2403" s="23"/>
      <c r="I2403" s="23"/>
      <c r="J2403" s="23"/>
      <c r="K2403" s="23"/>
      <c r="L2403" s="23"/>
      <c r="M2403" s="23"/>
      <c r="N2403" s="23"/>
      <c r="O2403" s="23"/>
      <c r="P2403" s="23"/>
      <c r="Q2403" s="23"/>
      <c r="R2403" s="23"/>
      <c r="S2403" s="23"/>
      <c r="T2403" s="23"/>
      <c r="U2403" s="23"/>
      <c r="V2403" s="23"/>
      <c r="W2403" s="23"/>
      <c r="X2403" s="23"/>
      <c r="Y2403" s="23"/>
      <c r="Z2403" s="23"/>
      <c r="AA2403" s="23"/>
      <c r="AB2403" s="23"/>
      <c r="AC2403" s="23"/>
      <c r="AD2403" s="23"/>
      <c r="BB2403" t="str" cm="1">
        <f t="array" aca="1" ref="BB2403" ca="1">IF(INDIRECT("B"&amp;ROW(BA2403))="","",INDIRECT("B"&amp;ROW(BA2403))&amp;" | "&amp;INDIRECT("C"&amp;ROW(BA2403)))</f>
        <v/>
      </c>
    </row>
    <row r="2404" spans="2:54" x14ac:dyDescent="0.35">
      <c r="B2404" s="26"/>
      <c r="C2404" s="23"/>
      <c r="D2404" s="23"/>
      <c r="E2404" s="23"/>
      <c r="F2404" s="26"/>
      <c r="G2404" s="23"/>
      <c r="H2404" s="23"/>
      <c r="I2404" s="23"/>
      <c r="J2404" s="23"/>
      <c r="K2404" s="23"/>
      <c r="L2404" s="23"/>
      <c r="M2404" s="23"/>
      <c r="N2404" s="23"/>
      <c r="O2404" s="23"/>
      <c r="P2404" s="23"/>
      <c r="Q2404" s="23"/>
      <c r="R2404" s="23"/>
      <c r="S2404" s="23"/>
      <c r="T2404" s="23"/>
      <c r="U2404" s="23"/>
      <c r="V2404" s="23"/>
      <c r="W2404" s="23"/>
      <c r="X2404" s="23"/>
      <c r="Y2404" s="23"/>
      <c r="Z2404" s="23"/>
      <c r="AA2404" s="23"/>
      <c r="AB2404" s="23"/>
      <c r="AC2404" s="23"/>
      <c r="AD2404" s="23"/>
      <c r="BB2404" t="str" cm="1">
        <f t="array" aca="1" ref="BB2404" ca="1">IF(INDIRECT("B"&amp;ROW(BA2404))="","",INDIRECT("B"&amp;ROW(BA2404))&amp;" | "&amp;INDIRECT("C"&amp;ROW(BA2404)))</f>
        <v/>
      </c>
    </row>
    <row r="2405" spans="2:54" x14ac:dyDescent="0.35">
      <c r="B2405" s="26"/>
      <c r="C2405" s="23"/>
      <c r="D2405" s="23"/>
      <c r="E2405" s="23"/>
      <c r="F2405" s="26"/>
      <c r="G2405" s="23"/>
      <c r="H2405" s="23"/>
      <c r="I2405" s="23"/>
      <c r="J2405" s="23"/>
      <c r="K2405" s="23"/>
      <c r="L2405" s="23"/>
      <c r="M2405" s="23"/>
      <c r="N2405" s="23"/>
      <c r="O2405" s="23"/>
      <c r="P2405" s="23"/>
      <c r="Q2405" s="23"/>
      <c r="R2405" s="23"/>
      <c r="S2405" s="23"/>
      <c r="T2405" s="23"/>
      <c r="U2405" s="23"/>
      <c r="V2405" s="23"/>
      <c r="W2405" s="23"/>
      <c r="X2405" s="23"/>
      <c r="Y2405" s="23"/>
      <c r="Z2405" s="23"/>
      <c r="AA2405" s="23"/>
      <c r="AB2405" s="23"/>
      <c r="AC2405" s="23"/>
      <c r="AD2405" s="23"/>
      <c r="BB2405" t="str" cm="1">
        <f t="array" aca="1" ref="BB2405" ca="1">IF(INDIRECT("B"&amp;ROW(BA2405))="","",INDIRECT("B"&amp;ROW(BA2405))&amp;" | "&amp;INDIRECT("C"&amp;ROW(BA2405)))</f>
        <v/>
      </c>
    </row>
    <row r="2406" spans="2:54" x14ac:dyDescent="0.35">
      <c r="B2406" s="26"/>
      <c r="C2406" s="23"/>
      <c r="D2406" s="23"/>
      <c r="E2406" s="23"/>
      <c r="F2406" s="26"/>
      <c r="G2406" s="23"/>
      <c r="H2406" s="23"/>
      <c r="I2406" s="23"/>
      <c r="J2406" s="23"/>
      <c r="K2406" s="23"/>
      <c r="L2406" s="23"/>
      <c r="M2406" s="23"/>
      <c r="N2406" s="23"/>
      <c r="O2406" s="23"/>
      <c r="P2406" s="23"/>
      <c r="Q2406" s="23"/>
      <c r="R2406" s="23"/>
      <c r="S2406" s="23"/>
      <c r="T2406" s="23"/>
      <c r="U2406" s="23"/>
      <c r="V2406" s="23"/>
      <c r="W2406" s="23"/>
      <c r="X2406" s="23"/>
      <c r="Y2406" s="23"/>
      <c r="Z2406" s="23"/>
      <c r="AA2406" s="23"/>
      <c r="AB2406" s="23"/>
      <c r="AC2406" s="23"/>
      <c r="AD2406" s="23"/>
      <c r="BB2406" t="str" cm="1">
        <f t="array" aca="1" ref="BB2406" ca="1">IF(INDIRECT("B"&amp;ROW(BA2406))="","",INDIRECT("B"&amp;ROW(BA2406))&amp;" | "&amp;INDIRECT("C"&amp;ROW(BA2406)))</f>
        <v/>
      </c>
    </row>
    <row r="2407" spans="2:54" x14ac:dyDescent="0.35">
      <c r="B2407" s="26"/>
      <c r="C2407" s="23"/>
      <c r="D2407" s="23"/>
      <c r="E2407" s="23"/>
      <c r="F2407" s="26"/>
      <c r="G2407" s="23"/>
      <c r="H2407" s="23"/>
      <c r="I2407" s="23"/>
      <c r="J2407" s="23"/>
      <c r="K2407" s="23"/>
      <c r="L2407" s="23"/>
      <c r="M2407" s="23"/>
      <c r="N2407" s="23"/>
      <c r="O2407" s="23"/>
      <c r="P2407" s="23"/>
      <c r="Q2407" s="23"/>
      <c r="R2407" s="23"/>
      <c r="S2407" s="23"/>
      <c r="T2407" s="23"/>
      <c r="U2407" s="23"/>
      <c r="V2407" s="23"/>
      <c r="W2407" s="23"/>
      <c r="X2407" s="23"/>
      <c r="Y2407" s="23"/>
      <c r="Z2407" s="23"/>
      <c r="AA2407" s="23"/>
      <c r="AB2407" s="23"/>
      <c r="AC2407" s="23"/>
      <c r="AD2407" s="23"/>
      <c r="BB2407" t="str" cm="1">
        <f t="array" aca="1" ref="BB2407" ca="1">IF(INDIRECT("B"&amp;ROW(BA2407))="","",INDIRECT("B"&amp;ROW(BA2407))&amp;" | "&amp;INDIRECT("C"&amp;ROW(BA2407)))</f>
        <v/>
      </c>
    </row>
    <row r="2408" spans="2:54" x14ac:dyDescent="0.35">
      <c r="B2408" s="26"/>
      <c r="C2408" s="23"/>
      <c r="D2408" s="23"/>
      <c r="E2408" s="23"/>
      <c r="F2408" s="26"/>
      <c r="G2408" s="23"/>
      <c r="H2408" s="23"/>
      <c r="I2408" s="23"/>
      <c r="J2408" s="23"/>
      <c r="K2408" s="23"/>
      <c r="L2408" s="23"/>
      <c r="M2408" s="23"/>
      <c r="N2408" s="23"/>
      <c r="O2408" s="23"/>
      <c r="P2408" s="23"/>
      <c r="Q2408" s="23"/>
      <c r="R2408" s="23"/>
      <c r="S2408" s="23"/>
      <c r="T2408" s="23"/>
      <c r="U2408" s="23"/>
      <c r="V2408" s="23"/>
      <c r="W2408" s="23"/>
      <c r="X2408" s="23"/>
      <c r="Y2408" s="23"/>
      <c r="Z2408" s="23"/>
      <c r="AA2408" s="23"/>
      <c r="AB2408" s="23"/>
      <c r="AC2408" s="23"/>
      <c r="AD2408" s="23"/>
      <c r="BB2408" t="str" cm="1">
        <f t="array" aca="1" ref="BB2408" ca="1">IF(INDIRECT("B"&amp;ROW(BA2408))="","",INDIRECT("B"&amp;ROW(BA2408))&amp;" | "&amp;INDIRECT("C"&amp;ROW(BA2408)))</f>
        <v/>
      </c>
    </row>
    <row r="2409" spans="2:54" x14ac:dyDescent="0.35">
      <c r="B2409" s="26"/>
      <c r="C2409" s="23"/>
      <c r="D2409" s="23"/>
      <c r="E2409" s="23"/>
      <c r="F2409" s="26"/>
      <c r="G2409" s="23"/>
      <c r="H2409" s="23"/>
      <c r="I2409" s="23"/>
      <c r="J2409" s="23"/>
      <c r="K2409" s="23"/>
      <c r="L2409" s="23"/>
      <c r="M2409" s="23"/>
      <c r="N2409" s="23"/>
      <c r="O2409" s="23"/>
      <c r="P2409" s="23"/>
      <c r="Q2409" s="23"/>
      <c r="R2409" s="23"/>
      <c r="S2409" s="23"/>
      <c r="T2409" s="23"/>
      <c r="U2409" s="23"/>
      <c r="V2409" s="23"/>
      <c r="W2409" s="23"/>
      <c r="X2409" s="23"/>
      <c r="Y2409" s="23"/>
      <c r="Z2409" s="23"/>
      <c r="AA2409" s="23"/>
      <c r="AB2409" s="23"/>
      <c r="AC2409" s="23"/>
      <c r="AD2409" s="23"/>
      <c r="BB2409" t="str" cm="1">
        <f t="array" aca="1" ref="BB2409" ca="1">IF(INDIRECT("B"&amp;ROW(BA2409))="","",INDIRECT("B"&amp;ROW(BA2409))&amp;" | "&amp;INDIRECT("C"&amp;ROW(BA2409)))</f>
        <v/>
      </c>
    </row>
    <row r="2410" spans="2:54" x14ac:dyDescent="0.35">
      <c r="B2410" s="26"/>
      <c r="C2410" s="23"/>
      <c r="D2410" s="23"/>
      <c r="E2410" s="23"/>
      <c r="F2410" s="26"/>
      <c r="G2410" s="23"/>
      <c r="H2410" s="23"/>
      <c r="I2410" s="23"/>
      <c r="J2410" s="23"/>
      <c r="K2410" s="23"/>
      <c r="L2410" s="23"/>
      <c r="M2410" s="23"/>
      <c r="N2410" s="23"/>
      <c r="O2410" s="23"/>
      <c r="P2410" s="23"/>
      <c r="Q2410" s="23"/>
      <c r="R2410" s="23"/>
      <c r="S2410" s="23"/>
      <c r="T2410" s="23"/>
      <c r="U2410" s="23"/>
      <c r="V2410" s="23"/>
      <c r="W2410" s="23"/>
      <c r="X2410" s="23"/>
      <c r="Y2410" s="23"/>
      <c r="Z2410" s="23"/>
      <c r="AA2410" s="23"/>
      <c r="AB2410" s="23"/>
      <c r="AC2410" s="23"/>
      <c r="AD2410" s="23"/>
      <c r="BB2410" t="str" cm="1">
        <f t="array" aca="1" ref="BB2410" ca="1">IF(INDIRECT("B"&amp;ROW(BA2410))="","",INDIRECT("B"&amp;ROW(BA2410))&amp;" | "&amp;INDIRECT("C"&amp;ROW(BA2410)))</f>
        <v/>
      </c>
    </row>
    <row r="2411" spans="2:54" x14ac:dyDescent="0.35">
      <c r="B2411" s="26"/>
      <c r="C2411" s="23"/>
      <c r="D2411" s="23"/>
      <c r="E2411" s="23"/>
      <c r="F2411" s="26"/>
      <c r="G2411" s="23"/>
      <c r="H2411" s="23"/>
      <c r="I2411" s="23"/>
      <c r="J2411" s="23"/>
      <c r="K2411" s="23"/>
      <c r="L2411" s="23"/>
      <c r="M2411" s="23"/>
      <c r="N2411" s="23"/>
      <c r="O2411" s="23"/>
      <c r="P2411" s="23"/>
      <c r="Q2411" s="23"/>
      <c r="R2411" s="23"/>
      <c r="S2411" s="23"/>
      <c r="T2411" s="23"/>
      <c r="U2411" s="23"/>
      <c r="V2411" s="23"/>
      <c r="W2411" s="23"/>
      <c r="X2411" s="23"/>
      <c r="Y2411" s="23"/>
      <c r="Z2411" s="23"/>
      <c r="AA2411" s="23"/>
      <c r="AB2411" s="23"/>
      <c r="AC2411" s="23"/>
      <c r="AD2411" s="23"/>
      <c r="BB2411" t="str" cm="1">
        <f t="array" aca="1" ref="BB2411" ca="1">IF(INDIRECT("B"&amp;ROW(BA2411))="","",INDIRECT("B"&amp;ROW(BA2411))&amp;" | "&amp;INDIRECT("C"&amp;ROW(BA2411)))</f>
        <v/>
      </c>
    </row>
    <row r="2412" spans="2:54" x14ac:dyDescent="0.35">
      <c r="B2412" s="26"/>
      <c r="C2412" s="23"/>
      <c r="D2412" s="23"/>
      <c r="E2412" s="23"/>
      <c r="F2412" s="26"/>
      <c r="G2412" s="23"/>
      <c r="H2412" s="23"/>
      <c r="I2412" s="23"/>
      <c r="J2412" s="23"/>
      <c r="K2412" s="23"/>
      <c r="L2412" s="23"/>
      <c r="M2412" s="23"/>
      <c r="N2412" s="23"/>
      <c r="O2412" s="23"/>
      <c r="P2412" s="23"/>
      <c r="Q2412" s="23"/>
      <c r="R2412" s="23"/>
      <c r="S2412" s="23"/>
      <c r="T2412" s="23"/>
      <c r="U2412" s="23"/>
      <c r="V2412" s="23"/>
      <c r="W2412" s="23"/>
      <c r="X2412" s="23"/>
      <c r="Y2412" s="23"/>
      <c r="Z2412" s="23"/>
      <c r="AA2412" s="23"/>
      <c r="AB2412" s="23"/>
      <c r="AC2412" s="23"/>
      <c r="AD2412" s="23"/>
      <c r="BB2412" t="str" cm="1">
        <f t="array" aca="1" ref="BB2412" ca="1">IF(INDIRECT("B"&amp;ROW(BA2412))="","",INDIRECT("B"&amp;ROW(BA2412))&amp;" | "&amp;INDIRECT("C"&amp;ROW(BA2412)))</f>
        <v/>
      </c>
    </row>
    <row r="2413" spans="2:54" x14ac:dyDescent="0.35">
      <c r="B2413" s="26"/>
      <c r="C2413" s="23"/>
      <c r="D2413" s="23"/>
      <c r="E2413" s="23"/>
      <c r="F2413" s="26"/>
      <c r="G2413" s="23"/>
      <c r="H2413" s="23"/>
      <c r="I2413" s="23"/>
      <c r="J2413" s="23"/>
      <c r="K2413" s="23"/>
      <c r="L2413" s="23"/>
      <c r="M2413" s="23"/>
      <c r="N2413" s="23"/>
      <c r="O2413" s="23"/>
      <c r="P2413" s="23"/>
      <c r="Q2413" s="23"/>
      <c r="R2413" s="23"/>
      <c r="S2413" s="23"/>
      <c r="T2413" s="23"/>
      <c r="U2413" s="23"/>
      <c r="V2413" s="23"/>
      <c r="W2413" s="23"/>
      <c r="X2413" s="23"/>
      <c r="Y2413" s="23"/>
      <c r="Z2413" s="23"/>
      <c r="AA2413" s="23"/>
      <c r="AB2413" s="23"/>
      <c r="AC2413" s="23"/>
      <c r="AD2413" s="23"/>
      <c r="BB2413" t="str" cm="1">
        <f t="array" aca="1" ref="BB2413" ca="1">IF(INDIRECT("B"&amp;ROW(BA2413))="","",INDIRECT("B"&amp;ROW(BA2413))&amp;" | "&amp;INDIRECT("C"&amp;ROW(BA2413)))</f>
        <v/>
      </c>
    </row>
    <row r="2414" spans="2:54" x14ac:dyDescent="0.35">
      <c r="B2414" s="26"/>
      <c r="C2414" s="23"/>
      <c r="D2414" s="23"/>
      <c r="E2414" s="23"/>
      <c r="F2414" s="26"/>
      <c r="G2414" s="23"/>
      <c r="H2414" s="23"/>
      <c r="I2414" s="23"/>
      <c r="J2414" s="23"/>
      <c r="K2414" s="23"/>
      <c r="L2414" s="23"/>
      <c r="M2414" s="23"/>
      <c r="N2414" s="23"/>
      <c r="O2414" s="23"/>
      <c r="P2414" s="23"/>
      <c r="Q2414" s="23"/>
      <c r="R2414" s="23"/>
      <c r="S2414" s="23"/>
      <c r="T2414" s="23"/>
      <c r="U2414" s="23"/>
      <c r="V2414" s="23"/>
      <c r="W2414" s="23"/>
      <c r="X2414" s="23"/>
      <c r="Y2414" s="23"/>
      <c r="Z2414" s="23"/>
      <c r="AA2414" s="23"/>
      <c r="AB2414" s="23"/>
      <c r="AC2414" s="23"/>
      <c r="AD2414" s="23"/>
      <c r="BB2414" t="str" cm="1">
        <f t="array" aca="1" ref="BB2414" ca="1">IF(INDIRECT("B"&amp;ROW(BA2414))="","",INDIRECT("B"&amp;ROW(BA2414))&amp;" | "&amp;INDIRECT("C"&amp;ROW(BA2414)))</f>
        <v/>
      </c>
    </row>
    <row r="2415" spans="2:54" x14ac:dyDescent="0.35">
      <c r="B2415" s="26"/>
      <c r="C2415" s="23"/>
      <c r="D2415" s="23"/>
      <c r="E2415" s="23"/>
      <c r="F2415" s="26"/>
      <c r="G2415" s="23"/>
      <c r="H2415" s="23"/>
      <c r="I2415" s="23"/>
      <c r="J2415" s="23"/>
      <c r="K2415" s="23"/>
      <c r="L2415" s="23"/>
      <c r="M2415" s="23"/>
      <c r="N2415" s="23"/>
      <c r="O2415" s="23"/>
      <c r="P2415" s="23"/>
      <c r="Q2415" s="23"/>
      <c r="R2415" s="23"/>
      <c r="S2415" s="23"/>
      <c r="T2415" s="23"/>
      <c r="U2415" s="23"/>
      <c r="V2415" s="23"/>
      <c r="W2415" s="23"/>
      <c r="X2415" s="23"/>
      <c r="Y2415" s="23"/>
      <c r="Z2415" s="23"/>
      <c r="AA2415" s="23"/>
      <c r="AB2415" s="23"/>
      <c r="AC2415" s="23"/>
      <c r="AD2415" s="23"/>
      <c r="BB2415" t="str" cm="1">
        <f t="array" aca="1" ref="BB2415" ca="1">IF(INDIRECT("B"&amp;ROW(BA2415))="","",INDIRECT("B"&amp;ROW(BA2415))&amp;" | "&amp;INDIRECT("C"&amp;ROW(BA2415)))</f>
        <v/>
      </c>
    </row>
    <row r="2416" spans="2:54" x14ac:dyDescent="0.35">
      <c r="B2416" s="26"/>
      <c r="C2416" s="23"/>
      <c r="D2416" s="23"/>
      <c r="E2416" s="23"/>
      <c r="F2416" s="26"/>
      <c r="G2416" s="23"/>
      <c r="H2416" s="23"/>
      <c r="I2416" s="23"/>
      <c r="J2416" s="23"/>
      <c r="K2416" s="23"/>
      <c r="L2416" s="23"/>
      <c r="M2416" s="23"/>
      <c r="N2416" s="23"/>
      <c r="O2416" s="23"/>
      <c r="P2416" s="23"/>
      <c r="Q2416" s="23"/>
      <c r="R2416" s="23"/>
      <c r="S2416" s="23"/>
      <c r="T2416" s="23"/>
      <c r="U2416" s="23"/>
      <c r="V2416" s="23"/>
      <c r="W2416" s="23"/>
      <c r="X2416" s="23"/>
      <c r="Y2416" s="23"/>
      <c r="Z2416" s="23"/>
      <c r="AA2416" s="23"/>
      <c r="AB2416" s="23"/>
      <c r="AC2416" s="23"/>
      <c r="AD2416" s="23"/>
      <c r="BB2416" t="str" cm="1">
        <f t="array" aca="1" ref="BB2416" ca="1">IF(INDIRECT("B"&amp;ROW(BA2416))="","",INDIRECT("B"&amp;ROW(BA2416))&amp;" | "&amp;INDIRECT("C"&amp;ROW(BA2416)))</f>
        <v/>
      </c>
    </row>
    <row r="2417" spans="2:54" x14ac:dyDescent="0.35">
      <c r="B2417" s="26"/>
      <c r="C2417" s="23"/>
      <c r="D2417" s="23"/>
      <c r="E2417" s="23"/>
      <c r="F2417" s="26"/>
      <c r="G2417" s="23"/>
      <c r="H2417" s="23"/>
      <c r="I2417" s="23"/>
      <c r="J2417" s="23"/>
      <c r="K2417" s="23"/>
      <c r="L2417" s="23"/>
      <c r="M2417" s="23"/>
      <c r="N2417" s="23"/>
      <c r="O2417" s="23"/>
      <c r="P2417" s="23"/>
      <c r="Q2417" s="23"/>
      <c r="R2417" s="23"/>
      <c r="S2417" s="23"/>
      <c r="T2417" s="23"/>
      <c r="U2417" s="23"/>
      <c r="V2417" s="23"/>
      <c r="W2417" s="23"/>
      <c r="X2417" s="23"/>
      <c r="Y2417" s="23"/>
      <c r="Z2417" s="23"/>
      <c r="AA2417" s="23"/>
      <c r="AB2417" s="23"/>
      <c r="AC2417" s="23"/>
      <c r="AD2417" s="23"/>
      <c r="BB2417" t="str" cm="1">
        <f t="array" aca="1" ref="BB2417" ca="1">IF(INDIRECT("B"&amp;ROW(BA2417))="","",INDIRECT("B"&amp;ROW(BA2417))&amp;" | "&amp;INDIRECT("C"&amp;ROW(BA2417)))</f>
        <v/>
      </c>
    </row>
    <row r="2418" spans="2:54" x14ac:dyDescent="0.35">
      <c r="B2418" s="26"/>
      <c r="C2418" s="23"/>
      <c r="D2418" s="23"/>
      <c r="E2418" s="23"/>
      <c r="F2418" s="26"/>
      <c r="G2418" s="23"/>
      <c r="H2418" s="23"/>
      <c r="I2418" s="23"/>
      <c r="J2418" s="23"/>
      <c r="K2418" s="23"/>
      <c r="L2418" s="23"/>
      <c r="M2418" s="23"/>
      <c r="N2418" s="23"/>
      <c r="O2418" s="23"/>
      <c r="P2418" s="23"/>
      <c r="Q2418" s="23"/>
      <c r="R2418" s="23"/>
      <c r="S2418" s="23"/>
      <c r="T2418" s="23"/>
      <c r="U2418" s="23"/>
      <c r="V2418" s="23"/>
      <c r="W2418" s="23"/>
      <c r="X2418" s="23"/>
      <c r="Y2418" s="23"/>
      <c r="Z2418" s="23"/>
      <c r="AA2418" s="23"/>
      <c r="AB2418" s="23"/>
      <c r="AC2418" s="23"/>
      <c r="AD2418" s="23"/>
      <c r="BB2418" t="str" cm="1">
        <f t="array" aca="1" ref="BB2418" ca="1">IF(INDIRECT("B"&amp;ROW(BA2418))="","",INDIRECT("B"&amp;ROW(BA2418))&amp;" | "&amp;INDIRECT("C"&amp;ROW(BA2418)))</f>
        <v/>
      </c>
    </row>
    <row r="2419" spans="2:54" x14ac:dyDescent="0.35">
      <c r="B2419" s="26"/>
      <c r="C2419" s="23"/>
      <c r="D2419" s="23"/>
      <c r="E2419" s="23"/>
      <c r="F2419" s="26"/>
      <c r="G2419" s="23"/>
      <c r="H2419" s="23"/>
      <c r="I2419" s="23"/>
      <c r="J2419" s="23"/>
      <c r="K2419" s="23"/>
      <c r="L2419" s="23"/>
      <c r="M2419" s="23"/>
      <c r="N2419" s="23"/>
      <c r="O2419" s="23"/>
      <c r="P2419" s="23"/>
      <c r="Q2419" s="23"/>
      <c r="R2419" s="23"/>
      <c r="S2419" s="23"/>
      <c r="T2419" s="23"/>
      <c r="U2419" s="23"/>
      <c r="V2419" s="23"/>
      <c r="W2419" s="23"/>
      <c r="X2419" s="23"/>
      <c r="Y2419" s="23"/>
      <c r="Z2419" s="23"/>
      <c r="AA2419" s="23"/>
      <c r="AB2419" s="23"/>
      <c r="AC2419" s="23"/>
      <c r="AD2419" s="23"/>
      <c r="BB2419" t="str" cm="1">
        <f t="array" aca="1" ref="BB2419" ca="1">IF(INDIRECT("B"&amp;ROW(BA2419))="","",INDIRECT("B"&amp;ROW(BA2419))&amp;" | "&amp;INDIRECT("C"&amp;ROW(BA2419)))</f>
        <v/>
      </c>
    </row>
    <row r="2420" spans="2:54" x14ac:dyDescent="0.35">
      <c r="B2420" s="26"/>
      <c r="C2420" s="23"/>
      <c r="D2420" s="23"/>
      <c r="E2420" s="23"/>
      <c r="F2420" s="26"/>
      <c r="G2420" s="23"/>
      <c r="H2420" s="23"/>
      <c r="I2420" s="23"/>
      <c r="J2420" s="23"/>
      <c r="K2420" s="23"/>
      <c r="L2420" s="23"/>
      <c r="M2420" s="23"/>
      <c r="N2420" s="23"/>
      <c r="O2420" s="23"/>
      <c r="P2420" s="23"/>
      <c r="Q2420" s="23"/>
      <c r="R2420" s="23"/>
      <c r="S2420" s="23"/>
      <c r="T2420" s="23"/>
      <c r="U2420" s="23"/>
      <c r="V2420" s="23"/>
      <c r="W2420" s="23"/>
      <c r="X2420" s="23"/>
      <c r="Y2420" s="23"/>
      <c r="Z2420" s="23"/>
      <c r="AA2420" s="23"/>
      <c r="AB2420" s="23"/>
      <c r="AC2420" s="23"/>
      <c r="AD2420" s="23"/>
      <c r="BB2420" t="str" cm="1">
        <f t="array" aca="1" ref="BB2420" ca="1">IF(INDIRECT("B"&amp;ROW(BA2420))="","",INDIRECT("B"&amp;ROW(BA2420))&amp;" | "&amp;INDIRECT("C"&amp;ROW(BA2420)))</f>
        <v/>
      </c>
    </row>
    <row r="2421" spans="2:54" x14ac:dyDescent="0.35">
      <c r="B2421" s="26"/>
      <c r="C2421" s="23"/>
      <c r="D2421" s="23"/>
      <c r="E2421" s="23"/>
      <c r="F2421" s="26"/>
      <c r="G2421" s="23"/>
      <c r="H2421" s="23"/>
      <c r="I2421" s="23"/>
      <c r="J2421" s="23"/>
      <c r="K2421" s="23"/>
      <c r="L2421" s="23"/>
      <c r="M2421" s="23"/>
      <c r="N2421" s="23"/>
      <c r="O2421" s="23"/>
      <c r="P2421" s="23"/>
      <c r="Q2421" s="23"/>
      <c r="R2421" s="23"/>
      <c r="S2421" s="23"/>
      <c r="T2421" s="23"/>
      <c r="U2421" s="23"/>
      <c r="V2421" s="23"/>
      <c r="W2421" s="23"/>
      <c r="X2421" s="23"/>
      <c r="Y2421" s="23"/>
      <c r="Z2421" s="23"/>
      <c r="AA2421" s="23"/>
      <c r="AB2421" s="23"/>
      <c r="AC2421" s="23"/>
      <c r="AD2421" s="23"/>
      <c r="BB2421" t="str" cm="1">
        <f t="array" aca="1" ref="BB2421" ca="1">IF(INDIRECT("B"&amp;ROW(BA2421))="","",INDIRECT("B"&amp;ROW(BA2421))&amp;" | "&amp;INDIRECT("C"&amp;ROW(BA2421)))</f>
        <v/>
      </c>
    </row>
    <row r="2422" spans="2:54" x14ac:dyDescent="0.35">
      <c r="B2422" s="26"/>
      <c r="C2422" s="23"/>
      <c r="D2422" s="23"/>
      <c r="E2422" s="23"/>
      <c r="F2422" s="26"/>
      <c r="G2422" s="23"/>
      <c r="H2422" s="23"/>
      <c r="I2422" s="23"/>
      <c r="J2422" s="23"/>
      <c r="K2422" s="23"/>
      <c r="L2422" s="23"/>
      <c r="M2422" s="23"/>
      <c r="N2422" s="23"/>
      <c r="O2422" s="23"/>
      <c r="P2422" s="23"/>
      <c r="Q2422" s="23"/>
      <c r="R2422" s="23"/>
      <c r="S2422" s="23"/>
      <c r="T2422" s="23"/>
      <c r="U2422" s="23"/>
      <c r="V2422" s="23"/>
      <c r="W2422" s="23"/>
      <c r="X2422" s="23"/>
      <c r="Y2422" s="23"/>
      <c r="Z2422" s="23"/>
      <c r="AA2422" s="23"/>
      <c r="AB2422" s="23"/>
      <c r="AC2422" s="23"/>
      <c r="AD2422" s="23"/>
      <c r="BB2422" t="str" cm="1">
        <f t="array" aca="1" ref="BB2422" ca="1">IF(INDIRECT("B"&amp;ROW(BA2422))="","",INDIRECT("B"&amp;ROW(BA2422))&amp;" | "&amp;INDIRECT("C"&amp;ROW(BA2422)))</f>
        <v/>
      </c>
    </row>
    <row r="2423" spans="2:54" x14ac:dyDescent="0.35">
      <c r="B2423" s="26"/>
      <c r="C2423" s="23"/>
      <c r="D2423" s="23"/>
      <c r="E2423" s="23"/>
      <c r="F2423" s="26"/>
      <c r="G2423" s="23"/>
      <c r="H2423" s="23"/>
      <c r="I2423" s="23"/>
      <c r="J2423" s="23"/>
      <c r="K2423" s="23"/>
      <c r="L2423" s="23"/>
      <c r="M2423" s="23"/>
      <c r="N2423" s="23"/>
      <c r="O2423" s="23"/>
      <c r="P2423" s="23"/>
      <c r="Q2423" s="23"/>
      <c r="R2423" s="23"/>
      <c r="S2423" s="23"/>
      <c r="T2423" s="23"/>
      <c r="U2423" s="23"/>
      <c r="V2423" s="23"/>
      <c r="W2423" s="23"/>
      <c r="X2423" s="23"/>
      <c r="Y2423" s="23"/>
      <c r="Z2423" s="23"/>
      <c r="AA2423" s="23"/>
      <c r="AB2423" s="23"/>
      <c r="AC2423" s="23"/>
      <c r="AD2423" s="23"/>
      <c r="BB2423" t="str" cm="1">
        <f t="array" aca="1" ref="BB2423" ca="1">IF(INDIRECT("B"&amp;ROW(BA2423))="","",INDIRECT("B"&amp;ROW(BA2423))&amp;" | "&amp;INDIRECT("C"&amp;ROW(BA2423)))</f>
        <v/>
      </c>
    </row>
    <row r="2424" spans="2:54" x14ac:dyDescent="0.35">
      <c r="B2424" s="26"/>
      <c r="C2424" s="23"/>
      <c r="D2424" s="23"/>
      <c r="E2424" s="23"/>
      <c r="F2424" s="26"/>
      <c r="G2424" s="23"/>
      <c r="H2424" s="23"/>
      <c r="I2424" s="23"/>
      <c r="J2424" s="23"/>
      <c r="K2424" s="23"/>
      <c r="L2424" s="23"/>
      <c r="M2424" s="23"/>
      <c r="N2424" s="23"/>
      <c r="O2424" s="23"/>
      <c r="P2424" s="23"/>
      <c r="Q2424" s="23"/>
      <c r="R2424" s="23"/>
      <c r="S2424" s="23"/>
      <c r="T2424" s="23"/>
      <c r="U2424" s="23"/>
      <c r="V2424" s="23"/>
      <c r="W2424" s="23"/>
      <c r="X2424" s="23"/>
      <c r="Y2424" s="23"/>
      <c r="Z2424" s="23"/>
      <c r="AA2424" s="23"/>
      <c r="AB2424" s="23"/>
      <c r="AC2424" s="23"/>
      <c r="AD2424" s="23"/>
      <c r="BB2424" t="str" cm="1">
        <f t="array" aca="1" ref="BB2424" ca="1">IF(INDIRECT("B"&amp;ROW(BA2424))="","",INDIRECT("B"&amp;ROW(BA2424))&amp;" | "&amp;INDIRECT("C"&amp;ROW(BA2424)))</f>
        <v/>
      </c>
    </row>
    <row r="2425" spans="2:54" x14ac:dyDescent="0.35">
      <c r="B2425" s="26"/>
      <c r="C2425" s="23"/>
      <c r="D2425" s="23"/>
      <c r="E2425" s="23"/>
      <c r="F2425" s="26"/>
      <c r="G2425" s="23"/>
      <c r="H2425" s="23"/>
      <c r="I2425" s="23"/>
      <c r="J2425" s="23"/>
      <c r="K2425" s="23"/>
      <c r="L2425" s="23"/>
      <c r="M2425" s="23"/>
      <c r="N2425" s="23"/>
      <c r="O2425" s="23"/>
      <c r="P2425" s="23"/>
      <c r="Q2425" s="23"/>
      <c r="R2425" s="23"/>
      <c r="S2425" s="23"/>
      <c r="T2425" s="23"/>
      <c r="U2425" s="23"/>
      <c r="V2425" s="23"/>
      <c r="W2425" s="23"/>
      <c r="X2425" s="23"/>
      <c r="Y2425" s="23"/>
      <c r="Z2425" s="23"/>
      <c r="AA2425" s="23"/>
      <c r="AB2425" s="23"/>
      <c r="AC2425" s="23"/>
      <c r="AD2425" s="23"/>
      <c r="BB2425" t="str" cm="1">
        <f t="array" aca="1" ref="BB2425" ca="1">IF(INDIRECT("B"&amp;ROW(BA2425))="","",INDIRECT("B"&amp;ROW(BA2425))&amp;" | "&amp;INDIRECT("C"&amp;ROW(BA2425)))</f>
        <v/>
      </c>
    </row>
    <row r="2426" spans="2:54" x14ac:dyDescent="0.35">
      <c r="B2426" s="26"/>
      <c r="C2426" s="23"/>
      <c r="D2426" s="23"/>
      <c r="E2426" s="23"/>
      <c r="F2426" s="26"/>
      <c r="G2426" s="23"/>
      <c r="H2426" s="23"/>
      <c r="I2426" s="23"/>
      <c r="J2426" s="23"/>
      <c r="K2426" s="23"/>
      <c r="L2426" s="23"/>
      <c r="M2426" s="23"/>
      <c r="N2426" s="23"/>
      <c r="O2426" s="23"/>
      <c r="P2426" s="23"/>
      <c r="Q2426" s="23"/>
      <c r="R2426" s="23"/>
      <c r="S2426" s="23"/>
      <c r="T2426" s="23"/>
      <c r="U2426" s="23"/>
      <c r="V2426" s="23"/>
      <c r="W2426" s="23"/>
      <c r="X2426" s="23"/>
      <c r="Y2426" s="23"/>
      <c r="Z2426" s="23"/>
      <c r="AA2426" s="23"/>
      <c r="AB2426" s="23"/>
      <c r="AC2426" s="23"/>
      <c r="AD2426" s="23"/>
      <c r="BB2426" t="str" cm="1">
        <f t="array" aca="1" ref="BB2426" ca="1">IF(INDIRECT("B"&amp;ROW(BA2426))="","",INDIRECT("B"&amp;ROW(BA2426))&amp;" | "&amp;INDIRECT("C"&amp;ROW(BA2426)))</f>
        <v/>
      </c>
    </row>
    <row r="2427" spans="2:54" x14ac:dyDescent="0.35">
      <c r="B2427" s="26"/>
      <c r="C2427" s="23"/>
      <c r="D2427" s="23"/>
      <c r="E2427" s="23"/>
      <c r="F2427" s="26"/>
      <c r="G2427" s="23"/>
      <c r="H2427" s="23"/>
      <c r="I2427" s="23"/>
      <c r="J2427" s="23"/>
      <c r="K2427" s="23"/>
      <c r="L2427" s="23"/>
      <c r="M2427" s="23"/>
      <c r="N2427" s="23"/>
      <c r="O2427" s="23"/>
      <c r="P2427" s="23"/>
      <c r="Q2427" s="23"/>
      <c r="R2427" s="23"/>
      <c r="S2427" s="23"/>
      <c r="T2427" s="23"/>
      <c r="U2427" s="23"/>
      <c r="V2427" s="23"/>
      <c r="W2427" s="23"/>
      <c r="X2427" s="23"/>
      <c r="Y2427" s="23"/>
      <c r="Z2427" s="23"/>
      <c r="AA2427" s="23"/>
      <c r="AB2427" s="23"/>
      <c r="AC2427" s="23"/>
      <c r="AD2427" s="23"/>
      <c r="BB2427" t="str" cm="1">
        <f t="array" aca="1" ref="BB2427" ca="1">IF(INDIRECT("B"&amp;ROW(BA2427))="","",INDIRECT("B"&amp;ROW(BA2427))&amp;" | "&amp;INDIRECT("C"&amp;ROW(BA2427)))</f>
        <v/>
      </c>
    </row>
    <row r="2428" spans="2:54" x14ac:dyDescent="0.35">
      <c r="B2428" s="26"/>
      <c r="C2428" s="23"/>
      <c r="D2428" s="23"/>
      <c r="E2428" s="23"/>
      <c r="F2428" s="26"/>
      <c r="G2428" s="23"/>
      <c r="H2428" s="23"/>
      <c r="I2428" s="23"/>
      <c r="J2428" s="23"/>
      <c r="K2428" s="23"/>
      <c r="L2428" s="23"/>
      <c r="M2428" s="23"/>
      <c r="N2428" s="23"/>
      <c r="O2428" s="23"/>
      <c r="P2428" s="23"/>
      <c r="Q2428" s="23"/>
      <c r="R2428" s="23"/>
      <c r="S2428" s="23"/>
      <c r="T2428" s="23"/>
      <c r="U2428" s="23"/>
      <c r="V2428" s="23"/>
      <c r="W2428" s="23"/>
      <c r="X2428" s="23"/>
      <c r="Y2428" s="23"/>
      <c r="Z2428" s="23"/>
      <c r="AA2428" s="23"/>
      <c r="AB2428" s="23"/>
      <c r="AC2428" s="23"/>
      <c r="AD2428" s="23"/>
      <c r="BB2428" t="str" cm="1">
        <f t="array" aca="1" ref="BB2428" ca="1">IF(INDIRECT("B"&amp;ROW(BA2428))="","",INDIRECT("B"&amp;ROW(BA2428))&amp;" | "&amp;INDIRECT("C"&amp;ROW(BA2428)))</f>
        <v/>
      </c>
    </row>
    <row r="2429" spans="2:54" x14ac:dyDescent="0.35">
      <c r="B2429" s="26"/>
      <c r="C2429" s="23"/>
      <c r="D2429" s="23"/>
      <c r="E2429" s="23"/>
      <c r="F2429" s="26"/>
      <c r="G2429" s="23"/>
      <c r="H2429" s="23"/>
      <c r="I2429" s="23"/>
      <c r="J2429" s="23"/>
      <c r="K2429" s="23"/>
      <c r="L2429" s="23"/>
      <c r="M2429" s="23"/>
      <c r="N2429" s="23"/>
      <c r="O2429" s="23"/>
      <c r="P2429" s="23"/>
      <c r="Q2429" s="23"/>
      <c r="R2429" s="23"/>
      <c r="S2429" s="23"/>
      <c r="T2429" s="23"/>
      <c r="U2429" s="23"/>
      <c r="V2429" s="23"/>
      <c r="W2429" s="23"/>
      <c r="X2429" s="23"/>
      <c r="Y2429" s="23"/>
      <c r="Z2429" s="23"/>
      <c r="AA2429" s="23"/>
      <c r="AB2429" s="23"/>
      <c r="AC2429" s="23"/>
      <c r="AD2429" s="23"/>
      <c r="BB2429" t="str" cm="1">
        <f t="array" aca="1" ref="BB2429" ca="1">IF(INDIRECT("B"&amp;ROW(BA2429))="","",INDIRECT("B"&amp;ROW(BA2429))&amp;" | "&amp;INDIRECT("C"&amp;ROW(BA2429)))</f>
        <v/>
      </c>
    </row>
    <row r="2430" spans="2:54" x14ac:dyDescent="0.35">
      <c r="B2430" s="26"/>
      <c r="C2430" s="23"/>
      <c r="D2430" s="23"/>
      <c r="E2430" s="23"/>
      <c r="F2430" s="26"/>
      <c r="G2430" s="23"/>
      <c r="H2430" s="23"/>
      <c r="I2430" s="23"/>
      <c r="J2430" s="23"/>
      <c r="K2430" s="23"/>
      <c r="L2430" s="23"/>
      <c r="M2430" s="23"/>
      <c r="N2430" s="23"/>
      <c r="O2430" s="23"/>
      <c r="P2430" s="23"/>
      <c r="Q2430" s="23"/>
      <c r="R2430" s="23"/>
      <c r="S2430" s="23"/>
      <c r="T2430" s="23"/>
      <c r="U2430" s="23"/>
      <c r="V2430" s="23"/>
      <c r="W2430" s="23"/>
      <c r="X2430" s="23"/>
      <c r="Y2430" s="23"/>
      <c r="Z2430" s="23"/>
      <c r="AA2430" s="23"/>
      <c r="AB2430" s="23"/>
      <c r="AC2430" s="23"/>
      <c r="AD2430" s="23"/>
      <c r="BB2430" t="str" cm="1">
        <f t="array" aca="1" ref="BB2430" ca="1">IF(INDIRECT("B"&amp;ROW(BA2430))="","",INDIRECT("B"&amp;ROW(BA2430))&amp;" | "&amp;INDIRECT("C"&amp;ROW(BA2430)))</f>
        <v/>
      </c>
    </row>
    <row r="2431" spans="2:54" x14ac:dyDescent="0.35">
      <c r="B2431" s="26"/>
      <c r="C2431" s="23"/>
      <c r="D2431" s="23"/>
      <c r="E2431" s="23"/>
      <c r="F2431" s="26"/>
      <c r="G2431" s="23"/>
      <c r="H2431" s="23"/>
      <c r="I2431" s="23"/>
      <c r="J2431" s="23"/>
      <c r="K2431" s="23"/>
      <c r="L2431" s="23"/>
      <c r="M2431" s="23"/>
      <c r="N2431" s="23"/>
      <c r="O2431" s="23"/>
      <c r="P2431" s="23"/>
      <c r="Q2431" s="23"/>
      <c r="R2431" s="23"/>
      <c r="S2431" s="23"/>
      <c r="T2431" s="23"/>
      <c r="U2431" s="23"/>
      <c r="V2431" s="23"/>
      <c r="W2431" s="23"/>
      <c r="X2431" s="23"/>
      <c r="Y2431" s="23"/>
      <c r="Z2431" s="23"/>
      <c r="AA2431" s="23"/>
      <c r="AB2431" s="23"/>
      <c r="AC2431" s="23"/>
      <c r="AD2431" s="23"/>
      <c r="BB2431" t="str" cm="1">
        <f t="array" aca="1" ref="BB2431" ca="1">IF(INDIRECT("B"&amp;ROW(BA2431))="","",INDIRECT("B"&amp;ROW(BA2431))&amp;" | "&amp;INDIRECT("C"&amp;ROW(BA2431)))</f>
        <v/>
      </c>
    </row>
    <row r="2432" spans="2:54" x14ac:dyDescent="0.35">
      <c r="B2432" s="26"/>
      <c r="C2432" s="23"/>
      <c r="D2432" s="23"/>
      <c r="E2432" s="23"/>
      <c r="F2432" s="26"/>
      <c r="G2432" s="23"/>
      <c r="H2432" s="23"/>
      <c r="I2432" s="23"/>
      <c r="J2432" s="23"/>
      <c r="K2432" s="23"/>
      <c r="L2432" s="23"/>
      <c r="M2432" s="23"/>
      <c r="N2432" s="23"/>
      <c r="O2432" s="23"/>
      <c r="P2432" s="23"/>
      <c r="Q2432" s="23"/>
      <c r="R2432" s="23"/>
      <c r="S2432" s="23"/>
      <c r="T2432" s="23"/>
      <c r="U2432" s="23"/>
      <c r="V2432" s="23"/>
      <c r="W2432" s="23"/>
      <c r="X2432" s="23"/>
      <c r="Y2432" s="23"/>
      <c r="Z2432" s="23"/>
      <c r="AA2432" s="23"/>
      <c r="AB2432" s="23"/>
      <c r="AC2432" s="23"/>
      <c r="AD2432" s="23"/>
      <c r="BB2432" t="str" cm="1">
        <f t="array" aca="1" ref="BB2432" ca="1">IF(INDIRECT("B"&amp;ROW(BA2432))="","",INDIRECT("B"&amp;ROW(BA2432))&amp;" | "&amp;INDIRECT("C"&amp;ROW(BA2432)))</f>
        <v/>
      </c>
    </row>
    <row r="2433" spans="2:54" x14ac:dyDescent="0.35">
      <c r="B2433" s="26"/>
      <c r="C2433" s="23"/>
      <c r="D2433" s="23"/>
      <c r="E2433" s="23"/>
      <c r="F2433" s="26"/>
      <c r="G2433" s="23"/>
      <c r="H2433" s="23"/>
      <c r="I2433" s="23"/>
      <c r="J2433" s="23"/>
      <c r="K2433" s="23"/>
      <c r="L2433" s="23"/>
      <c r="M2433" s="23"/>
      <c r="N2433" s="23"/>
      <c r="O2433" s="23"/>
      <c r="P2433" s="23"/>
      <c r="Q2433" s="23"/>
      <c r="R2433" s="23"/>
      <c r="S2433" s="23"/>
      <c r="T2433" s="23"/>
      <c r="U2433" s="23"/>
      <c r="V2433" s="23"/>
      <c r="W2433" s="23"/>
      <c r="X2433" s="23"/>
      <c r="Y2433" s="23"/>
      <c r="Z2433" s="23"/>
      <c r="AA2433" s="23"/>
      <c r="AB2433" s="23"/>
      <c r="AC2433" s="23"/>
      <c r="AD2433" s="23"/>
      <c r="BB2433" t="str" cm="1">
        <f t="array" aca="1" ref="BB2433" ca="1">IF(INDIRECT("B"&amp;ROW(BA2433))="","",INDIRECT("B"&amp;ROW(BA2433))&amp;" | "&amp;INDIRECT("C"&amp;ROW(BA2433)))</f>
        <v/>
      </c>
    </row>
    <row r="2434" spans="2:54" x14ac:dyDescent="0.35">
      <c r="B2434" s="26"/>
      <c r="C2434" s="23"/>
      <c r="D2434" s="23"/>
      <c r="E2434" s="23"/>
      <c r="F2434" s="26"/>
      <c r="G2434" s="23"/>
      <c r="H2434" s="23"/>
      <c r="I2434" s="23"/>
      <c r="J2434" s="23"/>
      <c r="K2434" s="23"/>
      <c r="L2434" s="23"/>
      <c r="M2434" s="23"/>
      <c r="N2434" s="23"/>
      <c r="O2434" s="23"/>
      <c r="P2434" s="23"/>
      <c r="Q2434" s="23"/>
      <c r="R2434" s="23"/>
      <c r="S2434" s="23"/>
      <c r="T2434" s="23"/>
      <c r="U2434" s="23"/>
      <c r="V2434" s="23"/>
      <c r="W2434" s="23"/>
      <c r="X2434" s="23"/>
      <c r="Y2434" s="23"/>
      <c r="Z2434" s="23"/>
      <c r="AA2434" s="23"/>
      <c r="AB2434" s="23"/>
      <c r="AC2434" s="23"/>
      <c r="AD2434" s="23"/>
      <c r="BB2434" t="str" cm="1">
        <f t="array" aca="1" ref="BB2434" ca="1">IF(INDIRECT("B"&amp;ROW(BA2434))="","",INDIRECT("B"&amp;ROW(BA2434))&amp;" | "&amp;INDIRECT("C"&amp;ROW(BA2434)))</f>
        <v/>
      </c>
    </row>
    <row r="2435" spans="2:54" x14ac:dyDescent="0.35">
      <c r="B2435" s="26"/>
      <c r="C2435" s="23"/>
      <c r="D2435" s="23"/>
      <c r="E2435" s="23"/>
      <c r="F2435" s="26"/>
      <c r="G2435" s="23"/>
      <c r="H2435" s="23"/>
      <c r="I2435" s="23"/>
      <c r="J2435" s="23"/>
      <c r="K2435" s="23"/>
      <c r="L2435" s="23"/>
      <c r="M2435" s="23"/>
      <c r="N2435" s="23"/>
      <c r="O2435" s="23"/>
      <c r="P2435" s="23"/>
      <c r="Q2435" s="23"/>
      <c r="R2435" s="23"/>
      <c r="S2435" s="23"/>
      <c r="T2435" s="23"/>
      <c r="U2435" s="23"/>
      <c r="V2435" s="23"/>
      <c r="W2435" s="23"/>
      <c r="X2435" s="23"/>
      <c r="Y2435" s="23"/>
      <c r="Z2435" s="23"/>
      <c r="AA2435" s="23"/>
      <c r="AB2435" s="23"/>
      <c r="AC2435" s="23"/>
      <c r="AD2435" s="23"/>
      <c r="BB2435" t="str" cm="1">
        <f t="array" aca="1" ref="BB2435" ca="1">IF(INDIRECT("B"&amp;ROW(BA2435))="","",INDIRECT("B"&amp;ROW(BA2435))&amp;" | "&amp;INDIRECT("C"&amp;ROW(BA2435)))</f>
        <v/>
      </c>
    </row>
    <row r="2436" spans="2:54" x14ac:dyDescent="0.35">
      <c r="B2436" s="26"/>
      <c r="C2436" s="23"/>
      <c r="D2436" s="23"/>
      <c r="E2436" s="23"/>
      <c r="F2436" s="26"/>
      <c r="G2436" s="23"/>
      <c r="H2436" s="23"/>
      <c r="I2436" s="23"/>
      <c r="J2436" s="23"/>
      <c r="K2436" s="23"/>
      <c r="L2436" s="23"/>
      <c r="M2436" s="23"/>
      <c r="N2436" s="23"/>
      <c r="O2436" s="23"/>
      <c r="P2436" s="23"/>
      <c r="Q2436" s="23"/>
      <c r="R2436" s="23"/>
      <c r="S2436" s="23"/>
      <c r="T2436" s="23"/>
      <c r="U2436" s="23"/>
      <c r="V2436" s="23"/>
      <c r="W2436" s="23"/>
      <c r="X2436" s="23"/>
      <c r="Y2436" s="23"/>
      <c r="Z2436" s="23"/>
      <c r="AA2436" s="23"/>
      <c r="AB2436" s="23"/>
      <c r="AC2436" s="23"/>
      <c r="AD2436" s="23"/>
      <c r="BB2436" t="str" cm="1">
        <f t="array" aca="1" ref="BB2436" ca="1">IF(INDIRECT("B"&amp;ROW(BA2436))="","",INDIRECT("B"&amp;ROW(BA2436))&amp;" | "&amp;INDIRECT("C"&amp;ROW(BA2436)))</f>
        <v/>
      </c>
    </row>
    <row r="2437" spans="2:54" x14ac:dyDescent="0.35">
      <c r="B2437" s="26"/>
      <c r="C2437" s="23"/>
      <c r="D2437" s="23"/>
      <c r="E2437" s="23"/>
      <c r="F2437" s="26"/>
      <c r="G2437" s="23"/>
      <c r="H2437" s="23"/>
      <c r="I2437" s="23"/>
      <c r="J2437" s="23"/>
      <c r="K2437" s="23"/>
      <c r="L2437" s="23"/>
      <c r="M2437" s="23"/>
      <c r="N2437" s="23"/>
      <c r="O2437" s="23"/>
      <c r="P2437" s="23"/>
      <c r="Q2437" s="23"/>
      <c r="R2437" s="23"/>
      <c r="S2437" s="23"/>
      <c r="T2437" s="23"/>
      <c r="U2437" s="23"/>
      <c r="V2437" s="23"/>
      <c r="W2437" s="23"/>
      <c r="X2437" s="23"/>
      <c r="Y2437" s="23"/>
      <c r="Z2437" s="23"/>
      <c r="AA2437" s="23"/>
      <c r="AB2437" s="23"/>
      <c r="AC2437" s="23"/>
      <c r="AD2437" s="23"/>
      <c r="BB2437" t="str" cm="1">
        <f t="array" aca="1" ref="BB2437" ca="1">IF(INDIRECT("B"&amp;ROW(BA2437))="","",INDIRECT("B"&amp;ROW(BA2437))&amp;" | "&amp;INDIRECT("C"&amp;ROW(BA2437)))</f>
        <v/>
      </c>
    </row>
    <row r="2438" spans="2:54" x14ac:dyDescent="0.35">
      <c r="B2438" s="26"/>
      <c r="C2438" s="23"/>
      <c r="D2438" s="23"/>
      <c r="E2438" s="23"/>
      <c r="F2438" s="26"/>
      <c r="G2438" s="23"/>
      <c r="H2438" s="23"/>
      <c r="I2438" s="23"/>
      <c r="J2438" s="23"/>
      <c r="K2438" s="23"/>
      <c r="L2438" s="23"/>
      <c r="M2438" s="23"/>
      <c r="N2438" s="23"/>
      <c r="O2438" s="23"/>
      <c r="P2438" s="23"/>
      <c r="Q2438" s="23"/>
      <c r="R2438" s="23"/>
      <c r="S2438" s="23"/>
      <c r="T2438" s="23"/>
      <c r="U2438" s="23"/>
      <c r="V2438" s="23"/>
      <c r="W2438" s="23"/>
      <c r="X2438" s="23"/>
      <c r="Y2438" s="23"/>
      <c r="Z2438" s="23"/>
      <c r="AA2438" s="23"/>
      <c r="AB2438" s="23"/>
      <c r="AC2438" s="23"/>
      <c r="AD2438" s="23"/>
      <c r="BB2438" t="str" cm="1">
        <f t="array" aca="1" ref="BB2438" ca="1">IF(INDIRECT("B"&amp;ROW(BA2438))="","",INDIRECT("B"&amp;ROW(BA2438))&amp;" | "&amp;INDIRECT("C"&amp;ROW(BA2438)))</f>
        <v/>
      </c>
    </row>
    <row r="2439" spans="2:54" x14ac:dyDescent="0.35">
      <c r="B2439" s="26"/>
      <c r="C2439" s="23"/>
      <c r="D2439" s="23"/>
      <c r="E2439" s="23"/>
      <c r="F2439" s="26"/>
      <c r="G2439" s="23"/>
      <c r="H2439" s="23"/>
      <c r="I2439" s="23"/>
      <c r="J2439" s="23"/>
      <c r="K2439" s="23"/>
      <c r="L2439" s="23"/>
      <c r="M2439" s="23"/>
      <c r="N2439" s="23"/>
      <c r="O2439" s="23"/>
      <c r="P2439" s="23"/>
      <c r="Q2439" s="23"/>
      <c r="R2439" s="23"/>
      <c r="S2439" s="23"/>
      <c r="T2439" s="23"/>
      <c r="U2439" s="23"/>
      <c r="V2439" s="23"/>
      <c r="W2439" s="23"/>
      <c r="X2439" s="23"/>
      <c r="Y2439" s="23"/>
      <c r="Z2439" s="23"/>
      <c r="AA2439" s="23"/>
      <c r="AB2439" s="23"/>
      <c r="AC2439" s="23"/>
      <c r="AD2439" s="23"/>
      <c r="BB2439" t="str" cm="1">
        <f t="array" aca="1" ref="BB2439" ca="1">IF(INDIRECT("B"&amp;ROW(BA2439))="","",INDIRECT("B"&amp;ROW(BA2439))&amp;" | "&amp;INDIRECT("C"&amp;ROW(BA2439)))</f>
        <v/>
      </c>
    </row>
    <row r="2440" spans="2:54" x14ac:dyDescent="0.35">
      <c r="B2440" s="26"/>
      <c r="C2440" s="23"/>
      <c r="D2440" s="23"/>
      <c r="E2440" s="23"/>
      <c r="F2440" s="26"/>
      <c r="G2440" s="23"/>
      <c r="H2440" s="23"/>
      <c r="I2440" s="23"/>
      <c r="J2440" s="23"/>
      <c r="K2440" s="23"/>
      <c r="L2440" s="23"/>
      <c r="M2440" s="23"/>
      <c r="N2440" s="23"/>
      <c r="O2440" s="23"/>
      <c r="P2440" s="23"/>
      <c r="Q2440" s="23"/>
      <c r="R2440" s="23"/>
      <c r="S2440" s="23"/>
      <c r="T2440" s="23"/>
      <c r="U2440" s="23"/>
      <c r="V2440" s="23"/>
      <c r="W2440" s="23"/>
      <c r="X2440" s="23"/>
      <c r="Y2440" s="23"/>
      <c r="Z2440" s="23"/>
      <c r="AA2440" s="23"/>
      <c r="AB2440" s="23"/>
      <c r="AC2440" s="23"/>
      <c r="AD2440" s="23"/>
      <c r="BB2440" t="str" cm="1">
        <f t="array" aca="1" ref="BB2440" ca="1">IF(INDIRECT("B"&amp;ROW(BA2440))="","",INDIRECT("B"&amp;ROW(BA2440))&amp;" | "&amp;INDIRECT("C"&amp;ROW(BA2440)))</f>
        <v/>
      </c>
    </row>
    <row r="2441" spans="2:54" x14ac:dyDescent="0.35">
      <c r="B2441" s="26"/>
      <c r="C2441" s="23"/>
      <c r="D2441" s="23"/>
      <c r="E2441" s="23"/>
      <c r="F2441" s="26"/>
      <c r="G2441" s="23"/>
      <c r="H2441" s="23"/>
      <c r="I2441" s="23"/>
      <c r="J2441" s="23"/>
      <c r="K2441" s="23"/>
      <c r="L2441" s="23"/>
      <c r="M2441" s="23"/>
      <c r="N2441" s="23"/>
      <c r="O2441" s="23"/>
      <c r="P2441" s="23"/>
      <c r="Q2441" s="23"/>
      <c r="R2441" s="23"/>
      <c r="S2441" s="23"/>
      <c r="T2441" s="23"/>
      <c r="U2441" s="23"/>
      <c r="V2441" s="23"/>
      <c r="W2441" s="23"/>
      <c r="X2441" s="23"/>
      <c r="Y2441" s="23"/>
      <c r="Z2441" s="23"/>
      <c r="AA2441" s="23"/>
      <c r="AB2441" s="23"/>
      <c r="AC2441" s="23"/>
      <c r="AD2441" s="23"/>
      <c r="BB2441" t="str" cm="1">
        <f t="array" aca="1" ref="BB2441" ca="1">IF(INDIRECT("B"&amp;ROW(BA2441))="","",INDIRECT("B"&amp;ROW(BA2441))&amp;" | "&amp;INDIRECT("C"&amp;ROW(BA2441)))</f>
        <v/>
      </c>
    </row>
    <row r="2442" spans="2:54" x14ac:dyDescent="0.35">
      <c r="B2442" s="26"/>
      <c r="C2442" s="23"/>
      <c r="D2442" s="23"/>
      <c r="E2442" s="23"/>
      <c r="F2442" s="26"/>
      <c r="G2442" s="23"/>
      <c r="H2442" s="23"/>
      <c r="I2442" s="23"/>
      <c r="J2442" s="23"/>
      <c r="K2442" s="23"/>
      <c r="L2442" s="23"/>
      <c r="M2442" s="23"/>
      <c r="N2442" s="23"/>
      <c r="O2442" s="23"/>
      <c r="P2442" s="23"/>
      <c r="Q2442" s="23"/>
      <c r="R2442" s="23"/>
      <c r="S2442" s="23"/>
      <c r="T2442" s="23"/>
      <c r="U2442" s="23"/>
      <c r="V2442" s="23"/>
      <c r="W2442" s="23"/>
      <c r="X2442" s="23"/>
      <c r="Y2442" s="23"/>
      <c r="Z2442" s="23"/>
      <c r="AA2442" s="23"/>
      <c r="AB2442" s="23"/>
      <c r="AC2442" s="23"/>
      <c r="AD2442" s="23"/>
      <c r="BB2442" t="str" cm="1">
        <f t="array" aca="1" ref="BB2442" ca="1">IF(INDIRECT("B"&amp;ROW(BA2442))="","",INDIRECT("B"&amp;ROW(BA2442))&amp;" | "&amp;INDIRECT("C"&amp;ROW(BA2442)))</f>
        <v/>
      </c>
    </row>
    <row r="2443" spans="2:54" x14ac:dyDescent="0.35">
      <c r="B2443" s="26"/>
      <c r="C2443" s="23"/>
      <c r="D2443" s="23"/>
      <c r="E2443" s="23"/>
      <c r="F2443" s="26"/>
      <c r="G2443" s="23"/>
      <c r="H2443" s="23"/>
      <c r="I2443" s="23"/>
      <c r="J2443" s="23"/>
      <c r="K2443" s="23"/>
      <c r="L2443" s="23"/>
      <c r="M2443" s="23"/>
      <c r="N2443" s="23"/>
      <c r="O2443" s="23"/>
      <c r="P2443" s="23"/>
      <c r="Q2443" s="23"/>
      <c r="R2443" s="23"/>
      <c r="S2443" s="23"/>
      <c r="T2443" s="23"/>
      <c r="U2443" s="23"/>
      <c r="V2443" s="23"/>
      <c r="W2443" s="23"/>
      <c r="X2443" s="23"/>
      <c r="Y2443" s="23"/>
      <c r="Z2443" s="23"/>
      <c r="AA2443" s="23"/>
      <c r="AB2443" s="23"/>
      <c r="AC2443" s="23"/>
      <c r="AD2443" s="23"/>
      <c r="BB2443" t="str" cm="1">
        <f t="array" aca="1" ref="BB2443" ca="1">IF(INDIRECT("B"&amp;ROW(BA2443))="","",INDIRECT("B"&amp;ROW(BA2443))&amp;" | "&amp;INDIRECT("C"&amp;ROW(BA2443)))</f>
        <v/>
      </c>
    </row>
    <row r="2444" spans="2:54" x14ac:dyDescent="0.35">
      <c r="B2444" s="26"/>
      <c r="C2444" s="23"/>
      <c r="D2444" s="23"/>
      <c r="E2444" s="23"/>
      <c r="F2444" s="26"/>
      <c r="G2444" s="23"/>
      <c r="H2444" s="23"/>
      <c r="I2444" s="23"/>
      <c r="J2444" s="23"/>
      <c r="K2444" s="23"/>
      <c r="L2444" s="23"/>
      <c r="M2444" s="23"/>
      <c r="N2444" s="23"/>
      <c r="O2444" s="23"/>
      <c r="P2444" s="23"/>
      <c r="Q2444" s="23"/>
      <c r="R2444" s="23"/>
      <c r="S2444" s="23"/>
      <c r="T2444" s="23"/>
      <c r="U2444" s="23"/>
      <c r="V2444" s="23"/>
      <c r="W2444" s="23"/>
      <c r="X2444" s="23"/>
      <c r="Y2444" s="23"/>
      <c r="Z2444" s="23"/>
      <c r="AA2444" s="23"/>
      <c r="AB2444" s="23"/>
      <c r="AC2444" s="23"/>
      <c r="AD2444" s="23"/>
      <c r="BB2444" t="str" cm="1">
        <f t="array" aca="1" ref="BB2444" ca="1">IF(INDIRECT("B"&amp;ROW(BA2444))="","",INDIRECT("B"&amp;ROW(BA2444))&amp;" | "&amp;INDIRECT("C"&amp;ROW(BA2444)))</f>
        <v/>
      </c>
    </row>
    <row r="2445" spans="2:54" x14ac:dyDescent="0.35">
      <c r="B2445" s="26"/>
      <c r="C2445" s="23"/>
      <c r="D2445" s="23"/>
      <c r="E2445" s="23"/>
      <c r="F2445" s="26"/>
      <c r="G2445" s="23"/>
      <c r="H2445" s="23"/>
      <c r="I2445" s="23"/>
      <c r="J2445" s="23"/>
      <c r="K2445" s="23"/>
      <c r="L2445" s="23"/>
      <c r="M2445" s="23"/>
      <c r="N2445" s="23"/>
      <c r="O2445" s="23"/>
      <c r="P2445" s="23"/>
      <c r="Q2445" s="23"/>
      <c r="R2445" s="23"/>
      <c r="S2445" s="23"/>
      <c r="T2445" s="23"/>
      <c r="U2445" s="23"/>
      <c r="V2445" s="23"/>
      <c r="W2445" s="23"/>
      <c r="X2445" s="23"/>
      <c r="Y2445" s="23"/>
      <c r="Z2445" s="23"/>
      <c r="AA2445" s="23"/>
      <c r="AB2445" s="23"/>
      <c r="AC2445" s="23"/>
      <c r="AD2445" s="23"/>
      <c r="BB2445" t="str" cm="1">
        <f t="array" aca="1" ref="BB2445" ca="1">IF(INDIRECT("B"&amp;ROW(BA2445))="","",INDIRECT("B"&amp;ROW(BA2445))&amp;" | "&amp;INDIRECT("C"&amp;ROW(BA2445)))</f>
        <v/>
      </c>
    </row>
    <row r="2446" spans="2:54" x14ac:dyDescent="0.35">
      <c r="B2446" s="26"/>
      <c r="C2446" s="23"/>
      <c r="D2446" s="23"/>
      <c r="E2446" s="23"/>
      <c r="F2446" s="26"/>
      <c r="G2446" s="23"/>
      <c r="H2446" s="23"/>
      <c r="I2446" s="23"/>
      <c r="J2446" s="23"/>
      <c r="K2446" s="23"/>
      <c r="L2446" s="23"/>
      <c r="M2446" s="23"/>
      <c r="N2446" s="23"/>
      <c r="O2446" s="23"/>
      <c r="P2446" s="23"/>
      <c r="Q2446" s="23"/>
      <c r="R2446" s="23"/>
      <c r="S2446" s="23"/>
      <c r="T2446" s="23"/>
      <c r="U2446" s="23"/>
      <c r="V2446" s="23"/>
      <c r="W2446" s="23"/>
      <c r="X2446" s="23"/>
      <c r="Y2446" s="23"/>
      <c r="Z2446" s="23"/>
      <c r="AA2446" s="23"/>
      <c r="AB2446" s="23"/>
      <c r="AC2446" s="23"/>
      <c r="AD2446" s="23"/>
      <c r="BB2446" t="str" cm="1">
        <f t="array" aca="1" ref="BB2446" ca="1">IF(INDIRECT("B"&amp;ROW(BA2446))="","",INDIRECT("B"&amp;ROW(BA2446))&amp;" | "&amp;INDIRECT("C"&amp;ROW(BA2446)))</f>
        <v/>
      </c>
    </row>
    <row r="2447" spans="2:54" x14ac:dyDescent="0.35">
      <c r="B2447" s="26"/>
      <c r="C2447" s="23"/>
      <c r="D2447" s="23"/>
      <c r="E2447" s="23"/>
      <c r="F2447" s="26"/>
      <c r="G2447" s="23"/>
      <c r="H2447" s="23"/>
      <c r="I2447" s="23"/>
      <c r="J2447" s="23"/>
      <c r="K2447" s="23"/>
      <c r="L2447" s="23"/>
      <c r="M2447" s="23"/>
      <c r="N2447" s="23"/>
      <c r="O2447" s="23"/>
      <c r="P2447" s="23"/>
      <c r="Q2447" s="23"/>
      <c r="R2447" s="23"/>
      <c r="S2447" s="23"/>
      <c r="T2447" s="23"/>
      <c r="U2447" s="23"/>
      <c r="V2447" s="23"/>
      <c r="W2447" s="23"/>
      <c r="X2447" s="23"/>
      <c r="Y2447" s="23"/>
      <c r="Z2447" s="23"/>
      <c r="AA2447" s="23"/>
      <c r="AB2447" s="23"/>
      <c r="AC2447" s="23"/>
      <c r="AD2447" s="23"/>
      <c r="BB2447" t="str" cm="1">
        <f t="array" aca="1" ref="BB2447" ca="1">IF(INDIRECT("B"&amp;ROW(BA2447))="","",INDIRECT("B"&amp;ROW(BA2447))&amp;" | "&amp;INDIRECT("C"&amp;ROW(BA2447)))</f>
        <v/>
      </c>
    </row>
    <row r="2448" spans="2:54" x14ac:dyDescent="0.35">
      <c r="B2448" s="26"/>
      <c r="C2448" s="23"/>
      <c r="D2448" s="23"/>
      <c r="E2448" s="23"/>
      <c r="F2448" s="26"/>
      <c r="G2448" s="23"/>
      <c r="H2448" s="23"/>
      <c r="I2448" s="23"/>
      <c r="J2448" s="23"/>
      <c r="K2448" s="23"/>
      <c r="L2448" s="23"/>
      <c r="M2448" s="23"/>
      <c r="N2448" s="23"/>
      <c r="O2448" s="23"/>
      <c r="P2448" s="23"/>
      <c r="Q2448" s="23"/>
      <c r="R2448" s="23"/>
      <c r="S2448" s="23"/>
      <c r="T2448" s="23"/>
      <c r="U2448" s="23"/>
      <c r="V2448" s="23"/>
      <c r="W2448" s="23"/>
      <c r="X2448" s="23"/>
      <c r="Y2448" s="23"/>
      <c r="Z2448" s="23"/>
      <c r="AA2448" s="23"/>
      <c r="AB2448" s="23"/>
      <c r="AC2448" s="23"/>
      <c r="AD2448" s="23"/>
      <c r="BB2448" t="str" cm="1">
        <f t="array" aca="1" ref="BB2448" ca="1">IF(INDIRECT("B"&amp;ROW(BA2448))="","",INDIRECT("B"&amp;ROW(BA2448))&amp;" | "&amp;INDIRECT("C"&amp;ROW(BA2448)))</f>
        <v/>
      </c>
    </row>
    <row r="2449" spans="2:54" x14ac:dyDescent="0.35">
      <c r="B2449" s="26"/>
      <c r="C2449" s="23"/>
      <c r="D2449" s="23"/>
      <c r="E2449" s="23"/>
      <c r="F2449" s="26"/>
      <c r="G2449" s="23"/>
      <c r="H2449" s="23"/>
      <c r="I2449" s="23"/>
      <c r="J2449" s="23"/>
      <c r="K2449" s="23"/>
      <c r="L2449" s="23"/>
      <c r="M2449" s="23"/>
      <c r="N2449" s="23"/>
      <c r="O2449" s="23"/>
      <c r="P2449" s="23"/>
      <c r="Q2449" s="23"/>
      <c r="R2449" s="23"/>
      <c r="S2449" s="23"/>
      <c r="T2449" s="23"/>
      <c r="U2449" s="23"/>
      <c r="V2449" s="23"/>
      <c r="W2449" s="23"/>
      <c r="X2449" s="23"/>
      <c r="Y2449" s="23"/>
      <c r="Z2449" s="23"/>
      <c r="AA2449" s="23"/>
      <c r="AB2449" s="23"/>
      <c r="AC2449" s="23"/>
      <c r="AD2449" s="23"/>
      <c r="BB2449" t="str" cm="1">
        <f t="array" aca="1" ref="BB2449" ca="1">IF(INDIRECT("B"&amp;ROW(BA2449))="","",INDIRECT("B"&amp;ROW(BA2449))&amp;" | "&amp;INDIRECT("C"&amp;ROW(BA2449)))</f>
        <v/>
      </c>
    </row>
    <row r="2450" spans="2:54" x14ac:dyDescent="0.35">
      <c r="B2450" s="26"/>
      <c r="C2450" s="23"/>
      <c r="D2450" s="23"/>
      <c r="E2450" s="23"/>
      <c r="F2450" s="26"/>
      <c r="G2450" s="23"/>
      <c r="H2450" s="23"/>
      <c r="I2450" s="23"/>
      <c r="J2450" s="23"/>
      <c r="K2450" s="23"/>
      <c r="L2450" s="23"/>
      <c r="M2450" s="23"/>
      <c r="N2450" s="23"/>
      <c r="O2450" s="23"/>
      <c r="P2450" s="23"/>
      <c r="Q2450" s="23"/>
      <c r="R2450" s="23"/>
      <c r="S2450" s="23"/>
      <c r="T2450" s="23"/>
      <c r="U2450" s="23"/>
      <c r="V2450" s="23"/>
      <c r="W2450" s="23"/>
      <c r="X2450" s="23"/>
      <c r="Y2450" s="23"/>
      <c r="Z2450" s="23"/>
      <c r="AA2450" s="23"/>
      <c r="AB2450" s="23"/>
      <c r="AC2450" s="23"/>
      <c r="AD2450" s="23"/>
      <c r="BB2450" t="str" cm="1">
        <f t="array" aca="1" ref="BB2450" ca="1">IF(INDIRECT("B"&amp;ROW(BA2450))="","",INDIRECT("B"&amp;ROW(BA2450))&amp;" | "&amp;INDIRECT("C"&amp;ROW(BA2450)))</f>
        <v/>
      </c>
    </row>
    <row r="2451" spans="2:54" x14ac:dyDescent="0.35">
      <c r="B2451" s="26"/>
      <c r="C2451" s="23"/>
      <c r="D2451" s="23"/>
      <c r="E2451" s="23"/>
      <c r="F2451" s="26"/>
      <c r="G2451" s="23"/>
      <c r="H2451" s="23"/>
      <c r="I2451" s="23"/>
      <c r="J2451" s="23"/>
      <c r="K2451" s="23"/>
      <c r="L2451" s="23"/>
      <c r="M2451" s="23"/>
      <c r="N2451" s="23"/>
      <c r="O2451" s="23"/>
      <c r="P2451" s="23"/>
      <c r="Q2451" s="23"/>
      <c r="R2451" s="23"/>
      <c r="S2451" s="23"/>
      <c r="T2451" s="23"/>
      <c r="U2451" s="23"/>
      <c r="V2451" s="23"/>
      <c r="W2451" s="23"/>
      <c r="X2451" s="23"/>
      <c r="Y2451" s="23"/>
      <c r="Z2451" s="23"/>
      <c r="AA2451" s="23"/>
      <c r="AB2451" s="23"/>
      <c r="AC2451" s="23"/>
      <c r="AD2451" s="23"/>
      <c r="BB2451" t="str" cm="1">
        <f t="array" aca="1" ref="BB2451" ca="1">IF(INDIRECT("B"&amp;ROW(BA2451))="","",INDIRECT("B"&amp;ROW(BA2451))&amp;" | "&amp;INDIRECT("C"&amp;ROW(BA2451)))</f>
        <v/>
      </c>
    </row>
    <row r="2452" spans="2:54" x14ac:dyDescent="0.35">
      <c r="B2452" s="26"/>
      <c r="C2452" s="23"/>
      <c r="D2452" s="23"/>
      <c r="E2452" s="23"/>
      <c r="F2452" s="26"/>
      <c r="G2452" s="23"/>
      <c r="H2452" s="23"/>
      <c r="I2452" s="23"/>
      <c r="J2452" s="23"/>
      <c r="K2452" s="23"/>
      <c r="L2452" s="23"/>
      <c r="M2452" s="23"/>
      <c r="N2452" s="23"/>
      <c r="O2452" s="23"/>
      <c r="P2452" s="23"/>
      <c r="Q2452" s="23"/>
      <c r="R2452" s="23"/>
      <c r="S2452" s="23"/>
      <c r="T2452" s="23"/>
      <c r="U2452" s="23"/>
      <c r="V2452" s="23"/>
      <c r="W2452" s="23"/>
      <c r="X2452" s="23"/>
      <c r="Y2452" s="23"/>
      <c r="Z2452" s="23"/>
      <c r="AA2452" s="23"/>
      <c r="AB2452" s="23"/>
      <c r="AC2452" s="23"/>
      <c r="AD2452" s="23"/>
      <c r="BB2452" t="str" cm="1">
        <f t="array" aca="1" ref="BB2452" ca="1">IF(INDIRECT("B"&amp;ROW(BA2452))="","",INDIRECT("B"&amp;ROW(BA2452))&amp;" | "&amp;INDIRECT("C"&amp;ROW(BA2452)))</f>
        <v/>
      </c>
    </row>
    <row r="2453" spans="2:54" x14ac:dyDescent="0.35">
      <c r="B2453" s="26"/>
      <c r="C2453" s="23"/>
      <c r="D2453" s="23"/>
      <c r="E2453" s="23"/>
      <c r="F2453" s="26"/>
      <c r="G2453" s="23"/>
      <c r="H2453" s="23"/>
      <c r="I2453" s="23"/>
      <c r="J2453" s="23"/>
      <c r="K2453" s="23"/>
      <c r="L2453" s="23"/>
      <c r="M2453" s="23"/>
      <c r="N2453" s="23"/>
      <c r="O2453" s="23"/>
      <c r="P2453" s="23"/>
      <c r="Q2453" s="23"/>
      <c r="R2453" s="23"/>
      <c r="S2453" s="23"/>
      <c r="T2453" s="23"/>
      <c r="U2453" s="23"/>
      <c r="V2453" s="23"/>
      <c r="W2453" s="23"/>
      <c r="X2453" s="23"/>
      <c r="Y2453" s="23"/>
      <c r="Z2453" s="23"/>
      <c r="AA2453" s="23"/>
      <c r="AB2453" s="23"/>
      <c r="AC2453" s="23"/>
      <c r="AD2453" s="23"/>
      <c r="BB2453" t="str" cm="1">
        <f t="array" aca="1" ref="BB2453" ca="1">IF(INDIRECT("B"&amp;ROW(BA2453))="","",INDIRECT("B"&amp;ROW(BA2453))&amp;" | "&amp;INDIRECT("C"&amp;ROW(BA2453)))</f>
        <v/>
      </c>
    </row>
    <row r="2454" spans="2:54" x14ac:dyDescent="0.35">
      <c r="B2454" s="26"/>
      <c r="C2454" s="23"/>
      <c r="D2454" s="23"/>
      <c r="E2454" s="23"/>
      <c r="F2454" s="26"/>
      <c r="G2454" s="23"/>
      <c r="H2454" s="23"/>
      <c r="I2454" s="23"/>
      <c r="J2454" s="23"/>
      <c r="K2454" s="23"/>
      <c r="L2454" s="23"/>
      <c r="M2454" s="23"/>
      <c r="N2454" s="23"/>
      <c r="O2454" s="23"/>
      <c r="P2454" s="23"/>
      <c r="Q2454" s="23"/>
      <c r="R2454" s="23"/>
      <c r="S2454" s="23"/>
      <c r="T2454" s="23"/>
      <c r="U2454" s="23"/>
      <c r="V2454" s="23"/>
      <c r="W2454" s="23"/>
      <c r="X2454" s="23"/>
      <c r="Y2454" s="23"/>
      <c r="Z2454" s="23"/>
      <c r="AA2454" s="23"/>
      <c r="AB2454" s="23"/>
      <c r="AC2454" s="23"/>
      <c r="AD2454" s="23"/>
      <c r="BB2454" t="str" cm="1">
        <f t="array" aca="1" ref="BB2454" ca="1">IF(INDIRECT("B"&amp;ROW(BA2454))="","",INDIRECT("B"&amp;ROW(BA2454))&amp;" | "&amp;INDIRECT("C"&amp;ROW(BA2454)))</f>
        <v/>
      </c>
    </row>
    <row r="2455" spans="2:54" x14ac:dyDescent="0.35">
      <c r="B2455" s="26"/>
      <c r="C2455" s="23"/>
      <c r="D2455" s="23"/>
      <c r="E2455" s="23"/>
      <c r="F2455" s="26"/>
      <c r="G2455" s="23"/>
      <c r="H2455" s="23"/>
      <c r="I2455" s="23"/>
      <c r="J2455" s="23"/>
      <c r="K2455" s="23"/>
      <c r="L2455" s="23"/>
      <c r="M2455" s="23"/>
      <c r="N2455" s="23"/>
      <c r="O2455" s="23"/>
      <c r="P2455" s="23"/>
      <c r="Q2455" s="23"/>
      <c r="R2455" s="23"/>
      <c r="S2455" s="23"/>
      <c r="T2455" s="23"/>
      <c r="U2455" s="23"/>
      <c r="V2455" s="23"/>
      <c r="W2455" s="23"/>
      <c r="X2455" s="23"/>
      <c r="Y2455" s="23"/>
      <c r="Z2455" s="23"/>
      <c r="AA2455" s="23"/>
      <c r="AB2455" s="23"/>
      <c r="AC2455" s="23"/>
      <c r="AD2455" s="23"/>
      <c r="BB2455" t="str" cm="1">
        <f t="array" aca="1" ref="BB2455" ca="1">IF(INDIRECT("B"&amp;ROW(BA2455))="","",INDIRECT("B"&amp;ROW(BA2455))&amp;" | "&amp;INDIRECT("C"&amp;ROW(BA2455)))</f>
        <v/>
      </c>
    </row>
    <row r="2456" spans="2:54" x14ac:dyDescent="0.35">
      <c r="B2456" s="26"/>
      <c r="C2456" s="23"/>
      <c r="D2456" s="23"/>
      <c r="E2456" s="23"/>
      <c r="F2456" s="26"/>
      <c r="G2456" s="23"/>
      <c r="H2456" s="23"/>
      <c r="I2456" s="23"/>
      <c r="J2456" s="23"/>
      <c r="K2456" s="23"/>
      <c r="L2456" s="23"/>
      <c r="M2456" s="23"/>
      <c r="N2456" s="23"/>
      <c r="O2456" s="23"/>
      <c r="P2456" s="23"/>
      <c r="Q2456" s="23"/>
      <c r="R2456" s="23"/>
      <c r="S2456" s="23"/>
      <c r="T2456" s="23"/>
      <c r="U2456" s="23"/>
      <c r="V2456" s="23"/>
      <c r="W2456" s="23"/>
      <c r="X2456" s="23"/>
      <c r="Y2456" s="23"/>
      <c r="Z2456" s="23"/>
      <c r="AA2456" s="23"/>
      <c r="AB2456" s="23"/>
      <c r="AC2456" s="23"/>
      <c r="AD2456" s="23"/>
      <c r="BB2456" t="str" cm="1">
        <f t="array" aca="1" ref="BB2456" ca="1">IF(INDIRECT("B"&amp;ROW(BA2456))="","",INDIRECT("B"&amp;ROW(BA2456))&amp;" | "&amp;INDIRECT("C"&amp;ROW(BA2456)))</f>
        <v/>
      </c>
    </row>
    <row r="2457" spans="2:54" x14ac:dyDescent="0.35">
      <c r="B2457" s="26"/>
      <c r="C2457" s="23"/>
      <c r="D2457" s="23"/>
      <c r="E2457" s="23"/>
      <c r="F2457" s="26"/>
      <c r="G2457" s="23"/>
      <c r="H2457" s="23"/>
      <c r="I2457" s="23"/>
      <c r="J2457" s="23"/>
      <c r="K2457" s="23"/>
      <c r="L2457" s="23"/>
      <c r="M2457" s="23"/>
      <c r="N2457" s="23"/>
      <c r="O2457" s="23"/>
      <c r="P2457" s="23"/>
      <c r="Q2457" s="23"/>
      <c r="R2457" s="23"/>
      <c r="S2457" s="23"/>
      <c r="T2457" s="23"/>
      <c r="U2457" s="23"/>
      <c r="V2457" s="23"/>
      <c r="W2457" s="23"/>
      <c r="X2457" s="23"/>
      <c r="Y2457" s="23"/>
      <c r="Z2457" s="23"/>
      <c r="AA2457" s="23"/>
      <c r="AB2457" s="23"/>
      <c r="AC2457" s="23"/>
      <c r="AD2457" s="23"/>
      <c r="BB2457" t="str" cm="1">
        <f t="array" aca="1" ref="BB2457" ca="1">IF(INDIRECT("B"&amp;ROW(BA2457))="","",INDIRECT("B"&amp;ROW(BA2457))&amp;" | "&amp;INDIRECT("C"&amp;ROW(BA2457)))</f>
        <v/>
      </c>
    </row>
    <row r="2458" spans="2:54" x14ac:dyDescent="0.35">
      <c r="B2458" s="26"/>
      <c r="C2458" s="23"/>
      <c r="D2458" s="23"/>
      <c r="E2458" s="23"/>
      <c r="F2458" s="26"/>
      <c r="G2458" s="23"/>
      <c r="H2458" s="23"/>
      <c r="I2458" s="23"/>
      <c r="J2458" s="23"/>
      <c r="K2458" s="23"/>
      <c r="L2458" s="23"/>
      <c r="M2458" s="23"/>
      <c r="N2458" s="23"/>
      <c r="O2458" s="23"/>
      <c r="P2458" s="23"/>
      <c r="Q2458" s="23"/>
      <c r="R2458" s="23"/>
      <c r="S2458" s="23"/>
      <c r="T2458" s="23"/>
      <c r="U2458" s="23"/>
      <c r="V2458" s="23"/>
      <c r="W2458" s="23"/>
      <c r="X2458" s="23"/>
      <c r="Y2458" s="23"/>
      <c r="Z2458" s="23"/>
      <c r="AA2458" s="23"/>
      <c r="AB2458" s="23"/>
      <c r="AC2458" s="23"/>
      <c r="AD2458" s="23"/>
      <c r="BB2458" t="str" cm="1">
        <f t="array" aca="1" ref="BB2458" ca="1">IF(INDIRECT("B"&amp;ROW(BA2458))="","",INDIRECT("B"&amp;ROW(BA2458))&amp;" | "&amp;INDIRECT("C"&amp;ROW(BA2458)))</f>
        <v/>
      </c>
    </row>
    <row r="2459" spans="2:54" x14ac:dyDescent="0.35">
      <c r="B2459" s="26"/>
      <c r="C2459" s="23"/>
      <c r="D2459" s="23"/>
      <c r="E2459" s="23"/>
      <c r="F2459" s="26"/>
      <c r="G2459" s="23"/>
      <c r="H2459" s="23"/>
      <c r="I2459" s="23"/>
      <c r="J2459" s="23"/>
      <c r="K2459" s="23"/>
      <c r="L2459" s="23"/>
      <c r="M2459" s="23"/>
      <c r="N2459" s="23"/>
      <c r="O2459" s="23"/>
      <c r="P2459" s="23"/>
      <c r="Q2459" s="23"/>
      <c r="R2459" s="23"/>
      <c r="S2459" s="23"/>
      <c r="T2459" s="23"/>
      <c r="U2459" s="23"/>
      <c r="V2459" s="23"/>
      <c r="W2459" s="23"/>
      <c r="X2459" s="23"/>
      <c r="Y2459" s="23"/>
      <c r="Z2459" s="23"/>
      <c r="AA2459" s="23"/>
      <c r="AB2459" s="23"/>
      <c r="AC2459" s="23"/>
      <c r="AD2459" s="23"/>
      <c r="BB2459" t="str" cm="1">
        <f t="array" aca="1" ref="BB2459" ca="1">IF(INDIRECT("B"&amp;ROW(BA2459))="","",INDIRECT("B"&amp;ROW(BA2459))&amp;" | "&amp;INDIRECT("C"&amp;ROW(BA2459)))</f>
        <v/>
      </c>
    </row>
    <row r="2460" spans="2:54" x14ac:dyDescent="0.35">
      <c r="B2460" s="26"/>
      <c r="C2460" s="23"/>
      <c r="D2460" s="23"/>
      <c r="E2460" s="23"/>
      <c r="F2460" s="26"/>
      <c r="G2460" s="23"/>
      <c r="H2460" s="23"/>
      <c r="I2460" s="23"/>
      <c r="J2460" s="23"/>
      <c r="K2460" s="23"/>
      <c r="L2460" s="23"/>
      <c r="M2460" s="23"/>
      <c r="N2460" s="23"/>
      <c r="O2460" s="23"/>
      <c r="P2460" s="23"/>
      <c r="Q2460" s="23"/>
      <c r="R2460" s="23"/>
      <c r="S2460" s="23"/>
      <c r="T2460" s="23"/>
      <c r="U2460" s="23"/>
      <c r="V2460" s="23"/>
      <c r="W2460" s="23"/>
      <c r="X2460" s="23"/>
      <c r="Y2460" s="23"/>
      <c r="Z2460" s="23"/>
      <c r="AA2460" s="23"/>
      <c r="AB2460" s="23"/>
      <c r="AC2460" s="23"/>
      <c r="AD2460" s="23"/>
      <c r="BB2460" t="str" cm="1">
        <f t="array" aca="1" ref="BB2460" ca="1">IF(INDIRECT("B"&amp;ROW(BA2460))="","",INDIRECT("B"&amp;ROW(BA2460))&amp;" | "&amp;INDIRECT("C"&amp;ROW(BA2460)))</f>
        <v/>
      </c>
    </row>
    <row r="2461" spans="2:54" x14ac:dyDescent="0.35">
      <c r="B2461" s="26"/>
      <c r="C2461" s="23"/>
      <c r="D2461" s="23"/>
      <c r="E2461" s="23"/>
      <c r="F2461" s="26"/>
      <c r="G2461" s="23"/>
      <c r="H2461" s="23"/>
      <c r="I2461" s="23"/>
      <c r="J2461" s="23"/>
      <c r="K2461" s="23"/>
      <c r="L2461" s="23"/>
      <c r="M2461" s="23"/>
      <c r="N2461" s="23"/>
      <c r="O2461" s="23"/>
      <c r="P2461" s="23"/>
      <c r="Q2461" s="23"/>
      <c r="R2461" s="23"/>
      <c r="S2461" s="23"/>
      <c r="T2461" s="23"/>
      <c r="U2461" s="23"/>
      <c r="V2461" s="23"/>
      <c r="W2461" s="23"/>
      <c r="X2461" s="23"/>
      <c r="Y2461" s="23"/>
      <c r="Z2461" s="23"/>
      <c r="AA2461" s="23"/>
      <c r="AB2461" s="23"/>
      <c r="AC2461" s="23"/>
      <c r="AD2461" s="23"/>
      <c r="BB2461" t="str" cm="1">
        <f t="array" aca="1" ref="BB2461" ca="1">IF(INDIRECT("B"&amp;ROW(BA2461))="","",INDIRECT("B"&amp;ROW(BA2461))&amp;" | "&amp;INDIRECT("C"&amp;ROW(BA2461)))</f>
        <v/>
      </c>
    </row>
    <row r="2462" spans="2:54" x14ac:dyDescent="0.35">
      <c r="B2462" s="26"/>
      <c r="C2462" s="23"/>
      <c r="D2462" s="23"/>
      <c r="E2462" s="23"/>
      <c r="F2462" s="26"/>
      <c r="G2462" s="23"/>
      <c r="H2462" s="23"/>
      <c r="I2462" s="23"/>
      <c r="J2462" s="23"/>
      <c r="K2462" s="23"/>
      <c r="L2462" s="23"/>
      <c r="M2462" s="23"/>
      <c r="N2462" s="23"/>
      <c r="O2462" s="23"/>
      <c r="P2462" s="23"/>
      <c r="Q2462" s="23"/>
      <c r="R2462" s="23"/>
      <c r="S2462" s="23"/>
      <c r="T2462" s="23"/>
      <c r="U2462" s="23"/>
      <c r="V2462" s="23"/>
      <c r="W2462" s="23"/>
      <c r="X2462" s="23"/>
      <c r="Y2462" s="23"/>
      <c r="Z2462" s="23"/>
      <c r="AA2462" s="23"/>
      <c r="AB2462" s="23"/>
      <c r="AC2462" s="23"/>
      <c r="AD2462" s="23"/>
      <c r="BB2462" t="str" cm="1">
        <f t="array" aca="1" ref="BB2462" ca="1">IF(INDIRECT("B"&amp;ROW(BA2462))="","",INDIRECT("B"&amp;ROW(BA2462))&amp;" | "&amp;INDIRECT("C"&amp;ROW(BA2462)))</f>
        <v/>
      </c>
    </row>
    <row r="2463" spans="2:54" x14ac:dyDescent="0.35">
      <c r="B2463" s="26"/>
      <c r="C2463" s="23"/>
      <c r="D2463" s="23"/>
      <c r="E2463" s="23"/>
      <c r="F2463" s="26"/>
      <c r="G2463" s="23"/>
      <c r="H2463" s="23"/>
      <c r="I2463" s="23"/>
      <c r="J2463" s="23"/>
      <c r="K2463" s="23"/>
      <c r="L2463" s="23"/>
      <c r="M2463" s="23"/>
      <c r="N2463" s="23"/>
      <c r="O2463" s="23"/>
      <c r="P2463" s="23"/>
      <c r="Q2463" s="23"/>
      <c r="R2463" s="23"/>
      <c r="S2463" s="23"/>
      <c r="T2463" s="23"/>
      <c r="U2463" s="23"/>
      <c r="V2463" s="23"/>
      <c r="W2463" s="23"/>
      <c r="X2463" s="23"/>
      <c r="Y2463" s="23"/>
      <c r="Z2463" s="23"/>
      <c r="AA2463" s="23"/>
      <c r="AB2463" s="23"/>
      <c r="AC2463" s="23"/>
      <c r="AD2463" s="23"/>
      <c r="BB2463" t="str" cm="1">
        <f t="array" aca="1" ref="BB2463" ca="1">IF(INDIRECT("B"&amp;ROW(BA2463))="","",INDIRECT("B"&amp;ROW(BA2463))&amp;" | "&amp;INDIRECT("C"&amp;ROW(BA2463)))</f>
        <v/>
      </c>
    </row>
    <row r="2464" spans="2:54" x14ac:dyDescent="0.35">
      <c r="B2464" s="26"/>
      <c r="C2464" s="23"/>
      <c r="D2464" s="23"/>
      <c r="E2464" s="23"/>
      <c r="F2464" s="26"/>
      <c r="G2464" s="23"/>
      <c r="H2464" s="23"/>
      <c r="I2464" s="23"/>
      <c r="J2464" s="23"/>
      <c r="K2464" s="23"/>
      <c r="L2464" s="23"/>
      <c r="M2464" s="23"/>
      <c r="N2464" s="23"/>
      <c r="O2464" s="23"/>
      <c r="P2464" s="23"/>
      <c r="Q2464" s="23"/>
      <c r="R2464" s="23"/>
      <c r="S2464" s="23"/>
      <c r="T2464" s="23"/>
      <c r="U2464" s="23"/>
      <c r="V2464" s="23"/>
      <c r="W2464" s="23"/>
      <c r="X2464" s="23"/>
      <c r="Y2464" s="23"/>
      <c r="Z2464" s="23"/>
      <c r="AA2464" s="23"/>
      <c r="AB2464" s="23"/>
      <c r="AC2464" s="23"/>
      <c r="AD2464" s="23"/>
      <c r="BB2464" t="str" cm="1">
        <f t="array" aca="1" ref="BB2464" ca="1">IF(INDIRECT("B"&amp;ROW(BA2464))="","",INDIRECT("B"&amp;ROW(BA2464))&amp;" | "&amp;INDIRECT("C"&amp;ROW(BA2464)))</f>
        <v/>
      </c>
    </row>
    <row r="2465" spans="2:54" x14ac:dyDescent="0.35">
      <c r="B2465" s="26"/>
      <c r="C2465" s="23"/>
      <c r="D2465" s="23"/>
      <c r="E2465" s="23"/>
      <c r="F2465" s="26"/>
      <c r="G2465" s="23"/>
      <c r="H2465" s="23"/>
      <c r="I2465" s="23"/>
      <c r="J2465" s="23"/>
      <c r="K2465" s="23"/>
      <c r="L2465" s="23"/>
      <c r="M2465" s="23"/>
      <c r="N2465" s="23"/>
      <c r="O2465" s="23"/>
      <c r="P2465" s="23"/>
      <c r="Q2465" s="23"/>
      <c r="R2465" s="23"/>
      <c r="S2465" s="23"/>
      <c r="T2465" s="23"/>
      <c r="U2465" s="23"/>
      <c r="V2465" s="23"/>
      <c r="W2465" s="23"/>
      <c r="X2465" s="23"/>
      <c r="Y2465" s="23"/>
      <c r="Z2465" s="23"/>
      <c r="AA2465" s="23"/>
      <c r="AB2465" s="23"/>
      <c r="AC2465" s="23"/>
      <c r="AD2465" s="23"/>
      <c r="BB2465" t="str" cm="1">
        <f t="array" aca="1" ref="BB2465" ca="1">IF(INDIRECT("B"&amp;ROW(BA2465))="","",INDIRECT("B"&amp;ROW(BA2465))&amp;" | "&amp;INDIRECT("C"&amp;ROW(BA2465)))</f>
        <v/>
      </c>
    </row>
    <row r="2466" spans="2:54" x14ac:dyDescent="0.35">
      <c r="B2466" s="26"/>
      <c r="C2466" s="23"/>
      <c r="D2466" s="23"/>
      <c r="E2466" s="23"/>
      <c r="F2466" s="26"/>
      <c r="G2466" s="23"/>
      <c r="H2466" s="23"/>
      <c r="I2466" s="23"/>
      <c r="J2466" s="23"/>
      <c r="K2466" s="23"/>
      <c r="L2466" s="23"/>
      <c r="M2466" s="23"/>
      <c r="N2466" s="23"/>
      <c r="O2466" s="23"/>
      <c r="P2466" s="23"/>
      <c r="Q2466" s="23"/>
      <c r="R2466" s="23"/>
      <c r="S2466" s="23"/>
      <c r="T2466" s="23"/>
      <c r="U2466" s="23"/>
      <c r="V2466" s="23"/>
      <c r="W2466" s="23"/>
      <c r="X2466" s="23"/>
      <c r="Y2466" s="23"/>
      <c r="Z2466" s="23"/>
      <c r="AA2466" s="23"/>
      <c r="AB2466" s="23"/>
      <c r="AC2466" s="23"/>
      <c r="AD2466" s="23"/>
      <c r="BB2466" t="str" cm="1">
        <f t="array" aca="1" ref="BB2466" ca="1">IF(INDIRECT("B"&amp;ROW(BA2466))="","",INDIRECT("B"&amp;ROW(BA2466))&amp;" | "&amp;INDIRECT("C"&amp;ROW(BA2466)))</f>
        <v/>
      </c>
    </row>
    <row r="2467" spans="2:54" x14ac:dyDescent="0.35">
      <c r="B2467" s="26"/>
      <c r="C2467" s="23"/>
      <c r="D2467" s="23"/>
      <c r="E2467" s="23"/>
      <c r="F2467" s="26"/>
      <c r="G2467" s="23"/>
      <c r="H2467" s="23"/>
      <c r="I2467" s="23"/>
      <c r="J2467" s="23"/>
      <c r="K2467" s="23"/>
      <c r="L2467" s="23"/>
      <c r="M2467" s="23"/>
      <c r="N2467" s="23"/>
      <c r="O2467" s="23"/>
      <c r="P2467" s="23"/>
      <c r="Q2467" s="23"/>
      <c r="R2467" s="23"/>
      <c r="S2467" s="23"/>
      <c r="T2467" s="23"/>
      <c r="U2467" s="23"/>
      <c r="V2467" s="23"/>
      <c r="W2467" s="23"/>
      <c r="X2467" s="23"/>
      <c r="Y2467" s="23"/>
      <c r="Z2467" s="23"/>
      <c r="AA2467" s="23"/>
      <c r="AB2467" s="23"/>
      <c r="AC2467" s="23"/>
      <c r="AD2467" s="23"/>
      <c r="BB2467" t="str" cm="1">
        <f t="array" aca="1" ref="BB2467" ca="1">IF(INDIRECT("B"&amp;ROW(BA2467))="","",INDIRECT("B"&amp;ROW(BA2467))&amp;" | "&amp;INDIRECT("C"&amp;ROW(BA2467)))</f>
        <v/>
      </c>
    </row>
    <row r="2468" spans="2:54" x14ac:dyDescent="0.35">
      <c r="B2468" s="26"/>
      <c r="C2468" s="23"/>
      <c r="D2468" s="23"/>
      <c r="E2468" s="23"/>
      <c r="F2468" s="26"/>
      <c r="G2468" s="23"/>
      <c r="H2468" s="23"/>
      <c r="I2468" s="23"/>
      <c r="J2468" s="23"/>
      <c r="K2468" s="23"/>
      <c r="L2468" s="23"/>
      <c r="M2468" s="23"/>
      <c r="N2468" s="23"/>
      <c r="O2468" s="23"/>
      <c r="P2468" s="23"/>
      <c r="Q2468" s="23"/>
      <c r="R2468" s="23"/>
      <c r="S2468" s="23"/>
      <c r="T2468" s="23"/>
      <c r="U2468" s="23"/>
      <c r="V2468" s="23"/>
      <c r="W2468" s="23"/>
      <c r="X2468" s="23"/>
      <c r="Y2468" s="23"/>
      <c r="Z2468" s="23"/>
      <c r="AA2468" s="23"/>
      <c r="AB2468" s="23"/>
      <c r="AC2468" s="23"/>
      <c r="AD2468" s="23"/>
      <c r="BB2468" t="str" cm="1">
        <f t="array" aca="1" ref="BB2468" ca="1">IF(INDIRECT("B"&amp;ROW(BA2468))="","",INDIRECT("B"&amp;ROW(BA2468))&amp;" | "&amp;INDIRECT("C"&amp;ROW(BA2468)))</f>
        <v/>
      </c>
    </row>
    <row r="2469" spans="2:54" x14ac:dyDescent="0.35">
      <c r="B2469" s="26"/>
      <c r="C2469" s="23"/>
      <c r="D2469" s="23"/>
      <c r="E2469" s="23"/>
      <c r="F2469" s="26"/>
      <c r="G2469" s="23"/>
      <c r="H2469" s="23"/>
      <c r="I2469" s="23"/>
      <c r="J2469" s="23"/>
      <c r="K2469" s="23"/>
      <c r="L2469" s="23"/>
      <c r="M2469" s="23"/>
      <c r="N2469" s="23"/>
      <c r="O2469" s="23"/>
      <c r="P2469" s="23"/>
      <c r="Q2469" s="23"/>
      <c r="R2469" s="23"/>
      <c r="S2469" s="23"/>
      <c r="T2469" s="23"/>
      <c r="U2469" s="23"/>
      <c r="V2469" s="23"/>
      <c r="W2469" s="23"/>
      <c r="X2469" s="23"/>
      <c r="Y2469" s="23"/>
      <c r="Z2469" s="23"/>
      <c r="AA2469" s="23"/>
      <c r="AB2469" s="23"/>
      <c r="AC2469" s="23"/>
      <c r="AD2469" s="23"/>
      <c r="BB2469" t="str" cm="1">
        <f t="array" aca="1" ref="BB2469" ca="1">IF(INDIRECT("B"&amp;ROW(BA2469))="","",INDIRECT("B"&amp;ROW(BA2469))&amp;" | "&amp;INDIRECT("C"&amp;ROW(BA2469)))</f>
        <v/>
      </c>
    </row>
    <row r="2470" spans="2:54" x14ac:dyDescent="0.35">
      <c r="B2470" s="26"/>
      <c r="C2470" s="23"/>
      <c r="D2470" s="23"/>
      <c r="E2470" s="23"/>
      <c r="F2470" s="26"/>
      <c r="G2470" s="23"/>
      <c r="H2470" s="23"/>
      <c r="I2470" s="23"/>
      <c r="J2470" s="23"/>
      <c r="K2470" s="23"/>
      <c r="L2470" s="23"/>
      <c r="M2470" s="23"/>
      <c r="N2470" s="23"/>
      <c r="O2470" s="23"/>
      <c r="P2470" s="23"/>
      <c r="Q2470" s="23"/>
      <c r="R2470" s="23"/>
      <c r="S2470" s="23"/>
      <c r="T2470" s="23"/>
      <c r="U2470" s="23"/>
      <c r="V2470" s="23"/>
      <c r="W2470" s="23"/>
      <c r="X2470" s="23"/>
      <c r="Y2470" s="23"/>
      <c r="Z2470" s="23"/>
      <c r="AA2470" s="23"/>
      <c r="AB2470" s="23"/>
      <c r="AC2470" s="23"/>
      <c r="AD2470" s="23"/>
      <c r="BB2470" t="str" cm="1">
        <f t="array" aca="1" ref="BB2470" ca="1">IF(INDIRECT("B"&amp;ROW(BA2470))="","",INDIRECT("B"&amp;ROW(BA2470))&amp;" | "&amp;INDIRECT("C"&amp;ROW(BA2470)))</f>
        <v/>
      </c>
    </row>
    <row r="2471" spans="2:54" x14ac:dyDescent="0.35">
      <c r="B2471" s="26"/>
      <c r="C2471" s="23"/>
      <c r="D2471" s="23"/>
      <c r="E2471" s="23"/>
      <c r="F2471" s="26"/>
      <c r="G2471" s="23"/>
      <c r="H2471" s="23"/>
      <c r="I2471" s="23"/>
      <c r="J2471" s="23"/>
      <c r="K2471" s="23"/>
      <c r="L2471" s="23"/>
      <c r="M2471" s="23"/>
      <c r="N2471" s="23"/>
      <c r="O2471" s="23"/>
      <c r="P2471" s="23"/>
      <c r="Q2471" s="23"/>
      <c r="R2471" s="23"/>
      <c r="S2471" s="23"/>
      <c r="T2471" s="23"/>
      <c r="U2471" s="23"/>
      <c r="V2471" s="23"/>
      <c r="W2471" s="23"/>
      <c r="X2471" s="23"/>
      <c r="Y2471" s="23"/>
      <c r="Z2471" s="23"/>
      <c r="AA2471" s="23"/>
      <c r="AB2471" s="23"/>
      <c r="AC2471" s="23"/>
      <c r="AD2471" s="23"/>
      <c r="BB2471" t="str" cm="1">
        <f t="array" aca="1" ref="BB2471" ca="1">IF(INDIRECT("B"&amp;ROW(BA2471))="","",INDIRECT("B"&amp;ROW(BA2471))&amp;" | "&amp;INDIRECT("C"&amp;ROW(BA2471)))</f>
        <v/>
      </c>
    </row>
    <row r="2472" spans="2:54" x14ac:dyDescent="0.35">
      <c r="B2472" s="26"/>
      <c r="C2472" s="23"/>
      <c r="D2472" s="23"/>
      <c r="E2472" s="23"/>
      <c r="F2472" s="26"/>
      <c r="G2472" s="23"/>
      <c r="H2472" s="23"/>
      <c r="I2472" s="23"/>
      <c r="J2472" s="23"/>
      <c r="K2472" s="23"/>
      <c r="L2472" s="23"/>
      <c r="M2472" s="23"/>
      <c r="N2472" s="23"/>
      <c r="O2472" s="23"/>
      <c r="P2472" s="23"/>
      <c r="Q2472" s="23"/>
      <c r="R2472" s="23"/>
      <c r="S2472" s="23"/>
      <c r="T2472" s="23"/>
      <c r="U2472" s="23"/>
      <c r="V2472" s="23"/>
      <c r="W2472" s="23"/>
      <c r="X2472" s="23"/>
      <c r="Y2472" s="23"/>
      <c r="Z2472" s="23"/>
      <c r="AA2472" s="23"/>
      <c r="AB2472" s="23"/>
      <c r="AC2472" s="23"/>
      <c r="AD2472" s="23"/>
      <c r="BB2472" t="str" cm="1">
        <f t="array" aca="1" ref="BB2472" ca="1">IF(INDIRECT("B"&amp;ROW(BA2472))="","",INDIRECT("B"&amp;ROW(BA2472))&amp;" | "&amp;INDIRECT("C"&amp;ROW(BA2472)))</f>
        <v/>
      </c>
    </row>
    <row r="2473" spans="2:54" x14ac:dyDescent="0.35">
      <c r="B2473" s="26"/>
      <c r="C2473" s="23"/>
      <c r="D2473" s="23"/>
      <c r="E2473" s="23"/>
      <c r="F2473" s="26"/>
      <c r="G2473" s="23"/>
      <c r="H2473" s="23"/>
      <c r="I2473" s="23"/>
      <c r="J2473" s="23"/>
      <c r="K2473" s="23"/>
      <c r="L2473" s="23"/>
      <c r="M2473" s="23"/>
      <c r="N2473" s="23"/>
      <c r="O2473" s="23"/>
      <c r="P2473" s="23"/>
      <c r="Q2473" s="23"/>
      <c r="R2473" s="23"/>
      <c r="S2473" s="23"/>
      <c r="T2473" s="23"/>
      <c r="U2473" s="23"/>
      <c r="V2473" s="23"/>
      <c r="W2473" s="23"/>
      <c r="X2473" s="23"/>
      <c r="Y2473" s="23"/>
      <c r="Z2473" s="23"/>
      <c r="AA2473" s="23"/>
      <c r="AB2473" s="23"/>
      <c r="AC2473" s="23"/>
      <c r="AD2473" s="23"/>
      <c r="BB2473" t="str" cm="1">
        <f t="array" aca="1" ref="BB2473" ca="1">IF(INDIRECT("B"&amp;ROW(BA2473))="","",INDIRECT("B"&amp;ROW(BA2473))&amp;" | "&amp;INDIRECT("C"&amp;ROW(BA2473)))</f>
        <v/>
      </c>
    </row>
    <row r="2474" spans="2:54" x14ac:dyDescent="0.35">
      <c r="B2474" s="26"/>
      <c r="C2474" s="23"/>
      <c r="D2474" s="23"/>
      <c r="E2474" s="23"/>
      <c r="F2474" s="26"/>
      <c r="G2474" s="23"/>
      <c r="H2474" s="23"/>
      <c r="I2474" s="23"/>
      <c r="J2474" s="23"/>
      <c r="K2474" s="23"/>
      <c r="L2474" s="23"/>
      <c r="M2474" s="23"/>
      <c r="N2474" s="23"/>
      <c r="O2474" s="23"/>
      <c r="P2474" s="23"/>
      <c r="Q2474" s="23"/>
      <c r="R2474" s="23"/>
      <c r="S2474" s="23"/>
      <c r="T2474" s="23"/>
      <c r="U2474" s="23"/>
      <c r="V2474" s="23"/>
      <c r="W2474" s="23"/>
      <c r="X2474" s="23"/>
      <c r="Y2474" s="23"/>
      <c r="Z2474" s="23"/>
      <c r="AA2474" s="23"/>
      <c r="AB2474" s="23"/>
      <c r="AC2474" s="23"/>
      <c r="AD2474" s="23"/>
      <c r="BB2474" t="str" cm="1">
        <f t="array" aca="1" ref="BB2474" ca="1">IF(INDIRECT("B"&amp;ROW(BA2474))="","",INDIRECT("B"&amp;ROW(BA2474))&amp;" | "&amp;INDIRECT("C"&amp;ROW(BA2474)))</f>
        <v/>
      </c>
    </row>
    <row r="2475" spans="2:54" x14ac:dyDescent="0.35">
      <c r="B2475" s="26"/>
      <c r="C2475" s="23"/>
      <c r="D2475" s="23"/>
      <c r="E2475" s="23"/>
      <c r="F2475" s="26"/>
      <c r="G2475" s="23"/>
      <c r="H2475" s="23"/>
      <c r="I2475" s="23"/>
      <c r="J2475" s="23"/>
      <c r="K2475" s="23"/>
      <c r="L2475" s="23"/>
      <c r="M2475" s="23"/>
      <c r="N2475" s="23"/>
      <c r="O2475" s="23"/>
      <c r="P2475" s="23"/>
      <c r="Q2475" s="23"/>
      <c r="R2475" s="23"/>
      <c r="S2475" s="23"/>
      <c r="T2475" s="23"/>
      <c r="U2475" s="23"/>
      <c r="V2475" s="23"/>
      <c r="W2475" s="23"/>
      <c r="X2475" s="23"/>
      <c r="Y2475" s="23"/>
      <c r="Z2475" s="23"/>
      <c r="AA2475" s="23"/>
      <c r="AB2475" s="23"/>
      <c r="AC2475" s="23"/>
      <c r="AD2475" s="23"/>
      <c r="BB2475" t="str" cm="1">
        <f t="array" aca="1" ref="BB2475" ca="1">IF(INDIRECT("B"&amp;ROW(BA2475))="","",INDIRECT("B"&amp;ROW(BA2475))&amp;" | "&amp;INDIRECT("C"&amp;ROW(BA2475)))</f>
        <v/>
      </c>
    </row>
    <row r="2476" spans="2:54" x14ac:dyDescent="0.35">
      <c r="B2476" s="26"/>
      <c r="C2476" s="23"/>
      <c r="D2476" s="23"/>
      <c r="E2476" s="23"/>
      <c r="F2476" s="26"/>
      <c r="G2476" s="23"/>
      <c r="H2476" s="23"/>
      <c r="I2476" s="23"/>
      <c r="J2476" s="23"/>
      <c r="K2476" s="23"/>
      <c r="L2476" s="23"/>
      <c r="M2476" s="23"/>
      <c r="N2476" s="23"/>
      <c r="O2476" s="23"/>
      <c r="P2476" s="23"/>
      <c r="Q2476" s="23"/>
      <c r="R2476" s="23"/>
      <c r="S2476" s="23"/>
      <c r="T2476" s="23"/>
      <c r="U2476" s="23"/>
      <c r="V2476" s="23"/>
      <c r="W2476" s="23"/>
      <c r="X2476" s="23"/>
      <c r="Y2476" s="23"/>
      <c r="Z2476" s="23"/>
      <c r="AA2476" s="23"/>
      <c r="AB2476" s="23"/>
      <c r="AC2476" s="23"/>
      <c r="AD2476" s="23"/>
      <c r="BB2476" t="str" cm="1">
        <f t="array" aca="1" ref="BB2476" ca="1">IF(INDIRECT("B"&amp;ROW(BA2476))="","",INDIRECT("B"&amp;ROW(BA2476))&amp;" | "&amp;INDIRECT("C"&amp;ROW(BA2476)))</f>
        <v/>
      </c>
    </row>
    <row r="2477" spans="2:54" x14ac:dyDescent="0.35">
      <c r="B2477" s="26"/>
      <c r="C2477" s="23"/>
      <c r="D2477" s="23"/>
      <c r="E2477" s="23"/>
      <c r="F2477" s="26"/>
      <c r="G2477" s="23"/>
      <c r="H2477" s="23"/>
      <c r="I2477" s="23"/>
      <c r="J2477" s="23"/>
      <c r="K2477" s="23"/>
      <c r="L2477" s="23"/>
      <c r="M2477" s="23"/>
      <c r="N2477" s="23"/>
      <c r="O2477" s="23"/>
      <c r="P2477" s="23"/>
      <c r="Q2477" s="23"/>
      <c r="R2477" s="23"/>
      <c r="S2477" s="23"/>
      <c r="T2477" s="23"/>
      <c r="U2477" s="23"/>
      <c r="V2477" s="23"/>
      <c r="W2477" s="23"/>
      <c r="X2477" s="23"/>
      <c r="Y2477" s="23"/>
      <c r="Z2477" s="23"/>
      <c r="AA2477" s="23"/>
      <c r="AB2477" s="23"/>
      <c r="AC2477" s="23"/>
      <c r="AD2477" s="23"/>
      <c r="BB2477" t="str" cm="1">
        <f t="array" aca="1" ref="BB2477" ca="1">IF(INDIRECT("B"&amp;ROW(BA2477))="","",INDIRECT("B"&amp;ROW(BA2477))&amp;" | "&amp;INDIRECT("C"&amp;ROW(BA2477)))</f>
        <v/>
      </c>
    </row>
    <row r="2478" spans="2:54" x14ac:dyDescent="0.35">
      <c r="B2478" s="26"/>
      <c r="C2478" s="23"/>
      <c r="D2478" s="23"/>
      <c r="E2478" s="23"/>
      <c r="F2478" s="26"/>
      <c r="G2478" s="23"/>
      <c r="H2478" s="23"/>
      <c r="I2478" s="23"/>
      <c r="J2478" s="23"/>
      <c r="K2478" s="23"/>
      <c r="L2478" s="23"/>
      <c r="M2478" s="23"/>
      <c r="N2478" s="23"/>
      <c r="O2478" s="23"/>
      <c r="P2478" s="23"/>
      <c r="Q2478" s="23"/>
      <c r="R2478" s="23"/>
      <c r="S2478" s="23"/>
      <c r="T2478" s="23"/>
      <c r="U2478" s="23"/>
      <c r="V2478" s="23"/>
      <c r="W2478" s="23"/>
      <c r="X2478" s="23"/>
      <c r="Y2478" s="23"/>
      <c r="Z2478" s="23"/>
      <c r="AA2478" s="23"/>
      <c r="AB2478" s="23"/>
      <c r="AC2478" s="23"/>
      <c r="AD2478" s="23"/>
      <c r="BB2478" t="str" cm="1">
        <f t="array" aca="1" ref="BB2478" ca="1">IF(INDIRECT("B"&amp;ROW(BA2478))="","",INDIRECT("B"&amp;ROW(BA2478))&amp;" | "&amp;INDIRECT("C"&amp;ROW(BA2478)))</f>
        <v/>
      </c>
    </row>
    <row r="2479" spans="2:54" x14ac:dyDescent="0.35">
      <c r="B2479" s="26"/>
      <c r="C2479" s="23"/>
      <c r="D2479" s="23"/>
      <c r="E2479" s="23"/>
      <c r="F2479" s="26"/>
      <c r="G2479" s="23"/>
      <c r="H2479" s="23"/>
      <c r="I2479" s="23"/>
      <c r="J2479" s="23"/>
      <c r="K2479" s="23"/>
      <c r="L2479" s="23"/>
      <c r="M2479" s="23"/>
      <c r="N2479" s="23"/>
      <c r="O2479" s="23"/>
      <c r="P2479" s="23"/>
      <c r="Q2479" s="23"/>
      <c r="R2479" s="23"/>
      <c r="S2479" s="23"/>
      <c r="T2479" s="23"/>
      <c r="U2479" s="23"/>
      <c r="V2479" s="23"/>
      <c r="W2479" s="23"/>
      <c r="X2479" s="23"/>
      <c r="Y2479" s="23"/>
      <c r="Z2479" s="23"/>
      <c r="AA2479" s="23"/>
      <c r="AB2479" s="23"/>
      <c r="AC2479" s="23"/>
      <c r="AD2479" s="23"/>
      <c r="BB2479" t="str" cm="1">
        <f t="array" aca="1" ref="BB2479" ca="1">IF(INDIRECT("B"&amp;ROW(BA2479))="","",INDIRECT("B"&amp;ROW(BA2479))&amp;" | "&amp;INDIRECT("C"&amp;ROW(BA2479)))</f>
        <v/>
      </c>
    </row>
    <row r="2480" spans="2:54" x14ac:dyDescent="0.35">
      <c r="B2480" s="26"/>
      <c r="C2480" s="23"/>
      <c r="D2480" s="23"/>
      <c r="E2480" s="23"/>
      <c r="F2480" s="26"/>
      <c r="G2480" s="23"/>
      <c r="H2480" s="23"/>
      <c r="I2480" s="23"/>
      <c r="J2480" s="23"/>
      <c r="K2480" s="23"/>
      <c r="L2480" s="23"/>
      <c r="M2480" s="23"/>
      <c r="N2480" s="23"/>
      <c r="O2480" s="23"/>
      <c r="P2480" s="23"/>
      <c r="Q2480" s="23"/>
      <c r="R2480" s="23"/>
      <c r="S2480" s="23"/>
      <c r="T2480" s="23"/>
      <c r="U2480" s="23"/>
      <c r="V2480" s="23"/>
      <c r="W2480" s="23"/>
      <c r="X2480" s="23"/>
      <c r="Y2480" s="23"/>
      <c r="Z2480" s="23"/>
      <c r="AA2480" s="23"/>
      <c r="AB2480" s="23"/>
      <c r="AC2480" s="23"/>
      <c r="AD2480" s="23"/>
      <c r="BB2480" t="str" cm="1">
        <f t="array" aca="1" ref="BB2480" ca="1">IF(INDIRECT("B"&amp;ROW(BA2480))="","",INDIRECT("B"&amp;ROW(BA2480))&amp;" | "&amp;INDIRECT("C"&amp;ROW(BA2480)))</f>
        <v/>
      </c>
    </row>
    <row r="2481" spans="2:54" x14ac:dyDescent="0.35">
      <c r="B2481" s="26"/>
      <c r="C2481" s="23"/>
      <c r="D2481" s="23"/>
      <c r="E2481" s="23"/>
      <c r="F2481" s="26"/>
      <c r="G2481" s="23"/>
      <c r="H2481" s="23"/>
      <c r="I2481" s="23"/>
      <c r="J2481" s="23"/>
      <c r="K2481" s="23"/>
      <c r="L2481" s="23"/>
      <c r="M2481" s="23"/>
      <c r="N2481" s="23"/>
      <c r="O2481" s="23"/>
      <c r="P2481" s="23"/>
      <c r="Q2481" s="23"/>
      <c r="R2481" s="23"/>
      <c r="S2481" s="23"/>
      <c r="T2481" s="23"/>
      <c r="U2481" s="23"/>
      <c r="V2481" s="23"/>
      <c r="W2481" s="23"/>
      <c r="X2481" s="23"/>
      <c r="Y2481" s="23"/>
      <c r="Z2481" s="23"/>
      <c r="AA2481" s="23"/>
      <c r="AB2481" s="23"/>
      <c r="AC2481" s="23"/>
      <c r="AD2481" s="23"/>
      <c r="BB2481" t="str" cm="1">
        <f t="array" aca="1" ref="BB2481" ca="1">IF(INDIRECT("B"&amp;ROW(BA2481))="","",INDIRECT("B"&amp;ROW(BA2481))&amp;" | "&amp;INDIRECT("C"&amp;ROW(BA2481)))</f>
        <v/>
      </c>
    </row>
    <row r="2482" spans="2:54" x14ac:dyDescent="0.35">
      <c r="B2482" s="26"/>
      <c r="C2482" s="23"/>
      <c r="D2482" s="23"/>
      <c r="E2482" s="23"/>
      <c r="F2482" s="26"/>
      <c r="G2482" s="23"/>
      <c r="H2482" s="23"/>
      <c r="I2482" s="23"/>
      <c r="J2482" s="23"/>
      <c r="K2482" s="23"/>
      <c r="L2482" s="23"/>
      <c r="M2482" s="23"/>
      <c r="N2482" s="23"/>
      <c r="O2482" s="23"/>
      <c r="P2482" s="23"/>
      <c r="Q2482" s="23"/>
      <c r="R2482" s="23"/>
      <c r="S2482" s="23"/>
      <c r="T2482" s="23"/>
      <c r="U2482" s="23"/>
      <c r="V2482" s="23"/>
      <c r="W2482" s="23"/>
      <c r="X2482" s="23"/>
      <c r="Y2482" s="23"/>
      <c r="Z2482" s="23"/>
      <c r="AA2482" s="23"/>
      <c r="AB2482" s="23"/>
      <c r="AC2482" s="23"/>
      <c r="AD2482" s="23"/>
      <c r="BB2482" t="str" cm="1">
        <f t="array" aca="1" ref="BB2482" ca="1">IF(INDIRECT("B"&amp;ROW(BA2482))="","",INDIRECT("B"&amp;ROW(BA2482))&amp;" | "&amp;INDIRECT("C"&amp;ROW(BA2482)))</f>
        <v/>
      </c>
    </row>
    <row r="2483" spans="2:54" x14ac:dyDescent="0.35">
      <c r="B2483" s="26"/>
      <c r="C2483" s="23"/>
      <c r="D2483" s="23"/>
      <c r="E2483" s="23"/>
      <c r="F2483" s="26"/>
      <c r="G2483" s="23"/>
      <c r="H2483" s="23"/>
      <c r="I2483" s="23"/>
      <c r="J2483" s="23"/>
      <c r="K2483" s="23"/>
      <c r="L2483" s="23"/>
      <c r="M2483" s="23"/>
      <c r="N2483" s="23"/>
      <c r="O2483" s="23"/>
      <c r="P2483" s="23"/>
      <c r="Q2483" s="23"/>
      <c r="R2483" s="23"/>
      <c r="S2483" s="23"/>
      <c r="T2483" s="23"/>
      <c r="U2483" s="23"/>
      <c r="V2483" s="23"/>
      <c r="W2483" s="23"/>
      <c r="X2483" s="23"/>
      <c r="Y2483" s="23"/>
      <c r="Z2483" s="23"/>
      <c r="AA2483" s="23"/>
      <c r="AB2483" s="23"/>
      <c r="AC2483" s="23"/>
      <c r="AD2483" s="23"/>
      <c r="BB2483" t="str" cm="1">
        <f t="array" aca="1" ref="BB2483" ca="1">IF(INDIRECT("B"&amp;ROW(BA2483))="","",INDIRECT("B"&amp;ROW(BA2483))&amp;" | "&amp;INDIRECT("C"&amp;ROW(BA2483)))</f>
        <v/>
      </c>
    </row>
    <row r="2484" spans="2:54" x14ac:dyDescent="0.35">
      <c r="B2484" s="26"/>
      <c r="C2484" s="23"/>
      <c r="D2484" s="23"/>
      <c r="E2484" s="23"/>
      <c r="F2484" s="26"/>
      <c r="G2484" s="23"/>
      <c r="H2484" s="23"/>
      <c r="I2484" s="23"/>
      <c r="J2484" s="23"/>
      <c r="K2484" s="23"/>
      <c r="L2484" s="23"/>
      <c r="M2484" s="23"/>
      <c r="N2484" s="23"/>
      <c r="O2484" s="23"/>
      <c r="P2484" s="23"/>
      <c r="Q2484" s="23"/>
      <c r="R2484" s="23"/>
      <c r="S2484" s="23"/>
      <c r="T2484" s="23"/>
      <c r="U2484" s="23"/>
      <c r="V2484" s="23"/>
      <c r="W2484" s="23"/>
      <c r="X2484" s="23"/>
      <c r="Y2484" s="23"/>
      <c r="Z2484" s="23"/>
      <c r="AA2484" s="23"/>
      <c r="AB2484" s="23"/>
      <c r="AC2484" s="23"/>
      <c r="AD2484" s="23"/>
      <c r="BB2484" t="str" cm="1">
        <f t="array" aca="1" ref="BB2484" ca="1">IF(INDIRECT("B"&amp;ROW(BA2484))="","",INDIRECT("B"&amp;ROW(BA2484))&amp;" | "&amp;INDIRECT("C"&amp;ROW(BA2484)))</f>
        <v/>
      </c>
    </row>
    <row r="2485" spans="2:54" x14ac:dyDescent="0.35">
      <c r="B2485" s="26"/>
      <c r="C2485" s="23"/>
      <c r="D2485" s="23"/>
      <c r="E2485" s="23"/>
      <c r="F2485" s="26"/>
      <c r="G2485" s="23"/>
      <c r="H2485" s="23"/>
      <c r="I2485" s="23"/>
      <c r="J2485" s="23"/>
      <c r="K2485" s="23"/>
      <c r="L2485" s="23"/>
      <c r="M2485" s="23"/>
      <c r="N2485" s="23"/>
      <c r="O2485" s="23"/>
      <c r="P2485" s="23"/>
      <c r="Q2485" s="23"/>
      <c r="R2485" s="23"/>
      <c r="S2485" s="23"/>
      <c r="T2485" s="23"/>
      <c r="U2485" s="23"/>
      <c r="V2485" s="23"/>
      <c r="W2485" s="23"/>
      <c r="X2485" s="23"/>
      <c r="Y2485" s="23"/>
      <c r="Z2485" s="23"/>
      <c r="AA2485" s="23"/>
      <c r="AB2485" s="23"/>
      <c r="AC2485" s="23"/>
      <c r="AD2485" s="23"/>
      <c r="BB2485" t="str" cm="1">
        <f t="array" aca="1" ref="BB2485" ca="1">IF(INDIRECT("B"&amp;ROW(BA2485))="","",INDIRECT("B"&amp;ROW(BA2485))&amp;" | "&amp;INDIRECT("C"&amp;ROW(BA2485)))</f>
        <v/>
      </c>
    </row>
    <row r="2486" spans="2:54" x14ac:dyDescent="0.35">
      <c r="B2486" s="26"/>
      <c r="C2486" s="23"/>
      <c r="D2486" s="23"/>
      <c r="E2486" s="23"/>
      <c r="F2486" s="26"/>
      <c r="G2486" s="23"/>
      <c r="H2486" s="23"/>
      <c r="I2486" s="23"/>
      <c r="J2486" s="23"/>
      <c r="K2486" s="23"/>
      <c r="L2486" s="23"/>
      <c r="M2486" s="23"/>
      <c r="N2486" s="23"/>
      <c r="O2486" s="23"/>
      <c r="P2486" s="23"/>
      <c r="Q2486" s="23"/>
      <c r="R2486" s="23"/>
      <c r="S2486" s="23"/>
      <c r="T2486" s="23"/>
      <c r="U2486" s="23"/>
      <c r="V2486" s="23"/>
      <c r="W2486" s="23"/>
      <c r="X2486" s="23"/>
      <c r="Y2486" s="23"/>
      <c r="Z2486" s="23"/>
      <c r="AA2486" s="23"/>
      <c r="AB2486" s="23"/>
      <c r="AC2486" s="23"/>
      <c r="AD2486" s="23"/>
      <c r="BB2486" t="str" cm="1">
        <f t="array" aca="1" ref="BB2486" ca="1">IF(INDIRECT("B"&amp;ROW(BA2486))="","",INDIRECT("B"&amp;ROW(BA2486))&amp;" | "&amp;INDIRECT("C"&amp;ROW(BA2486)))</f>
        <v/>
      </c>
    </row>
    <row r="2487" spans="2:54" x14ac:dyDescent="0.35">
      <c r="B2487" s="26"/>
      <c r="C2487" s="23"/>
      <c r="D2487" s="23"/>
      <c r="E2487" s="23"/>
      <c r="F2487" s="26"/>
      <c r="G2487" s="23"/>
      <c r="H2487" s="23"/>
      <c r="I2487" s="23"/>
      <c r="J2487" s="23"/>
      <c r="K2487" s="23"/>
      <c r="L2487" s="23"/>
      <c r="M2487" s="23"/>
      <c r="N2487" s="23"/>
      <c r="O2487" s="23"/>
      <c r="P2487" s="23"/>
      <c r="Q2487" s="23"/>
      <c r="R2487" s="23"/>
      <c r="S2487" s="23"/>
      <c r="T2487" s="23"/>
      <c r="U2487" s="23"/>
      <c r="V2487" s="23"/>
      <c r="W2487" s="23"/>
      <c r="X2487" s="23"/>
      <c r="Y2487" s="23"/>
      <c r="Z2487" s="23"/>
      <c r="AA2487" s="23"/>
      <c r="AB2487" s="23"/>
      <c r="AC2487" s="23"/>
      <c r="AD2487" s="23"/>
      <c r="BB2487" t="str" cm="1">
        <f t="array" aca="1" ref="BB2487" ca="1">IF(INDIRECT("B"&amp;ROW(BA2487))="","",INDIRECT("B"&amp;ROW(BA2487))&amp;" | "&amp;INDIRECT("C"&amp;ROW(BA2487)))</f>
        <v/>
      </c>
    </row>
    <row r="2488" spans="2:54" x14ac:dyDescent="0.35">
      <c r="B2488" s="26"/>
      <c r="C2488" s="23"/>
      <c r="D2488" s="23"/>
      <c r="E2488" s="23"/>
      <c r="F2488" s="26"/>
      <c r="G2488" s="23"/>
      <c r="H2488" s="23"/>
      <c r="I2488" s="23"/>
      <c r="J2488" s="23"/>
      <c r="K2488" s="23"/>
      <c r="L2488" s="23"/>
      <c r="M2488" s="23"/>
      <c r="N2488" s="23"/>
      <c r="O2488" s="23"/>
      <c r="P2488" s="23"/>
      <c r="Q2488" s="23"/>
      <c r="R2488" s="23"/>
      <c r="S2488" s="23"/>
      <c r="T2488" s="23"/>
      <c r="U2488" s="23"/>
      <c r="V2488" s="23"/>
      <c r="W2488" s="23"/>
      <c r="X2488" s="23"/>
      <c r="Y2488" s="23"/>
      <c r="Z2488" s="23"/>
      <c r="AA2488" s="23"/>
      <c r="AB2488" s="23"/>
      <c r="AC2488" s="23"/>
      <c r="AD2488" s="23"/>
      <c r="BB2488" t="str" cm="1">
        <f t="array" aca="1" ref="BB2488" ca="1">IF(INDIRECT("B"&amp;ROW(BA2488))="","",INDIRECT("B"&amp;ROW(BA2488))&amp;" | "&amp;INDIRECT("C"&amp;ROW(BA2488)))</f>
        <v/>
      </c>
    </row>
    <row r="2489" spans="2:54" x14ac:dyDescent="0.35">
      <c r="B2489" s="26"/>
      <c r="C2489" s="23"/>
      <c r="D2489" s="23"/>
      <c r="E2489" s="23"/>
      <c r="F2489" s="26"/>
      <c r="G2489" s="23"/>
      <c r="H2489" s="23"/>
      <c r="I2489" s="23"/>
      <c r="J2489" s="23"/>
      <c r="K2489" s="23"/>
      <c r="L2489" s="23"/>
      <c r="M2489" s="23"/>
      <c r="N2489" s="23"/>
      <c r="O2489" s="23"/>
      <c r="P2489" s="23"/>
      <c r="Q2489" s="23"/>
      <c r="R2489" s="23"/>
      <c r="S2489" s="23"/>
      <c r="T2489" s="23"/>
      <c r="U2489" s="23"/>
      <c r="V2489" s="23"/>
      <c r="W2489" s="23"/>
      <c r="X2489" s="23"/>
      <c r="Y2489" s="23"/>
      <c r="Z2489" s="23"/>
      <c r="AA2489" s="23"/>
      <c r="AB2489" s="23"/>
      <c r="AC2489" s="23"/>
      <c r="AD2489" s="23"/>
      <c r="BB2489" t="str" cm="1">
        <f t="array" aca="1" ref="BB2489" ca="1">IF(INDIRECT("B"&amp;ROW(BA2489))="","",INDIRECT("B"&amp;ROW(BA2489))&amp;" | "&amp;INDIRECT("C"&amp;ROW(BA2489)))</f>
        <v/>
      </c>
    </row>
    <row r="2490" spans="2:54" x14ac:dyDescent="0.35">
      <c r="B2490" s="26"/>
      <c r="C2490" s="23"/>
      <c r="D2490" s="23"/>
      <c r="E2490" s="23"/>
      <c r="F2490" s="26"/>
      <c r="G2490" s="23"/>
      <c r="H2490" s="23"/>
      <c r="I2490" s="23"/>
      <c r="J2490" s="23"/>
      <c r="K2490" s="23"/>
      <c r="L2490" s="23"/>
      <c r="M2490" s="23"/>
      <c r="N2490" s="23"/>
      <c r="O2490" s="23"/>
      <c r="P2490" s="23"/>
      <c r="Q2490" s="23"/>
      <c r="R2490" s="23"/>
      <c r="S2490" s="23"/>
      <c r="T2490" s="23"/>
      <c r="U2490" s="23"/>
      <c r="V2490" s="23"/>
      <c r="W2490" s="23"/>
      <c r="X2490" s="23"/>
      <c r="Y2490" s="23"/>
      <c r="Z2490" s="23"/>
      <c r="AA2490" s="23"/>
      <c r="AB2490" s="23"/>
      <c r="AC2490" s="23"/>
      <c r="AD2490" s="23"/>
      <c r="BB2490" t="str" cm="1">
        <f t="array" aca="1" ref="BB2490" ca="1">IF(INDIRECT("B"&amp;ROW(BA2490))="","",INDIRECT("B"&amp;ROW(BA2490))&amp;" | "&amp;INDIRECT("C"&amp;ROW(BA2490)))</f>
        <v/>
      </c>
    </row>
    <row r="2491" spans="2:54" x14ac:dyDescent="0.35">
      <c r="B2491" s="26"/>
      <c r="C2491" s="23"/>
      <c r="D2491" s="23"/>
      <c r="E2491" s="23"/>
      <c r="F2491" s="26"/>
      <c r="G2491" s="23"/>
      <c r="H2491" s="23"/>
      <c r="I2491" s="23"/>
      <c r="J2491" s="23"/>
      <c r="K2491" s="23"/>
      <c r="L2491" s="23"/>
      <c r="M2491" s="23"/>
      <c r="N2491" s="23"/>
      <c r="O2491" s="23"/>
      <c r="P2491" s="23"/>
      <c r="Q2491" s="23"/>
      <c r="R2491" s="23"/>
      <c r="S2491" s="23"/>
      <c r="T2491" s="23"/>
      <c r="U2491" s="23"/>
      <c r="V2491" s="23"/>
      <c r="W2491" s="23"/>
      <c r="X2491" s="23"/>
      <c r="Y2491" s="23"/>
      <c r="Z2491" s="23"/>
      <c r="AA2491" s="23"/>
      <c r="AB2491" s="23"/>
      <c r="AC2491" s="23"/>
      <c r="AD2491" s="23"/>
      <c r="BB2491" t="str" cm="1">
        <f t="array" aca="1" ref="BB2491" ca="1">IF(INDIRECT("B"&amp;ROW(BA2491))="","",INDIRECT("B"&amp;ROW(BA2491))&amp;" | "&amp;INDIRECT("C"&amp;ROW(BA2491)))</f>
        <v/>
      </c>
    </row>
    <row r="2492" spans="2:54" x14ac:dyDescent="0.35">
      <c r="B2492" s="26"/>
      <c r="C2492" s="23"/>
      <c r="D2492" s="23"/>
      <c r="E2492" s="23"/>
      <c r="F2492" s="26"/>
      <c r="G2492" s="23"/>
      <c r="H2492" s="23"/>
      <c r="I2492" s="23"/>
      <c r="J2492" s="23"/>
      <c r="K2492" s="23"/>
      <c r="L2492" s="23"/>
      <c r="M2492" s="23"/>
      <c r="N2492" s="23"/>
      <c r="O2492" s="23"/>
      <c r="P2492" s="23"/>
      <c r="Q2492" s="23"/>
      <c r="R2492" s="23"/>
      <c r="S2492" s="23"/>
      <c r="T2492" s="23"/>
      <c r="U2492" s="23"/>
      <c r="V2492" s="23"/>
      <c r="W2492" s="23"/>
      <c r="X2492" s="23"/>
      <c r="Y2492" s="23"/>
      <c r="Z2492" s="23"/>
      <c r="AA2492" s="23"/>
      <c r="AB2492" s="23"/>
      <c r="AC2492" s="23"/>
      <c r="AD2492" s="23"/>
      <c r="BB2492" t="str" cm="1">
        <f t="array" aca="1" ref="BB2492" ca="1">IF(INDIRECT("B"&amp;ROW(BA2492))="","",INDIRECT("B"&amp;ROW(BA2492))&amp;" | "&amp;INDIRECT("C"&amp;ROW(BA2492)))</f>
        <v/>
      </c>
    </row>
    <row r="2493" spans="2:54" x14ac:dyDescent="0.35">
      <c r="B2493" s="26"/>
      <c r="C2493" s="23"/>
      <c r="D2493" s="23"/>
      <c r="E2493" s="23"/>
      <c r="F2493" s="26"/>
      <c r="G2493" s="23"/>
      <c r="H2493" s="23"/>
      <c r="I2493" s="23"/>
      <c r="J2493" s="23"/>
      <c r="K2493" s="23"/>
      <c r="L2493" s="23"/>
      <c r="M2493" s="23"/>
      <c r="N2493" s="23"/>
      <c r="O2493" s="23"/>
      <c r="P2493" s="23"/>
      <c r="Q2493" s="23"/>
      <c r="R2493" s="23"/>
      <c r="S2493" s="23"/>
      <c r="T2493" s="23"/>
      <c r="U2493" s="23"/>
      <c r="V2493" s="23"/>
      <c r="W2493" s="23"/>
      <c r="X2493" s="23"/>
      <c r="Y2493" s="23"/>
      <c r="Z2493" s="23"/>
      <c r="AA2493" s="23"/>
      <c r="AB2493" s="23"/>
      <c r="AC2493" s="23"/>
      <c r="AD2493" s="23"/>
      <c r="BB2493" t="str" cm="1">
        <f t="array" aca="1" ref="BB2493" ca="1">IF(INDIRECT("B"&amp;ROW(BA2493))="","",INDIRECT("B"&amp;ROW(BA2493))&amp;" | "&amp;INDIRECT("C"&amp;ROW(BA2493)))</f>
        <v/>
      </c>
    </row>
    <row r="2494" spans="2:54" x14ac:dyDescent="0.35">
      <c r="B2494" s="26"/>
      <c r="C2494" s="23"/>
      <c r="D2494" s="23"/>
      <c r="E2494" s="23"/>
      <c r="F2494" s="26"/>
      <c r="G2494" s="23"/>
      <c r="H2494" s="23"/>
      <c r="I2494" s="23"/>
      <c r="J2494" s="23"/>
      <c r="K2494" s="23"/>
      <c r="L2494" s="23"/>
      <c r="M2494" s="23"/>
      <c r="N2494" s="23"/>
      <c r="O2494" s="23"/>
      <c r="P2494" s="23"/>
      <c r="Q2494" s="23"/>
      <c r="R2494" s="23"/>
      <c r="S2494" s="23"/>
      <c r="T2494" s="23"/>
      <c r="U2494" s="23"/>
      <c r="V2494" s="23"/>
      <c r="W2494" s="23"/>
      <c r="X2494" s="23"/>
      <c r="Y2494" s="23"/>
      <c r="Z2494" s="23"/>
      <c r="AA2494" s="23"/>
      <c r="AB2494" s="23"/>
      <c r="AC2494" s="23"/>
      <c r="AD2494" s="23"/>
      <c r="BB2494" t="str" cm="1">
        <f t="array" aca="1" ref="BB2494" ca="1">IF(INDIRECT("B"&amp;ROW(BA2494))="","",INDIRECT("B"&amp;ROW(BA2494))&amp;" | "&amp;INDIRECT("C"&amp;ROW(BA2494)))</f>
        <v/>
      </c>
    </row>
    <row r="2495" spans="2:54" x14ac:dyDescent="0.35">
      <c r="B2495" s="26"/>
      <c r="C2495" s="23"/>
      <c r="D2495" s="23"/>
      <c r="E2495" s="23"/>
      <c r="F2495" s="26"/>
      <c r="G2495" s="23"/>
      <c r="H2495" s="23"/>
      <c r="I2495" s="23"/>
      <c r="J2495" s="23"/>
      <c r="K2495" s="23"/>
      <c r="L2495" s="23"/>
      <c r="M2495" s="23"/>
      <c r="N2495" s="23"/>
      <c r="O2495" s="23"/>
      <c r="P2495" s="23"/>
      <c r="Q2495" s="23"/>
      <c r="R2495" s="23"/>
      <c r="S2495" s="23"/>
      <c r="T2495" s="23"/>
      <c r="U2495" s="23"/>
      <c r="V2495" s="23"/>
      <c r="W2495" s="23"/>
      <c r="X2495" s="23"/>
      <c r="Y2495" s="23"/>
      <c r="Z2495" s="23"/>
      <c r="AA2495" s="23"/>
      <c r="AB2495" s="23"/>
      <c r="AC2495" s="23"/>
      <c r="AD2495" s="23"/>
      <c r="BB2495" t="str" cm="1">
        <f t="array" aca="1" ref="BB2495" ca="1">IF(INDIRECT("B"&amp;ROW(BA2495))="","",INDIRECT("B"&amp;ROW(BA2495))&amp;" | "&amp;INDIRECT("C"&amp;ROW(BA2495)))</f>
        <v/>
      </c>
    </row>
    <row r="2496" spans="2:54" x14ac:dyDescent="0.35">
      <c r="B2496" s="26"/>
      <c r="C2496" s="23"/>
      <c r="D2496" s="23"/>
      <c r="E2496" s="23"/>
      <c r="F2496" s="26"/>
      <c r="G2496" s="23"/>
      <c r="H2496" s="23"/>
      <c r="I2496" s="23"/>
      <c r="J2496" s="23"/>
      <c r="K2496" s="23"/>
      <c r="L2496" s="23"/>
      <c r="M2496" s="23"/>
      <c r="N2496" s="23"/>
      <c r="O2496" s="23"/>
      <c r="P2496" s="23"/>
      <c r="Q2496" s="23"/>
      <c r="R2496" s="23"/>
      <c r="S2496" s="23"/>
      <c r="T2496" s="23"/>
      <c r="U2496" s="23"/>
      <c r="V2496" s="23"/>
      <c r="W2496" s="23"/>
      <c r="X2496" s="23"/>
      <c r="Y2496" s="23"/>
      <c r="Z2496" s="23"/>
      <c r="AA2496" s="23"/>
      <c r="AB2496" s="23"/>
      <c r="AC2496" s="23"/>
      <c r="AD2496" s="23"/>
      <c r="BB2496" t="str" cm="1">
        <f t="array" aca="1" ref="BB2496" ca="1">IF(INDIRECT("B"&amp;ROW(BA2496))="","",INDIRECT("B"&amp;ROW(BA2496))&amp;" | "&amp;INDIRECT("C"&amp;ROW(BA2496)))</f>
        <v/>
      </c>
    </row>
    <row r="2497" spans="2:54" x14ac:dyDescent="0.35">
      <c r="B2497" s="26"/>
      <c r="C2497" s="23"/>
      <c r="D2497" s="23"/>
      <c r="E2497" s="23"/>
      <c r="F2497" s="26"/>
      <c r="G2497" s="23"/>
      <c r="H2497" s="23"/>
      <c r="I2497" s="23"/>
      <c r="J2497" s="23"/>
      <c r="K2497" s="23"/>
      <c r="L2497" s="23"/>
      <c r="M2497" s="23"/>
      <c r="N2497" s="23"/>
      <c r="O2497" s="23"/>
      <c r="P2497" s="23"/>
      <c r="Q2497" s="23"/>
      <c r="R2497" s="23"/>
      <c r="S2497" s="23"/>
      <c r="T2497" s="23"/>
      <c r="U2497" s="23"/>
      <c r="V2497" s="23"/>
      <c r="W2497" s="23"/>
      <c r="X2497" s="23"/>
      <c r="Y2497" s="23"/>
      <c r="Z2497" s="23"/>
      <c r="AA2497" s="23"/>
      <c r="AB2497" s="23"/>
      <c r="AC2497" s="23"/>
      <c r="AD2497" s="23"/>
      <c r="BB2497" t="str" cm="1">
        <f t="array" aca="1" ref="BB2497" ca="1">IF(INDIRECT("B"&amp;ROW(BA2497))="","",INDIRECT("B"&amp;ROW(BA2497))&amp;" | "&amp;INDIRECT("C"&amp;ROW(BA2497)))</f>
        <v/>
      </c>
    </row>
    <row r="2498" spans="2:54" x14ac:dyDescent="0.35">
      <c r="B2498" s="26"/>
      <c r="C2498" s="23"/>
      <c r="D2498" s="23"/>
      <c r="E2498" s="23"/>
      <c r="F2498" s="26"/>
      <c r="G2498" s="23"/>
      <c r="H2498" s="23"/>
      <c r="I2498" s="23"/>
      <c r="J2498" s="23"/>
      <c r="K2498" s="23"/>
      <c r="L2498" s="23"/>
      <c r="M2498" s="23"/>
      <c r="N2498" s="23"/>
      <c r="O2498" s="23"/>
      <c r="P2498" s="23"/>
      <c r="Q2498" s="23"/>
      <c r="R2498" s="23"/>
      <c r="S2498" s="23"/>
      <c r="T2498" s="23"/>
      <c r="U2498" s="23"/>
      <c r="V2498" s="23"/>
      <c r="W2498" s="23"/>
      <c r="X2498" s="23"/>
      <c r="Y2498" s="23"/>
      <c r="Z2498" s="23"/>
      <c r="AA2498" s="23"/>
      <c r="AB2498" s="23"/>
      <c r="AC2498" s="23"/>
      <c r="AD2498" s="23"/>
      <c r="BB2498" t="str" cm="1">
        <f t="array" aca="1" ref="BB2498" ca="1">IF(INDIRECT("B"&amp;ROW(BA2498))="","",INDIRECT("B"&amp;ROW(BA2498))&amp;" | "&amp;INDIRECT("C"&amp;ROW(BA2498)))</f>
        <v/>
      </c>
    </row>
    <row r="2499" spans="2:54" x14ac:dyDescent="0.35">
      <c r="B2499" s="26"/>
      <c r="C2499" s="23"/>
      <c r="D2499" s="23"/>
      <c r="E2499" s="23"/>
      <c r="F2499" s="26"/>
      <c r="G2499" s="23"/>
      <c r="H2499" s="23"/>
      <c r="I2499" s="23"/>
      <c r="J2499" s="23"/>
      <c r="K2499" s="23"/>
      <c r="L2499" s="23"/>
      <c r="M2499" s="23"/>
      <c r="N2499" s="23"/>
      <c r="O2499" s="23"/>
      <c r="P2499" s="23"/>
      <c r="Q2499" s="23"/>
      <c r="R2499" s="23"/>
      <c r="S2499" s="23"/>
      <c r="T2499" s="23"/>
      <c r="U2499" s="23"/>
      <c r="V2499" s="23"/>
      <c r="W2499" s="23"/>
      <c r="X2499" s="23"/>
      <c r="Y2499" s="23"/>
      <c r="Z2499" s="23"/>
      <c r="AA2499" s="23"/>
      <c r="AB2499" s="23"/>
      <c r="AC2499" s="23"/>
      <c r="AD2499" s="23"/>
      <c r="BB2499" t="str" cm="1">
        <f t="array" aca="1" ref="BB2499" ca="1">IF(INDIRECT("B"&amp;ROW(BA2499))="","",INDIRECT("B"&amp;ROW(BA2499))&amp;" | "&amp;INDIRECT("C"&amp;ROW(BA2499)))</f>
        <v/>
      </c>
    </row>
    <row r="2500" spans="2:54" x14ac:dyDescent="0.35">
      <c r="B2500" s="26"/>
      <c r="C2500" s="23"/>
      <c r="D2500" s="23"/>
      <c r="E2500" s="23"/>
      <c r="F2500" s="26"/>
      <c r="G2500" s="23"/>
      <c r="H2500" s="23"/>
      <c r="I2500" s="23"/>
      <c r="J2500" s="23"/>
      <c r="K2500" s="23"/>
      <c r="L2500" s="23"/>
      <c r="M2500" s="23"/>
      <c r="N2500" s="23"/>
      <c r="O2500" s="23"/>
      <c r="P2500" s="23"/>
      <c r="Q2500" s="23"/>
      <c r="R2500" s="23"/>
      <c r="S2500" s="23"/>
      <c r="T2500" s="23"/>
      <c r="U2500" s="23"/>
      <c r="V2500" s="23"/>
      <c r="W2500" s="23"/>
      <c r="X2500" s="23"/>
      <c r="Y2500" s="23"/>
      <c r="Z2500" s="23"/>
      <c r="AA2500" s="23"/>
      <c r="AB2500" s="23"/>
      <c r="AC2500" s="23"/>
      <c r="AD2500" s="23"/>
      <c r="BB2500" t="str" cm="1">
        <f t="array" aca="1" ref="BB2500" ca="1">IF(INDIRECT("B"&amp;ROW(BA2500))="","",INDIRECT("B"&amp;ROW(BA2500))&amp;" | "&amp;INDIRECT("C"&amp;ROW(BA2500)))</f>
        <v/>
      </c>
    </row>
    <row r="2501" spans="2:54" x14ac:dyDescent="0.35">
      <c r="B2501" s="26"/>
      <c r="C2501" s="23"/>
      <c r="D2501" s="23"/>
      <c r="E2501" s="23"/>
      <c r="F2501" s="26"/>
      <c r="G2501" s="23"/>
      <c r="H2501" s="23"/>
      <c r="I2501" s="23"/>
      <c r="J2501" s="23"/>
      <c r="K2501" s="23"/>
      <c r="L2501" s="23"/>
      <c r="M2501" s="23"/>
      <c r="N2501" s="23"/>
      <c r="O2501" s="23"/>
      <c r="P2501" s="23"/>
      <c r="Q2501" s="23"/>
      <c r="R2501" s="23"/>
      <c r="S2501" s="23"/>
      <c r="T2501" s="23"/>
      <c r="U2501" s="23"/>
      <c r="V2501" s="23"/>
      <c r="W2501" s="23"/>
      <c r="X2501" s="23"/>
      <c r="Y2501" s="23"/>
      <c r="Z2501" s="23"/>
      <c r="AA2501" s="23"/>
      <c r="AB2501" s="23"/>
      <c r="AC2501" s="23"/>
      <c r="AD2501" s="23"/>
      <c r="BB2501" t="str" cm="1">
        <f t="array" aca="1" ref="BB2501" ca="1">IF(INDIRECT("B"&amp;ROW(BA2501))="","",INDIRECT("B"&amp;ROW(BA2501))&amp;" | "&amp;INDIRECT("C"&amp;ROW(BA2501)))</f>
        <v/>
      </c>
    </row>
    <row r="2502" spans="2:54" x14ac:dyDescent="0.35">
      <c r="B2502" s="26"/>
      <c r="C2502" s="23"/>
      <c r="D2502" s="23"/>
      <c r="E2502" s="23"/>
      <c r="F2502" s="26"/>
      <c r="G2502" s="23"/>
      <c r="H2502" s="23"/>
      <c r="I2502" s="23"/>
      <c r="J2502" s="23"/>
      <c r="K2502" s="23"/>
      <c r="L2502" s="23"/>
      <c r="M2502" s="23"/>
      <c r="N2502" s="23"/>
      <c r="O2502" s="23"/>
      <c r="P2502" s="23"/>
      <c r="Q2502" s="23"/>
      <c r="R2502" s="23"/>
      <c r="S2502" s="23"/>
      <c r="T2502" s="23"/>
      <c r="U2502" s="23"/>
      <c r="V2502" s="23"/>
      <c r="W2502" s="23"/>
      <c r="X2502" s="23"/>
      <c r="Y2502" s="23"/>
      <c r="Z2502" s="23"/>
      <c r="AA2502" s="23"/>
      <c r="AB2502" s="23"/>
      <c r="AC2502" s="23"/>
      <c r="AD2502" s="23"/>
      <c r="BB2502" t="str" cm="1">
        <f t="array" aca="1" ref="BB2502" ca="1">IF(INDIRECT("B"&amp;ROW(BA2502))="","",INDIRECT("B"&amp;ROW(BA2502))&amp;" | "&amp;INDIRECT("C"&amp;ROW(BA2502)))</f>
        <v/>
      </c>
    </row>
    <row r="2503" spans="2:54" x14ac:dyDescent="0.35">
      <c r="B2503" s="26"/>
      <c r="C2503" s="23"/>
      <c r="D2503" s="23"/>
      <c r="E2503" s="23"/>
      <c r="F2503" s="26"/>
      <c r="G2503" s="23"/>
      <c r="H2503" s="23"/>
      <c r="I2503" s="23"/>
      <c r="J2503" s="23"/>
      <c r="K2503" s="23"/>
      <c r="L2503" s="23"/>
      <c r="M2503" s="23"/>
      <c r="N2503" s="23"/>
      <c r="O2503" s="23"/>
      <c r="P2503" s="23"/>
      <c r="Q2503" s="23"/>
      <c r="R2503" s="23"/>
      <c r="S2503" s="23"/>
      <c r="T2503" s="23"/>
      <c r="U2503" s="23"/>
      <c r="V2503" s="23"/>
      <c r="W2503" s="23"/>
      <c r="X2503" s="23"/>
      <c r="Y2503" s="23"/>
      <c r="Z2503" s="23"/>
      <c r="AA2503" s="23"/>
      <c r="AB2503" s="23"/>
      <c r="AC2503" s="23"/>
      <c r="AD2503" s="23"/>
      <c r="BB2503" t="str" cm="1">
        <f t="array" aca="1" ref="BB2503" ca="1">IF(INDIRECT("B"&amp;ROW(BA2503))="","",INDIRECT("B"&amp;ROW(BA2503))&amp;" | "&amp;INDIRECT("C"&amp;ROW(BA2503)))</f>
        <v/>
      </c>
    </row>
    <row r="2504" spans="2:54" x14ac:dyDescent="0.35">
      <c r="B2504" s="26"/>
      <c r="C2504" s="23"/>
      <c r="D2504" s="23"/>
      <c r="E2504" s="23"/>
      <c r="F2504" s="26"/>
      <c r="G2504" s="23"/>
      <c r="H2504" s="23"/>
      <c r="I2504" s="23"/>
      <c r="J2504" s="23"/>
      <c r="K2504" s="23"/>
      <c r="L2504" s="23"/>
      <c r="M2504" s="23"/>
      <c r="N2504" s="23"/>
      <c r="O2504" s="23"/>
      <c r="P2504" s="23"/>
      <c r="Q2504" s="23"/>
      <c r="R2504" s="23"/>
      <c r="S2504" s="23"/>
      <c r="T2504" s="23"/>
      <c r="U2504" s="23"/>
      <c r="V2504" s="23"/>
      <c r="W2504" s="23"/>
      <c r="X2504" s="23"/>
      <c r="Y2504" s="23"/>
      <c r="Z2504" s="23"/>
      <c r="AA2504" s="23"/>
      <c r="AB2504" s="23"/>
      <c r="AC2504" s="23"/>
      <c r="AD2504" s="23"/>
      <c r="BB2504" t="str" cm="1">
        <f t="array" aca="1" ref="BB2504" ca="1">IF(INDIRECT("B"&amp;ROW(BA2504))="","",INDIRECT("B"&amp;ROW(BA2504))&amp;" | "&amp;INDIRECT("C"&amp;ROW(BA2504)))</f>
        <v/>
      </c>
    </row>
    <row r="2505" spans="2:54" x14ac:dyDescent="0.35">
      <c r="B2505" s="26"/>
      <c r="C2505" s="23"/>
      <c r="D2505" s="23"/>
      <c r="E2505" s="23"/>
      <c r="F2505" s="26"/>
      <c r="G2505" s="23"/>
      <c r="H2505" s="23"/>
      <c r="I2505" s="23"/>
      <c r="J2505" s="23"/>
      <c r="K2505" s="23"/>
      <c r="L2505" s="23"/>
      <c r="M2505" s="23"/>
      <c r="N2505" s="23"/>
      <c r="O2505" s="23"/>
      <c r="P2505" s="23"/>
      <c r="Q2505" s="23"/>
      <c r="R2505" s="23"/>
      <c r="S2505" s="23"/>
      <c r="T2505" s="23"/>
      <c r="U2505" s="23"/>
      <c r="V2505" s="23"/>
      <c r="W2505" s="23"/>
      <c r="X2505" s="23"/>
      <c r="Y2505" s="23"/>
      <c r="Z2505" s="23"/>
      <c r="AA2505" s="23"/>
      <c r="AB2505" s="23"/>
      <c r="AC2505" s="23"/>
      <c r="AD2505" s="23"/>
      <c r="BB2505" t="str" cm="1">
        <f t="array" aca="1" ref="BB2505" ca="1">IF(INDIRECT("B"&amp;ROW(BA2505))="","",INDIRECT("B"&amp;ROW(BA2505))&amp;" | "&amp;INDIRECT("C"&amp;ROW(BA2505)))</f>
        <v/>
      </c>
    </row>
    <row r="2506" spans="2:54" x14ac:dyDescent="0.35">
      <c r="B2506" s="26"/>
      <c r="C2506" s="23"/>
      <c r="D2506" s="23"/>
      <c r="E2506" s="23"/>
      <c r="F2506" s="26"/>
      <c r="G2506" s="23"/>
      <c r="H2506" s="23"/>
      <c r="I2506" s="23"/>
      <c r="J2506" s="23"/>
      <c r="K2506" s="23"/>
      <c r="L2506" s="23"/>
      <c r="M2506" s="23"/>
      <c r="N2506" s="23"/>
      <c r="O2506" s="23"/>
      <c r="P2506" s="23"/>
      <c r="Q2506" s="23"/>
      <c r="R2506" s="23"/>
      <c r="S2506" s="23"/>
      <c r="T2506" s="23"/>
      <c r="U2506" s="23"/>
      <c r="V2506" s="23"/>
      <c r="W2506" s="23"/>
      <c r="X2506" s="23"/>
      <c r="Y2506" s="23"/>
      <c r="Z2506" s="23"/>
      <c r="AA2506" s="23"/>
      <c r="AB2506" s="23"/>
      <c r="AC2506" s="23"/>
      <c r="AD2506" s="23"/>
      <c r="BB2506" t="str" cm="1">
        <f t="array" aca="1" ref="BB2506" ca="1">IF(INDIRECT("B"&amp;ROW(BA2506))="","",INDIRECT("B"&amp;ROW(BA2506))&amp;" | "&amp;INDIRECT("C"&amp;ROW(BA2506)))</f>
        <v/>
      </c>
    </row>
    <row r="2507" spans="2:54" x14ac:dyDescent="0.35">
      <c r="B2507" s="26"/>
      <c r="C2507" s="23"/>
      <c r="D2507" s="23"/>
      <c r="E2507" s="23"/>
      <c r="F2507" s="26"/>
      <c r="G2507" s="23"/>
      <c r="H2507" s="23"/>
      <c r="I2507" s="23"/>
      <c r="J2507" s="23"/>
      <c r="K2507" s="23"/>
      <c r="L2507" s="23"/>
      <c r="M2507" s="23"/>
      <c r="N2507" s="23"/>
      <c r="O2507" s="23"/>
      <c r="P2507" s="23"/>
      <c r="Q2507" s="23"/>
      <c r="R2507" s="23"/>
      <c r="S2507" s="23"/>
      <c r="T2507" s="23"/>
      <c r="U2507" s="23"/>
      <c r="V2507" s="23"/>
      <c r="W2507" s="23"/>
      <c r="X2507" s="23"/>
      <c r="Y2507" s="23"/>
      <c r="Z2507" s="23"/>
      <c r="AA2507" s="23"/>
      <c r="AB2507" s="23"/>
      <c r="AC2507" s="23"/>
      <c r="AD2507" s="23"/>
      <c r="BB2507" t="str" cm="1">
        <f t="array" aca="1" ref="BB2507" ca="1">IF(INDIRECT("B"&amp;ROW(BA2507))="","",INDIRECT("B"&amp;ROW(BA2507))&amp;" | "&amp;INDIRECT("C"&amp;ROW(BA2507)))</f>
        <v/>
      </c>
    </row>
    <row r="2508" spans="2:54" x14ac:dyDescent="0.35">
      <c r="B2508" s="26"/>
      <c r="C2508" s="23"/>
      <c r="D2508" s="23"/>
      <c r="E2508" s="23"/>
      <c r="F2508" s="26"/>
      <c r="G2508" s="23"/>
      <c r="H2508" s="23"/>
      <c r="I2508" s="23"/>
      <c r="J2508" s="23"/>
      <c r="K2508" s="23"/>
      <c r="L2508" s="23"/>
      <c r="M2508" s="23"/>
      <c r="N2508" s="23"/>
      <c r="O2508" s="23"/>
      <c r="P2508" s="23"/>
      <c r="Q2508" s="23"/>
      <c r="R2508" s="23"/>
      <c r="S2508" s="23"/>
      <c r="T2508" s="23"/>
      <c r="U2508" s="23"/>
      <c r="V2508" s="23"/>
      <c r="W2508" s="23"/>
      <c r="X2508" s="23"/>
      <c r="Y2508" s="23"/>
      <c r="Z2508" s="23"/>
      <c r="AA2508" s="23"/>
      <c r="AB2508" s="23"/>
      <c r="AC2508" s="23"/>
      <c r="AD2508" s="23"/>
      <c r="BB2508" t="str" cm="1">
        <f t="array" aca="1" ref="BB2508" ca="1">IF(INDIRECT("B"&amp;ROW(BA2508))="","",INDIRECT("B"&amp;ROW(BA2508))&amp;" | "&amp;INDIRECT("C"&amp;ROW(BA2508)))</f>
        <v/>
      </c>
    </row>
    <row r="2509" spans="2:54" x14ac:dyDescent="0.35">
      <c r="B2509" s="26"/>
      <c r="C2509" s="23"/>
      <c r="D2509" s="23"/>
      <c r="E2509" s="23"/>
      <c r="F2509" s="26"/>
      <c r="G2509" s="23"/>
      <c r="H2509" s="23"/>
      <c r="I2509" s="23"/>
      <c r="J2509" s="23"/>
      <c r="K2509" s="23"/>
      <c r="L2509" s="23"/>
      <c r="M2509" s="23"/>
      <c r="N2509" s="23"/>
      <c r="O2509" s="23"/>
      <c r="P2509" s="23"/>
      <c r="Q2509" s="23"/>
      <c r="R2509" s="23"/>
      <c r="S2509" s="23"/>
      <c r="T2509" s="23"/>
      <c r="U2509" s="23"/>
      <c r="V2509" s="23"/>
      <c r="W2509" s="23"/>
      <c r="X2509" s="23"/>
      <c r="Y2509" s="23"/>
      <c r="Z2509" s="23"/>
      <c r="AA2509" s="23"/>
      <c r="AB2509" s="23"/>
      <c r="AC2509" s="23"/>
      <c r="AD2509" s="23"/>
      <c r="BB2509" t="str" cm="1">
        <f t="array" aca="1" ref="BB2509" ca="1">IF(INDIRECT("B"&amp;ROW(BA2509))="","",INDIRECT("B"&amp;ROW(BA2509))&amp;" | "&amp;INDIRECT("C"&amp;ROW(BA2509)))</f>
        <v/>
      </c>
    </row>
    <row r="2510" spans="2:54" x14ac:dyDescent="0.35">
      <c r="B2510" s="26"/>
      <c r="C2510" s="23"/>
      <c r="D2510" s="23"/>
      <c r="E2510" s="23"/>
      <c r="F2510" s="26"/>
      <c r="G2510" s="23"/>
      <c r="H2510" s="23"/>
      <c r="I2510" s="23"/>
      <c r="J2510" s="23"/>
      <c r="K2510" s="23"/>
      <c r="L2510" s="23"/>
      <c r="M2510" s="23"/>
      <c r="N2510" s="23"/>
      <c r="O2510" s="23"/>
      <c r="P2510" s="23"/>
      <c r="Q2510" s="23"/>
      <c r="R2510" s="23"/>
      <c r="S2510" s="23"/>
      <c r="T2510" s="23"/>
      <c r="U2510" s="23"/>
      <c r="V2510" s="23"/>
      <c r="W2510" s="23"/>
      <c r="X2510" s="23"/>
      <c r="Y2510" s="23"/>
      <c r="Z2510" s="23"/>
      <c r="AA2510" s="23"/>
      <c r="AB2510" s="23"/>
      <c r="AC2510" s="23"/>
      <c r="AD2510" s="23"/>
      <c r="BB2510" t="str" cm="1">
        <f t="array" aca="1" ref="BB2510" ca="1">IF(INDIRECT("B"&amp;ROW(BA2510))="","",INDIRECT("B"&amp;ROW(BA2510))&amp;" | "&amp;INDIRECT("C"&amp;ROW(BA2510)))</f>
        <v/>
      </c>
    </row>
    <row r="2511" spans="2:54" x14ac:dyDescent="0.35">
      <c r="B2511" s="26"/>
      <c r="C2511" s="23"/>
      <c r="D2511" s="23"/>
      <c r="E2511" s="23"/>
      <c r="F2511" s="26"/>
      <c r="G2511" s="23"/>
      <c r="H2511" s="23"/>
      <c r="I2511" s="23"/>
      <c r="J2511" s="23"/>
      <c r="K2511" s="23"/>
      <c r="L2511" s="23"/>
      <c r="M2511" s="23"/>
      <c r="N2511" s="23"/>
      <c r="O2511" s="23"/>
      <c r="P2511" s="23"/>
      <c r="Q2511" s="23"/>
      <c r="R2511" s="23"/>
      <c r="S2511" s="23"/>
      <c r="T2511" s="23"/>
      <c r="U2511" s="23"/>
      <c r="V2511" s="23"/>
      <c r="W2511" s="23"/>
      <c r="X2511" s="23"/>
      <c r="Y2511" s="23"/>
      <c r="Z2511" s="23"/>
      <c r="AA2511" s="23"/>
      <c r="AB2511" s="23"/>
      <c r="AC2511" s="23"/>
      <c r="AD2511" s="23"/>
      <c r="BB2511" t="str" cm="1">
        <f t="array" aca="1" ref="BB2511" ca="1">IF(INDIRECT("B"&amp;ROW(BA2511))="","",INDIRECT("B"&amp;ROW(BA2511))&amp;" | "&amp;INDIRECT("C"&amp;ROW(BA2511)))</f>
        <v/>
      </c>
    </row>
    <row r="2512" spans="2:54" x14ac:dyDescent="0.35">
      <c r="B2512" s="26"/>
      <c r="C2512" s="23"/>
      <c r="D2512" s="23"/>
      <c r="E2512" s="23"/>
      <c r="F2512" s="26"/>
      <c r="G2512" s="23"/>
      <c r="H2512" s="23"/>
      <c r="I2512" s="23"/>
      <c r="J2512" s="23"/>
      <c r="K2512" s="23"/>
      <c r="L2512" s="23"/>
      <c r="M2512" s="23"/>
      <c r="N2512" s="23"/>
      <c r="O2512" s="23"/>
      <c r="P2512" s="23"/>
      <c r="Q2512" s="23"/>
      <c r="R2512" s="23"/>
      <c r="S2512" s="23"/>
      <c r="T2512" s="23"/>
      <c r="U2512" s="23"/>
      <c r="V2512" s="23"/>
      <c r="W2512" s="23"/>
      <c r="X2512" s="23"/>
      <c r="Y2512" s="23"/>
      <c r="Z2512" s="23"/>
      <c r="AA2512" s="23"/>
      <c r="AB2512" s="23"/>
      <c r="AC2512" s="23"/>
      <c r="AD2512" s="23"/>
      <c r="BB2512" t="str" cm="1">
        <f t="array" aca="1" ref="BB2512" ca="1">IF(INDIRECT("B"&amp;ROW(BA2512))="","",INDIRECT("B"&amp;ROW(BA2512))&amp;" | "&amp;INDIRECT("C"&amp;ROW(BA2512)))</f>
        <v/>
      </c>
    </row>
    <row r="2513" spans="2:54" x14ac:dyDescent="0.35">
      <c r="B2513" s="26"/>
      <c r="C2513" s="23"/>
      <c r="D2513" s="23"/>
      <c r="E2513" s="23"/>
      <c r="F2513" s="26"/>
      <c r="G2513" s="23"/>
      <c r="H2513" s="23"/>
      <c r="I2513" s="23"/>
      <c r="J2513" s="23"/>
      <c r="K2513" s="23"/>
      <c r="L2513" s="23"/>
      <c r="M2513" s="23"/>
      <c r="N2513" s="23"/>
      <c r="O2513" s="23"/>
      <c r="P2513" s="23"/>
      <c r="Q2513" s="23"/>
      <c r="R2513" s="23"/>
      <c r="S2513" s="23"/>
      <c r="T2513" s="23"/>
      <c r="U2513" s="23"/>
      <c r="V2513" s="23"/>
      <c r="W2513" s="23"/>
      <c r="X2513" s="23"/>
      <c r="Y2513" s="23"/>
      <c r="Z2513" s="23"/>
      <c r="AA2513" s="23"/>
      <c r="AB2513" s="23"/>
      <c r="AC2513" s="23"/>
      <c r="AD2513" s="23"/>
      <c r="BB2513" t="str" cm="1">
        <f t="array" aca="1" ref="BB2513" ca="1">IF(INDIRECT("B"&amp;ROW(BA2513))="","",INDIRECT("B"&amp;ROW(BA2513))&amp;" | "&amp;INDIRECT("C"&amp;ROW(BA2513)))</f>
        <v/>
      </c>
    </row>
    <row r="2514" spans="2:54" x14ac:dyDescent="0.35">
      <c r="B2514" s="26"/>
      <c r="C2514" s="23"/>
      <c r="D2514" s="23"/>
      <c r="E2514" s="23"/>
      <c r="F2514" s="26"/>
      <c r="G2514" s="23"/>
      <c r="H2514" s="23"/>
      <c r="I2514" s="23"/>
      <c r="J2514" s="23"/>
      <c r="K2514" s="23"/>
      <c r="L2514" s="23"/>
      <c r="M2514" s="23"/>
      <c r="N2514" s="23"/>
      <c r="O2514" s="23"/>
      <c r="P2514" s="23"/>
      <c r="Q2514" s="23"/>
      <c r="R2514" s="23"/>
      <c r="S2514" s="23"/>
      <c r="T2514" s="23"/>
      <c r="U2514" s="23"/>
      <c r="V2514" s="23"/>
      <c r="W2514" s="23"/>
      <c r="X2514" s="23"/>
      <c r="Y2514" s="23"/>
      <c r="Z2514" s="23"/>
      <c r="AA2514" s="23"/>
      <c r="AB2514" s="23"/>
      <c r="AC2514" s="23"/>
      <c r="AD2514" s="23"/>
      <c r="BB2514" t="str" cm="1">
        <f t="array" aca="1" ref="BB2514" ca="1">IF(INDIRECT("B"&amp;ROW(BA2514))="","",INDIRECT("B"&amp;ROW(BA2514))&amp;" | "&amp;INDIRECT("C"&amp;ROW(BA2514)))</f>
        <v/>
      </c>
    </row>
    <row r="2515" spans="2:54" x14ac:dyDescent="0.35">
      <c r="B2515" s="26"/>
      <c r="C2515" s="23"/>
      <c r="D2515" s="23"/>
      <c r="E2515" s="23"/>
      <c r="F2515" s="26"/>
      <c r="G2515" s="23"/>
      <c r="H2515" s="23"/>
      <c r="I2515" s="23"/>
      <c r="J2515" s="23"/>
      <c r="K2515" s="23"/>
      <c r="L2515" s="23"/>
      <c r="M2515" s="23"/>
      <c r="N2515" s="23"/>
      <c r="O2515" s="23"/>
      <c r="P2515" s="23"/>
      <c r="Q2515" s="23"/>
      <c r="R2515" s="23"/>
      <c r="S2515" s="23"/>
      <c r="T2515" s="23"/>
      <c r="U2515" s="23"/>
      <c r="V2515" s="23"/>
      <c r="W2515" s="23"/>
      <c r="X2515" s="23"/>
      <c r="Y2515" s="23"/>
      <c r="Z2515" s="23"/>
      <c r="AA2515" s="23"/>
      <c r="AB2515" s="23"/>
      <c r="AC2515" s="23"/>
      <c r="AD2515" s="23"/>
      <c r="BB2515" t="str" cm="1">
        <f t="array" aca="1" ref="BB2515" ca="1">IF(INDIRECT("B"&amp;ROW(BA2515))="","",INDIRECT("B"&amp;ROW(BA2515))&amp;" | "&amp;INDIRECT("C"&amp;ROW(BA2515)))</f>
        <v/>
      </c>
    </row>
    <row r="2516" spans="2:54" x14ac:dyDescent="0.35">
      <c r="B2516" s="26"/>
      <c r="C2516" s="23"/>
      <c r="D2516" s="23"/>
      <c r="E2516" s="23"/>
      <c r="F2516" s="26"/>
      <c r="G2516" s="23"/>
      <c r="H2516" s="23"/>
      <c r="I2516" s="23"/>
      <c r="J2516" s="23"/>
      <c r="K2516" s="23"/>
      <c r="L2516" s="23"/>
      <c r="M2516" s="23"/>
      <c r="N2516" s="23"/>
      <c r="O2516" s="23"/>
      <c r="P2516" s="23"/>
      <c r="Q2516" s="23"/>
      <c r="R2516" s="23"/>
      <c r="S2516" s="23"/>
      <c r="T2516" s="23"/>
      <c r="U2516" s="23"/>
      <c r="V2516" s="23"/>
      <c r="W2516" s="23"/>
      <c r="X2516" s="23"/>
      <c r="Y2516" s="23"/>
      <c r="Z2516" s="23"/>
      <c r="AA2516" s="23"/>
      <c r="AB2516" s="23"/>
      <c r="AC2516" s="23"/>
      <c r="AD2516" s="23"/>
      <c r="BB2516" t="str" cm="1">
        <f t="array" aca="1" ref="BB2516" ca="1">IF(INDIRECT("B"&amp;ROW(BA2516))="","",INDIRECT("B"&amp;ROW(BA2516))&amp;" | "&amp;INDIRECT("C"&amp;ROW(BA2516)))</f>
        <v/>
      </c>
    </row>
    <row r="2517" spans="2:54" x14ac:dyDescent="0.35">
      <c r="B2517" s="26"/>
      <c r="C2517" s="23"/>
      <c r="D2517" s="23"/>
      <c r="E2517" s="23"/>
      <c r="F2517" s="26"/>
      <c r="G2517" s="23"/>
      <c r="H2517" s="23"/>
      <c r="I2517" s="23"/>
      <c r="J2517" s="23"/>
      <c r="K2517" s="23"/>
      <c r="L2517" s="23"/>
      <c r="M2517" s="23"/>
      <c r="N2517" s="23"/>
      <c r="O2517" s="23"/>
      <c r="P2517" s="23"/>
      <c r="Q2517" s="23"/>
      <c r="R2517" s="23"/>
      <c r="S2517" s="23"/>
      <c r="T2517" s="23"/>
      <c r="U2517" s="23"/>
      <c r="V2517" s="23"/>
      <c r="W2517" s="23"/>
      <c r="X2517" s="23"/>
      <c r="Y2517" s="23"/>
      <c r="Z2517" s="23"/>
      <c r="AA2517" s="23"/>
      <c r="AB2517" s="23"/>
      <c r="AC2517" s="23"/>
      <c r="AD2517" s="23"/>
      <c r="BB2517" t="str" cm="1">
        <f t="array" aca="1" ref="BB2517" ca="1">IF(INDIRECT("B"&amp;ROW(BA2517))="","",INDIRECT("B"&amp;ROW(BA2517))&amp;" | "&amp;INDIRECT("C"&amp;ROW(BA2517)))</f>
        <v/>
      </c>
    </row>
    <row r="2518" spans="2:54" x14ac:dyDescent="0.35">
      <c r="B2518" s="26"/>
      <c r="C2518" s="23"/>
      <c r="D2518" s="23"/>
      <c r="E2518" s="23"/>
      <c r="F2518" s="26"/>
      <c r="G2518" s="23"/>
      <c r="H2518" s="23"/>
      <c r="I2518" s="23"/>
      <c r="J2518" s="23"/>
      <c r="K2518" s="23"/>
      <c r="L2518" s="23"/>
      <c r="M2518" s="23"/>
      <c r="N2518" s="23"/>
      <c r="O2518" s="23"/>
      <c r="P2518" s="23"/>
      <c r="Q2518" s="23"/>
      <c r="R2518" s="23"/>
      <c r="S2518" s="23"/>
      <c r="T2518" s="23"/>
      <c r="U2518" s="23"/>
      <c r="V2518" s="23"/>
      <c r="W2518" s="23"/>
      <c r="X2518" s="23"/>
      <c r="Y2518" s="23"/>
      <c r="Z2518" s="23"/>
      <c r="AA2518" s="23"/>
      <c r="AB2518" s="23"/>
      <c r="AC2518" s="23"/>
      <c r="AD2518" s="23"/>
      <c r="BB2518" t="str" cm="1">
        <f t="array" aca="1" ref="BB2518" ca="1">IF(INDIRECT("B"&amp;ROW(BA2518))="","",INDIRECT("B"&amp;ROW(BA2518))&amp;" | "&amp;INDIRECT("C"&amp;ROW(BA2518)))</f>
        <v/>
      </c>
    </row>
    <row r="2519" spans="2:54" x14ac:dyDescent="0.35">
      <c r="B2519" s="26"/>
      <c r="C2519" s="23"/>
      <c r="D2519" s="23"/>
      <c r="E2519" s="23"/>
      <c r="F2519" s="26"/>
      <c r="G2519" s="23"/>
      <c r="H2519" s="23"/>
      <c r="I2519" s="23"/>
      <c r="J2519" s="23"/>
      <c r="K2519" s="23"/>
      <c r="L2519" s="23"/>
      <c r="M2519" s="23"/>
      <c r="N2519" s="23"/>
      <c r="O2519" s="23"/>
      <c r="P2519" s="23"/>
      <c r="Q2519" s="23"/>
      <c r="R2519" s="23"/>
      <c r="S2519" s="23"/>
      <c r="T2519" s="23"/>
      <c r="U2519" s="23"/>
      <c r="V2519" s="23"/>
      <c r="W2519" s="23"/>
      <c r="X2519" s="23"/>
      <c r="Y2519" s="23"/>
      <c r="Z2519" s="23"/>
      <c r="AA2519" s="23"/>
      <c r="AB2519" s="23"/>
      <c r="AC2519" s="23"/>
      <c r="AD2519" s="23"/>
      <c r="BB2519" t="str" cm="1">
        <f t="array" aca="1" ref="BB2519" ca="1">IF(INDIRECT("B"&amp;ROW(BA2519))="","",INDIRECT("B"&amp;ROW(BA2519))&amp;" | "&amp;INDIRECT("C"&amp;ROW(BA2519)))</f>
        <v/>
      </c>
    </row>
    <row r="2520" spans="2:54" x14ac:dyDescent="0.35">
      <c r="B2520" s="26"/>
      <c r="C2520" s="23"/>
      <c r="D2520" s="23"/>
      <c r="E2520" s="23"/>
      <c r="F2520" s="26"/>
      <c r="G2520" s="23"/>
      <c r="H2520" s="23"/>
      <c r="I2520" s="23"/>
      <c r="J2520" s="23"/>
      <c r="K2520" s="23"/>
      <c r="L2520" s="23"/>
      <c r="M2520" s="23"/>
      <c r="N2520" s="23"/>
      <c r="O2520" s="23"/>
      <c r="P2520" s="23"/>
      <c r="Q2520" s="23"/>
      <c r="R2520" s="23"/>
      <c r="S2520" s="23"/>
      <c r="T2520" s="23"/>
      <c r="U2520" s="23"/>
      <c r="V2520" s="23"/>
      <c r="W2520" s="23"/>
      <c r="X2520" s="23"/>
      <c r="Y2520" s="23"/>
      <c r="Z2520" s="23"/>
      <c r="AA2520" s="23"/>
      <c r="AB2520" s="23"/>
      <c r="AC2520" s="23"/>
      <c r="AD2520" s="23"/>
      <c r="BB2520" t="str" cm="1">
        <f t="array" aca="1" ref="BB2520" ca="1">IF(INDIRECT("B"&amp;ROW(BA2520))="","",INDIRECT("B"&amp;ROW(BA2520))&amp;" | "&amp;INDIRECT("C"&amp;ROW(BA2520)))</f>
        <v/>
      </c>
    </row>
    <row r="2521" spans="2:54" x14ac:dyDescent="0.35">
      <c r="B2521" s="26"/>
      <c r="C2521" s="23"/>
      <c r="D2521" s="23"/>
      <c r="E2521" s="23"/>
      <c r="F2521" s="26"/>
      <c r="G2521" s="23"/>
      <c r="H2521" s="23"/>
      <c r="I2521" s="23"/>
      <c r="J2521" s="23"/>
      <c r="K2521" s="23"/>
      <c r="L2521" s="23"/>
      <c r="M2521" s="23"/>
      <c r="N2521" s="23"/>
      <c r="O2521" s="23"/>
      <c r="P2521" s="23"/>
      <c r="Q2521" s="23"/>
      <c r="R2521" s="23"/>
      <c r="S2521" s="23"/>
      <c r="T2521" s="23"/>
      <c r="U2521" s="23"/>
      <c r="V2521" s="23"/>
      <c r="W2521" s="23"/>
      <c r="X2521" s="23"/>
      <c r="Y2521" s="23"/>
      <c r="Z2521" s="23"/>
      <c r="AA2521" s="23"/>
      <c r="AB2521" s="23"/>
      <c r="AC2521" s="23"/>
      <c r="AD2521" s="23"/>
      <c r="BB2521" t="str" cm="1">
        <f t="array" aca="1" ref="BB2521" ca="1">IF(INDIRECT("B"&amp;ROW(BA2521))="","",INDIRECT("B"&amp;ROW(BA2521))&amp;" | "&amp;INDIRECT("C"&amp;ROW(BA2521)))</f>
        <v/>
      </c>
    </row>
    <row r="2522" spans="2:54" x14ac:dyDescent="0.35">
      <c r="B2522" s="26"/>
      <c r="C2522" s="23"/>
      <c r="D2522" s="23"/>
      <c r="E2522" s="23"/>
      <c r="F2522" s="26"/>
      <c r="G2522" s="23"/>
      <c r="H2522" s="23"/>
      <c r="I2522" s="23"/>
      <c r="J2522" s="23"/>
      <c r="K2522" s="23"/>
      <c r="L2522" s="23"/>
      <c r="M2522" s="23"/>
      <c r="N2522" s="23"/>
      <c r="O2522" s="23"/>
      <c r="P2522" s="23"/>
      <c r="Q2522" s="23"/>
      <c r="R2522" s="23"/>
      <c r="S2522" s="23"/>
      <c r="T2522" s="23"/>
      <c r="U2522" s="23"/>
      <c r="V2522" s="23"/>
      <c r="W2522" s="23"/>
      <c r="X2522" s="23"/>
      <c r="Y2522" s="23"/>
      <c r="Z2522" s="23"/>
      <c r="AA2522" s="23"/>
      <c r="AB2522" s="23"/>
      <c r="AC2522" s="23"/>
      <c r="AD2522" s="23"/>
      <c r="BB2522" t="str" cm="1">
        <f t="array" aca="1" ref="BB2522" ca="1">IF(INDIRECT("B"&amp;ROW(BA2522))="","",INDIRECT("B"&amp;ROW(BA2522))&amp;" | "&amp;INDIRECT("C"&amp;ROW(BA2522)))</f>
        <v/>
      </c>
    </row>
    <row r="2523" spans="2:54" x14ac:dyDescent="0.35">
      <c r="B2523" s="26"/>
      <c r="C2523" s="23"/>
      <c r="D2523" s="23"/>
      <c r="E2523" s="23"/>
      <c r="F2523" s="26"/>
      <c r="G2523" s="23"/>
      <c r="H2523" s="23"/>
      <c r="I2523" s="23"/>
      <c r="J2523" s="23"/>
      <c r="K2523" s="23"/>
      <c r="L2523" s="23"/>
      <c r="M2523" s="23"/>
      <c r="N2523" s="23"/>
      <c r="O2523" s="23"/>
      <c r="P2523" s="23"/>
      <c r="Q2523" s="23"/>
      <c r="R2523" s="23"/>
      <c r="S2523" s="23"/>
      <c r="T2523" s="23"/>
      <c r="U2523" s="23"/>
      <c r="V2523" s="23"/>
      <c r="W2523" s="23"/>
      <c r="X2523" s="23"/>
      <c r="Y2523" s="23"/>
      <c r="Z2523" s="23"/>
      <c r="AA2523" s="23"/>
      <c r="AB2523" s="23"/>
      <c r="AC2523" s="23"/>
      <c r="AD2523" s="23"/>
      <c r="BB2523" t="str" cm="1">
        <f t="array" aca="1" ref="BB2523" ca="1">IF(INDIRECT("B"&amp;ROW(BA2523))="","",INDIRECT("B"&amp;ROW(BA2523))&amp;" | "&amp;INDIRECT("C"&amp;ROW(BA2523)))</f>
        <v/>
      </c>
    </row>
    <row r="2524" spans="2:54" x14ac:dyDescent="0.35">
      <c r="B2524" s="26"/>
      <c r="C2524" s="23"/>
      <c r="D2524" s="23"/>
      <c r="E2524" s="23"/>
      <c r="F2524" s="26"/>
      <c r="G2524" s="23"/>
      <c r="H2524" s="23"/>
      <c r="I2524" s="23"/>
      <c r="J2524" s="23"/>
      <c r="K2524" s="23"/>
      <c r="L2524" s="23"/>
      <c r="M2524" s="23"/>
      <c r="N2524" s="23"/>
      <c r="O2524" s="23"/>
      <c r="P2524" s="23"/>
      <c r="Q2524" s="23"/>
      <c r="R2524" s="23"/>
      <c r="S2524" s="23"/>
      <c r="T2524" s="23"/>
      <c r="U2524" s="23"/>
      <c r="V2524" s="23"/>
      <c r="W2524" s="23"/>
      <c r="X2524" s="23"/>
      <c r="Y2524" s="23"/>
      <c r="Z2524" s="23"/>
      <c r="AA2524" s="23"/>
      <c r="AB2524" s="23"/>
      <c r="AC2524" s="23"/>
      <c r="AD2524" s="23"/>
      <c r="BB2524" t="str" cm="1">
        <f t="array" aca="1" ref="BB2524" ca="1">IF(INDIRECT("B"&amp;ROW(BA2524))="","",INDIRECT("B"&amp;ROW(BA2524))&amp;" | "&amp;INDIRECT("C"&amp;ROW(BA2524)))</f>
        <v/>
      </c>
    </row>
    <row r="2525" spans="2:54" x14ac:dyDescent="0.35">
      <c r="B2525" s="26"/>
      <c r="C2525" s="23"/>
      <c r="D2525" s="23"/>
      <c r="E2525" s="23"/>
      <c r="F2525" s="26"/>
      <c r="G2525" s="23"/>
      <c r="H2525" s="23"/>
      <c r="I2525" s="23"/>
      <c r="J2525" s="23"/>
      <c r="K2525" s="23"/>
      <c r="L2525" s="23"/>
      <c r="M2525" s="23"/>
      <c r="N2525" s="23"/>
      <c r="O2525" s="23"/>
      <c r="P2525" s="23"/>
      <c r="Q2525" s="23"/>
      <c r="R2525" s="23"/>
      <c r="S2525" s="23"/>
      <c r="T2525" s="23"/>
      <c r="U2525" s="23"/>
      <c r="V2525" s="23"/>
      <c r="W2525" s="23"/>
      <c r="X2525" s="23"/>
      <c r="Y2525" s="23"/>
      <c r="Z2525" s="23"/>
      <c r="AA2525" s="23"/>
      <c r="AB2525" s="23"/>
      <c r="AC2525" s="23"/>
      <c r="AD2525" s="23"/>
      <c r="BB2525" t="str" cm="1">
        <f t="array" aca="1" ref="BB2525" ca="1">IF(INDIRECT("B"&amp;ROW(BA2525))="","",INDIRECT("B"&amp;ROW(BA2525))&amp;" | "&amp;INDIRECT("C"&amp;ROW(BA2525)))</f>
        <v/>
      </c>
    </row>
    <row r="2526" spans="2:54" x14ac:dyDescent="0.35">
      <c r="B2526" s="26"/>
      <c r="C2526" s="23"/>
      <c r="D2526" s="23"/>
      <c r="E2526" s="23"/>
      <c r="F2526" s="26"/>
      <c r="G2526" s="23"/>
      <c r="H2526" s="23"/>
      <c r="I2526" s="23"/>
      <c r="J2526" s="23"/>
      <c r="K2526" s="23"/>
      <c r="L2526" s="23"/>
      <c r="M2526" s="23"/>
      <c r="N2526" s="23"/>
      <c r="O2526" s="23"/>
      <c r="P2526" s="23"/>
      <c r="Q2526" s="23"/>
      <c r="R2526" s="23"/>
      <c r="S2526" s="23"/>
      <c r="T2526" s="23"/>
      <c r="U2526" s="23"/>
      <c r="V2526" s="23"/>
      <c r="W2526" s="23"/>
      <c r="X2526" s="23"/>
      <c r="Y2526" s="23"/>
      <c r="Z2526" s="23"/>
      <c r="AA2526" s="23"/>
      <c r="AB2526" s="23"/>
      <c r="AC2526" s="23"/>
      <c r="AD2526" s="23"/>
      <c r="BB2526" t="str" cm="1">
        <f t="array" aca="1" ref="BB2526" ca="1">IF(INDIRECT("B"&amp;ROW(BA2526))="","",INDIRECT("B"&amp;ROW(BA2526))&amp;" | "&amp;INDIRECT("C"&amp;ROW(BA2526)))</f>
        <v/>
      </c>
    </row>
    <row r="2527" spans="2:54" x14ac:dyDescent="0.35">
      <c r="B2527" s="26"/>
      <c r="C2527" s="23"/>
      <c r="D2527" s="23"/>
      <c r="E2527" s="23"/>
      <c r="F2527" s="26"/>
      <c r="G2527" s="23"/>
      <c r="H2527" s="23"/>
      <c r="I2527" s="23"/>
      <c r="J2527" s="23"/>
      <c r="K2527" s="23"/>
      <c r="L2527" s="23"/>
      <c r="M2527" s="23"/>
      <c r="N2527" s="23"/>
      <c r="O2527" s="23"/>
      <c r="P2527" s="23"/>
      <c r="Q2527" s="23"/>
      <c r="R2527" s="23"/>
      <c r="S2527" s="23"/>
      <c r="T2527" s="23"/>
      <c r="U2527" s="23"/>
      <c r="V2527" s="23"/>
      <c r="W2527" s="23"/>
      <c r="X2527" s="23"/>
      <c r="Y2527" s="23"/>
      <c r="Z2527" s="23"/>
      <c r="AA2527" s="23"/>
      <c r="AB2527" s="23"/>
      <c r="AC2527" s="23"/>
      <c r="AD2527" s="23"/>
      <c r="BB2527" t="str" cm="1">
        <f t="array" aca="1" ref="BB2527" ca="1">IF(INDIRECT("B"&amp;ROW(BA2527))="","",INDIRECT("B"&amp;ROW(BA2527))&amp;" | "&amp;INDIRECT("C"&amp;ROW(BA2527)))</f>
        <v/>
      </c>
    </row>
    <row r="2528" spans="2:54" x14ac:dyDescent="0.35">
      <c r="B2528" s="26"/>
      <c r="C2528" s="23"/>
      <c r="D2528" s="23"/>
      <c r="E2528" s="23"/>
      <c r="F2528" s="26"/>
      <c r="G2528" s="23"/>
      <c r="H2528" s="23"/>
      <c r="I2528" s="23"/>
      <c r="J2528" s="23"/>
      <c r="K2528" s="23"/>
      <c r="L2528" s="23"/>
      <c r="M2528" s="23"/>
      <c r="N2528" s="23"/>
      <c r="O2528" s="23"/>
      <c r="P2528" s="23"/>
      <c r="Q2528" s="23"/>
      <c r="R2528" s="23"/>
      <c r="S2528" s="23"/>
      <c r="T2528" s="23"/>
      <c r="U2528" s="23"/>
      <c r="V2528" s="23"/>
      <c r="W2528" s="23"/>
      <c r="X2528" s="23"/>
      <c r="Y2528" s="23"/>
      <c r="Z2528" s="23"/>
      <c r="AA2528" s="23"/>
      <c r="AB2528" s="23"/>
      <c r="AC2528" s="23"/>
      <c r="AD2528" s="23"/>
      <c r="BB2528" t="str" cm="1">
        <f t="array" aca="1" ref="BB2528" ca="1">IF(INDIRECT("B"&amp;ROW(BA2528))="","",INDIRECT("B"&amp;ROW(BA2528))&amp;" | "&amp;INDIRECT("C"&amp;ROW(BA2528)))</f>
        <v/>
      </c>
    </row>
    <row r="2529" spans="2:54" x14ac:dyDescent="0.35">
      <c r="B2529" s="26"/>
      <c r="C2529" s="23"/>
      <c r="D2529" s="23"/>
      <c r="E2529" s="23"/>
      <c r="F2529" s="26"/>
      <c r="G2529" s="23"/>
      <c r="H2529" s="23"/>
      <c r="I2529" s="23"/>
      <c r="J2529" s="23"/>
      <c r="K2529" s="23"/>
      <c r="L2529" s="23"/>
      <c r="M2529" s="23"/>
      <c r="N2529" s="23"/>
      <c r="O2529" s="23"/>
      <c r="P2529" s="23"/>
      <c r="Q2529" s="23"/>
      <c r="R2529" s="23"/>
      <c r="S2529" s="23"/>
      <c r="T2529" s="23"/>
      <c r="U2529" s="23"/>
      <c r="V2529" s="23"/>
      <c r="W2529" s="23"/>
      <c r="X2529" s="23"/>
      <c r="Y2529" s="23"/>
      <c r="Z2529" s="23"/>
      <c r="AA2529" s="23"/>
      <c r="AB2529" s="23"/>
      <c r="AC2529" s="23"/>
      <c r="AD2529" s="23"/>
      <c r="BB2529" t="str" cm="1">
        <f t="array" aca="1" ref="BB2529" ca="1">IF(INDIRECT("B"&amp;ROW(BA2529))="","",INDIRECT("B"&amp;ROW(BA2529))&amp;" | "&amp;INDIRECT("C"&amp;ROW(BA2529)))</f>
        <v/>
      </c>
    </row>
    <row r="2530" spans="2:54" x14ac:dyDescent="0.35">
      <c r="B2530" s="26"/>
      <c r="C2530" s="23"/>
      <c r="D2530" s="23"/>
      <c r="E2530" s="23"/>
      <c r="F2530" s="26"/>
      <c r="G2530" s="23"/>
      <c r="H2530" s="23"/>
      <c r="I2530" s="23"/>
      <c r="J2530" s="23"/>
      <c r="K2530" s="23"/>
      <c r="L2530" s="23"/>
      <c r="M2530" s="23"/>
      <c r="N2530" s="23"/>
      <c r="O2530" s="23"/>
      <c r="P2530" s="23"/>
      <c r="Q2530" s="23"/>
      <c r="R2530" s="23"/>
      <c r="S2530" s="23"/>
      <c r="T2530" s="23"/>
      <c r="U2530" s="23"/>
      <c r="V2530" s="23"/>
      <c r="W2530" s="23"/>
      <c r="X2530" s="23"/>
      <c r="Y2530" s="23"/>
      <c r="Z2530" s="23"/>
      <c r="AA2530" s="23"/>
      <c r="AB2530" s="23"/>
      <c r="AC2530" s="23"/>
      <c r="AD2530" s="23"/>
      <c r="BB2530" t="str" cm="1">
        <f t="array" aca="1" ref="BB2530" ca="1">IF(INDIRECT("B"&amp;ROW(BA2530))="","",INDIRECT("B"&amp;ROW(BA2530))&amp;" | "&amp;INDIRECT("C"&amp;ROW(BA2530)))</f>
        <v/>
      </c>
    </row>
    <row r="2531" spans="2:54" x14ac:dyDescent="0.35">
      <c r="B2531" s="26"/>
      <c r="C2531" s="23"/>
      <c r="D2531" s="23"/>
      <c r="E2531" s="23"/>
      <c r="F2531" s="26"/>
      <c r="G2531" s="23"/>
      <c r="H2531" s="23"/>
      <c r="I2531" s="23"/>
      <c r="J2531" s="23"/>
      <c r="K2531" s="23"/>
      <c r="L2531" s="23"/>
      <c r="M2531" s="23"/>
      <c r="N2531" s="23"/>
      <c r="O2531" s="23"/>
      <c r="P2531" s="23"/>
      <c r="Q2531" s="23"/>
      <c r="R2531" s="23"/>
      <c r="S2531" s="23"/>
      <c r="T2531" s="23"/>
      <c r="U2531" s="23"/>
      <c r="V2531" s="23"/>
      <c r="W2531" s="23"/>
      <c r="X2531" s="23"/>
      <c r="Y2531" s="23"/>
      <c r="Z2531" s="23"/>
      <c r="AA2531" s="23"/>
      <c r="AB2531" s="23"/>
      <c r="AC2531" s="23"/>
      <c r="AD2531" s="23"/>
      <c r="BB2531" t="str" cm="1">
        <f t="array" aca="1" ref="BB2531" ca="1">IF(INDIRECT("B"&amp;ROW(BA2531))="","",INDIRECT("B"&amp;ROW(BA2531))&amp;" | "&amp;INDIRECT("C"&amp;ROW(BA2531)))</f>
        <v/>
      </c>
    </row>
    <row r="2532" spans="2:54" x14ac:dyDescent="0.35">
      <c r="B2532" s="26"/>
      <c r="C2532" s="23"/>
      <c r="D2532" s="23"/>
      <c r="E2532" s="23"/>
      <c r="F2532" s="26"/>
      <c r="G2532" s="23"/>
      <c r="H2532" s="23"/>
      <c r="I2532" s="23"/>
      <c r="J2532" s="23"/>
      <c r="K2532" s="23"/>
      <c r="L2532" s="23"/>
      <c r="M2532" s="23"/>
      <c r="N2532" s="23"/>
      <c r="O2532" s="23"/>
      <c r="P2532" s="23"/>
      <c r="Q2532" s="23"/>
      <c r="R2532" s="23"/>
      <c r="S2532" s="23"/>
      <c r="T2532" s="23"/>
      <c r="U2532" s="23"/>
      <c r="V2532" s="23"/>
      <c r="W2532" s="23"/>
      <c r="X2532" s="23"/>
      <c r="Y2532" s="23"/>
      <c r="Z2532" s="23"/>
      <c r="AA2532" s="23"/>
      <c r="AB2532" s="23"/>
      <c r="AC2532" s="23"/>
      <c r="AD2532" s="23"/>
      <c r="BB2532" t="str" cm="1">
        <f t="array" aca="1" ref="BB2532" ca="1">IF(INDIRECT("B"&amp;ROW(BA2532))="","",INDIRECT("B"&amp;ROW(BA2532))&amp;" | "&amp;INDIRECT("C"&amp;ROW(BA2532)))</f>
        <v/>
      </c>
    </row>
    <row r="2533" spans="2:54" x14ac:dyDescent="0.35">
      <c r="B2533" s="26"/>
      <c r="C2533" s="23"/>
      <c r="D2533" s="23"/>
      <c r="E2533" s="23"/>
      <c r="F2533" s="26"/>
      <c r="G2533" s="23"/>
      <c r="H2533" s="23"/>
      <c r="I2533" s="23"/>
      <c r="J2533" s="23"/>
      <c r="K2533" s="23"/>
      <c r="L2533" s="23"/>
      <c r="M2533" s="23"/>
      <c r="N2533" s="23"/>
      <c r="O2533" s="23"/>
      <c r="P2533" s="23"/>
      <c r="Q2533" s="23"/>
      <c r="R2533" s="23"/>
      <c r="S2533" s="23"/>
      <c r="T2533" s="23"/>
      <c r="U2533" s="23"/>
      <c r="V2533" s="23"/>
      <c r="W2533" s="23"/>
      <c r="X2533" s="23"/>
      <c r="Y2533" s="23"/>
      <c r="Z2533" s="23"/>
      <c r="AA2533" s="23"/>
      <c r="AB2533" s="23"/>
      <c r="AC2533" s="23"/>
      <c r="AD2533" s="23"/>
      <c r="BB2533" t="str" cm="1">
        <f t="array" aca="1" ref="BB2533" ca="1">IF(INDIRECT("B"&amp;ROW(BA2533))="","",INDIRECT("B"&amp;ROW(BA2533))&amp;" | "&amp;INDIRECT("C"&amp;ROW(BA2533)))</f>
        <v/>
      </c>
    </row>
    <row r="2534" spans="2:54" x14ac:dyDescent="0.35">
      <c r="B2534" s="26"/>
      <c r="C2534" s="23"/>
      <c r="D2534" s="23"/>
      <c r="E2534" s="23"/>
      <c r="F2534" s="26"/>
      <c r="G2534" s="23"/>
      <c r="H2534" s="23"/>
      <c r="I2534" s="23"/>
      <c r="J2534" s="23"/>
      <c r="K2534" s="23"/>
      <c r="L2534" s="23"/>
      <c r="M2534" s="23"/>
      <c r="N2534" s="23"/>
      <c r="O2534" s="23"/>
      <c r="P2534" s="23"/>
      <c r="Q2534" s="23"/>
      <c r="R2534" s="23"/>
      <c r="S2534" s="23"/>
      <c r="T2534" s="23"/>
      <c r="U2534" s="23"/>
      <c r="V2534" s="23"/>
      <c r="W2534" s="23"/>
      <c r="X2534" s="23"/>
      <c r="Y2534" s="23"/>
      <c r="Z2534" s="23"/>
      <c r="AA2534" s="23"/>
      <c r="AB2534" s="23"/>
      <c r="AC2534" s="23"/>
      <c r="AD2534" s="23"/>
      <c r="BB2534" t="str" cm="1">
        <f t="array" aca="1" ref="BB2534" ca="1">IF(INDIRECT("B"&amp;ROW(BA2534))="","",INDIRECT("B"&amp;ROW(BA2534))&amp;" | "&amp;INDIRECT("C"&amp;ROW(BA2534)))</f>
        <v/>
      </c>
    </row>
    <row r="2535" spans="2:54" x14ac:dyDescent="0.35">
      <c r="B2535" s="26"/>
      <c r="C2535" s="23"/>
      <c r="D2535" s="23"/>
      <c r="E2535" s="23"/>
      <c r="F2535" s="26"/>
      <c r="G2535" s="23"/>
      <c r="H2535" s="23"/>
      <c r="I2535" s="23"/>
      <c r="J2535" s="23"/>
      <c r="K2535" s="23"/>
      <c r="L2535" s="23"/>
      <c r="M2535" s="23"/>
      <c r="N2535" s="23"/>
      <c r="O2535" s="23"/>
      <c r="P2535" s="23"/>
      <c r="Q2535" s="23"/>
      <c r="R2535" s="23"/>
      <c r="S2535" s="23"/>
      <c r="T2535" s="23"/>
      <c r="U2535" s="23"/>
      <c r="V2535" s="23"/>
      <c r="W2535" s="23"/>
      <c r="X2535" s="23"/>
      <c r="Y2535" s="23"/>
      <c r="Z2535" s="23"/>
      <c r="AA2535" s="23"/>
      <c r="AB2535" s="23"/>
      <c r="AC2535" s="23"/>
      <c r="AD2535" s="23"/>
      <c r="BB2535" t="str" cm="1">
        <f t="array" aca="1" ref="BB2535" ca="1">IF(INDIRECT("B"&amp;ROW(BA2535))="","",INDIRECT("B"&amp;ROW(BA2535))&amp;" | "&amp;INDIRECT("C"&amp;ROW(BA2535)))</f>
        <v/>
      </c>
    </row>
    <row r="2536" spans="2:54" x14ac:dyDescent="0.35">
      <c r="B2536" s="26"/>
      <c r="C2536" s="23"/>
      <c r="D2536" s="23"/>
      <c r="E2536" s="23"/>
      <c r="F2536" s="26"/>
      <c r="G2536" s="23"/>
      <c r="H2536" s="23"/>
      <c r="I2536" s="23"/>
      <c r="J2536" s="23"/>
      <c r="K2536" s="23"/>
      <c r="L2536" s="23"/>
      <c r="M2536" s="23"/>
      <c r="N2536" s="23"/>
      <c r="O2536" s="23"/>
      <c r="P2536" s="23"/>
      <c r="Q2536" s="23"/>
      <c r="R2536" s="23"/>
      <c r="S2536" s="23"/>
      <c r="T2536" s="23"/>
      <c r="U2536" s="23"/>
      <c r="V2536" s="23"/>
      <c r="W2536" s="23"/>
      <c r="X2536" s="23"/>
      <c r="Y2536" s="23"/>
      <c r="Z2536" s="23"/>
      <c r="AA2536" s="23"/>
      <c r="AB2536" s="23"/>
      <c r="AC2536" s="23"/>
      <c r="AD2536" s="23"/>
      <c r="BB2536" t="str" cm="1">
        <f t="array" aca="1" ref="BB2536" ca="1">IF(INDIRECT("B"&amp;ROW(BA2536))="","",INDIRECT("B"&amp;ROW(BA2536))&amp;" | "&amp;INDIRECT("C"&amp;ROW(BA2536)))</f>
        <v/>
      </c>
    </row>
    <row r="2537" spans="2:54" x14ac:dyDescent="0.35">
      <c r="B2537" s="26"/>
      <c r="C2537" s="23"/>
      <c r="D2537" s="23"/>
      <c r="E2537" s="23"/>
      <c r="F2537" s="26"/>
      <c r="G2537" s="23"/>
      <c r="H2537" s="23"/>
      <c r="I2537" s="23"/>
      <c r="J2537" s="23"/>
      <c r="K2537" s="23"/>
      <c r="L2537" s="23"/>
      <c r="M2537" s="23"/>
      <c r="N2537" s="23"/>
      <c r="O2537" s="23"/>
      <c r="P2537" s="23"/>
      <c r="Q2537" s="23"/>
      <c r="R2537" s="23"/>
      <c r="S2537" s="23"/>
      <c r="T2537" s="23"/>
      <c r="U2537" s="23"/>
      <c r="V2537" s="23"/>
      <c r="W2537" s="23"/>
      <c r="X2537" s="23"/>
      <c r="Y2537" s="23"/>
      <c r="Z2537" s="23"/>
      <c r="AA2537" s="23"/>
      <c r="AB2537" s="23"/>
      <c r="AC2537" s="23"/>
      <c r="AD2537" s="23"/>
      <c r="BB2537" t="str" cm="1">
        <f t="array" aca="1" ref="BB2537" ca="1">IF(INDIRECT("B"&amp;ROW(BA2537))="","",INDIRECT("B"&amp;ROW(BA2537))&amp;" | "&amp;INDIRECT("C"&amp;ROW(BA2537)))</f>
        <v/>
      </c>
    </row>
    <row r="2538" spans="2:54" x14ac:dyDescent="0.35">
      <c r="B2538" s="26"/>
      <c r="C2538" s="23"/>
      <c r="D2538" s="23"/>
      <c r="E2538" s="23"/>
      <c r="F2538" s="26"/>
      <c r="G2538" s="23"/>
      <c r="H2538" s="23"/>
      <c r="I2538" s="23"/>
      <c r="J2538" s="23"/>
      <c r="K2538" s="23"/>
      <c r="L2538" s="23"/>
      <c r="M2538" s="23"/>
      <c r="N2538" s="23"/>
      <c r="O2538" s="23"/>
      <c r="P2538" s="23"/>
      <c r="Q2538" s="23"/>
      <c r="R2538" s="23"/>
      <c r="S2538" s="23"/>
      <c r="T2538" s="23"/>
      <c r="U2538" s="23"/>
      <c r="V2538" s="23"/>
      <c r="W2538" s="23"/>
      <c r="X2538" s="23"/>
      <c r="Y2538" s="23"/>
      <c r="Z2538" s="23"/>
      <c r="AA2538" s="23"/>
      <c r="AB2538" s="23"/>
      <c r="AC2538" s="23"/>
      <c r="AD2538" s="23"/>
      <c r="BB2538" t="str" cm="1">
        <f t="array" aca="1" ref="BB2538" ca="1">IF(INDIRECT("B"&amp;ROW(BA2538))="","",INDIRECT("B"&amp;ROW(BA2538))&amp;" | "&amp;INDIRECT("C"&amp;ROW(BA2538)))</f>
        <v/>
      </c>
    </row>
    <row r="2539" spans="2:54" x14ac:dyDescent="0.35">
      <c r="B2539" s="26"/>
      <c r="C2539" s="23"/>
      <c r="D2539" s="23"/>
      <c r="E2539" s="23"/>
      <c r="F2539" s="26"/>
      <c r="G2539" s="23"/>
      <c r="H2539" s="23"/>
      <c r="I2539" s="23"/>
      <c r="J2539" s="23"/>
      <c r="K2539" s="23"/>
      <c r="L2539" s="23"/>
      <c r="M2539" s="23"/>
      <c r="N2539" s="23"/>
      <c r="O2539" s="23"/>
      <c r="P2539" s="23"/>
      <c r="Q2539" s="23"/>
      <c r="R2539" s="23"/>
      <c r="S2539" s="23"/>
      <c r="T2539" s="23"/>
      <c r="U2539" s="23"/>
      <c r="V2539" s="23"/>
      <c r="W2539" s="23"/>
      <c r="X2539" s="23"/>
      <c r="Y2539" s="23"/>
      <c r="Z2539" s="23"/>
      <c r="AA2539" s="23"/>
      <c r="AB2539" s="23"/>
      <c r="AC2539" s="23"/>
      <c r="AD2539" s="23"/>
      <c r="BB2539" t="str" cm="1">
        <f t="array" aca="1" ref="BB2539" ca="1">IF(INDIRECT("B"&amp;ROW(BA2539))="","",INDIRECT("B"&amp;ROW(BA2539))&amp;" | "&amp;INDIRECT("C"&amp;ROW(BA2539)))</f>
        <v/>
      </c>
    </row>
    <row r="2540" spans="2:54" x14ac:dyDescent="0.35">
      <c r="B2540" s="26"/>
      <c r="C2540" s="23"/>
      <c r="D2540" s="23"/>
      <c r="E2540" s="23"/>
      <c r="F2540" s="26"/>
      <c r="G2540" s="23"/>
      <c r="H2540" s="23"/>
      <c r="I2540" s="23"/>
      <c r="J2540" s="23"/>
      <c r="K2540" s="23"/>
      <c r="L2540" s="23"/>
      <c r="M2540" s="23"/>
      <c r="N2540" s="23"/>
      <c r="O2540" s="23"/>
      <c r="P2540" s="23"/>
      <c r="Q2540" s="23"/>
      <c r="R2540" s="23"/>
      <c r="S2540" s="23"/>
      <c r="T2540" s="23"/>
      <c r="U2540" s="23"/>
      <c r="V2540" s="23"/>
      <c r="W2540" s="23"/>
      <c r="X2540" s="23"/>
      <c r="Y2540" s="23"/>
      <c r="Z2540" s="23"/>
      <c r="AA2540" s="23"/>
      <c r="AB2540" s="23"/>
      <c r="AC2540" s="23"/>
      <c r="AD2540" s="23"/>
      <c r="BB2540" t="str" cm="1">
        <f t="array" aca="1" ref="BB2540" ca="1">IF(INDIRECT("B"&amp;ROW(BA2540))="","",INDIRECT("B"&amp;ROW(BA2540))&amp;" | "&amp;INDIRECT("C"&amp;ROW(BA2540)))</f>
        <v/>
      </c>
    </row>
    <row r="2541" spans="2:54" x14ac:dyDescent="0.35">
      <c r="B2541" s="26"/>
      <c r="C2541" s="23"/>
      <c r="D2541" s="23"/>
      <c r="E2541" s="23"/>
      <c r="F2541" s="26"/>
      <c r="G2541" s="23"/>
      <c r="H2541" s="23"/>
      <c r="I2541" s="23"/>
      <c r="J2541" s="23"/>
      <c r="K2541" s="23"/>
      <c r="L2541" s="23"/>
      <c r="M2541" s="23"/>
      <c r="N2541" s="23"/>
      <c r="O2541" s="23"/>
      <c r="P2541" s="23"/>
      <c r="Q2541" s="23"/>
      <c r="R2541" s="23"/>
      <c r="S2541" s="23"/>
      <c r="T2541" s="23"/>
      <c r="U2541" s="23"/>
      <c r="V2541" s="23"/>
      <c r="W2541" s="23"/>
      <c r="X2541" s="23"/>
      <c r="Y2541" s="23"/>
      <c r="Z2541" s="23"/>
      <c r="AA2541" s="23"/>
      <c r="AB2541" s="23"/>
      <c r="AC2541" s="23"/>
      <c r="AD2541" s="23"/>
      <c r="BB2541" t="str" cm="1">
        <f t="array" aca="1" ref="BB2541" ca="1">IF(INDIRECT("B"&amp;ROW(BA2541))="","",INDIRECT("B"&amp;ROW(BA2541))&amp;" | "&amp;INDIRECT("C"&amp;ROW(BA2541)))</f>
        <v/>
      </c>
    </row>
    <row r="2542" spans="2:54" x14ac:dyDescent="0.35">
      <c r="B2542" s="26"/>
      <c r="C2542" s="23"/>
      <c r="D2542" s="23"/>
      <c r="E2542" s="23"/>
      <c r="F2542" s="26"/>
      <c r="G2542" s="23"/>
      <c r="H2542" s="23"/>
      <c r="I2542" s="23"/>
      <c r="J2542" s="23"/>
      <c r="K2542" s="23"/>
      <c r="L2542" s="23"/>
      <c r="M2542" s="23"/>
      <c r="N2542" s="23"/>
      <c r="O2542" s="23"/>
      <c r="P2542" s="23"/>
      <c r="Q2542" s="23"/>
      <c r="R2542" s="23"/>
      <c r="S2542" s="23"/>
      <c r="T2542" s="23"/>
      <c r="U2542" s="23"/>
      <c r="V2542" s="23"/>
      <c r="W2542" s="23"/>
      <c r="X2542" s="23"/>
      <c r="Y2542" s="23"/>
      <c r="Z2542" s="23"/>
      <c r="AA2542" s="23"/>
      <c r="AB2542" s="23"/>
      <c r="AC2542" s="23"/>
      <c r="AD2542" s="23"/>
      <c r="BB2542" t="str" cm="1">
        <f t="array" aca="1" ref="BB2542" ca="1">IF(INDIRECT("B"&amp;ROW(BA2542))="","",INDIRECT("B"&amp;ROW(BA2542))&amp;" | "&amp;INDIRECT("C"&amp;ROW(BA2542)))</f>
        <v/>
      </c>
    </row>
    <row r="2543" spans="2:54" x14ac:dyDescent="0.35">
      <c r="B2543" s="26"/>
      <c r="C2543" s="23"/>
      <c r="D2543" s="23"/>
      <c r="E2543" s="23"/>
      <c r="F2543" s="26"/>
      <c r="G2543" s="23"/>
      <c r="H2543" s="23"/>
      <c r="I2543" s="23"/>
      <c r="J2543" s="23"/>
      <c r="K2543" s="23"/>
      <c r="L2543" s="23"/>
      <c r="M2543" s="23"/>
      <c r="N2543" s="23"/>
      <c r="O2543" s="23"/>
      <c r="P2543" s="23"/>
      <c r="Q2543" s="23"/>
      <c r="R2543" s="23"/>
      <c r="S2543" s="23"/>
      <c r="T2543" s="23"/>
      <c r="U2543" s="23"/>
      <c r="V2543" s="23"/>
      <c r="W2543" s="23"/>
      <c r="X2543" s="23"/>
      <c r="Y2543" s="23"/>
      <c r="Z2543" s="23"/>
      <c r="AA2543" s="23"/>
      <c r="AB2543" s="23"/>
      <c r="AC2543" s="23"/>
      <c r="AD2543" s="23"/>
      <c r="BB2543" t="str" cm="1">
        <f t="array" aca="1" ref="BB2543" ca="1">IF(INDIRECT("B"&amp;ROW(BA2543))="","",INDIRECT("B"&amp;ROW(BA2543))&amp;" | "&amp;INDIRECT("C"&amp;ROW(BA2543)))</f>
        <v/>
      </c>
    </row>
    <row r="2544" spans="2:54" x14ac:dyDescent="0.35">
      <c r="B2544" s="26"/>
      <c r="C2544" s="23"/>
      <c r="D2544" s="23"/>
      <c r="E2544" s="23"/>
      <c r="F2544" s="26"/>
      <c r="G2544" s="23"/>
      <c r="H2544" s="23"/>
      <c r="I2544" s="23"/>
      <c r="J2544" s="23"/>
      <c r="K2544" s="23"/>
      <c r="L2544" s="23"/>
      <c r="M2544" s="23"/>
      <c r="N2544" s="23"/>
      <c r="O2544" s="23"/>
      <c r="P2544" s="23"/>
      <c r="Q2544" s="23"/>
      <c r="R2544" s="23"/>
      <c r="S2544" s="23"/>
      <c r="T2544" s="23"/>
      <c r="U2544" s="23"/>
      <c r="V2544" s="23"/>
      <c r="W2544" s="23"/>
      <c r="X2544" s="23"/>
      <c r="Y2544" s="23"/>
      <c r="Z2544" s="23"/>
      <c r="AA2544" s="23"/>
      <c r="AB2544" s="23"/>
      <c r="AC2544" s="23"/>
      <c r="AD2544" s="23"/>
      <c r="BB2544" t="str" cm="1">
        <f t="array" aca="1" ref="BB2544" ca="1">IF(INDIRECT("B"&amp;ROW(BA2544))="","",INDIRECT("B"&amp;ROW(BA2544))&amp;" | "&amp;INDIRECT("C"&amp;ROW(BA2544)))</f>
        <v/>
      </c>
    </row>
    <row r="2545" spans="2:54" x14ac:dyDescent="0.35">
      <c r="B2545" s="26"/>
      <c r="C2545" s="23"/>
      <c r="D2545" s="23"/>
      <c r="E2545" s="23"/>
      <c r="F2545" s="26"/>
      <c r="G2545" s="23"/>
      <c r="H2545" s="23"/>
      <c r="I2545" s="23"/>
      <c r="J2545" s="23"/>
      <c r="K2545" s="23"/>
      <c r="L2545" s="23"/>
      <c r="M2545" s="23"/>
      <c r="N2545" s="23"/>
      <c r="O2545" s="23"/>
      <c r="P2545" s="23"/>
      <c r="Q2545" s="23"/>
      <c r="R2545" s="23"/>
      <c r="S2545" s="23"/>
      <c r="T2545" s="23"/>
      <c r="U2545" s="23"/>
      <c r="V2545" s="23"/>
      <c r="W2545" s="23"/>
      <c r="X2545" s="23"/>
      <c r="Y2545" s="23"/>
      <c r="Z2545" s="23"/>
      <c r="AA2545" s="23"/>
      <c r="AB2545" s="23"/>
      <c r="AC2545" s="23"/>
      <c r="AD2545" s="23"/>
      <c r="BB2545" t="str" cm="1">
        <f t="array" aca="1" ref="BB2545" ca="1">IF(INDIRECT("B"&amp;ROW(BA2545))="","",INDIRECT("B"&amp;ROW(BA2545))&amp;" | "&amp;INDIRECT("C"&amp;ROW(BA2545)))</f>
        <v/>
      </c>
    </row>
    <row r="2546" spans="2:54" x14ac:dyDescent="0.35">
      <c r="B2546" s="26"/>
      <c r="C2546" s="23"/>
      <c r="D2546" s="23"/>
      <c r="E2546" s="23"/>
      <c r="F2546" s="26"/>
      <c r="G2546" s="23"/>
      <c r="H2546" s="23"/>
      <c r="I2546" s="23"/>
      <c r="J2546" s="23"/>
      <c r="K2546" s="23"/>
      <c r="L2546" s="23"/>
      <c r="M2546" s="23"/>
      <c r="N2546" s="23"/>
      <c r="O2546" s="23"/>
      <c r="P2546" s="23"/>
      <c r="Q2546" s="23"/>
      <c r="R2546" s="23"/>
      <c r="S2546" s="23"/>
      <c r="T2546" s="23"/>
      <c r="U2546" s="23"/>
      <c r="V2546" s="23"/>
      <c r="W2546" s="23"/>
      <c r="X2546" s="23"/>
      <c r="Y2546" s="23"/>
      <c r="Z2546" s="23"/>
      <c r="AA2546" s="23"/>
      <c r="AB2546" s="23"/>
      <c r="AC2546" s="23"/>
      <c r="AD2546" s="23"/>
      <c r="BB2546" t="str" cm="1">
        <f t="array" aca="1" ref="BB2546" ca="1">IF(INDIRECT("B"&amp;ROW(BA2546))="","",INDIRECT("B"&amp;ROW(BA2546))&amp;" | "&amp;INDIRECT("C"&amp;ROW(BA2546)))</f>
        <v/>
      </c>
    </row>
    <row r="2547" spans="2:54" x14ac:dyDescent="0.35">
      <c r="B2547" s="26"/>
      <c r="C2547" s="23"/>
      <c r="D2547" s="23"/>
      <c r="E2547" s="23"/>
      <c r="F2547" s="26"/>
      <c r="G2547" s="23"/>
      <c r="H2547" s="23"/>
      <c r="I2547" s="23"/>
      <c r="J2547" s="23"/>
      <c r="K2547" s="23"/>
      <c r="L2547" s="23"/>
      <c r="M2547" s="23"/>
      <c r="N2547" s="23"/>
      <c r="O2547" s="23"/>
      <c r="P2547" s="23"/>
      <c r="Q2547" s="23"/>
      <c r="R2547" s="23"/>
      <c r="S2547" s="23"/>
      <c r="T2547" s="23"/>
      <c r="U2547" s="23"/>
      <c r="V2547" s="23"/>
      <c r="W2547" s="23"/>
      <c r="X2547" s="23"/>
      <c r="Y2547" s="23"/>
      <c r="Z2547" s="23"/>
      <c r="AA2547" s="23"/>
      <c r="AB2547" s="23"/>
      <c r="AC2547" s="23"/>
      <c r="AD2547" s="23"/>
      <c r="BB2547" t="str" cm="1">
        <f t="array" aca="1" ref="BB2547" ca="1">IF(INDIRECT("B"&amp;ROW(BA2547))="","",INDIRECT("B"&amp;ROW(BA2547))&amp;" | "&amp;INDIRECT("C"&amp;ROW(BA2547)))</f>
        <v/>
      </c>
    </row>
    <row r="2548" spans="2:54" x14ac:dyDescent="0.35">
      <c r="B2548" s="26"/>
      <c r="C2548" s="23"/>
      <c r="D2548" s="23"/>
      <c r="E2548" s="23"/>
      <c r="F2548" s="26"/>
      <c r="G2548" s="23"/>
      <c r="H2548" s="23"/>
      <c r="I2548" s="23"/>
      <c r="J2548" s="23"/>
      <c r="K2548" s="23"/>
      <c r="L2548" s="23"/>
      <c r="M2548" s="23"/>
      <c r="N2548" s="23"/>
      <c r="O2548" s="23"/>
      <c r="P2548" s="23"/>
      <c r="Q2548" s="23"/>
      <c r="R2548" s="23"/>
      <c r="S2548" s="23"/>
      <c r="T2548" s="23"/>
      <c r="U2548" s="23"/>
      <c r="V2548" s="23"/>
      <c r="W2548" s="23"/>
      <c r="X2548" s="23"/>
      <c r="Y2548" s="23"/>
      <c r="Z2548" s="23"/>
      <c r="AA2548" s="23"/>
      <c r="AB2548" s="23"/>
      <c r="AC2548" s="23"/>
      <c r="AD2548" s="23"/>
      <c r="BB2548" t="str" cm="1">
        <f t="array" aca="1" ref="BB2548" ca="1">IF(INDIRECT("B"&amp;ROW(BA2548))="","",INDIRECT("B"&amp;ROW(BA2548))&amp;" | "&amp;INDIRECT("C"&amp;ROW(BA2548)))</f>
        <v/>
      </c>
    </row>
    <row r="2549" spans="2:54" x14ac:dyDescent="0.35">
      <c r="B2549" s="26"/>
      <c r="C2549" s="23"/>
      <c r="D2549" s="23"/>
      <c r="E2549" s="23"/>
      <c r="F2549" s="26"/>
      <c r="G2549" s="23"/>
      <c r="H2549" s="23"/>
      <c r="I2549" s="23"/>
      <c r="J2549" s="23"/>
      <c r="K2549" s="23"/>
      <c r="L2549" s="23"/>
      <c r="M2549" s="23"/>
      <c r="N2549" s="23"/>
      <c r="O2549" s="23"/>
      <c r="P2549" s="23"/>
      <c r="Q2549" s="23"/>
      <c r="R2549" s="23"/>
      <c r="S2549" s="23"/>
      <c r="T2549" s="23"/>
      <c r="U2549" s="23"/>
      <c r="V2549" s="23"/>
      <c r="W2549" s="23"/>
      <c r="X2549" s="23"/>
      <c r="Y2549" s="23"/>
      <c r="Z2549" s="23"/>
      <c r="AA2549" s="23"/>
      <c r="AB2549" s="23"/>
      <c r="AC2549" s="23"/>
      <c r="AD2549" s="23"/>
      <c r="BB2549" t="str" cm="1">
        <f t="array" aca="1" ref="BB2549" ca="1">IF(INDIRECT("B"&amp;ROW(BA2549))="","",INDIRECT("B"&amp;ROW(BA2549))&amp;" | "&amp;INDIRECT("C"&amp;ROW(BA2549)))</f>
        <v/>
      </c>
    </row>
    <row r="2550" spans="2:54" x14ac:dyDescent="0.35">
      <c r="B2550" s="26"/>
      <c r="C2550" s="23"/>
      <c r="D2550" s="23"/>
      <c r="E2550" s="23"/>
      <c r="F2550" s="26"/>
      <c r="G2550" s="23"/>
      <c r="H2550" s="23"/>
      <c r="I2550" s="23"/>
      <c r="J2550" s="23"/>
      <c r="K2550" s="23"/>
      <c r="L2550" s="23"/>
      <c r="M2550" s="23"/>
      <c r="N2550" s="23"/>
      <c r="O2550" s="23"/>
      <c r="P2550" s="23"/>
      <c r="Q2550" s="23"/>
      <c r="R2550" s="23"/>
      <c r="S2550" s="23"/>
      <c r="T2550" s="23"/>
      <c r="U2550" s="23"/>
      <c r="V2550" s="23"/>
      <c r="W2550" s="23"/>
      <c r="X2550" s="23"/>
      <c r="Y2550" s="23"/>
      <c r="Z2550" s="23"/>
      <c r="AA2550" s="23"/>
      <c r="AB2550" s="23"/>
      <c r="AC2550" s="23"/>
      <c r="AD2550" s="23"/>
      <c r="BB2550" t="str" cm="1">
        <f t="array" aca="1" ref="BB2550" ca="1">IF(INDIRECT("B"&amp;ROW(BA2550))="","",INDIRECT("B"&amp;ROW(BA2550))&amp;" | "&amp;INDIRECT("C"&amp;ROW(BA2550)))</f>
        <v/>
      </c>
    </row>
    <row r="2551" spans="2:54" x14ac:dyDescent="0.35">
      <c r="B2551" s="26"/>
      <c r="C2551" s="23"/>
      <c r="D2551" s="23"/>
      <c r="E2551" s="23"/>
      <c r="F2551" s="26"/>
      <c r="G2551" s="23"/>
      <c r="H2551" s="23"/>
      <c r="I2551" s="23"/>
      <c r="J2551" s="23"/>
      <c r="K2551" s="23"/>
      <c r="L2551" s="23"/>
      <c r="M2551" s="23"/>
      <c r="N2551" s="23"/>
      <c r="O2551" s="23"/>
      <c r="P2551" s="23"/>
      <c r="Q2551" s="23"/>
      <c r="R2551" s="23"/>
      <c r="S2551" s="23"/>
      <c r="T2551" s="23"/>
      <c r="U2551" s="23"/>
      <c r="V2551" s="23"/>
      <c r="W2551" s="23"/>
      <c r="X2551" s="23"/>
      <c r="Y2551" s="23"/>
      <c r="Z2551" s="23"/>
      <c r="AA2551" s="23"/>
      <c r="AB2551" s="23"/>
      <c r="AC2551" s="23"/>
      <c r="AD2551" s="23"/>
      <c r="BB2551" t="str" cm="1">
        <f t="array" aca="1" ref="BB2551" ca="1">IF(INDIRECT("B"&amp;ROW(BA2551))="","",INDIRECT("B"&amp;ROW(BA2551))&amp;" | "&amp;INDIRECT("C"&amp;ROW(BA2551)))</f>
        <v/>
      </c>
    </row>
    <row r="2552" spans="2:54" x14ac:dyDescent="0.35">
      <c r="B2552" s="26"/>
      <c r="C2552" s="23"/>
      <c r="D2552" s="23"/>
      <c r="E2552" s="23"/>
      <c r="F2552" s="26"/>
      <c r="G2552" s="23"/>
      <c r="H2552" s="23"/>
      <c r="I2552" s="23"/>
      <c r="J2552" s="23"/>
      <c r="K2552" s="23"/>
      <c r="L2552" s="23"/>
      <c r="M2552" s="23"/>
      <c r="N2552" s="23"/>
      <c r="O2552" s="23"/>
      <c r="P2552" s="23"/>
      <c r="Q2552" s="23"/>
      <c r="R2552" s="23"/>
      <c r="S2552" s="23"/>
      <c r="T2552" s="23"/>
      <c r="U2552" s="23"/>
      <c r="V2552" s="23"/>
      <c r="W2552" s="23"/>
      <c r="X2552" s="23"/>
      <c r="Y2552" s="23"/>
      <c r="Z2552" s="23"/>
      <c r="AA2552" s="23"/>
      <c r="AB2552" s="23"/>
      <c r="AC2552" s="23"/>
      <c r="AD2552" s="23"/>
      <c r="BB2552" t="str" cm="1">
        <f t="array" aca="1" ref="BB2552" ca="1">IF(INDIRECT("B"&amp;ROW(BA2552))="","",INDIRECT("B"&amp;ROW(BA2552))&amp;" | "&amp;INDIRECT("C"&amp;ROW(BA2552)))</f>
        <v/>
      </c>
    </row>
    <row r="2553" spans="2:54" x14ac:dyDescent="0.35">
      <c r="B2553" s="26"/>
      <c r="C2553" s="23"/>
      <c r="D2553" s="23"/>
      <c r="E2553" s="23"/>
      <c r="F2553" s="26"/>
      <c r="G2553" s="23"/>
      <c r="H2553" s="23"/>
      <c r="I2553" s="23"/>
      <c r="J2553" s="23"/>
      <c r="K2553" s="23"/>
      <c r="L2553" s="23"/>
      <c r="M2553" s="23"/>
      <c r="N2553" s="23"/>
      <c r="O2553" s="23"/>
      <c r="P2553" s="23"/>
      <c r="Q2553" s="23"/>
      <c r="R2553" s="23"/>
      <c r="S2553" s="23"/>
      <c r="T2553" s="23"/>
      <c r="U2553" s="23"/>
      <c r="V2553" s="23"/>
      <c r="W2553" s="23"/>
      <c r="X2553" s="23"/>
      <c r="Y2553" s="23"/>
      <c r="Z2553" s="23"/>
      <c r="AA2553" s="23"/>
      <c r="AB2553" s="23"/>
      <c r="AC2553" s="23"/>
      <c r="AD2553" s="23"/>
      <c r="BB2553" t="str" cm="1">
        <f t="array" aca="1" ref="BB2553" ca="1">IF(INDIRECT("B"&amp;ROW(BA2553))="","",INDIRECT("B"&amp;ROW(BA2553))&amp;" | "&amp;INDIRECT("C"&amp;ROW(BA2553)))</f>
        <v/>
      </c>
    </row>
    <row r="2554" spans="2:54" x14ac:dyDescent="0.35">
      <c r="B2554" s="26"/>
      <c r="C2554" s="23"/>
      <c r="D2554" s="23"/>
      <c r="E2554" s="23"/>
      <c r="F2554" s="26"/>
      <c r="G2554" s="23"/>
      <c r="H2554" s="23"/>
      <c r="I2554" s="23"/>
      <c r="J2554" s="23"/>
      <c r="K2554" s="23"/>
      <c r="L2554" s="23"/>
      <c r="M2554" s="23"/>
      <c r="N2554" s="23"/>
      <c r="O2554" s="23"/>
      <c r="P2554" s="23"/>
      <c r="Q2554" s="23"/>
      <c r="R2554" s="23"/>
      <c r="S2554" s="23"/>
      <c r="T2554" s="23"/>
      <c r="U2554" s="23"/>
      <c r="V2554" s="23"/>
      <c r="W2554" s="23"/>
      <c r="X2554" s="23"/>
      <c r="Y2554" s="23"/>
      <c r="Z2554" s="23"/>
      <c r="AA2554" s="23"/>
      <c r="AB2554" s="23"/>
      <c r="AC2554" s="23"/>
      <c r="AD2554" s="23"/>
      <c r="BB2554" t="str" cm="1">
        <f t="array" aca="1" ref="BB2554" ca="1">IF(INDIRECT("B"&amp;ROW(BA2554))="","",INDIRECT("B"&amp;ROW(BA2554))&amp;" | "&amp;INDIRECT("C"&amp;ROW(BA2554)))</f>
        <v/>
      </c>
    </row>
    <row r="2555" spans="2:54" x14ac:dyDescent="0.35">
      <c r="B2555" s="26"/>
      <c r="C2555" s="23"/>
      <c r="D2555" s="23"/>
      <c r="E2555" s="23"/>
      <c r="F2555" s="26"/>
      <c r="G2555" s="23"/>
      <c r="H2555" s="23"/>
      <c r="I2555" s="23"/>
      <c r="J2555" s="23"/>
      <c r="K2555" s="23"/>
      <c r="L2555" s="23"/>
      <c r="M2555" s="23"/>
      <c r="N2555" s="23"/>
      <c r="O2555" s="23"/>
      <c r="P2555" s="23"/>
      <c r="Q2555" s="23"/>
      <c r="R2555" s="23"/>
      <c r="S2555" s="23"/>
      <c r="T2555" s="23"/>
      <c r="U2555" s="23"/>
      <c r="V2555" s="23"/>
      <c r="W2555" s="23"/>
      <c r="X2555" s="23"/>
      <c r="Y2555" s="23"/>
      <c r="Z2555" s="23"/>
      <c r="AA2555" s="23"/>
      <c r="AB2555" s="23"/>
      <c r="AC2555" s="23"/>
      <c r="AD2555" s="23"/>
      <c r="BB2555" t="str" cm="1">
        <f t="array" aca="1" ref="BB2555" ca="1">IF(INDIRECT("B"&amp;ROW(BA2555))="","",INDIRECT("B"&amp;ROW(BA2555))&amp;" | "&amp;INDIRECT("C"&amp;ROW(BA2555)))</f>
        <v/>
      </c>
    </row>
    <row r="2556" spans="2:54" x14ac:dyDescent="0.35">
      <c r="B2556" s="26"/>
      <c r="C2556" s="23"/>
      <c r="D2556" s="23"/>
      <c r="E2556" s="23"/>
      <c r="F2556" s="26"/>
      <c r="G2556" s="23"/>
      <c r="H2556" s="23"/>
      <c r="I2556" s="23"/>
      <c r="J2556" s="23"/>
      <c r="K2556" s="23"/>
      <c r="L2556" s="23"/>
      <c r="M2556" s="23"/>
      <c r="N2556" s="23"/>
      <c r="O2556" s="23"/>
      <c r="P2556" s="23"/>
      <c r="Q2556" s="23"/>
      <c r="R2556" s="23"/>
      <c r="S2556" s="23"/>
      <c r="T2556" s="23"/>
      <c r="U2556" s="23"/>
      <c r="V2556" s="23"/>
      <c r="W2556" s="23"/>
      <c r="X2556" s="23"/>
      <c r="Y2556" s="23"/>
      <c r="Z2556" s="23"/>
      <c r="AA2556" s="23"/>
      <c r="AB2556" s="23"/>
      <c r="AC2556" s="23"/>
      <c r="AD2556" s="23"/>
      <c r="BB2556" t="str" cm="1">
        <f t="array" aca="1" ref="BB2556" ca="1">IF(INDIRECT("B"&amp;ROW(BA2556))="","",INDIRECT("B"&amp;ROW(BA2556))&amp;" | "&amp;INDIRECT("C"&amp;ROW(BA2556)))</f>
        <v/>
      </c>
    </row>
    <row r="2557" spans="2:54" x14ac:dyDescent="0.35">
      <c r="B2557" s="26"/>
      <c r="C2557" s="23"/>
      <c r="D2557" s="23"/>
      <c r="E2557" s="23"/>
      <c r="F2557" s="26"/>
      <c r="G2557" s="23"/>
      <c r="H2557" s="23"/>
      <c r="I2557" s="23"/>
      <c r="J2557" s="23"/>
      <c r="K2557" s="23"/>
      <c r="L2557" s="23"/>
      <c r="M2557" s="23"/>
      <c r="N2557" s="23"/>
      <c r="O2557" s="23"/>
      <c r="P2557" s="23"/>
      <c r="Q2557" s="23"/>
      <c r="R2557" s="23"/>
      <c r="S2557" s="23"/>
      <c r="T2557" s="23"/>
      <c r="U2557" s="23"/>
      <c r="V2557" s="23"/>
      <c r="W2557" s="23"/>
      <c r="X2557" s="23"/>
      <c r="Y2557" s="23"/>
      <c r="Z2557" s="23"/>
      <c r="AA2557" s="23"/>
      <c r="AB2557" s="23"/>
      <c r="AC2557" s="23"/>
      <c r="AD2557" s="23"/>
      <c r="BB2557" t="str" cm="1">
        <f t="array" aca="1" ref="BB2557" ca="1">IF(INDIRECT("B"&amp;ROW(BA2557))="","",INDIRECT("B"&amp;ROW(BA2557))&amp;" | "&amp;INDIRECT("C"&amp;ROW(BA2557)))</f>
        <v/>
      </c>
    </row>
    <row r="2558" spans="2:54" x14ac:dyDescent="0.35">
      <c r="B2558" s="26"/>
      <c r="C2558" s="23"/>
      <c r="D2558" s="23"/>
      <c r="E2558" s="23"/>
      <c r="F2558" s="26"/>
      <c r="G2558" s="23"/>
      <c r="H2558" s="23"/>
      <c r="I2558" s="23"/>
      <c r="J2558" s="23"/>
      <c r="K2558" s="23"/>
      <c r="L2558" s="23"/>
      <c r="M2558" s="23"/>
      <c r="N2558" s="23"/>
      <c r="O2558" s="23"/>
      <c r="P2558" s="23"/>
      <c r="Q2558" s="23"/>
      <c r="R2558" s="23"/>
      <c r="S2558" s="23"/>
      <c r="T2558" s="23"/>
      <c r="U2558" s="23"/>
      <c r="V2558" s="23"/>
      <c r="W2558" s="23"/>
      <c r="X2558" s="23"/>
      <c r="Y2558" s="23"/>
      <c r="Z2558" s="23"/>
      <c r="AA2558" s="23"/>
      <c r="AB2558" s="23"/>
      <c r="AC2558" s="23"/>
      <c r="AD2558" s="23"/>
      <c r="BB2558" t="str" cm="1">
        <f t="array" aca="1" ref="BB2558" ca="1">IF(INDIRECT("B"&amp;ROW(BA2558))="","",INDIRECT("B"&amp;ROW(BA2558))&amp;" | "&amp;INDIRECT("C"&amp;ROW(BA2558)))</f>
        <v/>
      </c>
    </row>
    <row r="2559" spans="2:54" x14ac:dyDescent="0.35">
      <c r="B2559" s="26"/>
      <c r="C2559" s="23"/>
      <c r="D2559" s="23"/>
      <c r="E2559" s="23"/>
      <c r="F2559" s="26"/>
      <c r="G2559" s="23"/>
      <c r="H2559" s="23"/>
      <c r="I2559" s="23"/>
      <c r="J2559" s="23"/>
      <c r="K2559" s="23"/>
      <c r="L2559" s="23"/>
      <c r="M2559" s="23"/>
      <c r="N2559" s="23"/>
      <c r="O2559" s="23"/>
      <c r="P2559" s="23"/>
      <c r="Q2559" s="23"/>
      <c r="R2559" s="23"/>
      <c r="S2559" s="23"/>
      <c r="T2559" s="23"/>
      <c r="U2559" s="23"/>
      <c r="V2559" s="23"/>
      <c r="W2559" s="23"/>
      <c r="X2559" s="23"/>
      <c r="Y2559" s="23"/>
      <c r="Z2559" s="23"/>
      <c r="AA2559" s="23"/>
      <c r="AB2559" s="23"/>
      <c r="AC2559" s="23"/>
      <c r="AD2559" s="23"/>
      <c r="BB2559" t="str" cm="1">
        <f t="array" aca="1" ref="BB2559" ca="1">IF(INDIRECT("B"&amp;ROW(BA2559))="","",INDIRECT("B"&amp;ROW(BA2559))&amp;" | "&amp;INDIRECT("C"&amp;ROW(BA2559)))</f>
        <v/>
      </c>
    </row>
    <row r="2560" spans="2:54" x14ac:dyDescent="0.35">
      <c r="B2560" s="26"/>
      <c r="C2560" s="23"/>
      <c r="D2560" s="23"/>
      <c r="E2560" s="23"/>
      <c r="F2560" s="26"/>
      <c r="G2560" s="23"/>
      <c r="H2560" s="23"/>
      <c r="I2560" s="23"/>
      <c r="J2560" s="23"/>
      <c r="K2560" s="23"/>
      <c r="L2560" s="23"/>
      <c r="M2560" s="23"/>
      <c r="N2560" s="23"/>
      <c r="O2560" s="23"/>
      <c r="P2560" s="23"/>
      <c r="Q2560" s="23"/>
      <c r="R2560" s="23"/>
      <c r="S2560" s="23"/>
      <c r="T2560" s="23"/>
      <c r="U2560" s="23"/>
      <c r="V2560" s="23"/>
      <c r="W2560" s="23"/>
      <c r="X2560" s="23"/>
      <c r="Y2560" s="23"/>
      <c r="Z2560" s="23"/>
      <c r="AA2560" s="23"/>
      <c r="AB2560" s="23"/>
      <c r="AC2560" s="23"/>
      <c r="AD2560" s="23"/>
      <c r="BB2560" t="str" cm="1">
        <f t="array" aca="1" ref="BB2560" ca="1">IF(INDIRECT("B"&amp;ROW(BA2560))="","",INDIRECT("B"&amp;ROW(BA2560))&amp;" | "&amp;INDIRECT("C"&amp;ROW(BA2560)))</f>
        <v/>
      </c>
    </row>
    <row r="2561" spans="2:54" x14ac:dyDescent="0.35">
      <c r="B2561" s="26"/>
      <c r="C2561" s="23"/>
      <c r="D2561" s="23"/>
      <c r="E2561" s="23"/>
      <c r="F2561" s="26"/>
      <c r="G2561" s="23"/>
      <c r="H2561" s="23"/>
      <c r="I2561" s="23"/>
      <c r="J2561" s="23"/>
      <c r="K2561" s="23"/>
      <c r="L2561" s="23"/>
      <c r="M2561" s="23"/>
      <c r="N2561" s="23"/>
      <c r="O2561" s="23"/>
      <c r="P2561" s="23"/>
      <c r="Q2561" s="23"/>
      <c r="R2561" s="23"/>
      <c r="S2561" s="23"/>
      <c r="T2561" s="23"/>
      <c r="U2561" s="23"/>
      <c r="V2561" s="23"/>
      <c r="W2561" s="23"/>
      <c r="X2561" s="23"/>
      <c r="Y2561" s="23"/>
      <c r="Z2561" s="23"/>
      <c r="AA2561" s="23"/>
      <c r="AB2561" s="23"/>
      <c r="AC2561" s="23"/>
      <c r="AD2561" s="23"/>
      <c r="BB2561" t="str" cm="1">
        <f t="array" aca="1" ref="BB2561" ca="1">IF(INDIRECT("B"&amp;ROW(BA2561))="","",INDIRECT("B"&amp;ROW(BA2561))&amp;" | "&amp;INDIRECT("C"&amp;ROW(BA2561)))</f>
        <v/>
      </c>
    </row>
    <row r="2562" spans="2:54" x14ac:dyDescent="0.35">
      <c r="B2562" s="26"/>
      <c r="C2562" s="23"/>
      <c r="D2562" s="23"/>
      <c r="E2562" s="23"/>
      <c r="F2562" s="26"/>
      <c r="G2562" s="23"/>
      <c r="H2562" s="23"/>
      <c r="I2562" s="23"/>
      <c r="J2562" s="23"/>
      <c r="K2562" s="23"/>
      <c r="L2562" s="23"/>
      <c r="M2562" s="23"/>
      <c r="N2562" s="23"/>
      <c r="O2562" s="23"/>
      <c r="P2562" s="23"/>
      <c r="Q2562" s="23"/>
      <c r="R2562" s="23"/>
      <c r="S2562" s="23"/>
      <c r="T2562" s="23"/>
      <c r="U2562" s="23"/>
      <c r="V2562" s="23"/>
      <c r="W2562" s="23"/>
      <c r="X2562" s="23"/>
      <c r="Y2562" s="23"/>
      <c r="Z2562" s="23"/>
      <c r="AA2562" s="23"/>
      <c r="AB2562" s="23"/>
      <c r="AC2562" s="23"/>
      <c r="AD2562" s="23"/>
      <c r="BB2562" t="str" cm="1">
        <f t="array" aca="1" ref="BB2562" ca="1">IF(INDIRECT("B"&amp;ROW(BA2562))="","",INDIRECT("B"&amp;ROW(BA2562))&amp;" | "&amp;INDIRECT("C"&amp;ROW(BA2562)))</f>
        <v/>
      </c>
    </row>
    <row r="2563" spans="2:54" x14ac:dyDescent="0.35">
      <c r="B2563" s="26"/>
      <c r="C2563" s="23"/>
      <c r="D2563" s="23"/>
      <c r="E2563" s="23"/>
      <c r="F2563" s="26"/>
      <c r="G2563" s="23"/>
      <c r="H2563" s="23"/>
      <c r="I2563" s="23"/>
      <c r="J2563" s="23"/>
      <c r="K2563" s="23"/>
      <c r="L2563" s="23"/>
      <c r="M2563" s="23"/>
      <c r="N2563" s="23"/>
      <c r="O2563" s="23"/>
      <c r="P2563" s="23"/>
      <c r="Q2563" s="23"/>
      <c r="R2563" s="23"/>
      <c r="S2563" s="23"/>
      <c r="T2563" s="23"/>
      <c r="U2563" s="23"/>
      <c r="V2563" s="23"/>
      <c r="W2563" s="23"/>
      <c r="X2563" s="23"/>
      <c r="Y2563" s="23"/>
      <c r="Z2563" s="23"/>
      <c r="AA2563" s="23"/>
      <c r="AB2563" s="23"/>
      <c r="AC2563" s="23"/>
      <c r="AD2563" s="23"/>
      <c r="BB2563" t="str" cm="1">
        <f t="array" aca="1" ref="BB2563" ca="1">IF(INDIRECT("B"&amp;ROW(BA2563))="","",INDIRECT("B"&amp;ROW(BA2563))&amp;" | "&amp;INDIRECT("C"&amp;ROW(BA2563)))</f>
        <v/>
      </c>
    </row>
    <row r="2564" spans="2:54" x14ac:dyDescent="0.35">
      <c r="B2564" s="26"/>
      <c r="C2564" s="23"/>
      <c r="D2564" s="23"/>
      <c r="E2564" s="23"/>
      <c r="F2564" s="26"/>
      <c r="G2564" s="23"/>
      <c r="H2564" s="23"/>
      <c r="I2564" s="23"/>
      <c r="J2564" s="23"/>
      <c r="K2564" s="23"/>
      <c r="L2564" s="23"/>
      <c r="M2564" s="23"/>
      <c r="N2564" s="23"/>
      <c r="O2564" s="23"/>
      <c r="P2564" s="23"/>
      <c r="Q2564" s="23"/>
      <c r="R2564" s="23"/>
      <c r="S2564" s="23"/>
      <c r="T2564" s="23"/>
      <c r="U2564" s="23"/>
      <c r="V2564" s="23"/>
      <c r="W2564" s="23"/>
      <c r="X2564" s="23"/>
      <c r="Y2564" s="23"/>
      <c r="Z2564" s="23"/>
      <c r="AA2564" s="23"/>
      <c r="AB2564" s="23"/>
      <c r="AC2564" s="23"/>
      <c r="AD2564" s="23"/>
      <c r="BB2564" t="str" cm="1">
        <f t="array" aca="1" ref="BB2564" ca="1">IF(INDIRECT("B"&amp;ROW(BA2564))="","",INDIRECT("B"&amp;ROW(BA2564))&amp;" | "&amp;INDIRECT("C"&amp;ROW(BA2564)))</f>
        <v/>
      </c>
    </row>
    <row r="2565" spans="2:54" x14ac:dyDescent="0.35">
      <c r="B2565" s="26"/>
      <c r="C2565" s="23"/>
      <c r="D2565" s="23"/>
      <c r="E2565" s="23"/>
      <c r="F2565" s="26"/>
      <c r="G2565" s="23"/>
      <c r="H2565" s="23"/>
      <c r="I2565" s="23"/>
      <c r="J2565" s="23"/>
      <c r="K2565" s="23"/>
      <c r="L2565" s="23"/>
      <c r="M2565" s="23"/>
      <c r="N2565" s="23"/>
      <c r="O2565" s="23"/>
      <c r="P2565" s="23"/>
      <c r="Q2565" s="23"/>
      <c r="R2565" s="23"/>
      <c r="S2565" s="23"/>
      <c r="T2565" s="23"/>
      <c r="U2565" s="23"/>
      <c r="V2565" s="23"/>
      <c r="W2565" s="23"/>
      <c r="X2565" s="23"/>
      <c r="Y2565" s="23"/>
      <c r="Z2565" s="23"/>
      <c r="AA2565" s="23"/>
      <c r="AB2565" s="23"/>
      <c r="AC2565" s="23"/>
      <c r="AD2565" s="23"/>
      <c r="BB2565" t="str" cm="1">
        <f t="array" aca="1" ref="BB2565" ca="1">IF(INDIRECT("B"&amp;ROW(BA2565))="","",INDIRECT("B"&amp;ROW(BA2565))&amp;" | "&amp;INDIRECT("C"&amp;ROW(BA2565)))</f>
        <v/>
      </c>
    </row>
    <row r="2566" spans="2:54" x14ac:dyDescent="0.35">
      <c r="B2566" s="26"/>
      <c r="C2566" s="23"/>
      <c r="D2566" s="23"/>
      <c r="E2566" s="23"/>
      <c r="F2566" s="26"/>
      <c r="G2566" s="23"/>
      <c r="H2566" s="23"/>
      <c r="I2566" s="23"/>
      <c r="J2566" s="23"/>
      <c r="K2566" s="23"/>
      <c r="L2566" s="23"/>
      <c r="M2566" s="23"/>
      <c r="N2566" s="23"/>
      <c r="O2566" s="23"/>
      <c r="P2566" s="23"/>
      <c r="Q2566" s="23"/>
      <c r="R2566" s="23"/>
      <c r="S2566" s="23"/>
      <c r="T2566" s="23"/>
      <c r="U2566" s="23"/>
      <c r="V2566" s="23"/>
      <c r="W2566" s="23"/>
      <c r="X2566" s="23"/>
      <c r="Y2566" s="23"/>
      <c r="Z2566" s="23"/>
      <c r="AA2566" s="23"/>
      <c r="AB2566" s="23"/>
      <c r="AC2566" s="23"/>
      <c r="AD2566" s="23"/>
      <c r="BB2566" t="str" cm="1">
        <f t="array" aca="1" ref="BB2566" ca="1">IF(INDIRECT("B"&amp;ROW(BA2566))="","",INDIRECT("B"&amp;ROW(BA2566))&amp;" | "&amp;INDIRECT("C"&amp;ROW(BA2566)))</f>
        <v/>
      </c>
    </row>
    <row r="2567" spans="2:54" x14ac:dyDescent="0.35">
      <c r="B2567" s="26"/>
      <c r="C2567" s="23"/>
      <c r="D2567" s="23"/>
      <c r="E2567" s="23"/>
      <c r="F2567" s="26"/>
      <c r="G2567" s="23"/>
      <c r="H2567" s="23"/>
      <c r="I2567" s="23"/>
      <c r="J2567" s="23"/>
      <c r="K2567" s="23"/>
      <c r="L2567" s="23"/>
      <c r="M2567" s="23"/>
      <c r="N2567" s="23"/>
      <c r="O2567" s="23"/>
      <c r="P2567" s="23"/>
      <c r="Q2567" s="23"/>
      <c r="R2567" s="23"/>
      <c r="S2567" s="23"/>
      <c r="T2567" s="23"/>
      <c r="U2567" s="23"/>
      <c r="V2567" s="23"/>
      <c r="W2567" s="23"/>
      <c r="X2567" s="23"/>
      <c r="Y2567" s="23"/>
      <c r="Z2567" s="23"/>
      <c r="AA2567" s="23"/>
      <c r="AB2567" s="23"/>
      <c r="AC2567" s="23"/>
      <c r="AD2567" s="23"/>
      <c r="BB2567" t="str" cm="1">
        <f t="array" aca="1" ref="BB2567" ca="1">IF(INDIRECT("B"&amp;ROW(BA2567))="","",INDIRECT("B"&amp;ROW(BA2567))&amp;" | "&amp;INDIRECT("C"&amp;ROW(BA2567)))</f>
        <v/>
      </c>
    </row>
    <row r="2568" spans="2:54" x14ac:dyDescent="0.35">
      <c r="B2568" s="26"/>
      <c r="C2568" s="23"/>
      <c r="D2568" s="23"/>
      <c r="E2568" s="23"/>
      <c r="F2568" s="26"/>
      <c r="G2568" s="23"/>
      <c r="H2568" s="23"/>
      <c r="I2568" s="23"/>
      <c r="J2568" s="23"/>
      <c r="K2568" s="23"/>
      <c r="L2568" s="23"/>
      <c r="M2568" s="23"/>
      <c r="N2568" s="23"/>
      <c r="O2568" s="23"/>
      <c r="P2568" s="23"/>
      <c r="Q2568" s="23"/>
      <c r="R2568" s="23"/>
      <c r="S2568" s="23"/>
      <c r="T2568" s="23"/>
      <c r="U2568" s="23"/>
      <c r="V2568" s="23"/>
      <c r="W2568" s="23"/>
      <c r="X2568" s="23"/>
      <c r="Y2568" s="23"/>
      <c r="Z2568" s="23"/>
      <c r="AA2568" s="23"/>
      <c r="AB2568" s="23"/>
      <c r="AC2568" s="23"/>
      <c r="AD2568" s="23"/>
      <c r="BB2568" t="str" cm="1">
        <f t="array" aca="1" ref="BB2568" ca="1">IF(INDIRECT("B"&amp;ROW(BA2568))="","",INDIRECT("B"&amp;ROW(BA2568))&amp;" | "&amp;INDIRECT("C"&amp;ROW(BA2568)))</f>
        <v/>
      </c>
    </row>
    <row r="2569" spans="2:54" x14ac:dyDescent="0.35">
      <c r="B2569" s="26"/>
      <c r="C2569" s="23"/>
      <c r="D2569" s="23"/>
      <c r="E2569" s="23"/>
      <c r="F2569" s="26"/>
      <c r="G2569" s="23"/>
      <c r="H2569" s="23"/>
      <c r="I2569" s="23"/>
      <c r="J2569" s="23"/>
      <c r="K2569" s="23"/>
      <c r="L2569" s="23"/>
      <c r="M2569" s="23"/>
      <c r="N2569" s="23"/>
      <c r="O2569" s="23"/>
      <c r="P2569" s="23"/>
      <c r="Q2569" s="23"/>
      <c r="R2569" s="23"/>
      <c r="S2569" s="23"/>
      <c r="T2569" s="23"/>
      <c r="U2569" s="23"/>
      <c r="V2569" s="23"/>
      <c r="W2569" s="23"/>
      <c r="X2569" s="23"/>
      <c r="Y2569" s="23"/>
      <c r="Z2569" s="23"/>
      <c r="AA2569" s="23"/>
      <c r="AB2569" s="23"/>
      <c r="AC2569" s="23"/>
      <c r="AD2569" s="23"/>
      <c r="BB2569" t="str" cm="1">
        <f t="array" aca="1" ref="BB2569" ca="1">IF(INDIRECT("B"&amp;ROW(BA2569))="","",INDIRECT("B"&amp;ROW(BA2569))&amp;" | "&amp;INDIRECT("C"&amp;ROW(BA2569)))</f>
        <v/>
      </c>
    </row>
    <row r="2570" spans="2:54" x14ac:dyDescent="0.35">
      <c r="B2570" s="26"/>
      <c r="C2570" s="23"/>
      <c r="D2570" s="23"/>
      <c r="E2570" s="23"/>
      <c r="F2570" s="26"/>
      <c r="G2570" s="23"/>
      <c r="H2570" s="23"/>
      <c r="I2570" s="23"/>
      <c r="J2570" s="23"/>
      <c r="K2570" s="23"/>
      <c r="L2570" s="23"/>
      <c r="M2570" s="23"/>
      <c r="N2570" s="23"/>
      <c r="O2570" s="23"/>
      <c r="P2570" s="23"/>
      <c r="Q2570" s="23"/>
      <c r="R2570" s="23"/>
      <c r="S2570" s="23"/>
      <c r="T2570" s="23"/>
      <c r="U2570" s="23"/>
      <c r="V2570" s="23"/>
      <c r="W2570" s="23"/>
      <c r="X2570" s="23"/>
      <c r="Y2570" s="23"/>
      <c r="Z2570" s="23"/>
      <c r="AA2570" s="23"/>
      <c r="AB2570" s="23"/>
      <c r="AC2570" s="23"/>
      <c r="AD2570" s="23"/>
      <c r="BB2570" t="str" cm="1">
        <f t="array" aca="1" ref="BB2570" ca="1">IF(INDIRECT("B"&amp;ROW(BA2570))="","",INDIRECT("B"&amp;ROW(BA2570))&amp;" | "&amp;INDIRECT("C"&amp;ROW(BA2570)))</f>
        <v/>
      </c>
    </row>
    <row r="2571" spans="2:54" x14ac:dyDescent="0.35">
      <c r="B2571" s="26"/>
      <c r="C2571" s="23"/>
      <c r="D2571" s="23"/>
      <c r="E2571" s="23"/>
      <c r="F2571" s="26"/>
      <c r="G2571" s="23"/>
      <c r="H2571" s="23"/>
      <c r="I2571" s="23"/>
      <c r="J2571" s="23"/>
      <c r="K2571" s="23"/>
      <c r="L2571" s="23"/>
      <c r="M2571" s="23"/>
      <c r="N2571" s="23"/>
      <c r="O2571" s="23"/>
      <c r="P2571" s="23"/>
      <c r="Q2571" s="23"/>
      <c r="R2571" s="23"/>
      <c r="S2571" s="23"/>
      <c r="T2571" s="23"/>
      <c r="U2571" s="23"/>
      <c r="V2571" s="23"/>
      <c r="W2571" s="23"/>
      <c r="X2571" s="23"/>
      <c r="Y2571" s="23"/>
      <c r="Z2571" s="23"/>
      <c r="AA2571" s="23"/>
      <c r="AB2571" s="23"/>
      <c r="AC2571" s="23"/>
      <c r="AD2571" s="23"/>
      <c r="BB2571" t="str" cm="1">
        <f t="array" aca="1" ref="BB2571" ca="1">IF(INDIRECT("B"&amp;ROW(BA2571))="","",INDIRECT("B"&amp;ROW(BA2571))&amp;" | "&amp;INDIRECT("C"&amp;ROW(BA2571)))</f>
        <v/>
      </c>
    </row>
    <row r="2572" spans="2:54" x14ac:dyDescent="0.35">
      <c r="B2572" s="26"/>
      <c r="C2572" s="23"/>
      <c r="D2572" s="23"/>
      <c r="E2572" s="23"/>
      <c r="F2572" s="26"/>
      <c r="G2572" s="23"/>
      <c r="H2572" s="23"/>
      <c r="I2572" s="23"/>
      <c r="J2572" s="23"/>
      <c r="K2572" s="23"/>
      <c r="L2572" s="23"/>
      <c r="M2572" s="23"/>
      <c r="N2572" s="23"/>
      <c r="O2572" s="23"/>
      <c r="P2572" s="23"/>
      <c r="Q2572" s="23"/>
      <c r="R2572" s="23"/>
      <c r="S2572" s="23"/>
      <c r="T2572" s="23"/>
      <c r="U2572" s="23"/>
      <c r="V2572" s="23"/>
      <c r="W2572" s="23"/>
      <c r="X2572" s="23"/>
      <c r="Y2572" s="23"/>
      <c r="Z2572" s="23"/>
      <c r="AA2572" s="23"/>
      <c r="AB2572" s="23"/>
      <c r="AC2572" s="23"/>
      <c r="AD2572" s="23"/>
      <c r="BB2572" t="str" cm="1">
        <f t="array" aca="1" ref="BB2572" ca="1">IF(INDIRECT("B"&amp;ROW(BA2572))="","",INDIRECT("B"&amp;ROW(BA2572))&amp;" | "&amp;INDIRECT("C"&amp;ROW(BA2572)))</f>
        <v/>
      </c>
    </row>
    <row r="2573" spans="2:54" x14ac:dyDescent="0.35">
      <c r="B2573" s="26"/>
      <c r="C2573" s="23"/>
      <c r="D2573" s="23"/>
      <c r="E2573" s="23"/>
      <c r="F2573" s="26"/>
      <c r="G2573" s="23"/>
      <c r="H2573" s="23"/>
      <c r="I2573" s="23"/>
      <c r="J2573" s="23"/>
      <c r="K2573" s="23"/>
      <c r="L2573" s="23"/>
      <c r="M2573" s="23"/>
      <c r="N2573" s="23"/>
      <c r="O2573" s="23"/>
      <c r="P2573" s="23"/>
      <c r="Q2573" s="23"/>
      <c r="R2573" s="23"/>
      <c r="S2573" s="23"/>
      <c r="T2573" s="23"/>
      <c r="U2573" s="23"/>
      <c r="V2573" s="23"/>
      <c r="W2573" s="23"/>
      <c r="X2573" s="23"/>
      <c r="Y2573" s="23"/>
      <c r="Z2573" s="23"/>
      <c r="AA2573" s="23"/>
      <c r="AB2573" s="23"/>
      <c r="AC2573" s="23"/>
      <c r="AD2573" s="23"/>
      <c r="BB2573" t="str" cm="1">
        <f t="array" aca="1" ref="BB2573" ca="1">IF(INDIRECT("B"&amp;ROW(BA2573))="","",INDIRECT("B"&amp;ROW(BA2573))&amp;" | "&amp;INDIRECT("C"&amp;ROW(BA2573)))</f>
        <v/>
      </c>
    </row>
    <row r="2574" spans="2:54" x14ac:dyDescent="0.35">
      <c r="B2574" s="26"/>
      <c r="C2574" s="23"/>
      <c r="D2574" s="23"/>
      <c r="E2574" s="23"/>
      <c r="F2574" s="26"/>
      <c r="G2574" s="23"/>
      <c r="H2574" s="23"/>
      <c r="I2574" s="23"/>
      <c r="J2574" s="23"/>
      <c r="K2574" s="23"/>
      <c r="L2574" s="23"/>
      <c r="M2574" s="23"/>
      <c r="N2574" s="23"/>
      <c r="O2574" s="23"/>
      <c r="P2574" s="23"/>
      <c r="Q2574" s="23"/>
      <c r="R2574" s="23"/>
      <c r="S2574" s="23"/>
      <c r="T2574" s="23"/>
      <c r="U2574" s="23"/>
      <c r="V2574" s="23"/>
      <c r="W2574" s="23"/>
      <c r="X2574" s="23"/>
      <c r="Y2574" s="23"/>
      <c r="Z2574" s="23"/>
      <c r="AA2574" s="23"/>
      <c r="AB2574" s="23"/>
      <c r="AC2574" s="23"/>
      <c r="AD2574" s="23"/>
      <c r="BB2574" t="str" cm="1">
        <f t="array" aca="1" ref="BB2574" ca="1">IF(INDIRECT("B"&amp;ROW(BA2574))="","",INDIRECT("B"&amp;ROW(BA2574))&amp;" | "&amp;INDIRECT("C"&amp;ROW(BA2574)))</f>
        <v/>
      </c>
    </row>
    <row r="2575" spans="2:54" x14ac:dyDescent="0.35">
      <c r="B2575" s="26"/>
      <c r="C2575" s="23"/>
      <c r="D2575" s="23"/>
      <c r="E2575" s="23"/>
      <c r="F2575" s="26"/>
      <c r="G2575" s="23"/>
      <c r="H2575" s="23"/>
      <c r="I2575" s="23"/>
      <c r="J2575" s="23"/>
      <c r="K2575" s="23"/>
      <c r="L2575" s="23"/>
      <c r="M2575" s="23"/>
      <c r="N2575" s="23"/>
      <c r="O2575" s="23"/>
      <c r="P2575" s="23"/>
      <c r="Q2575" s="23"/>
      <c r="R2575" s="23"/>
      <c r="S2575" s="23"/>
      <c r="T2575" s="23"/>
      <c r="U2575" s="23"/>
      <c r="V2575" s="23"/>
      <c r="W2575" s="23"/>
      <c r="X2575" s="23"/>
      <c r="Y2575" s="23"/>
      <c r="Z2575" s="23"/>
      <c r="AA2575" s="23"/>
      <c r="AB2575" s="23"/>
      <c r="AC2575" s="23"/>
      <c r="AD2575" s="23"/>
      <c r="BB2575" t="str" cm="1">
        <f t="array" aca="1" ref="BB2575" ca="1">IF(INDIRECT("B"&amp;ROW(BA2575))="","",INDIRECT("B"&amp;ROW(BA2575))&amp;" | "&amp;INDIRECT("C"&amp;ROW(BA2575)))</f>
        <v/>
      </c>
    </row>
    <row r="2576" spans="2:54" x14ac:dyDescent="0.35">
      <c r="B2576" s="26"/>
      <c r="C2576" s="23"/>
      <c r="D2576" s="23"/>
      <c r="E2576" s="23"/>
      <c r="F2576" s="26"/>
      <c r="G2576" s="23"/>
      <c r="H2576" s="23"/>
      <c r="I2576" s="23"/>
      <c r="J2576" s="23"/>
      <c r="K2576" s="23"/>
      <c r="L2576" s="23"/>
      <c r="M2576" s="23"/>
      <c r="N2576" s="23"/>
      <c r="O2576" s="23"/>
      <c r="P2576" s="23"/>
      <c r="Q2576" s="23"/>
      <c r="R2576" s="23"/>
      <c r="S2576" s="23"/>
      <c r="T2576" s="23"/>
      <c r="U2576" s="23"/>
      <c r="V2576" s="23"/>
      <c r="W2576" s="23"/>
      <c r="X2576" s="23"/>
      <c r="Y2576" s="23"/>
      <c r="Z2576" s="23"/>
      <c r="AA2576" s="23"/>
      <c r="AB2576" s="23"/>
      <c r="AC2576" s="23"/>
      <c r="AD2576" s="23"/>
      <c r="BB2576" t="str" cm="1">
        <f t="array" aca="1" ref="BB2576" ca="1">IF(INDIRECT("B"&amp;ROW(BA2576))="","",INDIRECT("B"&amp;ROW(BA2576))&amp;" | "&amp;INDIRECT("C"&amp;ROW(BA2576)))</f>
        <v/>
      </c>
    </row>
    <row r="2577" spans="2:54" x14ac:dyDescent="0.35">
      <c r="B2577" s="26"/>
      <c r="C2577" s="23"/>
      <c r="D2577" s="23"/>
      <c r="E2577" s="23"/>
      <c r="F2577" s="26"/>
      <c r="G2577" s="23"/>
      <c r="H2577" s="23"/>
      <c r="I2577" s="23"/>
      <c r="J2577" s="23"/>
      <c r="K2577" s="23"/>
      <c r="L2577" s="23"/>
      <c r="M2577" s="23"/>
      <c r="N2577" s="23"/>
      <c r="O2577" s="23"/>
      <c r="P2577" s="23"/>
      <c r="Q2577" s="23"/>
      <c r="R2577" s="23"/>
      <c r="S2577" s="23"/>
      <c r="T2577" s="23"/>
      <c r="U2577" s="23"/>
      <c r="V2577" s="23"/>
      <c r="W2577" s="23"/>
      <c r="X2577" s="23"/>
      <c r="Y2577" s="23"/>
      <c r="Z2577" s="23"/>
      <c r="AA2577" s="23"/>
      <c r="AB2577" s="23"/>
      <c r="AC2577" s="23"/>
      <c r="AD2577" s="23"/>
      <c r="BB2577" t="str" cm="1">
        <f t="array" aca="1" ref="BB2577" ca="1">IF(INDIRECT("B"&amp;ROW(BA2577))="","",INDIRECT("B"&amp;ROW(BA2577))&amp;" | "&amp;INDIRECT("C"&amp;ROW(BA2577)))</f>
        <v/>
      </c>
    </row>
    <row r="2578" spans="2:54" x14ac:dyDescent="0.35">
      <c r="B2578" s="26"/>
      <c r="C2578" s="23"/>
      <c r="D2578" s="23"/>
      <c r="E2578" s="23"/>
      <c r="F2578" s="26"/>
      <c r="G2578" s="23"/>
      <c r="H2578" s="23"/>
      <c r="I2578" s="23"/>
      <c r="J2578" s="23"/>
      <c r="K2578" s="23"/>
      <c r="L2578" s="23"/>
      <c r="M2578" s="23"/>
      <c r="N2578" s="23"/>
      <c r="O2578" s="23"/>
      <c r="P2578" s="23"/>
      <c r="Q2578" s="23"/>
      <c r="R2578" s="23"/>
      <c r="S2578" s="23"/>
      <c r="T2578" s="23"/>
      <c r="U2578" s="23"/>
      <c r="V2578" s="23"/>
      <c r="W2578" s="23"/>
      <c r="X2578" s="23"/>
      <c r="Y2578" s="23"/>
      <c r="Z2578" s="23"/>
      <c r="AA2578" s="23"/>
      <c r="AB2578" s="23"/>
      <c r="AC2578" s="23"/>
      <c r="AD2578" s="23"/>
      <c r="BB2578" t="str" cm="1">
        <f t="array" aca="1" ref="BB2578" ca="1">IF(INDIRECT("B"&amp;ROW(BA2578))="","",INDIRECT("B"&amp;ROW(BA2578))&amp;" | "&amp;INDIRECT("C"&amp;ROW(BA2578)))</f>
        <v/>
      </c>
    </row>
    <row r="2579" spans="2:54" x14ac:dyDescent="0.35">
      <c r="B2579" s="26"/>
      <c r="C2579" s="23"/>
      <c r="D2579" s="23"/>
      <c r="E2579" s="23"/>
      <c r="F2579" s="26"/>
      <c r="G2579" s="23"/>
      <c r="H2579" s="23"/>
      <c r="I2579" s="23"/>
      <c r="J2579" s="23"/>
      <c r="K2579" s="23"/>
      <c r="L2579" s="23"/>
      <c r="M2579" s="23"/>
      <c r="N2579" s="23"/>
      <c r="O2579" s="23"/>
      <c r="P2579" s="23"/>
      <c r="Q2579" s="23"/>
      <c r="R2579" s="23"/>
      <c r="S2579" s="23"/>
      <c r="T2579" s="23"/>
      <c r="U2579" s="23"/>
      <c r="V2579" s="23"/>
      <c r="W2579" s="23"/>
      <c r="X2579" s="23"/>
      <c r="Y2579" s="23"/>
      <c r="Z2579" s="23"/>
      <c r="AA2579" s="23"/>
      <c r="AB2579" s="23"/>
      <c r="AC2579" s="23"/>
      <c r="AD2579" s="23"/>
      <c r="BB2579" t="str" cm="1">
        <f t="array" aca="1" ref="BB2579" ca="1">IF(INDIRECT("B"&amp;ROW(BA2579))="","",INDIRECT("B"&amp;ROW(BA2579))&amp;" | "&amp;INDIRECT("C"&amp;ROW(BA2579)))</f>
        <v/>
      </c>
    </row>
    <row r="2580" spans="2:54" x14ac:dyDescent="0.35">
      <c r="B2580" s="26"/>
      <c r="C2580" s="23"/>
      <c r="D2580" s="23"/>
      <c r="E2580" s="23"/>
      <c r="F2580" s="26"/>
      <c r="G2580" s="23"/>
      <c r="H2580" s="23"/>
      <c r="I2580" s="23"/>
      <c r="J2580" s="23"/>
      <c r="K2580" s="23"/>
      <c r="L2580" s="23"/>
      <c r="M2580" s="23"/>
      <c r="N2580" s="23"/>
      <c r="O2580" s="23"/>
      <c r="P2580" s="23"/>
      <c r="Q2580" s="23"/>
      <c r="R2580" s="23"/>
      <c r="S2580" s="23"/>
      <c r="T2580" s="23"/>
      <c r="U2580" s="23"/>
      <c r="V2580" s="23"/>
      <c r="W2580" s="23"/>
      <c r="X2580" s="23"/>
      <c r="Y2580" s="23"/>
      <c r="Z2580" s="23"/>
      <c r="AA2580" s="23"/>
      <c r="AB2580" s="23"/>
      <c r="AC2580" s="23"/>
      <c r="AD2580" s="23"/>
      <c r="BB2580" t="str" cm="1">
        <f t="array" aca="1" ref="BB2580" ca="1">IF(INDIRECT("B"&amp;ROW(BA2580))="","",INDIRECT("B"&amp;ROW(BA2580))&amp;" | "&amp;INDIRECT("C"&amp;ROW(BA2580)))</f>
        <v/>
      </c>
    </row>
    <row r="2581" spans="2:54" x14ac:dyDescent="0.35">
      <c r="B2581" s="26"/>
      <c r="C2581" s="23"/>
      <c r="D2581" s="23"/>
      <c r="E2581" s="23"/>
      <c r="F2581" s="26"/>
      <c r="G2581" s="23"/>
      <c r="H2581" s="23"/>
      <c r="I2581" s="23"/>
      <c r="J2581" s="23"/>
      <c r="K2581" s="23"/>
      <c r="L2581" s="23"/>
      <c r="M2581" s="23"/>
      <c r="N2581" s="23"/>
      <c r="O2581" s="23"/>
      <c r="P2581" s="23"/>
      <c r="Q2581" s="23"/>
      <c r="R2581" s="23"/>
      <c r="S2581" s="23"/>
      <c r="T2581" s="23"/>
      <c r="U2581" s="23"/>
      <c r="V2581" s="23"/>
      <c r="W2581" s="23"/>
      <c r="X2581" s="23"/>
      <c r="Y2581" s="23"/>
      <c r="Z2581" s="23"/>
      <c r="AA2581" s="23"/>
      <c r="AB2581" s="23"/>
      <c r="AC2581" s="23"/>
      <c r="AD2581" s="23"/>
      <c r="BB2581" t="str" cm="1">
        <f t="array" aca="1" ref="BB2581" ca="1">IF(INDIRECT("B"&amp;ROW(BA2581))="","",INDIRECT("B"&amp;ROW(BA2581))&amp;" | "&amp;INDIRECT("C"&amp;ROW(BA2581)))</f>
        <v/>
      </c>
    </row>
    <row r="2582" spans="2:54" x14ac:dyDescent="0.35">
      <c r="B2582" s="26"/>
      <c r="C2582" s="23"/>
      <c r="D2582" s="23"/>
      <c r="E2582" s="23"/>
      <c r="F2582" s="26"/>
      <c r="G2582" s="23"/>
      <c r="H2582" s="23"/>
      <c r="I2582" s="23"/>
      <c r="J2582" s="23"/>
      <c r="K2582" s="23"/>
      <c r="L2582" s="23"/>
      <c r="M2582" s="23"/>
      <c r="N2582" s="23"/>
      <c r="O2582" s="23"/>
      <c r="P2582" s="23"/>
      <c r="Q2582" s="23"/>
      <c r="R2582" s="23"/>
      <c r="S2582" s="23"/>
      <c r="T2582" s="23"/>
      <c r="U2582" s="23"/>
      <c r="V2582" s="23"/>
      <c r="W2582" s="23"/>
      <c r="X2582" s="23"/>
      <c r="Y2582" s="23"/>
      <c r="Z2582" s="23"/>
      <c r="AA2582" s="23"/>
      <c r="AB2582" s="23"/>
      <c r="AC2582" s="23"/>
      <c r="AD2582" s="23"/>
      <c r="BB2582" t="str" cm="1">
        <f t="array" aca="1" ref="BB2582" ca="1">IF(INDIRECT("B"&amp;ROW(BA2582))="","",INDIRECT("B"&amp;ROW(BA2582))&amp;" | "&amp;INDIRECT("C"&amp;ROW(BA2582)))</f>
        <v/>
      </c>
    </row>
    <row r="2583" spans="2:54" x14ac:dyDescent="0.35">
      <c r="B2583" s="26"/>
      <c r="C2583" s="23"/>
      <c r="D2583" s="23"/>
      <c r="E2583" s="23"/>
      <c r="F2583" s="26"/>
      <c r="G2583" s="23"/>
      <c r="H2583" s="23"/>
      <c r="I2583" s="23"/>
      <c r="J2583" s="23"/>
      <c r="K2583" s="23"/>
      <c r="L2583" s="23"/>
      <c r="M2583" s="23"/>
      <c r="N2583" s="23"/>
      <c r="O2583" s="23"/>
      <c r="P2583" s="23"/>
      <c r="Q2583" s="23"/>
      <c r="R2583" s="23"/>
      <c r="S2583" s="23"/>
      <c r="T2583" s="23"/>
      <c r="U2583" s="23"/>
      <c r="V2583" s="23"/>
      <c r="W2583" s="23"/>
      <c r="X2583" s="23"/>
      <c r="Y2583" s="23"/>
      <c r="Z2583" s="23"/>
      <c r="AA2583" s="23"/>
      <c r="AB2583" s="23"/>
      <c r="AC2583" s="23"/>
      <c r="AD2583" s="23"/>
      <c r="BB2583" t="str" cm="1">
        <f t="array" aca="1" ref="BB2583" ca="1">IF(INDIRECT("B"&amp;ROW(BA2583))="","",INDIRECT("B"&amp;ROW(BA2583))&amp;" | "&amp;INDIRECT("C"&amp;ROW(BA2583)))</f>
        <v/>
      </c>
    </row>
    <row r="2584" spans="2:54" x14ac:dyDescent="0.35">
      <c r="B2584" s="26"/>
      <c r="C2584" s="23"/>
      <c r="D2584" s="23"/>
      <c r="E2584" s="23"/>
      <c r="F2584" s="26"/>
      <c r="G2584" s="23"/>
      <c r="H2584" s="23"/>
      <c r="I2584" s="23"/>
      <c r="J2584" s="23"/>
      <c r="K2584" s="23"/>
      <c r="L2584" s="23"/>
      <c r="M2584" s="23"/>
      <c r="N2584" s="23"/>
      <c r="O2584" s="23"/>
      <c r="P2584" s="23"/>
      <c r="Q2584" s="23"/>
      <c r="R2584" s="23"/>
      <c r="S2584" s="23"/>
      <c r="T2584" s="23"/>
      <c r="U2584" s="23"/>
      <c r="V2584" s="23"/>
      <c r="W2584" s="23"/>
      <c r="X2584" s="23"/>
      <c r="Y2584" s="23"/>
      <c r="Z2584" s="23"/>
      <c r="AA2584" s="23"/>
      <c r="AB2584" s="23"/>
      <c r="AC2584" s="23"/>
      <c r="AD2584" s="23"/>
      <c r="BB2584" t="str" cm="1">
        <f t="array" aca="1" ref="BB2584" ca="1">IF(INDIRECT("B"&amp;ROW(BA2584))="","",INDIRECT("B"&amp;ROW(BA2584))&amp;" | "&amp;INDIRECT("C"&amp;ROW(BA2584)))</f>
        <v/>
      </c>
    </row>
    <row r="2585" spans="2:54" x14ac:dyDescent="0.35">
      <c r="B2585" s="26"/>
      <c r="C2585" s="23"/>
      <c r="D2585" s="23"/>
      <c r="E2585" s="23"/>
      <c r="F2585" s="26"/>
      <c r="G2585" s="23"/>
      <c r="H2585" s="23"/>
      <c r="I2585" s="23"/>
      <c r="J2585" s="23"/>
      <c r="K2585" s="23"/>
      <c r="L2585" s="23"/>
      <c r="M2585" s="23"/>
      <c r="N2585" s="23"/>
      <c r="O2585" s="23"/>
      <c r="P2585" s="23"/>
      <c r="Q2585" s="23"/>
      <c r="R2585" s="23"/>
      <c r="S2585" s="23"/>
      <c r="T2585" s="23"/>
      <c r="U2585" s="23"/>
      <c r="V2585" s="23"/>
      <c r="W2585" s="23"/>
      <c r="X2585" s="23"/>
      <c r="Y2585" s="23"/>
      <c r="Z2585" s="23"/>
      <c r="AA2585" s="23"/>
      <c r="AB2585" s="23"/>
      <c r="AC2585" s="23"/>
      <c r="AD2585" s="23"/>
      <c r="BB2585" t="str" cm="1">
        <f t="array" aca="1" ref="BB2585" ca="1">IF(INDIRECT("B"&amp;ROW(BA2585))="","",INDIRECT("B"&amp;ROW(BA2585))&amp;" | "&amp;INDIRECT("C"&amp;ROW(BA2585)))</f>
        <v/>
      </c>
    </row>
    <row r="2586" spans="2:54" x14ac:dyDescent="0.35">
      <c r="B2586" s="26"/>
      <c r="C2586" s="23"/>
      <c r="D2586" s="23"/>
      <c r="E2586" s="23"/>
      <c r="F2586" s="26"/>
      <c r="G2586" s="23"/>
      <c r="H2586" s="23"/>
      <c r="I2586" s="23"/>
      <c r="J2586" s="23"/>
      <c r="K2586" s="23"/>
      <c r="L2586" s="23"/>
      <c r="M2586" s="23"/>
      <c r="N2586" s="23"/>
      <c r="O2586" s="23"/>
      <c r="P2586" s="23"/>
      <c r="Q2586" s="23"/>
      <c r="R2586" s="23"/>
      <c r="S2586" s="23"/>
      <c r="T2586" s="23"/>
      <c r="U2586" s="23"/>
      <c r="V2586" s="23"/>
      <c r="W2586" s="23"/>
      <c r="X2586" s="23"/>
      <c r="Y2586" s="23"/>
      <c r="Z2586" s="23"/>
      <c r="AA2586" s="23"/>
      <c r="AB2586" s="23"/>
      <c r="AC2586" s="23"/>
      <c r="AD2586" s="23"/>
      <c r="BB2586" t="str" cm="1">
        <f t="array" aca="1" ref="BB2586" ca="1">IF(INDIRECT("B"&amp;ROW(BA2586))="","",INDIRECT("B"&amp;ROW(BA2586))&amp;" | "&amp;INDIRECT("C"&amp;ROW(BA2586)))</f>
        <v/>
      </c>
    </row>
    <row r="2587" spans="2:54" x14ac:dyDescent="0.35">
      <c r="B2587" s="26"/>
      <c r="C2587" s="23"/>
      <c r="D2587" s="23"/>
      <c r="E2587" s="23"/>
      <c r="F2587" s="26"/>
      <c r="G2587" s="23"/>
      <c r="H2587" s="23"/>
      <c r="I2587" s="23"/>
      <c r="J2587" s="23"/>
      <c r="K2587" s="23"/>
      <c r="L2587" s="23"/>
      <c r="M2587" s="23"/>
      <c r="N2587" s="23"/>
      <c r="O2587" s="23"/>
      <c r="P2587" s="23"/>
      <c r="Q2587" s="23"/>
      <c r="R2587" s="23"/>
      <c r="S2587" s="23"/>
      <c r="T2587" s="23"/>
      <c r="U2587" s="23"/>
      <c r="V2587" s="23"/>
      <c r="W2587" s="23"/>
      <c r="X2587" s="23"/>
      <c r="Y2587" s="23"/>
      <c r="Z2587" s="23"/>
      <c r="AA2587" s="23"/>
      <c r="AB2587" s="23"/>
      <c r="AC2587" s="23"/>
      <c r="AD2587" s="23"/>
      <c r="BB2587" t="str" cm="1">
        <f t="array" aca="1" ref="BB2587" ca="1">IF(INDIRECT("B"&amp;ROW(BA2587))="","",INDIRECT("B"&amp;ROW(BA2587))&amp;" | "&amp;INDIRECT("C"&amp;ROW(BA2587)))</f>
        <v/>
      </c>
    </row>
    <row r="2588" spans="2:54" x14ac:dyDescent="0.35">
      <c r="B2588" s="26"/>
      <c r="C2588" s="23"/>
      <c r="D2588" s="23"/>
      <c r="E2588" s="23"/>
      <c r="F2588" s="26"/>
      <c r="G2588" s="23"/>
      <c r="H2588" s="23"/>
      <c r="I2588" s="23"/>
      <c r="J2588" s="23"/>
      <c r="K2588" s="23"/>
      <c r="L2588" s="23"/>
      <c r="M2588" s="23"/>
      <c r="N2588" s="23"/>
      <c r="O2588" s="23"/>
      <c r="P2588" s="23"/>
      <c r="Q2588" s="23"/>
      <c r="R2588" s="23"/>
      <c r="S2588" s="23"/>
      <c r="T2588" s="23"/>
      <c r="U2588" s="23"/>
      <c r="V2588" s="23"/>
      <c r="W2588" s="23"/>
      <c r="X2588" s="23"/>
      <c r="Y2588" s="23"/>
      <c r="Z2588" s="23"/>
      <c r="AA2588" s="23"/>
      <c r="AB2588" s="23"/>
      <c r="AC2588" s="23"/>
      <c r="AD2588" s="23"/>
      <c r="BB2588" t="str" cm="1">
        <f t="array" aca="1" ref="BB2588" ca="1">IF(INDIRECT("B"&amp;ROW(BA2588))="","",INDIRECT("B"&amp;ROW(BA2588))&amp;" | "&amp;INDIRECT("C"&amp;ROW(BA2588)))</f>
        <v/>
      </c>
    </row>
    <row r="2589" spans="2:54" x14ac:dyDescent="0.35">
      <c r="B2589" s="26"/>
      <c r="C2589" s="23"/>
      <c r="D2589" s="23"/>
      <c r="E2589" s="23"/>
      <c r="F2589" s="26"/>
      <c r="G2589" s="23"/>
      <c r="H2589" s="23"/>
      <c r="I2589" s="23"/>
      <c r="J2589" s="23"/>
      <c r="K2589" s="23"/>
      <c r="L2589" s="23"/>
      <c r="M2589" s="23"/>
      <c r="N2589" s="23"/>
      <c r="O2589" s="23"/>
      <c r="P2589" s="23"/>
      <c r="Q2589" s="23"/>
      <c r="R2589" s="23"/>
      <c r="S2589" s="23"/>
      <c r="T2589" s="23"/>
      <c r="U2589" s="23"/>
      <c r="V2589" s="23"/>
      <c r="W2589" s="23"/>
      <c r="X2589" s="23"/>
      <c r="Y2589" s="23"/>
      <c r="Z2589" s="23"/>
      <c r="AA2589" s="23"/>
      <c r="AB2589" s="23"/>
      <c r="AC2589" s="23"/>
      <c r="AD2589" s="23"/>
      <c r="BB2589" t="str" cm="1">
        <f t="array" aca="1" ref="BB2589" ca="1">IF(INDIRECT("B"&amp;ROW(BA2589))="","",INDIRECT("B"&amp;ROW(BA2589))&amp;" | "&amp;INDIRECT("C"&amp;ROW(BA2589)))</f>
        <v/>
      </c>
    </row>
    <row r="2590" spans="2:54" x14ac:dyDescent="0.35">
      <c r="B2590" s="26"/>
      <c r="C2590" s="23"/>
      <c r="D2590" s="23"/>
      <c r="E2590" s="23"/>
      <c r="F2590" s="26"/>
      <c r="G2590" s="23"/>
      <c r="H2590" s="23"/>
      <c r="I2590" s="23"/>
      <c r="J2590" s="23"/>
      <c r="K2590" s="23"/>
      <c r="L2590" s="23"/>
      <c r="M2590" s="23"/>
      <c r="N2590" s="23"/>
      <c r="O2590" s="23"/>
      <c r="P2590" s="23"/>
      <c r="Q2590" s="23"/>
      <c r="R2590" s="23"/>
      <c r="S2590" s="23"/>
      <c r="T2590" s="23"/>
      <c r="U2590" s="23"/>
      <c r="V2590" s="23"/>
      <c r="W2590" s="23"/>
      <c r="X2590" s="23"/>
      <c r="Y2590" s="23"/>
      <c r="Z2590" s="23"/>
      <c r="AA2590" s="23"/>
      <c r="AB2590" s="23"/>
      <c r="AC2590" s="23"/>
      <c r="AD2590" s="23"/>
      <c r="BB2590" t="str" cm="1">
        <f t="array" aca="1" ref="BB2590" ca="1">IF(INDIRECT("B"&amp;ROW(BA2590))="","",INDIRECT("B"&amp;ROW(BA2590))&amp;" | "&amp;INDIRECT("C"&amp;ROW(BA2590)))</f>
        <v/>
      </c>
    </row>
    <row r="2591" spans="2:54" x14ac:dyDescent="0.35">
      <c r="B2591" s="26"/>
      <c r="C2591" s="23"/>
      <c r="D2591" s="23"/>
      <c r="E2591" s="23"/>
      <c r="F2591" s="26"/>
      <c r="G2591" s="23"/>
      <c r="H2591" s="23"/>
      <c r="I2591" s="23"/>
      <c r="J2591" s="23"/>
      <c r="K2591" s="23"/>
      <c r="L2591" s="23"/>
      <c r="M2591" s="23"/>
      <c r="N2591" s="23"/>
      <c r="O2591" s="23"/>
      <c r="P2591" s="23"/>
      <c r="Q2591" s="23"/>
      <c r="R2591" s="23"/>
      <c r="S2591" s="23"/>
      <c r="T2591" s="23"/>
      <c r="U2591" s="23"/>
      <c r="V2591" s="23"/>
      <c r="W2591" s="23"/>
      <c r="X2591" s="23"/>
      <c r="Y2591" s="23"/>
      <c r="Z2591" s="23"/>
      <c r="AA2591" s="23"/>
      <c r="AB2591" s="23"/>
      <c r="AC2591" s="23"/>
      <c r="AD2591" s="23"/>
      <c r="BB2591" t="str" cm="1">
        <f t="array" aca="1" ref="BB2591" ca="1">IF(INDIRECT("B"&amp;ROW(BA2591))="","",INDIRECT("B"&amp;ROW(BA2591))&amp;" | "&amp;INDIRECT("C"&amp;ROW(BA2591)))</f>
        <v/>
      </c>
    </row>
    <row r="2592" spans="2:54" x14ac:dyDescent="0.35">
      <c r="B2592" s="26"/>
      <c r="C2592" s="23"/>
      <c r="D2592" s="23"/>
      <c r="E2592" s="23"/>
      <c r="F2592" s="26"/>
      <c r="G2592" s="23"/>
      <c r="H2592" s="23"/>
      <c r="I2592" s="23"/>
      <c r="J2592" s="23"/>
      <c r="K2592" s="23"/>
      <c r="L2592" s="23"/>
      <c r="M2592" s="23"/>
      <c r="N2592" s="23"/>
      <c r="O2592" s="23"/>
      <c r="P2592" s="23"/>
      <c r="Q2592" s="23"/>
      <c r="R2592" s="23"/>
      <c r="S2592" s="23"/>
      <c r="T2592" s="23"/>
      <c r="U2592" s="23"/>
      <c r="V2592" s="23"/>
      <c r="W2592" s="23"/>
      <c r="X2592" s="23"/>
      <c r="Y2592" s="23"/>
      <c r="Z2592" s="23"/>
      <c r="AA2592" s="23"/>
      <c r="AB2592" s="23"/>
      <c r="AC2592" s="23"/>
      <c r="AD2592" s="23"/>
      <c r="BB2592" t="str" cm="1">
        <f t="array" aca="1" ref="BB2592" ca="1">IF(INDIRECT("B"&amp;ROW(BA2592))="","",INDIRECT("B"&amp;ROW(BA2592))&amp;" | "&amp;INDIRECT("C"&amp;ROW(BA2592)))</f>
        <v/>
      </c>
    </row>
    <row r="2593" spans="2:54" x14ac:dyDescent="0.35">
      <c r="B2593" s="26"/>
      <c r="C2593" s="23"/>
      <c r="D2593" s="23"/>
      <c r="E2593" s="23"/>
      <c r="F2593" s="26"/>
      <c r="G2593" s="23"/>
      <c r="H2593" s="23"/>
      <c r="I2593" s="23"/>
      <c r="J2593" s="23"/>
      <c r="K2593" s="23"/>
      <c r="L2593" s="23"/>
      <c r="M2593" s="23"/>
      <c r="N2593" s="23"/>
      <c r="O2593" s="23"/>
      <c r="P2593" s="23"/>
      <c r="Q2593" s="23"/>
      <c r="R2593" s="23"/>
      <c r="S2593" s="23"/>
      <c r="T2593" s="23"/>
      <c r="U2593" s="23"/>
      <c r="V2593" s="23"/>
      <c r="W2593" s="23"/>
      <c r="X2593" s="23"/>
      <c r="Y2593" s="23"/>
      <c r="Z2593" s="23"/>
      <c r="AA2593" s="23"/>
      <c r="AB2593" s="23"/>
      <c r="AC2593" s="23"/>
      <c r="AD2593" s="23"/>
      <c r="BB2593" t="str" cm="1">
        <f t="array" aca="1" ref="BB2593" ca="1">IF(INDIRECT("B"&amp;ROW(BA2593))="","",INDIRECT("B"&amp;ROW(BA2593))&amp;" | "&amp;INDIRECT("C"&amp;ROW(BA2593)))</f>
        <v/>
      </c>
    </row>
    <row r="2594" spans="2:54" x14ac:dyDescent="0.35">
      <c r="B2594" s="26"/>
      <c r="C2594" s="23"/>
      <c r="D2594" s="23"/>
      <c r="E2594" s="23"/>
      <c r="F2594" s="26"/>
      <c r="G2594" s="23"/>
      <c r="H2594" s="23"/>
      <c r="I2594" s="23"/>
      <c r="J2594" s="23"/>
      <c r="K2594" s="23"/>
      <c r="L2594" s="23"/>
      <c r="M2594" s="23"/>
      <c r="N2594" s="23"/>
      <c r="O2594" s="23"/>
      <c r="P2594" s="23"/>
      <c r="Q2594" s="23"/>
      <c r="R2594" s="23"/>
      <c r="S2594" s="23"/>
      <c r="T2594" s="23"/>
      <c r="U2594" s="23"/>
      <c r="V2594" s="23"/>
      <c r="W2594" s="23"/>
      <c r="X2594" s="23"/>
      <c r="Y2594" s="23"/>
      <c r="Z2594" s="23"/>
      <c r="AA2594" s="23"/>
      <c r="AB2594" s="23"/>
      <c r="AC2594" s="23"/>
      <c r="AD2594" s="23"/>
      <c r="BB2594" t="str" cm="1">
        <f t="array" aca="1" ref="BB2594" ca="1">IF(INDIRECT("B"&amp;ROW(BA2594))="","",INDIRECT("B"&amp;ROW(BA2594))&amp;" | "&amp;INDIRECT("C"&amp;ROW(BA2594)))</f>
        <v/>
      </c>
    </row>
    <row r="2595" spans="2:54" x14ac:dyDescent="0.35">
      <c r="B2595" s="26"/>
      <c r="C2595" s="23"/>
      <c r="D2595" s="23"/>
      <c r="E2595" s="23"/>
      <c r="F2595" s="26"/>
      <c r="G2595" s="23"/>
      <c r="H2595" s="23"/>
      <c r="I2595" s="23"/>
      <c r="J2595" s="23"/>
      <c r="K2595" s="23"/>
      <c r="L2595" s="23"/>
      <c r="M2595" s="23"/>
      <c r="N2595" s="23"/>
      <c r="O2595" s="23"/>
      <c r="P2595" s="23"/>
      <c r="Q2595" s="23"/>
      <c r="R2595" s="23"/>
      <c r="S2595" s="23"/>
      <c r="T2595" s="23"/>
      <c r="U2595" s="23"/>
      <c r="V2595" s="23"/>
      <c r="W2595" s="23"/>
      <c r="X2595" s="23"/>
      <c r="Y2595" s="23"/>
      <c r="Z2595" s="23"/>
      <c r="AA2595" s="23"/>
      <c r="AB2595" s="23"/>
      <c r="AC2595" s="23"/>
      <c r="AD2595" s="23"/>
      <c r="BB2595" t="str" cm="1">
        <f t="array" aca="1" ref="BB2595" ca="1">IF(INDIRECT("B"&amp;ROW(BA2595))="","",INDIRECT("B"&amp;ROW(BA2595))&amp;" | "&amp;INDIRECT("C"&amp;ROW(BA2595)))</f>
        <v/>
      </c>
    </row>
    <row r="2596" spans="2:54" x14ac:dyDescent="0.35">
      <c r="B2596" s="26"/>
      <c r="C2596" s="23"/>
      <c r="D2596" s="23"/>
      <c r="E2596" s="23"/>
      <c r="F2596" s="26"/>
      <c r="G2596" s="23"/>
      <c r="H2596" s="23"/>
      <c r="I2596" s="23"/>
      <c r="J2596" s="23"/>
      <c r="K2596" s="23"/>
      <c r="L2596" s="23"/>
      <c r="M2596" s="23"/>
      <c r="N2596" s="23"/>
      <c r="O2596" s="23"/>
      <c r="P2596" s="23"/>
      <c r="Q2596" s="23"/>
      <c r="R2596" s="23"/>
      <c r="S2596" s="23"/>
      <c r="T2596" s="23"/>
      <c r="U2596" s="23"/>
      <c r="V2596" s="23"/>
      <c r="W2596" s="23"/>
      <c r="X2596" s="23"/>
      <c r="Y2596" s="23"/>
      <c r="Z2596" s="23"/>
      <c r="AA2596" s="23"/>
      <c r="AB2596" s="23"/>
      <c r="AC2596" s="23"/>
      <c r="AD2596" s="23"/>
      <c r="BB2596" t="str" cm="1">
        <f t="array" aca="1" ref="BB2596" ca="1">IF(INDIRECT("B"&amp;ROW(BA2596))="","",INDIRECT("B"&amp;ROW(BA2596))&amp;" | "&amp;INDIRECT("C"&amp;ROW(BA2596)))</f>
        <v/>
      </c>
    </row>
    <row r="2597" spans="2:54" x14ac:dyDescent="0.35">
      <c r="B2597" s="26"/>
      <c r="C2597" s="23"/>
      <c r="D2597" s="23"/>
      <c r="E2597" s="23"/>
      <c r="F2597" s="26"/>
      <c r="G2597" s="23"/>
      <c r="H2597" s="23"/>
      <c r="I2597" s="23"/>
      <c r="J2597" s="23"/>
      <c r="K2597" s="23"/>
      <c r="L2597" s="23"/>
      <c r="M2597" s="23"/>
      <c r="N2597" s="23"/>
      <c r="O2597" s="23"/>
      <c r="P2597" s="23"/>
      <c r="Q2597" s="23"/>
      <c r="R2597" s="23"/>
      <c r="S2597" s="23"/>
      <c r="T2597" s="23"/>
      <c r="U2597" s="23"/>
      <c r="V2597" s="23"/>
      <c r="W2597" s="23"/>
      <c r="X2597" s="23"/>
      <c r="Y2597" s="23"/>
      <c r="Z2597" s="23"/>
      <c r="AA2597" s="23"/>
      <c r="AB2597" s="23"/>
      <c r="AC2597" s="23"/>
      <c r="AD2597" s="23"/>
      <c r="BB2597" t="str" cm="1">
        <f t="array" aca="1" ref="BB2597" ca="1">IF(INDIRECT("B"&amp;ROW(BA2597))="","",INDIRECT("B"&amp;ROW(BA2597))&amp;" | "&amp;INDIRECT("C"&amp;ROW(BA2597)))</f>
        <v/>
      </c>
    </row>
    <row r="2598" spans="2:54" x14ac:dyDescent="0.35">
      <c r="B2598" s="26"/>
      <c r="C2598" s="23"/>
      <c r="D2598" s="23"/>
      <c r="E2598" s="23"/>
      <c r="F2598" s="26"/>
      <c r="G2598" s="23"/>
      <c r="H2598" s="23"/>
      <c r="I2598" s="23"/>
      <c r="J2598" s="23"/>
      <c r="K2598" s="23"/>
      <c r="L2598" s="23"/>
      <c r="M2598" s="23"/>
      <c r="N2598" s="23"/>
      <c r="O2598" s="23"/>
      <c r="P2598" s="23"/>
      <c r="Q2598" s="23"/>
      <c r="R2598" s="23"/>
      <c r="S2598" s="23"/>
      <c r="T2598" s="23"/>
      <c r="U2598" s="23"/>
      <c r="V2598" s="23"/>
      <c r="W2598" s="23"/>
      <c r="X2598" s="23"/>
      <c r="Y2598" s="23"/>
      <c r="Z2598" s="23"/>
      <c r="AA2598" s="23"/>
      <c r="AB2598" s="23"/>
      <c r="AC2598" s="23"/>
      <c r="AD2598" s="23"/>
      <c r="BB2598" t="str" cm="1">
        <f t="array" aca="1" ref="BB2598" ca="1">IF(INDIRECT("B"&amp;ROW(BA2598))="","",INDIRECT("B"&amp;ROW(BA2598))&amp;" | "&amp;INDIRECT("C"&amp;ROW(BA2598)))</f>
        <v/>
      </c>
    </row>
    <row r="2599" spans="2:54" x14ac:dyDescent="0.35">
      <c r="B2599" s="26"/>
      <c r="C2599" s="23"/>
      <c r="D2599" s="23"/>
      <c r="E2599" s="23"/>
      <c r="F2599" s="26"/>
      <c r="G2599" s="23"/>
      <c r="H2599" s="23"/>
      <c r="I2599" s="23"/>
      <c r="J2599" s="23"/>
      <c r="K2599" s="23"/>
      <c r="L2599" s="23"/>
      <c r="M2599" s="23"/>
      <c r="N2599" s="23"/>
      <c r="O2599" s="23"/>
      <c r="P2599" s="23"/>
      <c r="Q2599" s="23"/>
      <c r="R2599" s="23"/>
      <c r="S2599" s="23"/>
      <c r="T2599" s="23"/>
      <c r="U2599" s="23"/>
      <c r="V2599" s="23"/>
      <c r="W2599" s="23"/>
      <c r="X2599" s="23"/>
      <c r="Y2599" s="23"/>
      <c r="Z2599" s="23"/>
      <c r="AA2599" s="23"/>
      <c r="AB2599" s="23"/>
      <c r="AC2599" s="23"/>
      <c r="AD2599" s="23"/>
      <c r="BB2599" t="str" cm="1">
        <f t="array" aca="1" ref="BB2599" ca="1">IF(INDIRECT("B"&amp;ROW(BA2599))="","",INDIRECT("B"&amp;ROW(BA2599))&amp;" | "&amp;INDIRECT("C"&amp;ROW(BA2599)))</f>
        <v/>
      </c>
    </row>
    <row r="2600" spans="2:54" x14ac:dyDescent="0.35">
      <c r="B2600" s="26"/>
      <c r="C2600" s="23"/>
      <c r="D2600" s="23"/>
      <c r="E2600" s="23"/>
      <c r="F2600" s="26"/>
      <c r="G2600" s="23"/>
      <c r="H2600" s="23"/>
      <c r="I2600" s="23"/>
      <c r="J2600" s="23"/>
      <c r="K2600" s="23"/>
      <c r="L2600" s="23"/>
      <c r="M2600" s="23"/>
      <c r="N2600" s="23"/>
      <c r="O2600" s="23"/>
      <c r="P2600" s="23"/>
      <c r="Q2600" s="23"/>
      <c r="R2600" s="23"/>
      <c r="S2600" s="23"/>
      <c r="T2600" s="23"/>
      <c r="U2600" s="23"/>
      <c r="V2600" s="23"/>
      <c r="W2600" s="23"/>
      <c r="X2600" s="23"/>
      <c r="Y2600" s="23"/>
      <c r="Z2600" s="23"/>
      <c r="AA2600" s="23"/>
      <c r="AB2600" s="23"/>
      <c r="AC2600" s="23"/>
      <c r="AD2600" s="23"/>
      <c r="BB2600" t="str" cm="1">
        <f t="array" aca="1" ref="BB2600" ca="1">IF(INDIRECT("B"&amp;ROW(BA2600))="","",INDIRECT("B"&amp;ROW(BA2600))&amp;" | "&amp;INDIRECT("C"&amp;ROW(BA2600)))</f>
        <v/>
      </c>
    </row>
    <row r="2601" spans="2:54" x14ac:dyDescent="0.35">
      <c r="B2601" s="26"/>
      <c r="C2601" s="23"/>
      <c r="D2601" s="23"/>
      <c r="E2601" s="23"/>
      <c r="F2601" s="26"/>
      <c r="G2601" s="23"/>
      <c r="H2601" s="23"/>
      <c r="I2601" s="23"/>
      <c r="J2601" s="23"/>
      <c r="K2601" s="23"/>
      <c r="L2601" s="23"/>
      <c r="M2601" s="23"/>
      <c r="N2601" s="23"/>
      <c r="O2601" s="23"/>
      <c r="P2601" s="23"/>
      <c r="Q2601" s="23"/>
      <c r="R2601" s="23"/>
      <c r="S2601" s="23"/>
      <c r="T2601" s="23"/>
      <c r="U2601" s="23"/>
      <c r="V2601" s="23"/>
      <c r="W2601" s="23"/>
      <c r="X2601" s="23"/>
      <c r="Y2601" s="23"/>
      <c r="Z2601" s="23"/>
      <c r="AA2601" s="23"/>
      <c r="AB2601" s="23"/>
      <c r="AC2601" s="23"/>
      <c r="AD2601" s="23"/>
      <c r="BB2601" t="str" cm="1">
        <f t="array" aca="1" ref="BB2601" ca="1">IF(INDIRECT("B"&amp;ROW(BA2601))="","",INDIRECT("B"&amp;ROW(BA2601))&amp;" | "&amp;INDIRECT("C"&amp;ROW(BA2601)))</f>
        <v/>
      </c>
    </row>
    <row r="2602" spans="2:54" x14ac:dyDescent="0.35">
      <c r="B2602" s="26"/>
      <c r="C2602" s="23"/>
      <c r="D2602" s="23"/>
      <c r="E2602" s="23"/>
      <c r="F2602" s="26"/>
      <c r="G2602" s="23"/>
      <c r="H2602" s="23"/>
      <c r="I2602" s="23"/>
      <c r="J2602" s="23"/>
      <c r="K2602" s="23"/>
      <c r="L2602" s="23"/>
      <c r="M2602" s="23"/>
      <c r="N2602" s="23"/>
      <c r="O2602" s="23"/>
      <c r="P2602" s="23"/>
      <c r="Q2602" s="23"/>
      <c r="R2602" s="23"/>
      <c r="S2602" s="23"/>
      <c r="T2602" s="23"/>
      <c r="U2602" s="23"/>
      <c r="V2602" s="23"/>
      <c r="W2602" s="23"/>
      <c r="X2602" s="23"/>
      <c r="Y2602" s="23"/>
      <c r="Z2602" s="23"/>
      <c r="AA2602" s="23"/>
      <c r="AB2602" s="23"/>
      <c r="AC2602" s="23"/>
      <c r="AD2602" s="23"/>
      <c r="BB2602" t="str" cm="1">
        <f t="array" aca="1" ref="BB2602" ca="1">IF(INDIRECT("B"&amp;ROW(BA2602))="","",INDIRECT("B"&amp;ROW(BA2602))&amp;" | "&amp;INDIRECT("C"&amp;ROW(BA2602)))</f>
        <v/>
      </c>
    </row>
    <row r="2603" spans="2:54" x14ac:dyDescent="0.35">
      <c r="B2603" s="26"/>
      <c r="C2603" s="23"/>
      <c r="D2603" s="23"/>
      <c r="E2603" s="23"/>
      <c r="F2603" s="26"/>
      <c r="G2603" s="23"/>
      <c r="H2603" s="23"/>
      <c r="I2603" s="23"/>
      <c r="J2603" s="23"/>
      <c r="K2603" s="23"/>
      <c r="L2603" s="23"/>
      <c r="M2603" s="23"/>
      <c r="N2603" s="23"/>
      <c r="O2603" s="23"/>
      <c r="P2603" s="23"/>
      <c r="Q2603" s="23"/>
      <c r="R2603" s="23"/>
      <c r="S2603" s="23"/>
      <c r="T2603" s="23"/>
      <c r="U2603" s="23"/>
      <c r="V2603" s="23"/>
      <c r="W2603" s="23"/>
      <c r="X2603" s="23"/>
      <c r="Y2603" s="23"/>
      <c r="Z2603" s="23"/>
      <c r="AA2603" s="23"/>
      <c r="AB2603" s="23"/>
      <c r="AC2603" s="23"/>
      <c r="AD2603" s="23"/>
      <c r="BB2603" t="str" cm="1">
        <f t="array" aca="1" ref="BB2603" ca="1">IF(INDIRECT("B"&amp;ROW(BA2603))="","",INDIRECT("B"&amp;ROW(BA2603))&amp;" | "&amp;INDIRECT("C"&amp;ROW(BA2603)))</f>
        <v/>
      </c>
    </row>
    <row r="2604" spans="2:54" x14ac:dyDescent="0.35">
      <c r="B2604" s="26"/>
      <c r="C2604" s="23"/>
      <c r="D2604" s="23"/>
      <c r="E2604" s="23"/>
      <c r="F2604" s="26"/>
      <c r="G2604" s="23"/>
      <c r="H2604" s="23"/>
      <c r="I2604" s="23"/>
      <c r="J2604" s="23"/>
      <c r="K2604" s="23"/>
      <c r="L2604" s="23"/>
      <c r="M2604" s="23"/>
      <c r="N2604" s="23"/>
      <c r="O2604" s="23"/>
      <c r="P2604" s="23"/>
      <c r="Q2604" s="23"/>
      <c r="R2604" s="23"/>
      <c r="S2604" s="23"/>
      <c r="T2604" s="23"/>
      <c r="U2604" s="23"/>
      <c r="V2604" s="23"/>
      <c r="W2604" s="23"/>
      <c r="X2604" s="23"/>
      <c r="Y2604" s="23"/>
      <c r="Z2604" s="23"/>
      <c r="AA2604" s="23"/>
      <c r="AB2604" s="23"/>
      <c r="AC2604" s="23"/>
      <c r="AD2604" s="23"/>
      <c r="BB2604" t="str" cm="1">
        <f t="array" aca="1" ref="BB2604" ca="1">IF(INDIRECT("B"&amp;ROW(BA2604))="","",INDIRECT("B"&amp;ROW(BA2604))&amp;" | "&amp;INDIRECT("C"&amp;ROW(BA2604)))</f>
        <v/>
      </c>
    </row>
    <row r="2605" spans="2:54" x14ac:dyDescent="0.35">
      <c r="B2605" s="26"/>
      <c r="C2605" s="23"/>
      <c r="D2605" s="23"/>
      <c r="E2605" s="23"/>
      <c r="F2605" s="26"/>
      <c r="G2605" s="23"/>
      <c r="H2605" s="23"/>
      <c r="I2605" s="23"/>
      <c r="J2605" s="23"/>
      <c r="K2605" s="23"/>
      <c r="L2605" s="23"/>
      <c r="M2605" s="23"/>
      <c r="N2605" s="23"/>
      <c r="O2605" s="23"/>
      <c r="P2605" s="23"/>
      <c r="Q2605" s="23"/>
      <c r="R2605" s="23"/>
      <c r="S2605" s="23"/>
      <c r="T2605" s="23"/>
      <c r="U2605" s="23"/>
      <c r="V2605" s="23"/>
      <c r="W2605" s="23"/>
      <c r="X2605" s="23"/>
      <c r="Y2605" s="23"/>
      <c r="Z2605" s="23"/>
      <c r="AA2605" s="23"/>
      <c r="AB2605" s="23"/>
      <c r="AC2605" s="23"/>
      <c r="AD2605" s="23"/>
      <c r="BB2605" t="str" cm="1">
        <f t="array" aca="1" ref="BB2605" ca="1">IF(INDIRECT("B"&amp;ROW(BA2605))="","",INDIRECT("B"&amp;ROW(BA2605))&amp;" | "&amp;INDIRECT("C"&amp;ROW(BA2605)))</f>
        <v/>
      </c>
    </row>
    <row r="2606" spans="2:54" x14ac:dyDescent="0.35">
      <c r="B2606" s="26"/>
      <c r="C2606" s="23"/>
      <c r="D2606" s="23"/>
      <c r="E2606" s="23"/>
      <c r="F2606" s="26"/>
      <c r="G2606" s="23"/>
      <c r="H2606" s="23"/>
      <c r="I2606" s="23"/>
      <c r="J2606" s="23"/>
      <c r="K2606" s="23"/>
      <c r="L2606" s="23"/>
      <c r="M2606" s="23"/>
      <c r="N2606" s="23"/>
      <c r="O2606" s="23"/>
      <c r="P2606" s="23"/>
      <c r="Q2606" s="23"/>
      <c r="R2606" s="23"/>
      <c r="S2606" s="23"/>
      <c r="T2606" s="23"/>
      <c r="U2606" s="23"/>
      <c r="V2606" s="23"/>
      <c r="W2606" s="23"/>
      <c r="X2606" s="23"/>
      <c r="Y2606" s="23"/>
      <c r="Z2606" s="23"/>
      <c r="AA2606" s="23"/>
      <c r="AB2606" s="23"/>
      <c r="AC2606" s="23"/>
      <c r="AD2606" s="23"/>
      <c r="BB2606" t="str" cm="1">
        <f t="array" aca="1" ref="BB2606" ca="1">IF(INDIRECT("B"&amp;ROW(BA2606))="","",INDIRECT("B"&amp;ROW(BA2606))&amp;" | "&amp;INDIRECT("C"&amp;ROW(BA2606)))</f>
        <v/>
      </c>
    </row>
    <row r="2607" spans="2:54" x14ac:dyDescent="0.35">
      <c r="B2607" s="26"/>
      <c r="C2607" s="23"/>
      <c r="D2607" s="23"/>
      <c r="E2607" s="23"/>
      <c r="F2607" s="26"/>
      <c r="G2607" s="23"/>
      <c r="H2607" s="23"/>
      <c r="I2607" s="23"/>
      <c r="J2607" s="23"/>
      <c r="K2607" s="23"/>
      <c r="L2607" s="23"/>
      <c r="M2607" s="23"/>
      <c r="N2607" s="23"/>
      <c r="O2607" s="23"/>
      <c r="P2607" s="23"/>
      <c r="Q2607" s="23"/>
      <c r="R2607" s="23"/>
      <c r="S2607" s="23"/>
      <c r="T2607" s="23"/>
      <c r="U2607" s="23"/>
      <c r="V2607" s="23"/>
      <c r="W2607" s="23"/>
      <c r="X2607" s="23"/>
      <c r="Y2607" s="23"/>
      <c r="Z2607" s="23"/>
      <c r="AA2607" s="23"/>
      <c r="AB2607" s="23"/>
      <c r="AC2607" s="23"/>
      <c r="AD2607" s="23"/>
      <c r="BB2607" t="str" cm="1">
        <f t="array" aca="1" ref="BB2607" ca="1">IF(INDIRECT("B"&amp;ROW(BA2607))="","",INDIRECT("B"&amp;ROW(BA2607))&amp;" | "&amp;INDIRECT("C"&amp;ROW(BA2607)))</f>
        <v/>
      </c>
    </row>
    <row r="2608" spans="2:54" x14ac:dyDescent="0.35">
      <c r="B2608" s="26"/>
      <c r="C2608" s="23"/>
      <c r="D2608" s="23"/>
      <c r="E2608" s="23"/>
      <c r="F2608" s="26"/>
      <c r="G2608" s="23"/>
      <c r="H2608" s="23"/>
      <c r="I2608" s="23"/>
      <c r="J2608" s="23"/>
      <c r="K2608" s="23"/>
      <c r="L2608" s="23"/>
      <c r="M2608" s="23"/>
      <c r="N2608" s="23"/>
      <c r="O2608" s="23"/>
      <c r="P2608" s="23"/>
      <c r="Q2608" s="23"/>
      <c r="R2608" s="23"/>
      <c r="S2608" s="23"/>
      <c r="T2608" s="23"/>
      <c r="U2608" s="23"/>
      <c r="V2608" s="23"/>
      <c r="W2608" s="23"/>
      <c r="X2608" s="23"/>
      <c r="Y2608" s="23"/>
      <c r="Z2608" s="23"/>
      <c r="AA2608" s="23"/>
      <c r="AB2608" s="23"/>
      <c r="AC2608" s="23"/>
      <c r="AD2608" s="23"/>
      <c r="BB2608" t="str" cm="1">
        <f t="array" aca="1" ref="BB2608" ca="1">IF(INDIRECT("B"&amp;ROW(BA2608))="","",INDIRECT("B"&amp;ROW(BA2608))&amp;" | "&amp;INDIRECT("C"&amp;ROW(BA2608)))</f>
        <v/>
      </c>
    </row>
    <row r="2609" spans="2:54" x14ac:dyDescent="0.35">
      <c r="B2609" s="26"/>
      <c r="C2609" s="23"/>
      <c r="D2609" s="23"/>
      <c r="E2609" s="23"/>
      <c r="F2609" s="26"/>
      <c r="G2609" s="23"/>
      <c r="H2609" s="23"/>
      <c r="I2609" s="23"/>
      <c r="J2609" s="23"/>
      <c r="K2609" s="23"/>
      <c r="L2609" s="23"/>
      <c r="M2609" s="23"/>
      <c r="N2609" s="23"/>
      <c r="O2609" s="23"/>
      <c r="P2609" s="23"/>
      <c r="Q2609" s="23"/>
      <c r="R2609" s="23"/>
      <c r="S2609" s="23"/>
      <c r="T2609" s="23"/>
      <c r="U2609" s="23"/>
      <c r="V2609" s="23"/>
      <c r="W2609" s="23"/>
      <c r="X2609" s="23"/>
      <c r="Y2609" s="23"/>
      <c r="Z2609" s="23"/>
      <c r="AA2609" s="23"/>
      <c r="AB2609" s="23"/>
      <c r="AC2609" s="23"/>
      <c r="AD2609" s="23"/>
      <c r="BB2609" t="str" cm="1">
        <f t="array" aca="1" ref="BB2609" ca="1">IF(INDIRECT("B"&amp;ROW(BA2609))="","",INDIRECT("B"&amp;ROW(BA2609))&amp;" | "&amp;INDIRECT("C"&amp;ROW(BA2609)))</f>
        <v/>
      </c>
    </row>
    <row r="2610" spans="2:54" x14ac:dyDescent="0.35">
      <c r="B2610" s="26"/>
      <c r="C2610" s="23"/>
      <c r="D2610" s="23"/>
      <c r="E2610" s="23"/>
      <c r="F2610" s="26"/>
      <c r="G2610" s="23"/>
      <c r="H2610" s="23"/>
      <c r="I2610" s="23"/>
      <c r="J2610" s="23"/>
      <c r="K2610" s="23"/>
      <c r="L2610" s="23"/>
      <c r="M2610" s="23"/>
      <c r="N2610" s="23"/>
      <c r="O2610" s="23"/>
      <c r="P2610" s="23"/>
      <c r="Q2610" s="23"/>
      <c r="R2610" s="23"/>
      <c r="S2610" s="23"/>
      <c r="T2610" s="23"/>
      <c r="U2610" s="23"/>
      <c r="V2610" s="23"/>
      <c r="W2610" s="23"/>
      <c r="X2610" s="23"/>
      <c r="Y2610" s="23"/>
      <c r="Z2610" s="23"/>
      <c r="AA2610" s="23"/>
      <c r="AB2610" s="23"/>
      <c r="AC2610" s="23"/>
      <c r="AD2610" s="23"/>
      <c r="BB2610" t="str" cm="1">
        <f t="array" aca="1" ref="BB2610" ca="1">IF(INDIRECT("B"&amp;ROW(BA2610))="","",INDIRECT("B"&amp;ROW(BA2610))&amp;" | "&amp;INDIRECT("C"&amp;ROW(BA2610)))</f>
        <v/>
      </c>
    </row>
    <row r="2611" spans="2:54" x14ac:dyDescent="0.35">
      <c r="B2611" s="26"/>
      <c r="C2611" s="23"/>
      <c r="D2611" s="23"/>
      <c r="E2611" s="23"/>
      <c r="F2611" s="26"/>
      <c r="G2611" s="23"/>
      <c r="H2611" s="23"/>
      <c r="I2611" s="23"/>
      <c r="J2611" s="23"/>
      <c r="K2611" s="23"/>
      <c r="L2611" s="23"/>
      <c r="M2611" s="23"/>
      <c r="N2611" s="23"/>
      <c r="O2611" s="23"/>
      <c r="P2611" s="23"/>
      <c r="Q2611" s="23"/>
      <c r="R2611" s="23"/>
      <c r="S2611" s="23"/>
      <c r="T2611" s="23"/>
      <c r="U2611" s="23"/>
      <c r="V2611" s="23"/>
      <c r="W2611" s="23"/>
      <c r="X2611" s="23"/>
      <c r="Y2611" s="23"/>
      <c r="Z2611" s="23"/>
      <c r="AA2611" s="23"/>
      <c r="AB2611" s="23"/>
      <c r="AC2611" s="23"/>
      <c r="AD2611" s="23"/>
      <c r="BB2611" t="str" cm="1">
        <f t="array" aca="1" ref="BB2611" ca="1">IF(INDIRECT("B"&amp;ROW(BA2611))="","",INDIRECT("B"&amp;ROW(BA2611))&amp;" | "&amp;INDIRECT("C"&amp;ROW(BA2611)))</f>
        <v/>
      </c>
    </row>
    <row r="2612" spans="2:54" x14ac:dyDescent="0.35">
      <c r="B2612" s="26"/>
      <c r="C2612" s="23"/>
      <c r="D2612" s="23"/>
      <c r="E2612" s="23"/>
      <c r="F2612" s="26"/>
      <c r="G2612" s="23"/>
      <c r="H2612" s="23"/>
      <c r="I2612" s="23"/>
      <c r="J2612" s="23"/>
      <c r="K2612" s="23"/>
      <c r="L2612" s="23"/>
      <c r="M2612" s="23"/>
      <c r="N2612" s="23"/>
      <c r="O2612" s="23"/>
      <c r="P2612" s="23"/>
      <c r="Q2612" s="23"/>
      <c r="R2612" s="23"/>
      <c r="S2612" s="23"/>
      <c r="T2612" s="23"/>
      <c r="U2612" s="23"/>
      <c r="V2612" s="23"/>
      <c r="W2612" s="23"/>
      <c r="X2612" s="23"/>
      <c r="Y2612" s="23"/>
      <c r="Z2612" s="23"/>
      <c r="AA2612" s="23"/>
      <c r="AB2612" s="23"/>
      <c r="AC2612" s="23"/>
      <c r="AD2612" s="23"/>
      <c r="BB2612" t="str" cm="1">
        <f t="array" aca="1" ref="BB2612" ca="1">IF(INDIRECT("B"&amp;ROW(BA2612))="","",INDIRECT("B"&amp;ROW(BA2612))&amp;" | "&amp;INDIRECT("C"&amp;ROW(BA2612)))</f>
        <v/>
      </c>
    </row>
    <row r="2613" spans="2:54" x14ac:dyDescent="0.35">
      <c r="B2613" s="26"/>
      <c r="C2613" s="23"/>
      <c r="D2613" s="23"/>
      <c r="E2613" s="23"/>
      <c r="F2613" s="26"/>
      <c r="G2613" s="23"/>
      <c r="H2613" s="23"/>
      <c r="I2613" s="23"/>
      <c r="J2613" s="23"/>
      <c r="K2613" s="23"/>
      <c r="L2613" s="23"/>
      <c r="M2613" s="23"/>
      <c r="N2613" s="23"/>
      <c r="O2613" s="23"/>
      <c r="P2613" s="23"/>
      <c r="Q2613" s="23"/>
      <c r="R2613" s="23"/>
      <c r="S2613" s="23"/>
      <c r="T2613" s="23"/>
      <c r="U2613" s="23"/>
      <c r="V2613" s="23"/>
      <c r="W2613" s="23"/>
      <c r="X2613" s="23"/>
      <c r="Y2613" s="23"/>
      <c r="Z2613" s="23"/>
      <c r="AA2613" s="23"/>
      <c r="AB2613" s="23"/>
      <c r="AC2613" s="23"/>
      <c r="AD2613" s="23"/>
      <c r="BB2613" t="str" cm="1">
        <f t="array" aca="1" ref="BB2613" ca="1">IF(INDIRECT("B"&amp;ROW(BA2613))="","",INDIRECT("B"&amp;ROW(BA2613))&amp;" | "&amp;INDIRECT("C"&amp;ROW(BA2613)))</f>
        <v/>
      </c>
    </row>
    <row r="2614" spans="2:54" x14ac:dyDescent="0.35">
      <c r="B2614" s="26"/>
      <c r="C2614" s="23"/>
      <c r="D2614" s="23"/>
      <c r="E2614" s="23"/>
      <c r="F2614" s="26"/>
      <c r="G2614" s="23"/>
      <c r="H2614" s="23"/>
      <c r="I2614" s="23"/>
      <c r="J2614" s="23"/>
      <c r="K2614" s="23"/>
      <c r="L2614" s="23"/>
      <c r="M2614" s="23"/>
      <c r="N2614" s="23"/>
      <c r="O2614" s="23"/>
      <c r="P2614" s="23"/>
      <c r="Q2614" s="23"/>
      <c r="R2614" s="23"/>
      <c r="S2614" s="23"/>
      <c r="T2614" s="23"/>
      <c r="U2614" s="23"/>
      <c r="V2614" s="23"/>
      <c r="W2614" s="23"/>
      <c r="X2614" s="23"/>
      <c r="Y2614" s="23"/>
      <c r="Z2614" s="23"/>
      <c r="AA2614" s="23"/>
      <c r="AB2614" s="23"/>
      <c r="AC2614" s="23"/>
      <c r="AD2614" s="23"/>
      <c r="BB2614" t="str" cm="1">
        <f t="array" aca="1" ref="BB2614" ca="1">IF(INDIRECT("B"&amp;ROW(BA2614))="","",INDIRECT("B"&amp;ROW(BA2614))&amp;" | "&amp;INDIRECT("C"&amp;ROW(BA2614)))</f>
        <v/>
      </c>
    </row>
    <row r="2615" spans="2:54" x14ac:dyDescent="0.35">
      <c r="B2615" s="26"/>
      <c r="C2615" s="23"/>
      <c r="D2615" s="23"/>
      <c r="E2615" s="23"/>
      <c r="F2615" s="26"/>
      <c r="G2615" s="23"/>
      <c r="H2615" s="23"/>
      <c r="I2615" s="23"/>
      <c r="J2615" s="23"/>
      <c r="K2615" s="23"/>
      <c r="L2615" s="23"/>
      <c r="M2615" s="23"/>
      <c r="N2615" s="23"/>
      <c r="O2615" s="23"/>
      <c r="P2615" s="23"/>
      <c r="Q2615" s="23"/>
      <c r="R2615" s="23"/>
      <c r="S2615" s="23"/>
      <c r="T2615" s="23"/>
      <c r="U2615" s="23"/>
      <c r="V2615" s="23"/>
      <c r="W2615" s="23"/>
      <c r="X2615" s="23"/>
      <c r="Y2615" s="23"/>
      <c r="Z2615" s="23"/>
      <c r="AA2615" s="23"/>
      <c r="AB2615" s="23"/>
      <c r="AC2615" s="23"/>
      <c r="AD2615" s="23"/>
      <c r="BB2615" t="str" cm="1">
        <f t="array" aca="1" ref="BB2615" ca="1">IF(INDIRECT("B"&amp;ROW(BA2615))="","",INDIRECT("B"&amp;ROW(BA2615))&amp;" | "&amp;INDIRECT("C"&amp;ROW(BA2615)))</f>
        <v/>
      </c>
    </row>
    <row r="2616" spans="2:54" x14ac:dyDescent="0.35">
      <c r="B2616" s="26"/>
      <c r="C2616" s="23"/>
      <c r="D2616" s="23"/>
      <c r="E2616" s="23"/>
      <c r="F2616" s="26"/>
      <c r="G2616" s="23"/>
      <c r="H2616" s="23"/>
      <c r="I2616" s="23"/>
      <c r="J2616" s="23"/>
      <c r="K2616" s="23"/>
      <c r="L2616" s="23"/>
      <c r="M2616" s="23"/>
      <c r="N2616" s="23"/>
      <c r="O2616" s="23"/>
      <c r="P2616" s="23"/>
      <c r="Q2616" s="23"/>
      <c r="R2616" s="23"/>
      <c r="S2616" s="23"/>
      <c r="T2616" s="23"/>
      <c r="U2616" s="23"/>
      <c r="V2616" s="23"/>
      <c r="W2616" s="23"/>
      <c r="X2616" s="23"/>
      <c r="Y2616" s="23"/>
      <c r="Z2616" s="23"/>
      <c r="AA2616" s="23"/>
      <c r="AB2616" s="23"/>
      <c r="AC2616" s="23"/>
      <c r="AD2616" s="23"/>
      <c r="BB2616" t="str" cm="1">
        <f t="array" aca="1" ref="BB2616" ca="1">IF(INDIRECT("B"&amp;ROW(BA2616))="","",INDIRECT("B"&amp;ROW(BA2616))&amp;" | "&amp;INDIRECT("C"&amp;ROW(BA2616)))</f>
        <v/>
      </c>
    </row>
    <row r="2617" spans="2:54" x14ac:dyDescent="0.35">
      <c r="B2617" s="26"/>
      <c r="C2617" s="23"/>
      <c r="D2617" s="23"/>
      <c r="E2617" s="23"/>
      <c r="F2617" s="26"/>
      <c r="G2617" s="23"/>
      <c r="H2617" s="23"/>
      <c r="I2617" s="23"/>
      <c r="J2617" s="23"/>
      <c r="K2617" s="23"/>
      <c r="L2617" s="23"/>
      <c r="M2617" s="23"/>
      <c r="N2617" s="23"/>
      <c r="O2617" s="23"/>
      <c r="P2617" s="23"/>
      <c r="Q2617" s="23"/>
      <c r="R2617" s="23"/>
      <c r="S2617" s="23"/>
      <c r="T2617" s="23"/>
      <c r="U2617" s="23"/>
      <c r="V2617" s="23"/>
      <c r="W2617" s="23"/>
      <c r="X2617" s="23"/>
      <c r="Y2617" s="23"/>
      <c r="Z2617" s="23"/>
      <c r="AA2617" s="23"/>
      <c r="AB2617" s="23"/>
      <c r="AC2617" s="23"/>
      <c r="AD2617" s="23"/>
      <c r="BB2617" t="str" cm="1">
        <f t="array" aca="1" ref="BB2617" ca="1">IF(INDIRECT("B"&amp;ROW(BA2617))="","",INDIRECT("B"&amp;ROW(BA2617))&amp;" | "&amp;INDIRECT("C"&amp;ROW(BA2617)))</f>
        <v/>
      </c>
    </row>
    <row r="2618" spans="2:54" x14ac:dyDescent="0.35">
      <c r="B2618" s="26"/>
      <c r="C2618" s="23"/>
      <c r="D2618" s="23"/>
      <c r="E2618" s="23"/>
      <c r="F2618" s="26"/>
      <c r="G2618" s="23"/>
      <c r="H2618" s="23"/>
      <c r="I2618" s="23"/>
      <c r="J2618" s="23"/>
      <c r="K2618" s="23"/>
      <c r="L2618" s="23"/>
      <c r="M2618" s="23"/>
      <c r="N2618" s="23"/>
      <c r="O2618" s="23"/>
      <c r="P2618" s="23"/>
      <c r="Q2618" s="23"/>
      <c r="R2618" s="23"/>
      <c r="S2618" s="23"/>
      <c r="T2618" s="23"/>
      <c r="U2618" s="23"/>
      <c r="V2618" s="23"/>
      <c r="W2618" s="23"/>
      <c r="X2618" s="23"/>
      <c r="Y2618" s="23"/>
      <c r="Z2618" s="23"/>
      <c r="AA2618" s="23"/>
      <c r="AB2618" s="23"/>
      <c r="AC2618" s="23"/>
      <c r="AD2618" s="23"/>
      <c r="BB2618" t="str" cm="1">
        <f t="array" aca="1" ref="BB2618" ca="1">IF(INDIRECT("B"&amp;ROW(BA2618))="","",INDIRECT("B"&amp;ROW(BA2618))&amp;" | "&amp;INDIRECT("C"&amp;ROW(BA2618)))</f>
        <v/>
      </c>
    </row>
    <row r="2619" spans="2:54" x14ac:dyDescent="0.35">
      <c r="B2619" s="26"/>
      <c r="C2619" s="23"/>
      <c r="D2619" s="23"/>
      <c r="E2619" s="23"/>
      <c r="F2619" s="26"/>
      <c r="G2619" s="23"/>
      <c r="H2619" s="23"/>
      <c r="I2619" s="23"/>
      <c r="J2619" s="23"/>
      <c r="K2619" s="23"/>
      <c r="L2619" s="23"/>
      <c r="M2619" s="23"/>
      <c r="N2619" s="23"/>
      <c r="O2619" s="23"/>
      <c r="P2619" s="23"/>
      <c r="Q2619" s="23"/>
      <c r="R2619" s="23"/>
      <c r="S2619" s="23"/>
      <c r="T2619" s="23"/>
      <c r="U2619" s="23"/>
      <c r="V2619" s="23"/>
      <c r="W2619" s="23"/>
      <c r="X2619" s="23"/>
      <c r="Y2619" s="23"/>
      <c r="Z2619" s="23"/>
      <c r="AA2619" s="23"/>
      <c r="AB2619" s="23"/>
      <c r="AC2619" s="23"/>
      <c r="AD2619" s="23"/>
      <c r="BB2619" t="str" cm="1">
        <f t="array" aca="1" ref="BB2619" ca="1">IF(INDIRECT("B"&amp;ROW(BA2619))="","",INDIRECT("B"&amp;ROW(BA2619))&amp;" | "&amp;INDIRECT("C"&amp;ROW(BA2619)))</f>
        <v/>
      </c>
    </row>
    <row r="2620" spans="2:54" x14ac:dyDescent="0.35">
      <c r="B2620" s="26"/>
      <c r="C2620" s="23"/>
      <c r="D2620" s="23"/>
      <c r="E2620" s="23"/>
      <c r="F2620" s="26"/>
      <c r="G2620" s="23"/>
      <c r="H2620" s="23"/>
      <c r="I2620" s="23"/>
      <c r="J2620" s="23"/>
      <c r="K2620" s="23"/>
      <c r="L2620" s="23"/>
      <c r="M2620" s="23"/>
      <c r="N2620" s="23"/>
      <c r="O2620" s="23"/>
      <c r="P2620" s="23"/>
      <c r="Q2620" s="23"/>
      <c r="R2620" s="23"/>
      <c r="S2620" s="23"/>
      <c r="T2620" s="23"/>
      <c r="U2620" s="23"/>
      <c r="V2620" s="23"/>
      <c r="W2620" s="23"/>
      <c r="X2620" s="23"/>
      <c r="Y2620" s="23"/>
      <c r="Z2620" s="23"/>
      <c r="AA2620" s="23"/>
      <c r="AB2620" s="23"/>
      <c r="AC2620" s="23"/>
      <c r="AD2620" s="23"/>
      <c r="BB2620" t="str" cm="1">
        <f t="array" aca="1" ref="BB2620" ca="1">IF(INDIRECT("B"&amp;ROW(BA2620))="","",INDIRECT("B"&amp;ROW(BA2620))&amp;" | "&amp;INDIRECT("C"&amp;ROW(BA2620)))</f>
        <v/>
      </c>
    </row>
    <row r="2621" spans="2:54" x14ac:dyDescent="0.35">
      <c r="B2621" s="26"/>
      <c r="C2621" s="23"/>
      <c r="D2621" s="23"/>
      <c r="E2621" s="23"/>
      <c r="F2621" s="26"/>
      <c r="G2621" s="23"/>
      <c r="H2621" s="23"/>
      <c r="I2621" s="23"/>
      <c r="J2621" s="23"/>
      <c r="K2621" s="23"/>
      <c r="L2621" s="23"/>
      <c r="M2621" s="23"/>
      <c r="N2621" s="23"/>
      <c r="O2621" s="23"/>
      <c r="P2621" s="23"/>
      <c r="Q2621" s="23"/>
      <c r="R2621" s="23"/>
      <c r="S2621" s="23"/>
      <c r="T2621" s="23"/>
      <c r="U2621" s="23"/>
      <c r="V2621" s="23"/>
      <c r="W2621" s="23"/>
      <c r="X2621" s="23"/>
      <c r="Y2621" s="23"/>
      <c r="Z2621" s="23"/>
      <c r="AA2621" s="23"/>
      <c r="AB2621" s="23"/>
      <c r="AC2621" s="23"/>
      <c r="AD2621" s="23"/>
      <c r="BB2621" t="str" cm="1">
        <f t="array" aca="1" ref="BB2621" ca="1">IF(INDIRECT("B"&amp;ROW(BA2621))="","",INDIRECT("B"&amp;ROW(BA2621))&amp;" | "&amp;INDIRECT("C"&amp;ROW(BA2621)))</f>
        <v/>
      </c>
    </row>
    <row r="2622" spans="2:54" x14ac:dyDescent="0.35">
      <c r="B2622" s="26"/>
      <c r="C2622" s="23"/>
      <c r="D2622" s="23"/>
      <c r="E2622" s="23"/>
      <c r="F2622" s="26"/>
      <c r="G2622" s="23"/>
      <c r="H2622" s="23"/>
      <c r="I2622" s="23"/>
      <c r="J2622" s="23"/>
      <c r="K2622" s="23"/>
      <c r="L2622" s="23"/>
      <c r="M2622" s="23"/>
      <c r="N2622" s="23"/>
      <c r="O2622" s="23"/>
      <c r="P2622" s="23"/>
      <c r="Q2622" s="23"/>
      <c r="R2622" s="23"/>
      <c r="S2622" s="23"/>
      <c r="T2622" s="23"/>
      <c r="U2622" s="23"/>
      <c r="V2622" s="23"/>
      <c r="W2622" s="23"/>
      <c r="X2622" s="23"/>
      <c r="Y2622" s="23"/>
      <c r="Z2622" s="23"/>
      <c r="AA2622" s="23"/>
      <c r="AB2622" s="23"/>
      <c r="AC2622" s="23"/>
      <c r="AD2622" s="23"/>
      <c r="BB2622" t="str" cm="1">
        <f t="array" aca="1" ref="BB2622" ca="1">IF(INDIRECT("B"&amp;ROW(BA2622))="","",INDIRECT("B"&amp;ROW(BA2622))&amp;" | "&amp;INDIRECT("C"&amp;ROW(BA2622)))</f>
        <v/>
      </c>
    </row>
    <row r="2623" spans="2:54" x14ac:dyDescent="0.35">
      <c r="B2623" s="26"/>
      <c r="C2623" s="23"/>
      <c r="D2623" s="23"/>
      <c r="E2623" s="23"/>
      <c r="F2623" s="26"/>
      <c r="G2623" s="23"/>
      <c r="H2623" s="23"/>
      <c r="I2623" s="23"/>
      <c r="J2623" s="23"/>
      <c r="K2623" s="23"/>
      <c r="L2623" s="23"/>
      <c r="M2623" s="23"/>
      <c r="N2623" s="23"/>
      <c r="O2623" s="23"/>
      <c r="P2623" s="23"/>
      <c r="Q2623" s="23"/>
      <c r="R2623" s="23"/>
      <c r="S2623" s="23"/>
      <c r="T2623" s="23"/>
      <c r="U2623" s="23"/>
      <c r="V2623" s="23"/>
      <c r="W2623" s="23"/>
      <c r="X2623" s="23"/>
      <c r="Y2623" s="23"/>
      <c r="Z2623" s="23"/>
      <c r="AA2623" s="23"/>
      <c r="AB2623" s="23"/>
      <c r="AC2623" s="23"/>
      <c r="AD2623" s="23"/>
      <c r="BB2623" t="str" cm="1">
        <f t="array" aca="1" ref="BB2623" ca="1">IF(INDIRECT("B"&amp;ROW(BA2623))="","",INDIRECT("B"&amp;ROW(BA2623))&amp;" | "&amp;INDIRECT("C"&amp;ROW(BA2623)))</f>
        <v/>
      </c>
    </row>
    <row r="2624" spans="2:54" x14ac:dyDescent="0.35">
      <c r="B2624" s="26"/>
      <c r="C2624" s="23"/>
      <c r="D2624" s="23"/>
      <c r="E2624" s="23"/>
      <c r="F2624" s="26"/>
      <c r="G2624" s="23"/>
      <c r="H2624" s="23"/>
      <c r="I2624" s="23"/>
      <c r="J2624" s="23"/>
      <c r="K2624" s="23"/>
      <c r="L2624" s="23"/>
      <c r="M2624" s="23"/>
      <c r="N2624" s="23"/>
      <c r="O2624" s="23"/>
      <c r="P2624" s="23"/>
      <c r="Q2624" s="23"/>
      <c r="R2624" s="23"/>
      <c r="S2624" s="23"/>
      <c r="T2624" s="23"/>
      <c r="U2624" s="23"/>
      <c r="V2624" s="23"/>
      <c r="W2624" s="23"/>
      <c r="X2624" s="23"/>
      <c r="Y2624" s="23"/>
      <c r="Z2624" s="23"/>
      <c r="AA2624" s="23"/>
      <c r="AB2624" s="23"/>
      <c r="AC2624" s="23"/>
      <c r="AD2624" s="23"/>
      <c r="BB2624" t="str" cm="1">
        <f t="array" aca="1" ref="BB2624" ca="1">IF(INDIRECT("B"&amp;ROW(BA2624))="","",INDIRECT("B"&amp;ROW(BA2624))&amp;" | "&amp;INDIRECT("C"&amp;ROW(BA2624)))</f>
        <v/>
      </c>
    </row>
    <row r="2625" spans="2:54" x14ac:dyDescent="0.35">
      <c r="B2625" s="26"/>
      <c r="C2625" s="23"/>
      <c r="D2625" s="23"/>
      <c r="E2625" s="23"/>
      <c r="F2625" s="26"/>
      <c r="G2625" s="23"/>
      <c r="H2625" s="23"/>
      <c r="I2625" s="23"/>
      <c r="J2625" s="23"/>
      <c r="K2625" s="23"/>
      <c r="L2625" s="23"/>
      <c r="M2625" s="23"/>
      <c r="N2625" s="23"/>
      <c r="O2625" s="23"/>
      <c r="P2625" s="23"/>
      <c r="Q2625" s="23"/>
      <c r="R2625" s="23"/>
      <c r="S2625" s="23"/>
      <c r="T2625" s="23"/>
      <c r="U2625" s="23"/>
      <c r="V2625" s="23"/>
      <c r="W2625" s="23"/>
      <c r="X2625" s="23"/>
      <c r="Y2625" s="23"/>
      <c r="Z2625" s="23"/>
      <c r="AA2625" s="23"/>
      <c r="AB2625" s="23"/>
      <c r="AC2625" s="23"/>
      <c r="AD2625" s="23"/>
      <c r="BB2625" t="str" cm="1">
        <f t="array" aca="1" ref="BB2625" ca="1">IF(INDIRECT("B"&amp;ROW(BA2625))="","",INDIRECT("B"&amp;ROW(BA2625))&amp;" | "&amp;INDIRECT("C"&amp;ROW(BA2625)))</f>
        <v/>
      </c>
    </row>
    <row r="2626" spans="2:54" x14ac:dyDescent="0.35">
      <c r="B2626" s="26"/>
      <c r="C2626" s="23"/>
      <c r="D2626" s="23"/>
      <c r="E2626" s="23"/>
      <c r="F2626" s="26"/>
      <c r="G2626" s="23"/>
      <c r="H2626" s="23"/>
      <c r="I2626" s="23"/>
      <c r="J2626" s="23"/>
      <c r="K2626" s="23"/>
      <c r="L2626" s="23"/>
      <c r="M2626" s="23"/>
      <c r="N2626" s="23"/>
      <c r="O2626" s="23"/>
      <c r="P2626" s="23"/>
      <c r="Q2626" s="23"/>
      <c r="R2626" s="23"/>
      <c r="S2626" s="23"/>
      <c r="T2626" s="23"/>
      <c r="U2626" s="23"/>
      <c r="V2626" s="23"/>
      <c r="W2626" s="23"/>
      <c r="X2626" s="23"/>
      <c r="Y2626" s="23"/>
      <c r="Z2626" s="23"/>
      <c r="AA2626" s="23"/>
      <c r="AB2626" s="23"/>
      <c r="AC2626" s="23"/>
      <c r="AD2626" s="23"/>
      <c r="BB2626" t="str" cm="1">
        <f t="array" aca="1" ref="BB2626" ca="1">IF(INDIRECT("B"&amp;ROW(BA2626))="","",INDIRECT("B"&amp;ROW(BA2626))&amp;" | "&amp;INDIRECT("C"&amp;ROW(BA2626)))</f>
        <v/>
      </c>
    </row>
    <row r="2627" spans="2:54" x14ac:dyDescent="0.35">
      <c r="B2627" s="26"/>
      <c r="C2627" s="23"/>
      <c r="D2627" s="23"/>
      <c r="E2627" s="23"/>
      <c r="F2627" s="26"/>
      <c r="G2627" s="23"/>
      <c r="H2627" s="23"/>
      <c r="I2627" s="23"/>
      <c r="J2627" s="23"/>
      <c r="K2627" s="23"/>
      <c r="L2627" s="23"/>
      <c r="M2627" s="23"/>
      <c r="N2627" s="23"/>
      <c r="O2627" s="23"/>
      <c r="P2627" s="23"/>
      <c r="Q2627" s="23"/>
      <c r="R2627" s="23"/>
      <c r="S2627" s="23"/>
      <c r="T2627" s="23"/>
      <c r="U2627" s="23"/>
      <c r="V2627" s="23"/>
      <c r="W2627" s="23"/>
      <c r="X2627" s="23"/>
      <c r="Y2627" s="23"/>
      <c r="Z2627" s="23"/>
      <c r="AA2627" s="23"/>
      <c r="AB2627" s="23"/>
      <c r="AC2627" s="23"/>
      <c r="AD2627" s="23"/>
      <c r="BB2627" t="str" cm="1">
        <f t="array" aca="1" ref="BB2627" ca="1">IF(INDIRECT("B"&amp;ROW(BA2627))="","",INDIRECT("B"&amp;ROW(BA2627))&amp;" | "&amp;INDIRECT("C"&amp;ROW(BA2627)))</f>
        <v/>
      </c>
    </row>
    <row r="2628" spans="2:54" x14ac:dyDescent="0.35">
      <c r="B2628" s="26"/>
      <c r="C2628" s="23"/>
      <c r="D2628" s="23"/>
      <c r="E2628" s="23"/>
      <c r="F2628" s="26"/>
      <c r="G2628" s="23"/>
      <c r="H2628" s="23"/>
      <c r="I2628" s="23"/>
      <c r="J2628" s="23"/>
      <c r="K2628" s="23"/>
      <c r="L2628" s="23"/>
      <c r="M2628" s="23"/>
      <c r="N2628" s="23"/>
      <c r="O2628" s="23"/>
      <c r="P2628" s="23"/>
      <c r="Q2628" s="23"/>
      <c r="R2628" s="23"/>
      <c r="S2628" s="23"/>
      <c r="T2628" s="23"/>
      <c r="U2628" s="23"/>
      <c r="V2628" s="23"/>
      <c r="W2628" s="23"/>
      <c r="X2628" s="23"/>
      <c r="Y2628" s="23"/>
      <c r="Z2628" s="23"/>
      <c r="AA2628" s="23"/>
      <c r="AB2628" s="23"/>
      <c r="AC2628" s="23"/>
      <c r="AD2628" s="23"/>
      <c r="BB2628" t="str" cm="1">
        <f t="array" aca="1" ref="BB2628" ca="1">IF(INDIRECT("B"&amp;ROW(BA2628))="","",INDIRECT("B"&amp;ROW(BA2628))&amp;" | "&amp;INDIRECT("C"&amp;ROW(BA2628)))</f>
        <v/>
      </c>
    </row>
    <row r="2629" spans="2:54" x14ac:dyDescent="0.35">
      <c r="B2629" s="26"/>
      <c r="C2629" s="23"/>
      <c r="D2629" s="23"/>
      <c r="E2629" s="23"/>
      <c r="F2629" s="26"/>
      <c r="G2629" s="23"/>
      <c r="H2629" s="23"/>
      <c r="I2629" s="23"/>
      <c r="J2629" s="23"/>
      <c r="K2629" s="23"/>
      <c r="L2629" s="23"/>
      <c r="M2629" s="23"/>
      <c r="N2629" s="23"/>
      <c r="O2629" s="23"/>
      <c r="P2629" s="23"/>
      <c r="Q2629" s="23"/>
      <c r="R2629" s="23"/>
      <c r="S2629" s="23"/>
      <c r="T2629" s="23"/>
      <c r="U2629" s="23"/>
      <c r="V2629" s="23"/>
      <c r="W2629" s="23"/>
      <c r="X2629" s="23"/>
      <c r="Y2629" s="23"/>
      <c r="Z2629" s="23"/>
      <c r="AA2629" s="23"/>
      <c r="AB2629" s="23"/>
      <c r="AC2629" s="23"/>
      <c r="AD2629" s="23"/>
      <c r="BB2629" t="str" cm="1">
        <f t="array" aca="1" ref="BB2629" ca="1">IF(INDIRECT("B"&amp;ROW(BA2629))="","",INDIRECT("B"&amp;ROW(BA2629))&amp;" | "&amp;INDIRECT("C"&amp;ROW(BA2629)))</f>
        <v/>
      </c>
    </row>
    <row r="2630" spans="2:54" x14ac:dyDescent="0.35">
      <c r="B2630" s="26"/>
      <c r="C2630" s="23"/>
      <c r="D2630" s="23"/>
      <c r="E2630" s="23"/>
      <c r="F2630" s="26"/>
      <c r="G2630" s="23"/>
      <c r="H2630" s="23"/>
      <c r="I2630" s="23"/>
      <c r="J2630" s="23"/>
      <c r="K2630" s="23"/>
      <c r="L2630" s="23"/>
      <c r="M2630" s="23"/>
      <c r="N2630" s="23"/>
      <c r="O2630" s="23"/>
      <c r="P2630" s="23"/>
      <c r="Q2630" s="23"/>
      <c r="R2630" s="23"/>
      <c r="S2630" s="23"/>
      <c r="T2630" s="23"/>
      <c r="U2630" s="23"/>
      <c r="V2630" s="23"/>
      <c r="W2630" s="23"/>
      <c r="X2630" s="23"/>
      <c r="Y2630" s="23"/>
      <c r="Z2630" s="23"/>
      <c r="AA2630" s="23"/>
      <c r="AB2630" s="23"/>
      <c r="AC2630" s="23"/>
      <c r="AD2630" s="23"/>
      <c r="BB2630" t="str" cm="1">
        <f t="array" aca="1" ref="BB2630" ca="1">IF(INDIRECT("B"&amp;ROW(BA2630))="","",INDIRECT("B"&amp;ROW(BA2630))&amp;" | "&amp;INDIRECT("C"&amp;ROW(BA2630)))</f>
        <v/>
      </c>
    </row>
    <row r="2631" spans="2:54" x14ac:dyDescent="0.35">
      <c r="B2631" s="26"/>
      <c r="C2631" s="23"/>
      <c r="D2631" s="23"/>
      <c r="E2631" s="23"/>
      <c r="F2631" s="26"/>
      <c r="G2631" s="23"/>
      <c r="H2631" s="23"/>
      <c r="I2631" s="23"/>
      <c r="J2631" s="23"/>
      <c r="K2631" s="23"/>
      <c r="L2631" s="23"/>
      <c r="M2631" s="23"/>
      <c r="N2631" s="23"/>
      <c r="O2631" s="23"/>
      <c r="P2631" s="23"/>
      <c r="Q2631" s="23"/>
      <c r="R2631" s="23"/>
      <c r="S2631" s="23"/>
      <c r="T2631" s="23"/>
      <c r="U2631" s="23"/>
      <c r="V2631" s="23"/>
      <c r="W2631" s="23"/>
      <c r="X2631" s="23"/>
      <c r="Y2631" s="23"/>
      <c r="Z2631" s="23"/>
      <c r="AA2631" s="23"/>
      <c r="AB2631" s="23"/>
      <c r="AC2631" s="23"/>
      <c r="AD2631" s="23"/>
      <c r="BB2631" t="str" cm="1">
        <f t="array" aca="1" ref="BB2631" ca="1">IF(INDIRECT("B"&amp;ROW(BA2631))="","",INDIRECT("B"&amp;ROW(BA2631))&amp;" | "&amp;INDIRECT("C"&amp;ROW(BA2631)))</f>
        <v/>
      </c>
    </row>
    <row r="2632" spans="2:54" x14ac:dyDescent="0.35">
      <c r="B2632" s="26"/>
      <c r="C2632" s="23"/>
      <c r="D2632" s="23"/>
      <c r="E2632" s="23"/>
      <c r="F2632" s="26"/>
      <c r="G2632" s="23"/>
      <c r="H2632" s="23"/>
      <c r="I2632" s="23"/>
      <c r="J2632" s="23"/>
      <c r="K2632" s="23"/>
      <c r="L2632" s="23"/>
      <c r="M2632" s="23"/>
      <c r="N2632" s="23"/>
      <c r="O2632" s="23"/>
      <c r="P2632" s="23"/>
      <c r="Q2632" s="23"/>
      <c r="R2632" s="23"/>
      <c r="S2632" s="23"/>
      <c r="T2632" s="23"/>
      <c r="U2632" s="23"/>
      <c r="V2632" s="23"/>
      <c r="W2632" s="23"/>
      <c r="X2632" s="23"/>
      <c r="Y2632" s="23"/>
      <c r="Z2632" s="23"/>
      <c r="AA2632" s="23"/>
      <c r="AB2632" s="23"/>
      <c r="AC2632" s="23"/>
      <c r="AD2632" s="23"/>
      <c r="BB2632" t="str" cm="1">
        <f t="array" aca="1" ref="BB2632" ca="1">IF(INDIRECT("B"&amp;ROW(BA2632))="","",INDIRECT("B"&amp;ROW(BA2632))&amp;" | "&amp;INDIRECT("C"&amp;ROW(BA2632)))</f>
        <v/>
      </c>
    </row>
    <row r="2633" spans="2:54" x14ac:dyDescent="0.35">
      <c r="B2633" s="26"/>
      <c r="C2633" s="23"/>
      <c r="D2633" s="23"/>
      <c r="E2633" s="23"/>
      <c r="F2633" s="26"/>
      <c r="G2633" s="23"/>
      <c r="H2633" s="23"/>
      <c r="I2633" s="23"/>
      <c r="J2633" s="23"/>
      <c r="K2633" s="23"/>
      <c r="L2633" s="23"/>
      <c r="M2633" s="23"/>
      <c r="N2633" s="23"/>
      <c r="O2633" s="23"/>
      <c r="P2633" s="23"/>
      <c r="Q2633" s="23"/>
      <c r="R2633" s="23"/>
      <c r="S2633" s="23"/>
      <c r="T2633" s="23"/>
      <c r="U2633" s="23"/>
      <c r="V2633" s="23"/>
      <c r="W2633" s="23"/>
      <c r="X2633" s="23"/>
      <c r="Y2633" s="23"/>
      <c r="Z2633" s="23"/>
      <c r="AA2633" s="23"/>
      <c r="AB2633" s="23"/>
      <c r="AC2633" s="23"/>
      <c r="AD2633" s="23"/>
      <c r="BB2633" t="str" cm="1">
        <f t="array" aca="1" ref="BB2633" ca="1">IF(INDIRECT("B"&amp;ROW(BA2633))="","",INDIRECT("B"&amp;ROW(BA2633))&amp;" | "&amp;INDIRECT("C"&amp;ROW(BA2633)))</f>
        <v/>
      </c>
    </row>
    <row r="2634" spans="2:54" x14ac:dyDescent="0.35">
      <c r="B2634" s="26"/>
      <c r="C2634" s="23"/>
      <c r="D2634" s="23"/>
      <c r="E2634" s="23"/>
      <c r="F2634" s="26"/>
      <c r="G2634" s="23"/>
      <c r="H2634" s="23"/>
      <c r="I2634" s="23"/>
      <c r="J2634" s="23"/>
      <c r="K2634" s="23"/>
      <c r="L2634" s="23"/>
      <c r="M2634" s="23"/>
      <c r="N2634" s="23"/>
      <c r="O2634" s="23"/>
      <c r="P2634" s="23"/>
      <c r="Q2634" s="23"/>
      <c r="R2634" s="23"/>
      <c r="S2634" s="23"/>
      <c r="T2634" s="23"/>
      <c r="U2634" s="23"/>
      <c r="V2634" s="23"/>
      <c r="W2634" s="23"/>
      <c r="X2634" s="23"/>
      <c r="Y2634" s="23"/>
      <c r="Z2634" s="23"/>
      <c r="AA2634" s="23"/>
      <c r="AB2634" s="23"/>
      <c r="AC2634" s="23"/>
      <c r="AD2634" s="23"/>
      <c r="BB2634" t="str" cm="1">
        <f t="array" aca="1" ref="BB2634" ca="1">IF(INDIRECT("B"&amp;ROW(BA2634))="","",INDIRECT("B"&amp;ROW(BA2634))&amp;" | "&amp;INDIRECT("C"&amp;ROW(BA2634)))</f>
        <v/>
      </c>
    </row>
    <row r="2635" spans="2:54" x14ac:dyDescent="0.35">
      <c r="B2635" s="26"/>
      <c r="C2635" s="23"/>
      <c r="D2635" s="23"/>
      <c r="E2635" s="23"/>
      <c r="F2635" s="26"/>
      <c r="G2635" s="23"/>
      <c r="H2635" s="23"/>
      <c r="I2635" s="23"/>
      <c r="J2635" s="23"/>
      <c r="K2635" s="23"/>
      <c r="L2635" s="23"/>
      <c r="M2635" s="23"/>
      <c r="N2635" s="23"/>
      <c r="O2635" s="23"/>
      <c r="P2635" s="23"/>
      <c r="Q2635" s="23"/>
      <c r="R2635" s="23"/>
      <c r="S2635" s="23"/>
      <c r="T2635" s="23"/>
      <c r="U2635" s="23"/>
      <c r="V2635" s="23"/>
      <c r="W2635" s="23"/>
      <c r="X2635" s="23"/>
      <c r="Y2635" s="23"/>
      <c r="Z2635" s="23"/>
      <c r="AA2635" s="23"/>
      <c r="AB2635" s="23"/>
      <c r="AC2635" s="23"/>
      <c r="AD2635" s="23"/>
      <c r="BB2635" t="str" cm="1">
        <f t="array" aca="1" ref="BB2635" ca="1">IF(INDIRECT("B"&amp;ROW(BA2635))="","",INDIRECT("B"&amp;ROW(BA2635))&amp;" | "&amp;INDIRECT("C"&amp;ROW(BA2635)))</f>
        <v/>
      </c>
    </row>
    <row r="2636" spans="2:54" x14ac:dyDescent="0.35">
      <c r="B2636" s="26"/>
      <c r="C2636" s="23"/>
      <c r="D2636" s="23"/>
      <c r="E2636" s="23"/>
      <c r="F2636" s="26"/>
      <c r="G2636" s="23"/>
      <c r="H2636" s="23"/>
      <c r="I2636" s="23"/>
      <c r="J2636" s="23"/>
      <c r="K2636" s="23"/>
      <c r="L2636" s="23"/>
      <c r="M2636" s="23"/>
      <c r="N2636" s="23"/>
      <c r="O2636" s="23"/>
      <c r="P2636" s="23"/>
      <c r="Q2636" s="23"/>
      <c r="R2636" s="23"/>
      <c r="S2636" s="23"/>
      <c r="T2636" s="23"/>
      <c r="U2636" s="23"/>
      <c r="V2636" s="23"/>
      <c r="W2636" s="23"/>
      <c r="X2636" s="23"/>
      <c r="Y2636" s="23"/>
      <c r="Z2636" s="23"/>
      <c r="AA2636" s="23"/>
      <c r="AB2636" s="23"/>
      <c r="AC2636" s="23"/>
      <c r="AD2636" s="23"/>
      <c r="BB2636" t="str" cm="1">
        <f t="array" aca="1" ref="BB2636" ca="1">IF(INDIRECT("B"&amp;ROW(BA2636))="","",INDIRECT("B"&amp;ROW(BA2636))&amp;" | "&amp;INDIRECT("C"&amp;ROW(BA2636)))</f>
        <v/>
      </c>
    </row>
    <row r="2637" spans="2:54" x14ac:dyDescent="0.35">
      <c r="B2637" s="26"/>
      <c r="C2637" s="23"/>
      <c r="D2637" s="23"/>
      <c r="E2637" s="23"/>
      <c r="F2637" s="26"/>
      <c r="G2637" s="23"/>
      <c r="H2637" s="23"/>
      <c r="I2637" s="23"/>
      <c r="J2637" s="23"/>
      <c r="K2637" s="23"/>
      <c r="L2637" s="23"/>
      <c r="M2637" s="23"/>
      <c r="N2637" s="23"/>
      <c r="O2637" s="23"/>
      <c r="P2637" s="23"/>
      <c r="Q2637" s="23"/>
      <c r="R2637" s="23"/>
      <c r="S2637" s="23"/>
      <c r="T2637" s="23"/>
      <c r="U2637" s="23"/>
      <c r="V2637" s="23"/>
      <c r="W2637" s="23"/>
      <c r="X2637" s="23"/>
      <c r="Y2637" s="23"/>
      <c r="Z2637" s="23"/>
      <c r="AA2637" s="23"/>
      <c r="AB2637" s="23"/>
      <c r="AC2637" s="23"/>
      <c r="AD2637" s="23"/>
      <c r="BB2637" t="str" cm="1">
        <f t="array" aca="1" ref="BB2637" ca="1">IF(INDIRECT("B"&amp;ROW(BA2637))="","",INDIRECT("B"&amp;ROW(BA2637))&amp;" | "&amp;INDIRECT("C"&amp;ROW(BA2637)))</f>
        <v/>
      </c>
    </row>
    <row r="2638" spans="2:54" x14ac:dyDescent="0.35">
      <c r="B2638" s="26"/>
      <c r="C2638" s="23"/>
      <c r="D2638" s="23"/>
      <c r="E2638" s="23"/>
      <c r="F2638" s="26"/>
      <c r="G2638" s="23"/>
      <c r="H2638" s="23"/>
      <c r="I2638" s="23"/>
      <c r="J2638" s="23"/>
      <c r="K2638" s="23"/>
      <c r="L2638" s="23"/>
      <c r="M2638" s="23"/>
      <c r="N2638" s="23"/>
      <c r="O2638" s="23"/>
      <c r="P2638" s="23"/>
      <c r="Q2638" s="23"/>
      <c r="R2638" s="23"/>
      <c r="S2638" s="23"/>
      <c r="T2638" s="23"/>
      <c r="U2638" s="23"/>
      <c r="V2638" s="23"/>
      <c r="W2638" s="23"/>
      <c r="X2638" s="23"/>
      <c r="Y2638" s="23"/>
      <c r="Z2638" s="23"/>
      <c r="AA2638" s="23"/>
      <c r="AB2638" s="23"/>
      <c r="AC2638" s="23"/>
      <c r="AD2638" s="23"/>
      <c r="BB2638" t="str" cm="1">
        <f t="array" aca="1" ref="BB2638" ca="1">IF(INDIRECT("B"&amp;ROW(BA2638))="","",INDIRECT("B"&amp;ROW(BA2638))&amp;" | "&amp;INDIRECT("C"&amp;ROW(BA2638)))</f>
        <v/>
      </c>
    </row>
    <row r="2639" spans="2:54" x14ac:dyDescent="0.35">
      <c r="B2639" s="26"/>
      <c r="C2639" s="23"/>
      <c r="D2639" s="23"/>
      <c r="E2639" s="23"/>
      <c r="F2639" s="26"/>
      <c r="G2639" s="23"/>
      <c r="H2639" s="23"/>
      <c r="I2639" s="23"/>
      <c r="J2639" s="23"/>
      <c r="K2639" s="23"/>
      <c r="L2639" s="23"/>
      <c r="M2639" s="23"/>
      <c r="N2639" s="23"/>
      <c r="O2639" s="23"/>
      <c r="P2639" s="23"/>
      <c r="Q2639" s="23"/>
      <c r="R2639" s="23"/>
      <c r="S2639" s="23"/>
      <c r="T2639" s="23"/>
      <c r="U2639" s="23"/>
      <c r="V2639" s="23"/>
      <c r="W2639" s="23"/>
      <c r="X2639" s="23"/>
      <c r="Y2639" s="23"/>
      <c r="Z2639" s="23"/>
      <c r="AA2639" s="23"/>
      <c r="AB2639" s="23"/>
      <c r="AC2639" s="23"/>
      <c r="AD2639" s="23"/>
      <c r="BB2639" t="str" cm="1">
        <f t="array" aca="1" ref="BB2639" ca="1">IF(INDIRECT("B"&amp;ROW(BA2639))="","",INDIRECT("B"&amp;ROW(BA2639))&amp;" | "&amp;INDIRECT("C"&amp;ROW(BA2639)))</f>
        <v/>
      </c>
    </row>
    <row r="2640" spans="2:54" x14ac:dyDescent="0.35">
      <c r="B2640" s="26"/>
      <c r="C2640" s="23"/>
      <c r="D2640" s="23"/>
      <c r="E2640" s="23"/>
      <c r="F2640" s="26"/>
      <c r="G2640" s="23"/>
      <c r="H2640" s="23"/>
      <c r="I2640" s="23"/>
      <c r="J2640" s="23"/>
      <c r="K2640" s="23"/>
      <c r="L2640" s="23"/>
      <c r="M2640" s="23"/>
      <c r="N2640" s="23"/>
      <c r="O2640" s="23"/>
      <c r="P2640" s="23"/>
      <c r="Q2640" s="23"/>
      <c r="R2640" s="23"/>
      <c r="S2640" s="23"/>
      <c r="T2640" s="23"/>
      <c r="U2640" s="23"/>
      <c r="V2640" s="23"/>
      <c r="W2640" s="23"/>
      <c r="X2640" s="23"/>
      <c r="Y2640" s="23"/>
      <c r="Z2640" s="23"/>
      <c r="AA2640" s="23"/>
      <c r="AB2640" s="23"/>
      <c r="AC2640" s="23"/>
      <c r="AD2640" s="23"/>
      <c r="BB2640" t="str" cm="1">
        <f t="array" aca="1" ref="BB2640" ca="1">IF(INDIRECT("B"&amp;ROW(BA2640))="","",INDIRECT("B"&amp;ROW(BA2640))&amp;" | "&amp;INDIRECT("C"&amp;ROW(BA2640)))</f>
        <v/>
      </c>
    </row>
    <row r="2641" spans="2:54" x14ac:dyDescent="0.35">
      <c r="B2641" s="26"/>
      <c r="C2641" s="23"/>
      <c r="D2641" s="23"/>
      <c r="E2641" s="23"/>
      <c r="F2641" s="26"/>
      <c r="G2641" s="23"/>
      <c r="H2641" s="23"/>
      <c r="I2641" s="23"/>
      <c r="J2641" s="23"/>
      <c r="K2641" s="23"/>
      <c r="L2641" s="23"/>
      <c r="M2641" s="23"/>
      <c r="N2641" s="23"/>
      <c r="O2641" s="23"/>
      <c r="P2641" s="23"/>
      <c r="Q2641" s="23"/>
      <c r="R2641" s="23"/>
      <c r="S2641" s="23"/>
      <c r="T2641" s="23"/>
      <c r="U2641" s="23"/>
      <c r="V2641" s="23"/>
      <c r="W2641" s="23"/>
      <c r="X2641" s="23"/>
      <c r="Y2641" s="23"/>
      <c r="Z2641" s="23"/>
      <c r="AA2641" s="23"/>
      <c r="AB2641" s="23"/>
      <c r="AC2641" s="23"/>
      <c r="AD2641" s="23"/>
      <c r="BB2641" t="str" cm="1">
        <f t="array" aca="1" ref="BB2641" ca="1">IF(INDIRECT("B"&amp;ROW(BA2641))="","",INDIRECT("B"&amp;ROW(BA2641))&amp;" | "&amp;INDIRECT("C"&amp;ROW(BA2641)))</f>
        <v/>
      </c>
    </row>
    <row r="2642" spans="2:54" x14ac:dyDescent="0.35">
      <c r="B2642" s="26"/>
      <c r="C2642" s="23"/>
      <c r="D2642" s="23"/>
      <c r="E2642" s="23"/>
      <c r="F2642" s="26"/>
      <c r="G2642" s="23"/>
      <c r="H2642" s="23"/>
      <c r="I2642" s="23"/>
      <c r="J2642" s="23"/>
      <c r="K2642" s="23"/>
      <c r="L2642" s="23"/>
      <c r="M2642" s="23"/>
      <c r="N2642" s="23"/>
      <c r="O2642" s="23"/>
      <c r="P2642" s="23"/>
      <c r="Q2642" s="23"/>
      <c r="R2642" s="23"/>
      <c r="S2642" s="23"/>
      <c r="T2642" s="23"/>
      <c r="U2642" s="23"/>
      <c r="V2642" s="23"/>
      <c r="W2642" s="23"/>
      <c r="X2642" s="23"/>
      <c r="Y2642" s="23"/>
      <c r="Z2642" s="23"/>
      <c r="AA2642" s="23"/>
      <c r="AB2642" s="23"/>
      <c r="AC2642" s="23"/>
      <c r="AD2642" s="23"/>
      <c r="BB2642" t="str" cm="1">
        <f t="array" aca="1" ref="BB2642" ca="1">IF(INDIRECT("B"&amp;ROW(BA2642))="","",INDIRECT("B"&amp;ROW(BA2642))&amp;" | "&amp;INDIRECT("C"&amp;ROW(BA2642)))</f>
        <v/>
      </c>
    </row>
    <row r="2643" spans="2:54" x14ac:dyDescent="0.35">
      <c r="B2643" s="26"/>
      <c r="C2643" s="23"/>
      <c r="D2643" s="23"/>
      <c r="E2643" s="23"/>
      <c r="F2643" s="26"/>
      <c r="G2643" s="23"/>
      <c r="H2643" s="23"/>
      <c r="I2643" s="23"/>
      <c r="J2643" s="23"/>
      <c r="K2643" s="23"/>
      <c r="L2643" s="23"/>
      <c r="M2643" s="23"/>
      <c r="N2643" s="23"/>
      <c r="O2643" s="23"/>
      <c r="P2643" s="23"/>
      <c r="Q2643" s="23"/>
      <c r="R2643" s="23"/>
      <c r="S2643" s="23"/>
      <c r="T2643" s="23"/>
      <c r="U2643" s="23"/>
      <c r="V2643" s="23"/>
      <c r="W2643" s="23"/>
      <c r="X2643" s="23"/>
      <c r="Y2643" s="23"/>
      <c r="Z2643" s="23"/>
      <c r="AA2643" s="23"/>
      <c r="AB2643" s="23"/>
      <c r="AC2643" s="23"/>
      <c r="AD2643" s="23"/>
      <c r="BB2643" t="str" cm="1">
        <f t="array" aca="1" ref="BB2643" ca="1">IF(INDIRECT("B"&amp;ROW(BA2643))="","",INDIRECT("B"&amp;ROW(BA2643))&amp;" | "&amp;INDIRECT("C"&amp;ROW(BA2643)))</f>
        <v/>
      </c>
    </row>
    <row r="2644" spans="2:54" x14ac:dyDescent="0.35">
      <c r="B2644" s="26"/>
      <c r="C2644" s="23"/>
      <c r="D2644" s="23"/>
      <c r="E2644" s="23"/>
      <c r="F2644" s="26"/>
      <c r="G2644" s="23"/>
      <c r="H2644" s="23"/>
      <c r="I2644" s="23"/>
      <c r="J2644" s="23"/>
      <c r="K2644" s="23"/>
      <c r="L2644" s="23"/>
      <c r="M2644" s="23"/>
      <c r="N2644" s="23"/>
      <c r="O2644" s="23"/>
      <c r="P2644" s="23"/>
      <c r="Q2644" s="23"/>
      <c r="R2644" s="23"/>
      <c r="S2644" s="23"/>
      <c r="T2644" s="23"/>
      <c r="U2644" s="23"/>
      <c r="V2644" s="23"/>
      <c r="W2644" s="23"/>
      <c r="X2644" s="23"/>
      <c r="Y2644" s="23"/>
      <c r="Z2644" s="23"/>
      <c r="AA2644" s="23"/>
      <c r="AB2644" s="23"/>
      <c r="AC2644" s="23"/>
      <c r="AD2644" s="23"/>
      <c r="BB2644" t="str" cm="1">
        <f t="array" aca="1" ref="BB2644" ca="1">IF(INDIRECT("B"&amp;ROW(BA2644))="","",INDIRECT("B"&amp;ROW(BA2644))&amp;" | "&amp;INDIRECT("C"&amp;ROW(BA2644)))</f>
        <v/>
      </c>
    </row>
    <row r="2645" spans="2:54" x14ac:dyDescent="0.35">
      <c r="B2645" s="26"/>
      <c r="C2645" s="23"/>
      <c r="D2645" s="23"/>
      <c r="E2645" s="23"/>
      <c r="F2645" s="26"/>
      <c r="G2645" s="23"/>
      <c r="H2645" s="23"/>
      <c r="I2645" s="23"/>
      <c r="J2645" s="23"/>
      <c r="K2645" s="23"/>
      <c r="L2645" s="23"/>
      <c r="M2645" s="23"/>
      <c r="N2645" s="23"/>
      <c r="O2645" s="23"/>
      <c r="P2645" s="23"/>
      <c r="Q2645" s="23"/>
      <c r="R2645" s="23"/>
      <c r="S2645" s="23"/>
      <c r="T2645" s="23"/>
      <c r="U2645" s="23"/>
      <c r="V2645" s="23"/>
      <c r="W2645" s="23"/>
      <c r="X2645" s="23"/>
      <c r="Y2645" s="23"/>
      <c r="Z2645" s="23"/>
      <c r="AA2645" s="23"/>
      <c r="AB2645" s="23"/>
      <c r="AC2645" s="23"/>
      <c r="AD2645" s="23"/>
      <c r="BB2645" t="str" cm="1">
        <f t="array" aca="1" ref="BB2645" ca="1">IF(INDIRECT("B"&amp;ROW(BA2645))="","",INDIRECT("B"&amp;ROW(BA2645))&amp;" | "&amp;INDIRECT("C"&amp;ROW(BA2645)))</f>
        <v/>
      </c>
    </row>
    <row r="2646" spans="2:54" x14ac:dyDescent="0.35">
      <c r="B2646" s="26"/>
      <c r="C2646" s="23"/>
      <c r="D2646" s="23"/>
      <c r="E2646" s="23"/>
      <c r="F2646" s="26"/>
      <c r="G2646" s="23"/>
      <c r="H2646" s="23"/>
      <c r="I2646" s="23"/>
      <c r="J2646" s="23"/>
      <c r="K2646" s="23"/>
      <c r="L2646" s="23"/>
      <c r="M2646" s="23"/>
      <c r="N2646" s="23"/>
      <c r="O2646" s="23"/>
      <c r="P2646" s="23"/>
      <c r="Q2646" s="23"/>
      <c r="R2646" s="23"/>
      <c r="S2646" s="23"/>
      <c r="T2646" s="23"/>
      <c r="U2646" s="23"/>
      <c r="V2646" s="23"/>
      <c r="W2646" s="23"/>
      <c r="X2646" s="23"/>
      <c r="Y2646" s="23"/>
      <c r="Z2646" s="23"/>
      <c r="AA2646" s="23"/>
      <c r="AB2646" s="23"/>
      <c r="AC2646" s="23"/>
      <c r="AD2646" s="23"/>
      <c r="BB2646" t="str" cm="1">
        <f t="array" aca="1" ref="BB2646" ca="1">IF(INDIRECT("B"&amp;ROW(BA2646))="","",INDIRECT("B"&amp;ROW(BA2646))&amp;" | "&amp;INDIRECT("C"&amp;ROW(BA2646)))</f>
        <v/>
      </c>
    </row>
    <row r="2647" spans="2:54" x14ac:dyDescent="0.35">
      <c r="B2647" s="26"/>
      <c r="C2647" s="23"/>
      <c r="D2647" s="23"/>
      <c r="E2647" s="23"/>
      <c r="F2647" s="26"/>
      <c r="G2647" s="23"/>
      <c r="H2647" s="23"/>
      <c r="I2647" s="23"/>
      <c r="J2647" s="23"/>
      <c r="K2647" s="23"/>
      <c r="L2647" s="23"/>
      <c r="M2647" s="23"/>
      <c r="N2647" s="23"/>
      <c r="O2647" s="23"/>
      <c r="P2647" s="23"/>
      <c r="Q2647" s="23"/>
      <c r="R2647" s="23"/>
      <c r="S2647" s="23"/>
      <c r="T2647" s="23"/>
      <c r="U2647" s="23"/>
      <c r="V2647" s="23"/>
      <c r="W2647" s="23"/>
      <c r="X2647" s="23"/>
      <c r="Y2647" s="23"/>
      <c r="Z2647" s="23"/>
      <c r="AA2647" s="23"/>
      <c r="AB2647" s="23"/>
      <c r="AC2647" s="23"/>
      <c r="AD2647" s="23"/>
      <c r="BB2647" t="str" cm="1">
        <f t="array" aca="1" ref="BB2647" ca="1">IF(INDIRECT("B"&amp;ROW(BA2647))="","",INDIRECT("B"&amp;ROW(BA2647))&amp;" | "&amp;INDIRECT("C"&amp;ROW(BA2647)))</f>
        <v/>
      </c>
    </row>
    <row r="2648" spans="2:54" x14ac:dyDescent="0.35">
      <c r="B2648" s="26"/>
      <c r="C2648" s="23"/>
      <c r="D2648" s="23"/>
      <c r="E2648" s="23"/>
      <c r="F2648" s="26"/>
      <c r="G2648" s="23"/>
      <c r="H2648" s="23"/>
      <c r="I2648" s="23"/>
      <c r="J2648" s="23"/>
      <c r="K2648" s="23"/>
      <c r="L2648" s="23"/>
      <c r="M2648" s="23"/>
      <c r="N2648" s="23"/>
      <c r="O2648" s="23"/>
      <c r="P2648" s="23"/>
      <c r="Q2648" s="23"/>
      <c r="R2648" s="23"/>
      <c r="S2648" s="23"/>
      <c r="T2648" s="23"/>
      <c r="U2648" s="23"/>
      <c r="V2648" s="23"/>
      <c r="W2648" s="23"/>
      <c r="X2648" s="23"/>
      <c r="Y2648" s="23"/>
      <c r="Z2648" s="23"/>
      <c r="AA2648" s="23"/>
      <c r="AB2648" s="23"/>
      <c r="AC2648" s="23"/>
      <c r="AD2648" s="23"/>
      <c r="BB2648" t="str" cm="1">
        <f t="array" aca="1" ref="BB2648" ca="1">IF(INDIRECT("B"&amp;ROW(BA2648))="","",INDIRECT("B"&amp;ROW(BA2648))&amp;" | "&amp;INDIRECT("C"&amp;ROW(BA2648)))</f>
        <v/>
      </c>
    </row>
    <row r="2649" spans="2:54" x14ac:dyDescent="0.35">
      <c r="B2649" s="26"/>
      <c r="C2649" s="23"/>
      <c r="D2649" s="23"/>
      <c r="E2649" s="23"/>
      <c r="F2649" s="26"/>
      <c r="G2649" s="23"/>
      <c r="H2649" s="23"/>
      <c r="I2649" s="23"/>
      <c r="J2649" s="23"/>
      <c r="K2649" s="23"/>
      <c r="L2649" s="23"/>
      <c r="M2649" s="23"/>
      <c r="N2649" s="23"/>
      <c r="O2649" s="23"/>
      <c r="P2649" s="23"/>
      <c r="Q2649" s="23"/>
      <c r="R2649" s="23"/>
      <c r="S2649" s="23"/>
      <c r="T2649" s="23"/>
      <c r="U2649" s="23"/>
      <c r="V2649" s="23"/>
      <c r="W2649" s="23"/>
      <c r="X2649" s="23"/>
      <c r="Y2649" s="23"/>
      <c r="Z2649" s="23"/>
      <c r="AA2649" s="23"/>
      <c r="AB2649" s="23"/>
      <c r="AC2649" s="23"/>
      <c r="AD2649" s="23"/>
      <c r="BB2649" t="str" cm="1">
        <f t="array" aca="1" ref="BB2649" ca="1">IF(INDIRECT("B"&amp;ROW(BA2649))="","",INDIRECT("B"&amp;ROW(BA2649))&amp;" | "&amp;INDIRECT("C"&amp;ROW(BA2649)))</f>
        <v/>
      </c>
    </row>
    <row r="2650" spans="2:54" x14ac:dyDescent="0.35">
      <c r="B2650" s="26"/>
      <c r="C2650" s="23"/>
      <c r="D2650" s="23"/>
      <c r="E2650" s="23"/>
      <c r="F2650" s="26"/>
      <c r="G2650" s="23"/>
      <c r="H2650" s="23"/>
      <c r="I2650" s="23"/>
      <c r="J2650" s="23"/>
      <c r="K2650" s="23"/>
      <c r="L2650" s="23"/>
      <c r="M2650" s="23"/>
      <c r="N2650" s="23"/>
      <c r="O2650" s="23"/>
      <c r="P2650" s="23"/>
      <c r="Q2650" s="23"/>
      <c r="R2650" s="23"/>
      <c r="S2650" s="23"/>
      <c r="T2650" s="23"/>
      <c r="U2650" s="23"/>
      <c r="V2650" s="23"/>
      <c r="W2650" s="23"/>
      <c r="X2650" s="23"/>
      <c r="Y2650" s="23"/>
      <c r="Z2650" s="23"/>
      <c r="AA2650" s="23"/>
      <c r="AB2650" s="23"/>
      <c r="AC2650" s="23"/>
      <c r="AD2650" s="23"/>
      <c r="BB2650" t="str" cm="1">
        <f t="array" aca="1" ref="BB2650" ca="1">IF(INDIRECT("B"&amp;ROW(BA2650))="","",INDIRECT("B"&amp;ROW(BA2650))&amp;" | "&amp;INDIRECT("C"&amp;ROW(BA2650)))</f>
        <v/>
      </c>
    </row>
    <row r="2651" spans="2:54" x14ac:dyDescent="0.35">
      <c r="B2651" s="26"/>
      <c r="C2651" s="23"/>
      <c r="D2651" s="23"/>
      <c r="E2651" s="23"/>
      <c r="F2651" s="26"/>
      <c r="G2651" s="23"/>
      <c r="H2651" s="23"/>
      <c r="I2651" s="23"/>
      <c r="J2651" s="23"/>
      <c r="K2651" s="23"/>
      <c r="L2651" s="23"/>
      <c r="M2651" s="23"/>
      <c r="N2651" s="23"/>
      <c r="O2651" s="23"/>
      <c r="P2651" s="23"/>
      <c r="Q2651" s="23"/>
      <c r="R2651" s="23"/>
      <c r="S2651" s="23"/>
      <c r="T2651" s="23"/>
      <c r="U2651" s="23"/>
      <c r="V2651" s="23"/>
      <c r="W2651" s="23"/>
      <c r="X2651" s="23"/>
      <c r="Y2651" s="23"/>
      <c r="Z2651" s="23"/>
      <c r="AA2651" s="23"/>
      <c r="AB2651" s="23"/>
      <c r="AC2651" s="23"/>
      <c r="AD2651" s="23"/>
      <c r="BB2651" t="str" cm="1">
        <f t="array" aca="1" ref="BB2651" ca="1">IF(INDIRECT("B"&amp;ROW(BA2651))="","",INDIRECT("B"&amp;ROW(BA2651))&amp;" | "&amp;INDIRECT("C"&amp;ROW(BA2651)))</f>
        <v/>
      </c>
    </row>
    <row r="2652" spans="2:54" x14ac:dyDescent="0.35">
      <c r="B2652" s="26"/>
      <c r="C2652" s="23"/>
      <c r="D2652" s="23"/>
      <c r="E2652" s="23"/>
      <c r="F2652" s="26"/>
      <c r="G2652" s="23"/>
      <c r="H2652" s="23"/>
      <c r="I2652" s="23"/>
      <c r="J2652" s="23"/>
      <c r="K2652" s="23"/>
      <c r="L2652" s="23"/>
      <c r="M2652" s="23"/>
      <c r="N2652" s="23"/>
      <c r="O2652" s="23"/>
      <c r="P2652" s="23"/>
      <c r="Q2652" s="23"/>
      <c r="R2652" s="23"/>
      <c r="S2652" s="23"/>
      <c r="T2652" s="23"/>
      <c r="U2652" s="23"/>
      <c r="V2652" s="23"/>
      <c r="W2652" s="23"/>
      <c r="X2652" s="23"/>
      <c r="Y2652" s="23"/>
      <c r="Z2652" s="23"/>
      <c r="AA2652" s="23"/>
      <c r="AB2652" s="23"/>
      <c r="AC2652" s="23"/>
      <c r="AD2652" s="23"/>
      <c r="BB2652" t="str" cm="1">
        <f t="array" aca="1" ref="BB2652" ca="1">IF(INDIRECT("B"&amp;ROW(BA2652))="","",INDIRECT("B"&amp;ROW(BA2652))&amp;" | "&amp;INDIRECT("C"&amp;ROW(BA2652)))</f>
        <v/>
      </c>
    </row>
    <row r="2653" spans="2:54" x14ac:dyDescent="0.35">
      <c r="B2653" s="26"/>
      <c r="C2653" s="23"/>
      <c r="D2653" s="23"/>
      <c r="E2653" s="23"/>
      <c r="F2653" s="26"/>
      <c r="G2653" s="23"/>
      <c r="H2653" s="23"/>
      <c r="I2653" s="23"/>
      <c r="J2653" s="23"/>
      <c r="K2653" s="23"/>
      <c r="L2653" s="23"/>
      <c r="M2653" s="23"/>
      <c r="N2653" s="23"/>
      <c r="O2653" s="23"/>
      <c r="P2653" s="23"/>
      <c r="Q2653" s="23"/>
      <c r="R2653" s="23"/>
      <c r="S2653" s="23"/>
      <c r="T2653" s="23"/>
      <c r="U2653" s="23"/>
      <c r="V2653" s="23"/>
      <c r="W2653" s="23"/>
      <c r="X2653" s="23"/>
      <c r="Y2653" s="23"/>
      <c r="Z2653" s="23"/>
      <c r="AA2653" s="23"/>
      <c r="AB2653" s="23"/>
      <c r="AC2653" s="23"/>
      <c r="AD2653" s="23"/>
      <c r="BB2653" t="str" cm="1">
        <f t="array" aca="1" ref="BB2653" ca="1">IF(INDIRECT("B"&amp;ROW(BA2653))="","",INDIRECT("B"&amp;ROW(BA2653))&amp;" | "&amp;INDIRECT("C"&amp;ROW(BA2653)))</f>
        <v/>
      </c>
    </row>
    <row r="2654" spans="2:54" x14ac:dyDescent="0.35">
      <c r="B2654" s="26"/>
      <c r="C2654" s="23"/>
      <c r="D2654" s="23"/>
      <c r="E2654" s="23"/>
      <c r="F2654" s="26"/>
      <c r="G2654" s="23"/>
      <c r="H2654" s="23"/>
      <c r="I2654" s="23"/>
      <c r="J2654" s="23"/>
      <c r="K2654" s="23"/>
      <c r="L2654" s="23"/>
      <c r="M2654" s="23"/>
      <c r="N2654" s="23"/>
      <c r="O2654" s="23"/>
      <c r="P2654" s="23"/>
      <c r="Q2654" s="23"/>
      <c r="R2654" s="23"/>
      <c r="S2654" s="23"/>
      <c r="T2654" s="23"/>
      <c r="U2654" s="23"/>
      <c r="V2654" s="23"/>
      <c r="W2654" s="23"/>
      <c r="X2654" s="23"/>
      <c r="Y2654" s="23"/>
      <c r="Z2654" s="23"/>
      <c r="AA2654" s="23"/>
      <c r="AB2654" s="23"/>
      <c r="AC2654" s="23"/>
      <c r="AD2654" s="23"/>
      <c r="BB2654" t="str" cm="1">
        <f t="array" aca="1" ref="BB2654" ca="1">IF(INDIRECT("B"&amp;ROW(BA2654))="","",INDIRECT("B"&amp;ROW(BA2654))&amp;" | "&amp;INDIRECT("C"&amp;ROW(BA2654)))</f>
        <v/>
      </c>
    </row>
    <row r="2655" spans="2:54" x14ac:dyDescent="0.35">
      <c r="B2655" s="26"/>
      <c r="C2655" s="23"/>
      <c r="D2655" s="23"/>
      <c r="E2655" s="23"/>
      <c r="F2655" s="26"/>
      <c r="G2655" s="23"/>
      <c r="H2655" s="23"/>
      <c r="I2655" s="23"/>
      <c r="J2655" s="23"/>
      <c r="K2655" s="23"/>
      <c r="L2655" s="23"/>
      <c r="M2655" s="23"/>
      <c r="N2655" s="23"/>
      <c r="O2655" s="23"/>
      <c r="P2655" s="23"/>
      <c r="Q2655" s="23"/>
      <c r="R2655" s="23"/>
      <c r="S2655" s="23"/>
      <c r="T2655" s="23"/>
      <c r="U2655" s="23"/>
      <c r="V2655" s="23"/>
      <c r="W2655" s="23"/>
      <c r="X2655" s="23"/>
      <c r="Y2655" s="23"/>
      <c r="Z2655" s="23"/>
      <c r="AA2655" s="23"/>
      <c r="AB2655" s="23"/>
      <c r="AC2655" s="23"/>
      <c r="AD2655" s="23"/>
      <c r="BB2655" t="str" cm="1">
        <f t="array" aca="1" ref="BB2655" ca="1">IF(INDIRECT("B"&amp;ROW(BA2655))="","",INDIRECT("B"&amp;ROW(BA2655))&amp;" | "&amp;INDIRECT("C"&amp;ROW(BA2655)))</f>
        <v/>
      </c>
    </row>
    <row r="2656" spans="2:54" x14ac:dyDescent="0.35">
      <c r="B2656" s="26"/>
      <c r="C2656" s="23"/>
      <c r="D2656" s="23"/>
      <c r="E2656" s="23"/>
      <c r="F2656" s="26"/>
      <c r="G2656" s="23"/>
      <c r="H2656" s="23"/>
      <c r="I2656" s="23"/>
      <c r="J2656" s="23"/>
      <c r="K2656" s="23"/>
      <c r="L2656" s="23"/>
      <c r="M2656" s="23"/>
      <c r="N2656" s="23"/>
      <c r="O2656" s="23"/>
      <c r="P2656" s="23"/>
      <c r="Q2656" s="23"/>
      <c r="R2656" s="23"/>
      <c r="S2656" s="23"/>
      <c r="T2656" s="23"/>
      <c r="U2656" s="23"/>
      <c r="V2656" s="23"/>
      <c r="W2656" s="23"/>
      <c r="X2656" s="23"/>
      <c r="Y2656" s="23"/>
      <c r="Z2656" s="23"/>
      <c r="AA2656" s="23"/>
      <c r="AB2656" s="23"/>
      <c r="AC2656" s="23"/>
      <c r="AD2656" s="23"/>
      <c r="BB2656" t="str" cm="1">
        <f t="array" aca="1" ref="BB2656" ca="1">IF(INDIRECT("B"&amp;ROW(BA2656))="","",INDIRECT("B"&amp;ROW(BA2656))&amp;" | "&amp;INDIRECT("C"&amp;ROW(BA2656)))</f>
        <v/>
      </c>
    </row>
    <row r="2657" spans="2:54" x14ac:dyDescent="0.35">
      <c r="B2657" s="26"/>
      <c r="C2657" s="23"/>
      <c r="D2657" s="23"/>
      <c r="E2657" s="23"/>
      <c r="F2657" s="26"/>
      <c r="G2657" s="23"/>
      <c r="H2657" s="23"/>
      <c r="I2657" s="23"/>
      <c r="J2657" s="23"/>
      <c r="K2657" s="23"/>
      <c r="L2657" s="23"/>
      <c r="M2657" s="23"/>
      <c r="N2657" s="23"/>
      <c r="O2657" s="23"/>
      <c r="P2657" s="23"/>
      <c r="Q2657" s="23"/>
      <c r="R2657" s="23"/>
      <c r="S2657" s="23"/>
      <c r="T2657" s="23"/>
      <c r="U2657" s="23"/>
      <c r="V2657" s="23"/>
      <c r="W2657" s="23"/>
      <c r="X2657" s="23"/>
      <c r="Y2657" s="23"/>
      <c r="Z2657" s="23"/>
      <c r="AA2657" s="23"/>
      <c r="AB2657" s="23"/>
      <c r="AC2657" s="23"/>
      <c r="AD2657" s="23"/>
      <c r="BB2657" t="str" cm="1">
        <f t="array" aca="1" ref="BB2657" ca="1">IF(INDIRECT("B"&amp;ROW(BA2657))="","",INDIRECT("B"&amp;ROW(BA2657))&amp;" | "&amp;INDIRECT("C"&amp;ROW(BA2657)))</f>
        <v/>
      </c>
    </row>
    <row r="2658" spans="2:54" x14ac:dyDescent="0.35">
      <c r="B2658" s="26"/>
      <c r="C2658" s="23"/>
      <c r="D2658" s="23"/>
      <c r="E2658" s="23"/>
      <c r="F2658" s="26"/>
      <c r="G2658" s="23"/>
      <c r="H2658" s="23"/>
      <c r="I2658" s="23"/>
      <c r="J2658" s="23"/>
      <c r="K2658" s="23"/>
      <c r="L2658" s="23"/>
      <c r="M2658" s="23"/>
      <c r="N2658" s="23"/>
      <c r="O2658" s="23"/>
      <c r="P2658" s="23"/>
      <c r="Q2658" s="23"/>
      <c r="R2658" s="23"/>
      <c r="S2658" s="23"/>
      <c r="T2658" s="23"/>
      <c r="U2658" s="23"/>
      <c r="V2658" s="23"/>
      <c r="W2658" s="23"/>
      <c r="X2658" s="23"/>
      <c r="Y2658" s="23"/>
      <c r="Z2658" s="23"/>
      <c r="AA2658" s="23"/>
      <c r="AB2658" s="23"/>
      <c r="AC2658" s="23"/>
      <c r="AD2658" s="23"/>
      <c r="BB2658" t="str" cm="1">
        <f t="array" aca="1" ref="BB2658" ca="1">IF(INDIRECT("B"&amp;ROW(BA2658))="","",INDIRECT("B"&amp;ROW(BA2658))&amp;" | "&amp;INDIRECT("C"&amp;ROW(BA2658)))</f>
        <v/>
      </c>
    </row>
    <row r="2659" spans="2:54" x14ac:dyDescent="0.35">
      <c r="B2659" s="26"/>
      <c r="C2659" s="23"/>
      <c r="D2659" s="23"/>
      <c r="E2659" s="23"/>
      <c r="F2659" s="26"/>
      <c r="G2659" s="23"/>
      <c r="H2659" s="23"/>
      <c r="I2659" s="23"/>
      <c r="J2659" s="23"/>
      <c r="K2659" s="23"/>
      <c r="L2659" s="23"/>
      <c r="M2659" s="23"/>
      <c r="N2659" s="23"/>
      <c r="O2659" s="23"/>
      <c r="P2659" s="23"/>
      <c r="Q2659" s="23"/>
      <c r="R2659" s="23"/>
      <c r="S2659" s="23"/>
      <c r="T2659" s="23"/>
      <c r="U2659" s="23"/>
      <c r="V2659" s="23"/>
      <c r="W2659" s="23"/>
      <c r="X2659" s="23"/>
      <c r="Y2659" s="23"/>
      <c r="Z2659" s="23"/>
      <c r="AA2659" s="23"/>
      <c r="AB2659" s="23"/>
      <c r="AC2659" s="23"/>
      <c r="AD2659" s="23"/>
      <c r="BB2659" t="str" cm="1">
        <f t="array" aca="1" ref="BB2659" ca="1">IF(INDIRECT("B"&amp;ROW(BA2659))="","",INDIRECT("B"&amp;ROW(BA2659))&amp;" | "&amp;INDIRECT("C"&amp;ROW(BA2659)))</f>
        <v/>
      </c>
    </row>
    <row r="2660" spans="2:54" x14ac:dyDescent="0.35">
      <c r="B2660" s="26"/>
      <c r="C2660" s="23"/>
      <c r="D2660" s="23"/>
      <c r="E2660" s="23"/>
      <c r="F2660" s="26"/>
      <c r="G2660" s="23"/>
      <c r="H2660" s="23"/>
      <c r="I2660" s="23"/>
      <c r="J2660" s="23"/>
      <c r="K2660" s="23"/>
      <c r="L2660" s="23"/>
      <c r="M2660" s="23"/>
      <c r="N2660" s="23"/>
      <c r="O2660" s="23"/>
      <c r="P2660" s="23"/>
      <c r="Q2660" s="23"/>
      <c r="R2660" s="23"/>
      <c r="S2660" s="23"/>
      <c r="T2660" s="23"/>
      <c r="U2660" s="23"/>
      <c r="V2660" s="23"/>
      <c r="W2660" s="23"/>
      <c r="X2660" s="23"/>
      <c r="Y2660" s="23"/>
      <c r="Z2660" s="23"/>
      <c r="AA2660" s="23"/>
      <c r="AB2660" s="23"/>
      <c r="AC2660" s="23"/>
      <c r="AD2660" s="23"/>
      <c r="BB2660" t="str" cm="1">
        <f t="array" aca="1" ref="BB2660" ca="1">IF(INDIRECT("B"&amp;ROW(BA2660))="","",INDIRECT("B"&amp;ROW(BA2660))&amp;" | "&amp;INDIRECT("C"&amp;ROW(BA2660)))</f>
        <v/>
      </c>
    </row>
    <row r="2661" spans="2:54" x14ac:dyDescent="0.35">
      <c r="B2661" s="26"/>
      <c r="C2661" s="23"/>
      <c r="D2661" s="23"/>
      <c r="E2661" s="23"/>
      <c r="F2661" s="26"/>
      <c r="G2661" s="23"/>
      <c r="H2661" s="23"/>
      <c r="I2661" s="23"/>
      <c r="J2661" s="23"/>
      <c r="K2661" s="23"/>
      <c r="L2661" s="23"/>
      <c r="M2661" s="23"/>
      <c r="N2661" s="23"/>
      <c r="O2661" s="23"/>
      <c r="P2661" s="23"/>
      <c r="Q2661" s="23"/>
      <c r="R2661" s="23"/>
      <c r="S2661" s="23"/>
      <c r="T2661" s="23"/>
      <c r="U2661" s="23"/>
      <c r="V2661" s="23"/>
      <c r="W2661" s="23"/>
      <c r="X2661" s="23"/>
      <c r="Y2661" s="23"/>
      <c r="Z2661" s="23"/>
      <c r="AA2661" s="23"/>
      <c r="AB2661" s="23"/>
      <c r="AC2661" s="23"/>
      <c r="AD2661" s="23"/>
      <c r="BB2661" t="str" cm="1">
        <f t="array" aca="1" ref="BB2661" ca="1">IF(INDIRECT("B"&amp;ROW(BA2661))="","",INDIRECT("B"&amp;ROW(BA2661))&amp;" | "&amp;INDIRECT("C"&amp;ROW(BA2661)))</f>
        <v/>
      </c>
    </row>
    <row r="2662" spans="2:54" x14ac:dyDescent="0.35">
      <c r="B2662" s="26"/>
      <c r="C2662" s="23"/>
      <c r="D2662" s="23"/>
      <c r="E2662" s="23"/>
      <c r="F2662" s="26"/>
      <c r="G2662" s="23"/>
      <c r="H2662" s="23"/>
      <c r="I2662" s="23"/>
      <c r="J2662" s="23"/>
      <c r="K2662" s="23"/>
      <c r="L2662" s="23"/>
      <c r="M2662" s="23"/>
      <c r="N2662" s="23"/>
      <c r="O2662" s="23"/>
      <c r="P2662" s="23"/>
      <c r="Q2662" s="23"/>
      <c r="R2662" s="23"/>
      <c r="S2662" s="23"/>
      <c r="T2662" s="23"/>
      <c r="U2662" s="23"/>
      <c r="V2662" s="23"/>
      <c r="W2662" s="23"/>
      <c r="X2662" s="23"/>
      <c r="Y2662" s="23"/>
      <c r="Z2662" s="23"/>
      <c r="AA2662" s="23"/>
      <c r="AB2662" s="23"/>
      <c r="AC2662" s="23"/>
      <c r="AD2662" s="23"/>
      <c r="BB2662" t="str" cm="1">
        <f t="array" aca="1" ref="BB2662" ca="1">IF(INDIRECT("B"&amp;ROW(BA2662))="","",INDIRECT("B"&amp;ROW(BA2662))&amp;" | "&amp;INDIRECT("C"&amp;ROW(BA2662)))</f>
        <v/>
      </c>
    </row>
    <row r="2663" spans="2:54" x14ac:dyDescent="0.35">
      <c r="B2663" s="26"/>
      <c r="C2663" s="23"/>
      <c r="D2663" s="23"/>
      <c r="E2663" s="23"/>
      <c r="F2663" s="26"/>
      <c r="G2663" s="23"/>
      <c r="H2663" s="23"/>
      <c r="I2663" s="23"/>
      <c r="J2663" s="23"/>
      <c r="K2663" s="23"/>
      <c r="L2663" s="23"/>
      <c r="M2663" s="23"/>
      <c r="N2663" s="23"/>
      <c r="O2663" s="23"/>
      <c r="P2663" s="23"/>
      <c r="Q2663" s="23"/>
      <c r="R2663" s="23"/>
      <c r="S2663" s="23"/>
      <c r="T2663" s="23"/>
      <c r="U2663" s="23"/>
      <c r="V2663" s="23"/>
      <c r="W2663" s="23"/>
      <c r="X2663" s="23"/>
      <c r="Y2663" s="23"/>
      <c r="Z2663" s="23"/>
      <c r="AA2663" s="23"/>
      <c r="AB2663" s="23"/>
      <c r="AC2663" s="23"/>
      <c r="AD2663" s="23"/>
      <c r="BB2663" t="str" cm="1">
        <f t="array" aca="1" ref="BB2663" ca="1">IF(INDIRECT("B"&amp;ROW(BA2663))="","",INDIRECT("B"&amp;ROW(BA2663))&amp;" | "&amp;INDIRECT("C"&amp;ROW(BA2663)))</f>
        <v/>
      </c>
    </row>
    <row r="2664" spans="2:54" x14ac:dyDescent="0.35">
      <c r="B2664" s="26"/>
      <c r="C2664" s="23"/>
      <c r="D2664" s="23"/>
      <c r="E2664" s="23"/>
      <c r="F2664" s="26"/>
      <c r="G2664" s="23"/>
      <c r="H2664" s="23"/>
      <c r="I2664" s="23"/>
      <c r="J2664" s="23"/>
      <c r="K2664" s="23"/>
      <c r="L2664" s="23"/>
      <c r="M2664" s="23"/>
      <c r="N2664" s="23"/>
      <c r="O2664" s="23"/>
      <c r="P2664" s="23"/>
      <c r="Q2664" s="23"/>
      <c r="R2664" s="23"/>
      <c r="S2664" s="23"/>
      <c r="T2664" s="23"/>
      <c r="U2664" s="23"/>
      <c r="V2664" s="23"/>
      <c r="W2664" s="23"/>
      <c r="X2664" s="23"/>
      <c r="Y2664" s="23"/>
      <c r="Z2664" s="23"/>
      <c r="AA2664" s="23"/>
      <c r="AB2664" s="23"/>
      <c r="AC2664" s="23"/>
      <c r="AD2664" s="23"/>
      <c r="BB2664" t="str" cm="1">
        <f t="array" aca="1" ref="BB2664" ca="1">IF(INDIRECT("B"&amp;ROW(BA2664))="","",INDIRECT("B"&amp;ROW(BA2664))&amp;" | "&amp;INDIRECT("C"&amp;ROW(BA2664)))</f>
        <v/>
      </c>
    </row>
    <row r="2665" spans="2:54" x14ac:dyDescent="0.35">
      <c r="B2665" s="26"/>
      <c r="C2665" s="23"/>
      <c r="D2665" s="23"/>
      <c r="E2665" s="23"/>
      <c r="F2665" s="26"/>
      <c r="G2665" s="23"/>
      <c r="H2665" s="23"/>
      <c r="I2665" s="23"/>
      <c r="J2665" s="23"/>
      <c r="K2665" s="23"/>
      <c r="L2665" s="23"/>
      <c r="M2665" s="23"/>
      <c r="N2665" s="23"/>
      <c r="O2665" s="23"/>
      <c r="P2665" s="23"/>
      <c r="Q2665" s="23"/>
      <c r="R2665" s="23"/>
      <c r="S2665" s="23"/>
      <c r="T2665" s="23"/>
      <c r="U2665" s="23"/>
      <c r="V2665" s="23"/>
      <c r="W2665" s="23"/>
      <c r="X2665" s="23"/>
      <c r="Y2665" s="23"/>
      <c r="Z2665" s="23"/>
      <c r="AA2665" s="23"/>
      <c r="AB2665" s="23"/>
      <c r="AC2665" s="23"/>
      <c r="AD2665" s="23"/>
      <c r="BB2665" t="str" cm="1">
        <f t="array" aca="1" ref="BB2665" ca="1">IF(INDIRECT("B"&amp;ROW(BA2665))="","",INDIRECT("B"&amp;ROW(BA2665))&amp;" | "&amp;INDIRECT("C"&amp;ROW(BA2665)))</f>
        <v/>
      </c>
    </row>
    <row r="2666" spans="2:54" x14ac:dyDescent="0.35">
      <c r="B2666" s="26"/>
      <c r="C2666" s="23"/>
      <c r="D2666" s="23"/>
      <c r="E2666" s="23"/>
      <c r="F2666" s="26"/>
      <c r="G2666" s="23"/>
      <c r="H2666" s="23"/>
      <c r="I2666" s="23"/>
      <c r="J2666" s="23"/>
      <c r="K2666" s="23"/>
      <c r="L2666" s="23"/>
      <c r="M2666" s="23"/>
      <c r="N2666" s="23"/>
      <c r="O2666" s="23"/>
      <c r="P2666" s="23"/>
      <c r="Q2666" s="23"/>
      <c r="R2666" s="23"/>
      <c r="S2666" s="23"/>
      <c r="T2666" s="23"/>
      <c r="U2666" s="23"/>
      <c r="V2666" s="23"/>
      <c r="W2666" s="23"/>
      <c r="X2666" s="23"/>
      <c r="Y2666" s="23"/>
      <c r="Z2666" s="23"/>
      <c r="AA2666" s="23"/>
      <c r="AB2666" s="23"/>
      <c r="AC2666" s="23"/>
      <c r="AD2666" s="23"/>
      <c r="BB2666" t="str" cm="1">
        <f t="array" aca="1" ref="BB2666" ca="1">IF(INDIRECT("B"&amp;ROW(BA2666))="","",INDIRECT("B"&amp;ROW(BA2666))&amp;" | "&amp;INDIRECT("C"&amp;ROW(BA2666)))</f>
        <v/>
      </c>
    </row>
    <row r="2667" spans="2:54" x14ac:dyDescent="0.35">
      <c r="B2667" s="26"/>
      <c r="C2667" s="23"/>
      <c r="D2667" s="23"/>
      <c r="E2667" s="23"/>
      <c r="F2667" s="26"/>
      <c r="G2667" s="23"/>
      <c r="H2667" s="23"/>
      <c r="I2667" s="23"/>
      <c r="J2667" s="23"/>
      <c r="K2667" s="23"/>
      <c r="L2667" s="23"/>
      <c r="M2667" s="23"/>
      <c r="N2667" s="23"/>
      <c r="O2667" s="23"/>
      <c r="P2667" s="23"/>
      <c r="Q2667" s="23"/>
      <c r="R2667" s="23"/>
      <c r="S2667" s="23"/>
      <c r="T2667" s="23"/>
      <c r="U2667" s="23"/>
      <c r="V2667" s="23"/>
      <c r="W2667" s="23"/>
      <c r="X2667" s="23"/>
      <c r="Y2667" s="23"/>
      <c r="Z2667" s="23"/>
      <c r="AA2667" s="23"/>
      <c r="AB2667" s="23"/>
      <c r="AC2667" s="23"/>
      <c r="AD2667" s="23"/>
      <c r="BB2667" t="str" cm="1">
        <f t="array" aca="1" ref="BB2667" ca="1">IF(INDIRECT("B"&amp;ROW(BA2667))="","",INDIRECT("B"&amp;ROW(BA2667))&amp;" | "&amp;INDIRECT("C"&amp;ROW(BA2667)))</f>
        <v/>
      </c>
    </row>
    <row r="2668" spans="2:54" x14ac:dyDescent="0.35">
      <c r="B2668" s="26"/>
      <c r="C2668" s="23"/>
      <c r="D2668" s="23"/>
      <c r="E2668" s="23"/>
      <c r="F2668" s="26"/>
      <c r="G2668" s="23"/>
      <c r="H2668" s="23"/>
      <c r="I2668" s="23"/>
      <c r="J2668" s="23"/>
      <c r="K2668" s="23"/>
      <c r="L2668" s="23"/>
      <c r="M2668" s="23"/>
      <c r="N2668" s="23"/>
      <c r="O2668" s="23"/>
      <c r="P2668" s="23"/>
      <c r="Q2668" s="23"/>
      <c r="R2668" s="23"/>
      <c r="S2668" s="23"/>
      <c r="T2668" s="23"/>
      <c r="U2668" s="23"/>
      <c r="V2668" s="23"/>
      <c r="W2668" s="23"/>
      <c r="X2668" s="23"/>
      <c r="Y2668" s="23"/>
      <c r="Z2668" s="23"/>
      <c r="AA2668" s="23"/>
      <c r="AB2668" s="23"/>
      <c r="AC2668" s="23"/>
      <c r="AD2668" s="23"/>
      <c r="BB2668" t="str" cm="1">
        <f t="array" aca="1" ref="BB2668" ca="1">IF(INDIRECT("B"&amp;ROW(BA2668))="","",INDIRECT("B"&amp;ROW(BA2668))&amp;" | "&amp;INDIRECT("C"&amp;ROW(BA2668)))</f>
        <v/>
      </c>
    </row>
    <row r="2669" spans="2:54" x14ac:dyDescent="0.35">
      <c r="B2669" s="26"/>
      <c r="C2669" s="23"/>
      <c r="D2669" s="23"/>
      <c r="E2669" s="23"/>
      <c r="F2669" s="26"/>
      <c r="G2669" s="23"/>
      <c r="H2669" s="23"/>
      <c r="I2669" s="23"/>
      <c r="J2669" s="23"/>
      <c r="K2669" s="23"/>
      <c r="L2669" s="23"/>
      <c r="M2669" s="23"/>
      <c r="N2669" s="23"/>
      <c r="O2669" s="23"/>
      <c r="P2669" s="23"/>
      <c r="Q2669" s="23"/>
      <c r="R2669" s="23"/>
      <c r="S2669" s="23"/>
      <c r="T2669" s="23"/>
      <c r="U2669" s="23"/>
      <c r="V2669" s="23"/>
      <c r="W2669" s="23"/>
      <c r="X2669" s="23"/>
      <c r="Y2669" s="23"/>
      <c r="Z2669" s="23"/>
      <c r="AA2669" s="23"/>
      <c r="AB2669" s="23"/>
      <c r="AC2669" s="23"/>
      <c r="AD2669" s="23"/>
      <c r="BB2669" t="str" cm="1">
        <f t="array" aca="1" ref="BB2669" ca="1">IF(INDIRECT("B"&amp;ROW(BA2669))="","",INDIRECT("B"&amp;ROW(BA2669))&amp;" | "&amp;INDIRECT("C"&amp;ROW(BA2669)))</f>
        <v/>
      </c>
    </row>
    <row r="2670" spans="2:54" x14ac:dyDescent="0.35">
      <c r="B2670" s="26"/>
      <c r="C2670" s="23"/>
      <c r="D2670" s="23"/>
      <c r="E2670" s="23"/>
      <c r="F2670" s="26"/>
      <c r="G2670" s="23"/>
      <c r="H2670" s="23"/>
      <c r="I2670" s="23"/>
      <c r="J2670" s="23"/>
      <c r="K2670" s="23"/>
      <c r="L2670" s="23"/>
      <c r="M2670" s="23"/>
      <c r="N2670" s="23"/>
      <c r="O2670" s="23"/>
      <c r="P2670" s="23"/>
      <c r="Q2670" s="23"/>
      <c r="R2670" s="23"/>
      <c r="S2670" s="23"/>
      <c r="T2670" s="23"/>
      <c r="U2670" s="23"/>
      <c r="V2670" s="23"/>
      <c r="W2670" s="23"/>
      <c r="X2670" s="23"/>
      <c r="Y2670" s="23"/>
      <c r="Z2670" s="23"/>
      <c r="AA2670" s="23"/>
      <c r="AB2670" s="23"/>
      <c r="AC2670" s="23"/>
      <c r="AD2670" s="23"/>
      <c r="BB2670" t="str" cm="1">
        <f t="array" aca="1" ref="BB2670" ca="1">IF(INDIRECT("B"&amp;ROW(BA2670))="","",INDIRECT("B"&amp;ROW(BA2670))&amp;" | "&amp;INDIRECT("C"&amp;ROW(BA2670)))</f>
        <v/>
      </c>
    </row>
    <row r="2671" spans="2:54" x14ac:dyDescent="0.35">
      <c r="B2671" s="26"/>
      <c r="C2671" s="23"/>
      <c r="D2671" s="23"/>
      <c r="E2671" s="23"/>
      <c r="F2671" s="26"/>
      <c r="G2671" s="23"/>
      <c r="H2671" s="23"/>
      <c r="I2671" s="23"/>
      <c r="J2671" s="23"/>
      <c r="K2671" s="23"/>
      <c r="L2671" s="23"/>
      <c r="M2671" s="23"/>
      <c r="N2671" s="23"/>
      <c r="O2671" s="23"/>
      <c r="P2671" s="23"/>
      <c r="Q2671" s="23"/>
      <c r="R2671" s="23"/>
      <c r="S2671" s="23"/>
      <c r="T2671" s="23"/>
      <c r="U2671" s="23"/>
      <c r="V2671" s="23"/>
      <c r="W2671" s="23"/>
      <c r="X2671" s="23"/>
      <c r="Y2671" s="23"/>
      <c r="Z2671" s="23"/>
      <c r="AA2671" s="23"/>
      <c r="AB2671" s="23"/>
      <c r="AC2671" s="23"/>
      <c r="AD2671" s="23"/>
      <c r="BB2671" t="str" cm="1">
        <f t="array" aca="1" ref="BB2671" ca="1">IF(INDIRECT("B"&amp;ROW(BA2671))="","",INDIRECT("B"&amp;ROW(BA2671))&amp;" | "&amp;INDIRECT("C"&amp;ROW(BA2671)))</f>
        <v/>
      </c>
    </row>
    <row r="2672" spans="2:54" x14ac:dyDescent="0.35">
      <c r="B2672" s="26"/>
      <c r="C2672" s="23"/>
      <c r="D2672" s="23"/>
      <c r="E2672" s="23"/>
      <c r="F2672" s="26"/>
      <c r="G2672" s="23"/>
      <c r="H2672" s="23"/>
      <c r="I2672" s="23"/>
      <c r="J2672" s="23"/>
      <c r="K2672" s="23"/>
      <c r="L2672" s="23"/>
      <c r="M2672" s="23"/>
      <c r="N2672" s="23"/>
      <c r="O2672" s="23"/>
      <c r="P2672" s="23"/>
      <c r="Q2672" s="23"/>
      <c r="R2672" s="23"/>
      <c r="S2672" s="23"/>
      <c r="T2672" s="23"/>
      <c r="U2672" s="23"/>
      <c r="V2672" s="23"/>
      <c r="W2672" s="23"/>
      <c r="X2672" s="23"/>
      <c r="Y2672" s="23"/>
      <c r="Z2672" s="23"/>
      <c r="AA2672" s="23"/>
      <c r="AB2672" s="23"/>
      <c r="AC2672" s="23"/>
      <c r="AD2672" s="23"/>
      <c r="BB2672" t="str" cm="1">
        <f t="array" aca="1" ref="BB2672" ca="1">IF(INDIRECT("B"&amp;ROW(BA2672))="","",INDIRECT("B"&amp;ROW(BA2672))&amp;" | "&amp;INDIRECT("C"&amp;ROW(BA2672)))</f>
        <v/>
      </c>
    </row>
    <row r="2673" spans="2:54" x14ac:dyDescent="0.35">
      <c r="B2673" s="26"/>
      <c r="C2673" s="23"/>
      <c r="D2673" s="23"/>
      <c r="E2673" s="23"/>
      <c r="F2673" s="26"/>
      <c r="G2673" s="23"/>
      <c r="H2673" s="23"/>
      <c r="I2673" s="23"/>
      <c r="J2673" s="23"/>
      <c r="K2673" s="23"/>
      <c r="L2673" s="23"/>
      <c r="M2673" s="23"/>
      <c r="N2673" s="23"/>
      <c r="O2673" s="23"/>
      <c r="P2673" s="23"/>
      <c r="Q2673" s="23"/>
      <c r="R2673" s="23"/>
      <c r="S2673" s="23"/>
      <c r="T2673" s="23"/>
      <c r="U2673" s="23"/>
      <c r="V2673" s="23"/>
      <c r="W2673" s="23"/>
      <c r="X2673" s="23"/>
      <c r="Y2673" s="23"/>
      <c r="Z2673" s="23"/>
      <c r="AA2673" s="23"/>
      <c r="AB2673" s="23"/>
      <c r="AC2673" s="23"/>
      <c r="AD2673" s="23"/>
      <c r="BB2673" t="str" cm="1">
        <f t="array" aca="1" ref="BB2673" ca="1">IF(INDIRECT("B"&amp;ROW(BA2673))="","",INDIRECT("B"&amp;ROW(BA2673))&amp;" | "&amp;INDIRECT("C"&amp;ROW(BA2673)))</f>
        <v/>
      </c>
    </row>
    <row r="2674" spans="2:54" x14ac:dyDescent="0.35">
      <c r="B2674" s="26"/>
      <c r="C2674" s="23"/>
      <c r="D2674" s="23"/>
      <c r="E2674" s="23"/>
      <c r="F2674" s="26"/>
      <c r="G2674" s="23"/>
      <c r="H2674" s="23"/>
      <c r="I2674" s="23"/>
      <c r="J2674" s="23"/>
      <c r="K2674" s="23"/>
      <c r="L2674" s="23"/>
      <c r="M2674" s="23"/>
      <c r="N2674" s="23"/>
      <c r="O2674" s="23"/>
      <c r="P2674" s="23"/>
      <c r="Q2674" s="23"/>
      <c r="R2674" s="23"/>
      <c r="S2674" s="23"/>
      <c r="T2674" s="23"/>
      <c r="U2674" s="23"/>
      <c r="V2674" s="23"/>
      <c r="W2674" s="23"/>
      <c r="X2674" s="23"/>
      <c r="Y2674" s="23"/>
      <c r="Z2674" s="23"/>
      <c r="AA2674" s="23"/>
      <c r="AB2674" s="23"/>
      <c r="AC2674" s="23"/>
      <c r="AD2674" s="23"/>
      <c r="BB2674" t="str" cm="1">
        <f t="array" aca="1" ref="BB2674" ca="1">IF(INDIRECT("B"&amp;ROW(BA2674))="","",INDIRECT("B"&amp;ROW(BA2674))&amp;" | "&amp;INDIRECT("C"&amp;ROW(BA2674)))</f>
        <v/>
      </c>
    </row>
    <row r="2675" spans="2:54" x14ac:dyDescent="0.35">
      <c r="B2675" s="26"/>
      <c r="C2675" s="23"/>
      <c r="D2675" s="23"/>
      <c r="E2675" s="23"/>
      <c r="F2675" s="26"/>
      <c r="G2675" s="23"/>
      <c r="H2675" s="23"/>
      <c r="I2675" s="23"/>
      <c r="J2675" s="23"/>
      <c r="K2675" s="23"/>
      <c r="L2675" s="23"/>
      <c r="M2675" s="23"/>
      <c r="N2675" s="23"/>
      <c r="O2675" s="23"/>
      <c r="P2675" s="23"/>
      <c r="Q2675" s="23"/>
      <c r="R2675" s="23"/>
      <c r="S2675" s="23"/>
      <c r="T2675" s="23"/>
      <c r="U2675" s="23"/>
      <c r="V2675" s="23"/>
      <c r="W2675" s="23"/>
      <c r="X2675" s="23"/>
      <c r="Y2675" s="23"/>
      <c r="Z2675" s="23"/>
      <c r="AA2675" s="23"/>
      <c r="AB2675" s="23"/>
      <c r="AC2675" s="23"/>
      <c r="AD2675" s="23"/>
      <c r="BB2675" t="str" cm="1">
        <f t="array" aca="1" ref="BB2675" ca="1">IF(INDIRECT("B"&amp;ROW(BA2675))="","",INDIRECT("B"&amp;ROW(BA2675))&amp;" | "&amp;INDIRECT("C"&amp;ROW(BA2675)))</f>
        <v/>
      </c>
    </row>
    <row r="2676" spans="2:54" x14ac:dyDescent="0.35">
      <c r="B2676" s="26"/>
      <c r="C2676" s="23"/>
      <c r="D2676" s="23"/>
      <c r="E2676" s="23"/>
      <c r="F2676" s="26"/>
      <c r="G2676" s="23"/>
      <c r="H2676" s="23"/>
      <c r="I2676" s="23"/>
      <c r="J2676" s="23"/>
      <c r="K2676" s="23"/>
      <c r="L2676" s="23"/>
      <c r="M2676" s="23"/>
      <c r="N2676" s="23"/>
      <c r="O2676" s="23"/>
      <c r="P2676" s="23"/>
      <c r="Q2676" s="23"/>
      <c r="R2676" s="23"/>
      <c r="S2676" s="23"/>
      <c r="T2676" s="23"/>
      <c r="U2676" s="23"/>
      <c r="V2676" s="23"/>
      <c r="W2676" s="23"/>
      <c r="X2676" s="23"/>
      <c r="Y2676" s="23"/>
      <c r="Z2676" s="23"/>
      <c r="AA2676" s="23"/>
      <c r="AB2676" s="23"/>
      <c r="AC2676" s="23"/>
      <c r="AD2676" s="23"/>
      <c r="BB2676" t="str" cm="1">
        <f t="array" aca="1" ref="BB2676" ca="1">IF(INDIRECT("B"&amp;ROW(BA2676))="","",INDIRECT("B"&amp;ROW(BA2676))&amp;" | "&amp;INDIRECT("C"&amp;ROW(BA2676)))</f>
        <v/>
      </c>
    </row>
    <row r="2677" spans="2:54" x14ac:dyDescent="0.35">
      <c r="B2677" s="26"/>
      <c r="C2677" s="23"/>
      <c r="D2677" s="23"/>
      <c r="E2677" s="23"/>
      <c r="F2677" s="26"/>
      <c r="G2677" s="23"/>
      <c r="H2677" s="23"/>
      <c r="I2677" s="23"/>
      <c r="J2677" s="23"/>
      <c r="K2677" s="23"/>
      <c r="L2677" s="23"/>
      <c r="M2677" s="23"/>
      <c r="N2677" s="23"/>
      <c r="O2677" s="23"/>
      <c r="P2677" s="23"/>
      <c r="Q2677" s="23"/>
      <c r="R2677" s="23"/>
      <c r="S2677" s="23"/>
      <c r="T2677" s="23"/>
      <c r="U2677" s="23"/>
      <c r="V2677" s="23"/>
      <c r="W2677" s="23"/>
      <c r="X2677" s="23"/>
      <c r="Y2677" s="23"/>
      <c r="Z2677" s="23"/>
      <c r="AA2677" s="23"/>
      <c r="AB2677" s="23"/>
      <c r="AC2677" s="23"/>
      <c r="AD2677" s="23"/>
      <c r="BB2677" t="str" cm="1">
        <f t="array" aca="1" ref="BB2677" ca="1">IF(INDIRECT("B"&amp;ROW(BA2677))="","",INDIRECT("B"&amp;ROW(BA2677))&amp;" | "&amp;INDIRECT("C"&amp;ROW(BA2677)))</f>
        <v/>
      </c>
    </row>
    <row r="2678" spans="2:54" x14ac:dyDescent="0.35">
      <c r="B2678" s="26"/>
      <c r="C2678" s="23"/>
      <c r="D2678" s="23"/>
      <c r="E2678" s="23"/>
      <c r="F2678" s="26"/>
      <c r="G2678" s="23"/>
      <c r="H2678" s="23"/>
      <c r="I2678" s="23"/>
      <c r="J2678" s="23"/>
      <c r="K2678" s="23"/>
      <c r="L2678" s="23"/>
      <c r="M2678" s="23"/>
      <c r="N2678" s="23"/>
      <c r="O2678" s="23"/>
      <c r="P2678" s="23"/>
      <c r="Q2678" s="23"/>
      <c r="R2678" s="23"/>
      <c r="S2678" s="23"/>
      <c r="T2678" s="23"/>
      <c r="U2678" s="23"/>
      <c r="V2678" s="23"/>
      <c r="W2678" s="23"/>
      <c r="X2678" s="23"/>
      <c r="Y2678" s="23"/>
      <c r="Z2678" s="23"/>
      <c r="AA2678" s="23"/>
      <c r="AB2678" s="23"/>
      <c r="AC2678" s="23"/>
      <c r="AD2678" s="23"/>
      <c r="BB2678" t="str" cm="1">
        <f t="array" aca="1" ref="BB2678" ca="1">IF(INDIRECT("B"&amp;ROW(BA2678))="","",INDIRECT("B"&amp;ROW(BA2678))&amp;" | "&amp;INDIRECT("C"&amp;ROW(BA2678)))</f>
        <v/>
      </c>
    </row>
    <row r="2679" spans="2:54" x14ac:dyDescent="0.35">
      <c r="B2679" s="26"/>
      <c r="C2679" s="23"/>
      <c r="D2679" s="23"/>
      <c r="E2679" s="23"/>
      <c r="F2679" s="26"/>
      <c r="G2679" s="23"/>
      <c r="H2679" s="23"/>
      <c r="I2679" s="23"/>
      <c r="J2679" s="23"/>
      <c r="K2679" s="23"/>
      <c r="L2679" s="23"/>
      <c r="M2679" s="23"/>
      <c r="N2679" s="23"/>
      <c r="O2679" s="23"/>
      <c r="P2679" s="23"/>
      <c r="Q2679" s="23"/>
      <c r="R2679" s="23"/>
      <c r="S2679" s="23"/>
      <c r="T2679" s="23"/>
      <c r="U2679" s="23"/>
      <c r="V2679" s="23"/>
      <c r="W2679" s="23"/>
      <c r="X2679" s="23"/>
      <c r="Y2679" s="23"/>
      <c r="Z2679" s="23"/>
      <c r="AA2679" s="23"/>
      <c r="AB2679" s="23"/>
      <c r="AC2679" s="23"/>
      <c r="AD2679" s="23"/>
      <c r="BB2679" t="str" cm="1">
        <f t="array" aca="1" ref="BB2679" ca="1">IF(INDIRECT("B"&amp;ROW(BA2679))="","",INDIRECT("B"&amp;ROW(BA2679))&amp;" | "&amp;INDIRECT("C"&amp;ROW(BA2679)))</f>
        <v/>
      </c>
    </row>
    <row r="2680" spans="2:54" x14ac:dyDescent="0.35">
      <c r="B2680" s="26"/>
      <c r="C2680" s="23"/>
      <c r="D2680" s="23"/>
      <c r="E2680" s="23"/>
      <c r="F2680" s="26"/>
      <c r="G2680" s="23"/>
      <c r="H2680" s="23"/>
      <c r="I2680" s="23"/>
      <c r="J2680" s="23"/>
      <c r="K2680" s="23"/>
      <c r="L2680" s="23"/>
      <c r="M2680" s="23"/>
      <c r="N2680" s="23"/>
      <c r="O2680" s="23"/>
      <c r="P2680" s="23"/>
      <c r="Q2680" s="23"/>
      <c r="R2680" s="23"/>
      <c r="S2680" s="23"/>
      <c r="T2680" s="23"/>
      <c r="U2680" s="23"/>
      <c r="V2680" s="23"/>
      <c r="W2680" s="23"/>
      <c r="X2680" s="23"/>
      <c r="Y2680" s="23"/>
      <c r="Z2680" s="23"/>
      <c r="AA2680" s="23"/>
      <c r="AB2680" s="23"/>
      <c r="AC2680" s="23"/>
      <c r="AD2680" s="23"/>
      <c r="BB2680" t="str" cm="1">
        <f t="array" aca="1" ref="BB2680" ca="1">IF(INDIRECT("B"&amp;ROW(BA2680))="","",INDIRECT("B"&amp;ROW(BA2680))&amp;" | "&amp;INDIRECT("C"&amp;ROW(BA2680)))</f>
        <v/>
      </c>
    </row>
    <row r="2681" spans="2:54" x14ac:dyDescent="0.35">
      <c r="B2681" s="26"/>
      <c r="C2681" s="23"/>
      <c r="D2681" s="23"/>
      <c r="E2681" s="23"/>
      <c r="F2681" s="26"/>
      <c r="G2681" s="23"/>
      <c r="H2681" s="23"/>
      <c r="I2681" s="23"/>
      <c r="J2681" s="23"/>
      <c r="K2681" s="23"/>
      <c r="L2681" s="23"/>
      <c r="M2681" s="23"/>
      <c r="N2681" s="23"/>
      <c r="O2681" s="23"/>
      <c r="P2681" s="23"/>
      <c r="Q2681" s="23"/>
      <c r="R2681" s="23"/>
      <c r="S2681" s="23"/>
      <c r="T2681" s="23"/>
      <c r="U2681" s="23"/>
      <c r="V2681" s="23"/>
      <c r="W2681" s="23"/>
      <c r="X2681" s="23"/>
      <c r="Y2681" s="23"/>
      <c r="Z2681" s="23"/>
      <c r="AA2681" s="23"/>
      <c r="AB2681" s="23"/>
      <c r="AC2681" s="23"/>
      <c r="AD2681" s="23"/>
      <c r="BB2681" t="str" cm="1">
        <f t="array" aca="1" ref="BB2681" ca="1">IF(INDIRECT("B"&amp;ROW(BA2681))="","",INDIRECT("B"&amp;ROW(BA2681))&amp;" | "&amp;INDIRECT("C"&amp;ROW(BA2681)))</f>
        <v/>
      </c>
    </row>
    <row r="2682" spans="2:54" x14ac:dyDescent="0.35">
      <c r="B2682" s="26"/>
      <c r="C2682" s="23"/>
      <c r="D2682" s="23"/>
      <c r="E2682" s="23"/>
      <c r="F2682" s="26"/>
      <c r="G2682" s="23"/>
      <c r="H2682" s="23"/>
      <c r="I2682" s="23"/>
      <c r="J2682" s="23"/>
      <c r="K2682" s="23"/>
      <c r="L2682" s="23"/>
      <c r="M2682" s="23"/>
      <c r="N2682" s="23"/>
      <c r="O2682" s="23"/>
      <c r="P2682" s="23"/>
      <c r="Q2682" s="23"/>
      <c r="R2682" s="23"/>
      <c r="S2682" s="23"/>
      <c r="T2682" s="23"/>
      <c r="U2682" s="23"/>
      <c r="V2682" s="23"/>
      <c r="W2682" s="23"/>
      <c r="X2682" s="23"/>
      <c r="Y2682" s="23"/>
      <c r="Z2682" s="23"/>
      <c r="AA2682" s="23"/>
      <c r="AB2682" s="23"/>
      <c r="AC2682" s="23"/>
      <c r="AD2682" s="23"/>
      <c r="BB2682" t="str" cm="1">
        <f t="array" aca="1" ref="BB2682" ca="1">IF(INDIRECT("B"&amp;ROW(BA2682))="","",INDIRECT("B"&amp;ROW(BA2682))&amp;" | "&amp;INDIRECT("C"&amp;ROW(BA2682)))</f>
        <v/>
      </c>
    </row>
    <row r="2683" spans="2:54" x14ac:dyDescent="0.35">
      <c r="B2683" s="26"/>
      <c r="C2683" s="23"/>
      <c r="D2683" s="23"/>
      <c r="E2683" s="23"/>
      <c r="F2683" s="26"/>
      <c r="G2683" s="23"/>
      <c r="H2683" s="23"/>
      <c r="I2683" s="23"/>
      <c r="J2683" s="23"/>
      <c r="K2683" s="23"/>
      <c r="L2683" s="23"/>
      <c r="M2683" s="23"/>
      <c r="N2683" s="23"/>
      <c r="O2683" s="23"/>
      <c r="P2683" s="23"/>
      <c r="Q2683" s="23"/>
      <c r="R2683" s="23"/>
      <c r="S2683" s="23"/>
      <c r="T2683" s="23"/>
      <c r="U2683" s="23"/>
      <c r="V2683" s="23"/>
      <c r="W2683" s="23"/>
      <c r="X2683" s="23"/>
      <c r="Y2683" s="23"/>
      <c r="Z2683" s="23"/>
      <c r="AA2683" s="23"/>
      <c r="AB2683" s="23"/>
      <c r="AC2683" s="23"/>
      <c r="AD2683" s="23"/>
      <c r="BB2683" t="str" cm="1">
        <f t="array" aca="1" ref="BB2683" ca="1">IF(INDIRECT("B"&amp;ROW(BA2683))="","",INDIRECT("B"&amp;ROW(BA2683))&amp;" | "&amp;INDIRECT("C"&amp;ROW(BA2683)))</f>
        <v/>
      </c>
    </row>
    <row r="2684" spans="2:54" x14ac:dyDescent="0.35">
      <c r="B2684" s="26"/>
      <c r="C2684" s="23"/>
      <c r="D2684" s="23"/>
      <c r="E2684" s="23"/>
      <c r="F2684" s="26"/>
      <c r="G2684" s="23"/>
      <c r="H2684" s="23"/>
      <c r="I2684" s="23"/>
      <c r="J2684" s="23"/>
      <c r="K2684" s="23"/>
      <c r="L2684" s="23"/>
      <c r="M2684" s="23"/>
      <c r="N2684" s="23"/>
      <c r="O2684" s="23"/>
      <c r="P2684" s="23"/>
      <c r="Q2684" s="23"/>
      <c r="R2684" s="23"/>
      <c r="S2684" s="23"/>
      <c r="T2684" s="23"/>
      <c r="U2684" s="23"/>
      <c r="V2684" s="23"/>
      <c r="W2684" s="23"/>
      <c r="X2684" s="23"/>
      <c r="Y2684" s="23"/>
      <c r="Z2684" s="23"/>
      <c r="AA2684" s="23"/>
      <c r="AB2684" s="23"/>
      <c r="AC2684" s="23"/>
      <c r="AD2684" s="23"/>
      <c r="BB2684" t="str" cm="1">
        <f t="array" aca="1" ref="BB2684" ca="1">IF(INDIRECT("B"&amp;ROW(BA2684))="","",INDIRECT("B"&amp;ROW(BA2684))&amp;" | "&amp;INDIRECT("C"&amp;ROW(BA2684)))</f>
        <v/>
      </c>
    </row>
    <row r="2685" spans="2:54" x14ac:dyDescent="0.35">
      <c r="B2685" s="26"/>
      <c r="C2685" s="23"/>
      <c r="D2685" s="23"/>
      <c r="E2685" s="23"/>
      <c r="F2685" s="26"/>
      <c r="G2685" s="23"/>
      <c r="H2685" s="23"/>
      <c r="I2685" s="23"/>
      <c r="J2685" s="23"/>
      <c r="K2685" s="23"/>
      <c r="L2685" s="23"/>
      <c r="M2685" s="23"/>
      <c r="N2685" s="23"/>
      <c r="O2685" s="23"/>
      <c r="P2685" s="23"/>
      <c r="Q2685" s="23"/>
      <c r="R2685" s="23"/>
      <c r="S2685" s="23"/>
      <c r="T2685" s="23"/>
      <c r="U2685" s="23"/>
      <c r="V2685" s="23"/>
      <c r="W2685" s="23"/>
      <c r="X2685" s="23"/>
      <c r="Y2685" s="23"/>
      <c r="Z2685" s="23"/>
      <c r="AA2685" s="23"/>
      <c r="AB2685" s="23"/>
      <c r="AC2685" s="23"/>
      <c r="AD2685" s="23"/>
      <c r="BB2685" t="str" cm="1">
        <f t="array" aca="1" ref="BB2685" ca="1">IF(INDIRECT("B"&amp;ROW(BA2685))="","",INDIRECT("B"&amp;ROW(BA2685))&amp;" | "&amp;INDIRECT("C"&amp;ROW(BA2685)))</f>
        <v/>
      </c>
    </row>
    <row r="2686" spans="2:54" x14ac:dyDescent="0.35">
      <c r="B2686" s="26"/>
      <c r="C2686" s="23"/>
      <c r="D2686" s="23"/>
      <c r="E2686" s="23"/>
      <c r="F2686" s="26"/>
      <c r="G2686" s="23"/>
      <c r="H2686" s="23"/>
      <c r="I2686" s="23"/>
      <c r="J2686" s="23"/>
      <c r="K2686" s="23"/>
      <c r="L2686" s="23"/>
      <c r="M2686" s="23"/>
      <c r="N2686" s="23"/>
      <c r="O2686" s="23"/>
      <c r="P2686" s="23"/>
      <c r="Q2686" s="23"/>
      <c r="R2686" s="23"/>
      <c r="S2686" s="23"/>
      <c r="T2686" s="23"/>
      <c r="U2686" s="23"/>
      <c r="V2686" s="23"/>
      <c r="W2686" s="23"/>
      <c r="X2686" s="23"/>
      <c r="Y2686" s="23"/>
      <c r="Z2686" s="23"/>
      <c r="AA2686" s="23"/>
      <c r="AB2686" s="23"/>
      <c r="AC2686" s="23"/>
      <c r="AD2686" s="23"/>
      <c r="BB2686" t="str" cm="1">
        <f t="array" aca="1" ref="BB2686" ca="1">IF(INDIRECT("B"&amp;ROW(BA2686))="","",INDIRECT("B"&amp;ROW(BA2686))&amp;" | "&amp;INDIRECT("C"&amp;ROW(BA2686)))</f>
        <v/>
      </c>
    </row>
    <row r="2687" spans="2:54" x14ac:dyDescent="0.35">
      <c r="B2687" s="26"/>
      <c r="C2687" s="23"/>
      <c r="D2687" s="23"/>
      <c r="E2687" s="23"/>
      <c r="F2687" s="26"/>
      <c r="G2687" s="23"/>
      <c r="H2687" s="23"/>
      <c r="I2687" s="23"/>
      <c r="J2687" s="23"/>
      <c r="K2687" s="23"/>
      <c r="L2687" s="23"/>
      <c r="M2687" s="23"/>
      <c r="N2687" s="23"/>
      <c r="O2687" s="23"/>
      <c r="P2687" s="23"/>
      <c r="Q2687" s="23"/>
      <c r="R2687" s="23"/>
      <c r="S2687" s="23"/>
      <c r="T2687" s="23"/>
      <c r="U2687" s="23"/>
      <c r="V2687" s="23"/>
      <c r="W2687" s="23"/>
      <c r="X2687" s="23"/>
      <c r="Y2687" s="23"/>
      <c r="Z2687" s="23"/>
      <c r="AA2687" s="23"/>
      <c r="AB2687" s="23"/>
      <c r="AC2687" s="23"/>
      <c r="AD2687" s="23"/>
      <c r="BB2687" t="str" cm="1">
        <f t="array" aca="1" ref="BB2687" ca="1">IF(INDIRECT("B"&amp;ROW(BA2687))="","",INDIRECT("B"&amp;ROW(BA2687))&amp;" | "&amp;INDIRECT("C"&amp;ROW(BA2687)))</f>
        <v/>
      </c>
    </row>
    <row r="2688" spans="2:54" x14ac:dyDescent="0.35">
      <c r="B2688" s="26"/>
      <c r="C2688" s="23"/>
      <c r="D2688" s="23"/>
      <c r="E2688" s="23"/>
      <c r="F2688" s="26"/>
      <c r="G2688" s="23"/>
      <c r="H2688" s="23"/>
      <c r="I2688" s="23"/>
      <c r="J2688" s="23"/>
      <c r="K2688" s="23"/>
      <c r="L2688" s="23"/>
      <c r="M2688" s="23"/>
      <c r="N2688" s="23"/>
      <c r="O2688" s="23"/>
      <c r="P2688" s="23"/>
      <c r="Q2688" s="23"/>
      <c r="R2688" s="23"/>
      <c r="S2688" s="23"/>
      <c r="T2688" s="23"/>
      <c r="U2688" s="23"/>
      <c r="V2688" s="23"/>
      <c r="W2688" s="23"/>
      <c r="X2688" s="23"/>
      <c r="Y2688" s="23"/>
      <c r="Z2688" s="23"/>
      <c r="AA2688" s="23"/>
      <c r="AB2688" s="23"/>
      <c r="AC2688" s="23"/>
      <c r="AD2688" s="23"/>
      <c r="BB2688" t="str" cm="1">
        <f t="array" aca="1" ref="BB2688" ca="1">IF(INDIRECT("B"&amp;ROW(BA2688))="","",INDIRECT("B"&amp;ROW(BA2688))&amp;" | "&amp;INDIRECT("C"&amp;ROW(BA2688)))</f>
        <v/>
      </c>
    </row>
    <row r="2689" spans="2:54" x14ac:dyDescent="0.35">
      <c r="B2689" s="26"/>
      <c r="C2689" s="23"/>
      <c r="D2689" s="23"/>
      <c r="E2689" s="23"/>
      <c r="F2689" s="26"/>
      <c r="G2689" s="23"/>
      <c r="H2689" s="23"/>
      <c r="I2689" s="23"/>
      <c r="J2689" s="23"/>
      <c r="K2689" s="23"/>
      <c r="L2689" s="23"/>
      <c r="M2689" s="23"/>
      <c r="N2689" s="23"/>
      <c r="O2689" s="23"/>
      <c r="P2689" s="23"/>
      <c r="Q2689" s="23"/>
      <c r="R2689" s="23"/>
      <c r="S2689" s="23"/>
      <c r="T2689" s="23"/>
      <c r="U2689" s="23"/>
      <c r="V2689" s="23"/>
      <c r="W2689" s="23"/>
      <c r="X2689" s="23"/>
      <c r="Y2689" s="23"/>
      <c r="Z2689" s="23"/>
      <c r="AA2689" s="23"/>
      <c r="AB2689" s="23"/>
      <c r="AC2689" s="23"/>
      <c r="AD2689" s="23"/>
      <c r="BB2689" t="str" cm="1">
        <f t="array" aca="1" ref="BB2689" ca="1">IF(INDIRECT("B"&amp;ROW(BA2689))="","",INDIRECT("B"&amp;ROW(BA2689))&amp;" | "&amp;INDIRECT("C"&amp;ROW(BA2689)))</f>
        <v/>
      </c>
    </row>
    <row r="2690" spans="2:54" x14ac:dyDescent="0.35">
      <c r="B2690" s="26"/>
      <c r="C2690" s="23"/>
      <c r="D2690" s="23"/>
      <c r="E2690" s="23"/>
      <c r="F2690" s="26"/>
      <c r="G2690" s="23"/>
      <c r="H2690" s="23"/>
      <c r="I2690" s="23"/>
      <c r="J2690" s="23"/>
      <c r="K2690" s="23"/>
      <c r="L2690" s="23"/>
      <c r="M2690" s="23"/>
      <c r="N2690" s="23"/>
      <c r="O2690" s="23"/>
      <c r="P2690" s="23"/>
      <c r="Q2690" s="23"/>
      <c r="R2690" s="23"/>
      <c r="S2690" s="23"/>
      <c r="T2690" s="23"/>
      <c r="U2690" s="23"/>
      <c r="V2690" s="23"/>
      <c r="W2690" s="23"/>
      <c r="X2690" s="23"/>
      <c r="Y2690" s="23"/>
      <c r="Z2690" s="23"/>
      <c r="AA2690" s="23"/>
      <c r="AB2690" s="23"/>
      <c r="AC2690" s="23"/>
      <c r="AD2690" s="23"/>
      <c r="BB2690" t="str" cm="1">
        <f t="array" aca="1" ref="BB2690" ca="1">IF(INDIRECT("B"&amp;ROW(BA2690))="","",INDIRECT("B"&amp;ROW(BA2690))&amp;" | "&amp;INDIRECT("C"&amp;ROW(BA2690)))</f>
        <v/>
      </c>
    </row>
    <row r="2691" spans="2:54" x14ac:dyDescent="0.35">
      <c r="B2691" s="26"/>
      <c r="C2691" s="23"/>
      <c r="D2691" s="23"/>
      <c r="E2691" s="23"/>
      <c r="F2691" s="26"/>
      <c r="G2691" s="23"/>
      <c r="H2691" s="23"/>
      <c r="I2691" s="23"/>
      <c r="J2691" s="23"/>
      <c r="K2691" s="23"/>
      <c r="L2691" s="23"/>
      <c r="M2691" s="23"/>
      <c r="N2691" s="23"/>
      <c r="O2691" s="23"/>
      <c r="P2691" s="23"/>
      <c r="Q2691" s="23"/>
      <c r="R2691" s="23"/>
      <c r="S2691" s="23"/>
      <c r="T2691" s="23"/>
      <c r="U2691" s="23"/>
      <c r="V2691" s="23"/>
      <c r="W2691" s="23"/>
      <c r="X2691" s="23"/>
      <c r="Y2691" s="23"/>
      <c r="Z2691" s="23"/>
      <c r="AA2691" s="23"/>
      <c r="AB2691" s="23"/>
      <c r="AC2691" s="23"/>
      <c r="AD2691" s="23"/>
      <c r="BB2691" t="str" cm="1">
        <f t="array" aca="1" ref="BB2691" ca="1">IF(INDIRECT("B"&amp;ROW(BA2691))="","",INDIRECT("B"&amp;ROW(BA2691))&amp;" | "&amp;INDIRECT("C"&amp;ROW(BA2691)))</f>
        <v/>
      </c>
    </row>
    <row r="2692" spans="2:54" x14ac:dyDescent="0.35">
      <c r="B2692" s="26"/>
      <c r="C2692" s="23"/>
      <c r="D2692" s="23"/>
      <c r="E2692" s="23"/>
      <c r="F2692" s="26"/>
      <c r="G2692" s="23"/>
      <c r="H2692" s="23"/>
      <c r="I2692" s="23"/>
      <c r="J2692" s="23"/>
      <c r="K2692" s="23"/>
      <c r="L2692" s="23"/>
      <c r="M2692" s="23"/>
      <c r="N2692" s="23"/>
      <c r="O2692" s="23"/>
      <c r="P2692" s="23"/>
      <c r="Q2692" s="23"/>
      <c r="R2692" s="23"/>
      <c r="S2692" s="23"/>
      <c r="T2692" s="23"/>
      <c r="U2692" s="23"/>
      <c r="V2692" s="23"/>
      <c r="W2692" s="23"/>
      <c r="X2692" s="23"/>
      <c r="Y2692" s="23"/>
      <c r="Z2692" s="23"/>
      <c r="AA2692" s="23"/>
      <c r="AB2692" s="23"/>
      <c r="AC2692" s="23"/>
      <c r="AD2692" s="23"/>
      <c r="BB2692" t="str" cm="1">
        <f t="array" aca="1" ref="BB2692" ca="1">IF(INDIRECT("B"&amp;ROW(BA2692))="","",INDIRECT("B"&amp;ROW(BA2692))&amp;" | "&amp;INDIRECT("C"&amp;ROW(BA2692)))</f>
        <v/>
      </c>
    </row>
    <row r="2693" spans="2:54" x14ac:dyDescent="0.35">
      <c r="B2693" s="26"/>
      <c r="C2693" s="23"/>
      <c r="D2693" s="23"/>
      <c r="E2693" s="23"/>
      <c r="F2693" s="26"/>
      <c r="G2693" s="23"/>
      <c r="H2693" s="23"/>
      <c r="I2693" s="23"/>
      <c r="J2693" s="23"/>
      <c r="K2693" s="23"/>
      <c r="L2693" s="23"/>
      <c r="M2693" s="23"/>
      <c r="N2693" s="23"/>
      <c r="O2693" s="23"/>
      <c r="P2693" s="23"/>
      <c r="Q2693" s="23"/>
      <c r="R2693" s="23"/>
      <c r="S2693" s="23"/>
      <c r="T2693" s="23"/>
      <c r="U2693" s="23"/>
      <c r="V2693" s="23"/>
      <c r="W2693" s="23"/>
      <c r="X2693" s="23"/>
      <c r="Y2693" s="23"/>
      <c r="Z2693" s="23"/>
      <c r="AA2693" s="23"/>
      <c r="AB2693" s="23"/>
      <c r="AC2693" s="23"/>
      <c r="AD2693" s="23"/>
      <c r="BB2693" t="str" cm="1">
        <f t="array" aca="1" ref="BB2693" ca="1">IF(INDIRECT("B"&amp;ROW(BA2693))="","",INDIRECT("B"&amp;ROW(BA2693))&amp;" | "&amp;INDIRECT("C"&amp;ROW(BA2693)))</f>
        <v/>
      </c>
    </row>
    <row r="2694" spans="2:54" x14ac:dyDescent="0.35">
      <c r="B2694" s="26"/>
      <c r="C2694" s="23"/>
      <c r="D2694" s="23"/>
      <c r="E2694" s="23"/>
      <c r="F2694" s="26"/>
      <c r="G2694" s="23"/>
      <c r="H2694" s="23"/>
      <c r="I2694" s="23"/>
      <c r="J2694" s="23"/>
      <c r="K2694" s="23"/>
      <c r="L2694" s="23"/>
      <c r="M2694" s="23"/>
      <c r="N2694" s="23"/>
      <c r="O2694" s="23"/>
      <c r="P2694" s="23"/>
      <c r="Q2694" s="23"/>
      <c r="R2694" s="23"/>
      <c r="S2694" s="23"/>
      <c r="T2694" s="23"/>
      <c r="U2694" s="23"/>
      <c r="V2694" s="23"/>
      <c r="W2694" s="23"/>
      <c r="X2694" s="23"/>
      <c r="Y2694" s="23"/>
      <c r="Z2694" s="23"/>
      <c r="AA2694" s="23"/>
      <c r="AB2694" s="23"/>
      <c r="AC2694" s="23"/>
      <c r="AD2694" s="23"/>
      <c r="BB2694" t="str" cm="1">
        <f t="array" aca="1" ref="BB2694" ca="1">IF(INDIRECT("B"&amp;ROW(BA2694))="","",INDIRECT("B"&amp;ROW(BA2694))&amp;" | "&amp;INDIRECT("C"&amp;ROW(BA2694)))</f>
        <v/>
      </c>
    </row>
    <row r="2695" spans="2:54" x14ac:dyDescent="0.35">
      <c r="B2695" s="26"/>
      <c r="C2695" s="23"/>
      <c r="D2695" s="23"/>
      <c r="E2695" s="23"/>
      <c r="F2695" s="26"/>
      <c r="G2695" s="23"/>
      <c r="H2695" s="23"/>
      <c r="I2695" s="23"/>
      <c r="J2695" s="23"/>
      <c r="K2695" s="23"/>
      <c r="L2695" s="23"/>
      <c r="M2695" s="23"/>
      <c r="N2695" s="23"/>
      <c r="O2695" s="23"/>
      <c r="P2695" s="23"/>
      <c r="Q2695" s="23"/>
      <c r="R2695" s="23"/>
      <c r="S2695" s="23"/>
      <c r="T2695" s="23"/>
      <c r="U2695" s="23"/>
      <c r="V2695" s="23"/>
      <c r="W2695" s="23"/>
      <c r="X2695" s="23"/>
      <c r="Y2695" s="23"/>
      <c r="Z2695" s="23"/>
      <c r="AA2695" s="23"/>
      <c r="AB2695" s="23"/>
      <c r="AC2695" s="23"/>
      <c r="AD2695" s="23"/>
      <c r="BB2695" t="str" cm="1">
        <f t="array" aca="1" ref="BB2695" ca="1">IF(INDIRECT("B"&amp;ROW(BA2695))="","",INDIRECT("B"&amp;ROW(BA2695))&amp;" | "&amp;INDIRECT("C"&amp;ROW(BA2695)))</f>
        <v/>
      </c>
    </row>
    <row r="2696" spans="2:54" x14ac:dyDescent="0.35">
      <c r="B2696" s="26"/>
      <c r="C2696" s="23"/>
      <c r="D2696" s="23"/>
      <c r="E2696" s="23"/>
      <c r="F2696" s="26"/>
      <c r="G2696" s="23"/>
      <c r="H2696" s="23"/>
      <c r="I2696" s="23"/>
      <c r="J2696" s="23"/>
      <c r="K2696" s="23"/>
      <c r="L2696" s="23"/>
      <c r="M2696" s="23"/>
      <c r="N2696" s="23"/>
      <c r="O2696" s="23"/>
      <c r="P2696" s="23"/>
      <c r="Q2696" s="23"/>
      <c r="R2696" s="23"/>
      <c r="S2696" s="23"/>
      <c r="T2696" s="23"/>
      <c r="U2696" s="23"/>
      <c r="V2696" s="23"/>
      <c r="W2696" s="23"/>
      <c r="X2696" s="23"/>
      <c r="Y2696" s="23"/>
      <c r="Z2696" s="23"/>
      <c r="AA2696" s="23"/>
      <c r="AB2696" s="23"/>
      <c r="AC2696" s="23"/>
      <c r="AD2696" s="23"/>
      <c r="BB2696" t="str" cm="1">
        <f t="array" aca="1" ref="BB2696" ca="1">IF(INDIRECT("B"&amp;ROW(BA2696))="","",INDIRECT("B"&amp;ROW(BA2696))&amp;" | "&amp;INDIRECT("C"&amp;ROW(BA2696)))</f>
        <v/>
      </c>
    </row>
    <row r="2697" spans="2:54" x14ac:dyDescent="0.35">
      <c r="B2697" s="26"/>
      <c r="C2697" s="23"/>
      <c r="D2697" s="23"/>
      <c r="E2697" s="23"/>
      <c r="F2697" s="26"/>
      <c r="G2697" s="23"/>
      <c r="H2697" s="23"/>
      <c r="I2697" s="23"/>
      <c r="J2697" s="23"/>
      <c r="K2697" s="23"/>
      <c r="L2697" s="23"/>
      <c r="M2697" s="23"/>
      <c r="N2697" s="23"/>
      <c r="O2697" s="23"/>
      <c r="P2697" s="23"/>
      <c r="Q2697" s="23"/>
      <c r="R2697" s="23"/>
      <c r="S2697" s="23"/>
      <c r="T2697" s="23"/>
      <c r="U2697" s="23"/>
      <c r="V2697" s="23"/>
      <c r="W2697" s="23"/>
      <c r="X2697" s="23"/>
      <c r="Y2697" s="23"/>
      <c r="Z2697" s="23"/>
      <c r="AA2697" s="23"/>
      <c r="AB2697" s="23"/>
      <c r="AC2697" s="23"/>
      <c r="AD2697" s="23"/>
      <c r="BB2697" t="str" cm="1">
        <f t="array" aca="1" ref="BB2697" ca="1">IF(INDIRECT("B"&amp;ROW(BA2697))="","",INDIRECT("B"&amp;ROW(BA2697))&amp;" | "&amp;INDIRECT("C"&amp;ROW(BA2697)))</f>
        <v/>
      </c>
    </row>
    <row r="2698" spans="2:54" x14ac:dyDescent="0.35">
      <c r="B2698" s="26"/>
      <c r="C2698" s="23"/>
      <c r="D2698" s="23"/>
      <c r="E2698" s="23"/>
      <c r="F2698" s="26"/>
      <c r="G2698" s="23"/>
      <c r="H2698" s="23"/>
      <c r="I2698" s="23"/>
      <c r="J2698" s="23"/>
      <c r="K2698" s="23"/>
      <c r="L2698" s="23"/>
      <c r="M2698" s="23"/>
      <c r="N2698" s="23"/>
      <c r="O2698" s="23"/>
      <c r="P2698" s="23"/>
      <c r="Q2698" s="23"/>
      <c r="R2698" s="23"/>
      <c r="S2698" s="23"/>
      <c r="T2698" s="23"/>
      <c r="U2698" s="23"/>
      <c r="V2698" s="23"/>
      <c r="W2698" s="23"/>
      <c r="X2698" s="23"/>
      <c r="Y2698" s="23"/>
      <c r="Z2698" s="23"/>
      <c r="AA2698" s="23"/>
      <c r="AB2698" s="23"/>
      <c r="AC2698" s="23"/>
      <c r="AD2698" s="23"/>
      <c r="BB2698" t="str" cm="1">
        <f t="array" aca="1" ref="BB2698" ca="1">IF(INDIRECT("B"&amp;ROW(BA2698))="","",INDIRECT("B"&amp;ROW(BA2698))&amp;" | "&amp;INDIRECT("C"&amp;ROW(BA2698)))</f>
        <v/>
      </c>
    </row>
    <row r="2699" spans="2:54" x14ac:dyDescent="0.35">
      <c r="B2699" s="26"/>
      <c r="C2699" s="23"/>
      <c r="D2699" s="23"/>
      <c r="E2699" s="23"/>
      <c r="F2699" s="26"/>
      <c r="G2699" s="23"/>
      <c r="H2699" s="23"/>
      <c r="I2699" s="23"/>
      <c r="J2699" s="23"/>
      <c r="K2699" s="23"/>
      <c r="L2699" s="23"/>
      <c r="M2699" s="23"/>
      <c r="N2699" s="23"/>
      <c r="O2699" s="23"/>
      <c r="P2699" s="23"/>
      <c r="Q2699" s="23"/>
      <c r="R2699" s="23"/>
      <c r="S2699" s="23"/>
      <c r="T2699" s="23"/>
      <c r="U2699" s="23"/>
      <c r="V2699" s="23"/>
      <c r="W2699" s="23"/>
      <c r="X2699" s="23"/>
      <c r="Y2699" s="23"/>
      <c r="Z2699" s="23"/>
      <c r="AA2699" s="23"/>
      <c r="AB2699" s="23"/>
      <c r="AC2699" s="23"/>
      <c r="AD2699" s="23"/>
      <c r="BB2699" t="str" cm="1">
        <f t="array" aca="1" ref="BB2699" ca="1">IF(INDIRECT("B"&amp;ROW(BA2699))="","",INDIRECT("B"&amp;ROW(BA2699))&amp;" | "&amp;INDIRECT("C"&amp;ROW(BA2699)))</f>
        <v/>
      </c>
    </row>
    <row r="2700" spans="2:54" x14ac:dyDescent="0.35">
      <c r="B2700" s="26"/>
      <c r="C2700" s="23"/>
      <c r="D2700" s="23"/>
      <c r="E2700" s="23"/>
      <c r="F2700" s="26"/>
      <c r="G2700" s="23"/>
      <c r="H2700" s="23"/>
      <c r="I2700" s="23"/>
      <c r="J2700" s="23"/>
      <c r="K2700" s="23"/>
      <c r="L2700" s="23"/>
      <c r="M2700" s="23"/>
      <c r="N2700" s="23"/>
      <c r="O2700" s="23"/>
      <c r="P2700" s="23"/>
      <c r="Q2700" s="23"/>
      <c r="R2700" s="23"/>
      <c r="S2700" s="23"/>
      <c r="T2700" s="23"/>
      <c r="U2700" s="23"/>
      <c r="V2700" s="23"/>
      <c r="W2700" s="23"/>
      <c r="X2700" s="23"/>
      <c r="Y2700" s="23"/>
      <c r="Z2700" s="23"/>
      <c r="AA2700" s="23"/>
      <c r="AB2700" s="23"/>
      <c r="AC2700" s="23"/>
      <c r="AD2700" s="23"/>
      <c r="BB2700" t="str" cm="1">
        <f t="array" aca="1" ref="BB2700" ca="1">IF(INDIRECT("B"&amp;ROW(BA2700))="","",INDIRECT("B"&amp;ROW(BA2700))&amp;" | "&amp;INDIRECT("C"&amp;ROW(BA2700)))</f>
        <v/>
      </c>
    </row>
    <row r="2701" spans="2:54" x14ac:dyDescent="0.35">
      <c r="B2701" s="26"/>
      <c r="C2701" s="23"/>
      <c r="D2701" s="23"/>
      <c r="E2701" s="23"/>
      <c r="F2701" s="26"/>
      <c r="G2701" s="23"/>
      <c r="H2701" s="23"/>
      <c r="I2701" s="23"/>
      <c r="J2701" s="23"/>
      <c r="K2701" s="23"/>
      <c r="L2701" s="23"/>
      <c r="M2701" s="23"/>
      <c r="N2701" s="23"/>
      <c r="O2701" s="23"/>
      <c r="P2701" s="23"/>
      <c r="Q2701" s="23"/>
      <c r="R2701" s="23"/>
      <c r="S2701" s="23"/>
      <c r="T2701" s="23"/>
      <c r="U2701" s="23"/>
      <c r="V2701" s="23"/>
      <c r="W2701" s="23"/>
      <c r="X2701" s="23"/>
      <c r="Y2701" s="23"/>
      <c r="Z2701" s="23"/>
      <c r="AA2701" s="23"/>
      <c r="AB2701" s="23"/>
      <c r="AC2701" s="23"/>
      <c r="AD2701" s="23"/>
      <c r="BB2701" t="str" cm="1">
        <f t="array" aca="1" ref="BB2701" ca="1">IF(INDIRECT("B"&amp;ROW(BA2701))="","",INDIRECT("B"&amp;ROW(BA2701))&amp;" | "&amp;INDIRECT("C"&amp;ROW(BA2701)))</f>
        <v/>
      </c>
    </row>
    <row r="2702" spans="2:54" x14ac:dyDescent="0.35">
      <c r="B2702" s="26"/>
      <c r="C2702" s="23"/>
      <c r="D2702" s="23"/>
      <c r="E2702" s="23"/>
      <c r="F2702" s="26"/>
      <c r="G2702" s="23"/>
      <c r="H2702" s="23"/>
      <c r="I2702" s="23"/>
      <c r="J2702" s="23"/>
      <c r="K2702" s="23"/>
      <c r="L2702" s="23"/>
      <c r="M2702" s="23"/>
      <c r="N2702" s="23"/>
      <c r="O2702" s="23"/>
      <c r="P2702" s="23"/>
      <c r="Q2702" s="23"/>
      <c r="R2702" s="23"/>
      <c r="S2702" s="23"/>
      <c r="T2702" s="23"/>
      <c r="U2702" s="23"/>
      <c r="V2702" s="23"/>
      <c r="W2702" s="23"/>
      <c r="X2702" s="23"/>
      <c r="Y2702" s="23"/>
      <c r="Z2702" s="23"/>
      <c r="AA2702" s="23"/>
      <c r="AB2702" s="23"/>
      <c r="AC2702" s="23"/>
      <c r="AD2702" s="23"/>
      <c r="BB2702" t="str" cm="1">
        <f t="array" aca="1" ref="BB2702" ca="1">IF(INDIRECT("B"&amp;ROW(BA2702))="","",INDIRECT("B"&amp;ROW(BA2702))&amp;" | "&amp;INDIRECT("C"&amp;ROW(BA2702)))</f>
        <v/>
      </c>
    </row>
    <row r="2703" spans="2:54" x14ac:dyDescent="0.35">
      <c r="B2703" s="26"/>
      <c r="C2703" s="23"/>
      <c r="D2703" s="23"/>
      <c r="E2703" s="23"/>
      <c r="F2703" s="26"/>
      <c r="G2703" s="23"/>
      <c r="H2703" s="23"/>
      <c r="I2703" s="23"/>
      <c r="J2703" s="23"/>
      <c r="K2703" s="23"/>
      <c r="L2703" s="23"/>
      <c r="M2703" s="23"/>
      <c r="N2703" s="23"/>
      <c r="O2703" s="23"/>
      <c r="P2703" s="23"/>
      <c r="Q2703" s="23"/>
      <c r="R2703" s="23"/>
      <c r="S2703" s="23"/>
      <c r="T2703" s="23"/>
      <c r="U2703" s="23"/>
      <c r="V2703" s="23"/>
      <c r="W2703" s="23"/>
      <c r="X2703" s="23"/>
      <c r="Y2703" s="23"/>
      <c r="Z2703" s="23"/>
      <c r="AA2703" s="23"/>
      <c r="AB2703" s="23"/>
      <c r="AC2703" s="23"/>
      <c r="AD2703" s="23"/>
      <c r="BB2703" t="str" cm="1">
        <f t="array" aca="1" ref="BB2703" ca="1">IF(INDIRECT("B"&amp;ROW(BA2703))="","",INDIRECT("B"&amp;ROW(BA2703))&amp;" | "&amp;INDIRECT("C"&amp;ROW(BA2703)))</f>
        <v/>
      </c>
    </row>
    <row r="2704" spans="2:54" x14ac:dyDescent="0.35">
      <c r="B2704" s="26"/>
      <c r="C2704" s="23"/>
      <c r="D2704" s="23"/>
      <c r="E2704" s="23"/>
      <c r="F2704" s="26"/>
      <c r="G2704" s="23"/>
      <c r="H2704" s="23"/>
      <c r="I2704" s="23"/>
      <c r="J2704" s="23"/>
      <c r="K2704" s="23"/>
      <c r="L2704" s="23"/>
      <c r="M2704" s="23"/>
      <c r="N2704" s="23"/>
      <c r="O2704" s="23"/>
      <c r="P2704" s="23"/>
      <c r="Q2704" s="23"/>
      <c r="R2704" s="23"/>
      <c r="S2704" s="23"/>
      <c r="T2704" s="23"/>
      <c r="U2704" s="23"/>
      <c r="V2704" s="23"/>
      <c r="W2704" s="23"/>
      <c r="X2704" s="23"/>
      <c r="Y2704" s="23"/>
      <c r="Z2704" s="23"/>
      <c r="AA2704" s="23"/>
      <c r="AB2704" s="23"/>
      <c r="AC2704" s="23"/>
      <c r="AD2704" s="23"/>
      <c r="BB2704" t="str" cm="1">
        <f t="array" aca="1" ref="BB2704" ca="1">IF(INDIRECT("B"&amp;ROW(BA2704))="","",INDIRECT("B"&amp;ROW(BA2704))&amp;" | "&amp;INDIRECT("C"&amp;ROW(BA2704)))</f>
        <v/>
      </c>
    </row>
    <row r="2705" spans="2:54" x14ac:dyDescent="0.35">
      <c r="B2705" s="26"/>
      <c r="C2705" s="23"/>
      <c r="D2705" s="23"/>
      <c r="E2705" s="23"/>
      <c r="F2705" s="26"/>
      <c r="G2705" s="23"/>
      <c r="H2705" s="23"/>
      <c r="I2705" s="23"/>
      <c r="J2705" s="23"/>
      <c r="K2705" s="23"/>
      <c r="L2705" s="23"/>
      <c r="M2705" s="23"/>
      <c r="N2705" s="23"/>
      <c r="O2705" s="23"/>
      <c r="P2705" s="23"/>
      <c r="Q2705" s="23"/>
      <c r="R2705" s="23"/>
      <c r="S2705" s="23"/>
      <c r="T2705" s="23"/>
      <c r="U2705" s="23"/>
      <c r="V2705" s="23"/>
      <c r="W2705" s="23"/>
      <c r="X2705" s="23"/>
      <c r="Y2705" s="23"/>
      <c r="Z2705" s="23"/>
      <c r="AA2705" s="23"/>
      <c r="AB2705" s="23"/>
      <c r="AC2705" s="23"/>
      <c r="AD2705" s="23"/>
      <c r="BB2705" t="str" cm="1">
        <f t="array" aca="1" ref="BB2705" ca="1">IF(INDIRECT("B"&amp;ROW(BA2705))="","",INDIRECT("B"&amp;ROW(BA2705))&amp;" | "&amp;INDIRECT("C"&amp;ROW(BA2705)))</f>
        <v/>
      </c>
    </row>
    <row r="2706" spans="2:54" x14ac:dyDescent="0.35">
      <c r="B2706" s="26"/>
      <c r="C2706" s="23"/>
      <c r="D2706" s="23"/>
      <c r="E2706" s="23"/>
      <c r="F2706" s="26"/>
      <c r="G2706" s="23"/>
      <c r="H2706" s="23"/>
      <c r="I2706" s="23"/>
      <c r="J2706" s="23"/>
      <c r="K2706" s="23"/>
      <c r="L2706" s="23"/>
      <c r="M2706" s="23"/>
      <c r="N2706" s="23"/>
      <c r="O2706" s="23"/>
      <c r="P2706" s="23"/>
      <c r="Q2706" s="23"/>
      <c r="R2706" s="23"/>
      <c r="S2706" s="23"/>
      <c r="T2706" s="23"/>
      <c r="U2706" s="23"/>
      <c r="V2706" s="23"/>
      <c r="W2706" s="23"/>
      <c r="X2706" s="23"/>
      <c r="Y2706" s="23"/>
      <c r="Z2706" s="23"/>
      <c r="AA2706" s="23"/>
      <c r="AB2706" s="23"/>
      <c r="AC2706" s="23"/>
      <c r="AD2706" s="23"/>
      <c r="BB2706" t="str" cm="1">
        <f t="array" aca="1" ref="BB2706" ca="1">IF(INDIRECT("B"&amp;ROW(BA2706))="","",INDIRECT("B"&amp;ROW(BA2706))&amp;" | "&amp;INDIRECT("C"&amp;ROW(BA2706)))</f>
        <v/>
      </c>
    </row>
    <row r="2707" spans="2:54" x14ac:dyDescent="0.35">
      <c r="B2707" s="26"/>
      <c r="C2707" s="23"/>
      <c r="D2707" s="23"/>
      <c r="E2707" s="23"/>
      <c r="F2707" s="26"/>
      <c r="G2707" s="23"/>
      <c r="H2707" s="23"/>
      <c r="I2707" s="23"/>
      <c r="J2707" s="23"/>
      <c r="K2707" s="23"/>
      <c r="L2707" s="23"/>
      <c r="M2707" s="23"/>
      <c r="N2707" s="23"/>
      <c r="O2707" s="23"/>
      <c r="P2707" s="23"/>
      <c r="Q2707" s="23"/>
      <c r="R2707" s="23"/>
      <c r="S2707" s="23"/>
      <c r="T2707" s="23"/>
      <c r="U2707" s="23"/>
      <c r="V2707" s="23"/>
      <c r="W2707" s="23"/>
      <c r="X2707" s="23"/>
      <c r="Y2707" s="23"/>
      <c r="Z2707" s="23"/>
      <c r="AA2707" s="23"/>
      <c r="AB2707" s="23"/>
      <c r="AC2707" s="23"/>
      <c r="AD2707" s="23"/>
      <c r="BB2707" t="str" cm="1">
        <f t="array" aca="1" ref="BB2707" ca="1">IF(INDIRECT("B"&amp;ROW(BA2707))="","",INDIRECT("B"&amp;ROW(BA2707))&amp;" | "&amp;INDIRECT("C"&amp;ROW(BA2707)))</f>
        <v/>
      </c>
    </row>
    <row r="2708" spans="2:54" x14ac:dyDescent="0.35">
      <c r="B2708" s="26"/>
      <c r="C2708" s="23"/>
      <c r="D2708" s="23"/>
      <c r="E2708" s="23"/>
      <c r="F2708" s="26"/>
      <c r="G2708" s="23"/>
      <c r="H2708" s="23"/>
      <c r="I2708" s="23"/>
      <c r="J2708" s="23"/>
      <c r="K2708" s="23"/>
      <c r="L2708" s="23"/>
      <c r="M2708" s="23"/>
      <c r="N2708" s="23"/>
      <c r="O2708" s="23"/>
      <c r="P2708" s="23"/>
      <c r="Q2708" s="23"/>
      <c r="R2708" s="23"/>
      <c r="S2708" s="23"/>
      <c r="T2708" s="23"/>
      <c r="U2708" s="23"/>
      <c r="V2708" s="23"/>
      <c r="W2708" s="23"/>
      <c r="X2708" s="23"/>
      <c r="Y2708" s="23"/>
      <c r="Z2708" s="23"/>
      <c r="AA2708" s="23"/>
      <c r="AB2708" s="23"/>
      <c r="AC2708" s="23"/>
      <c r="AD2708" s="23"/>
      <c r="BB2708" t="str" cm="1">
        <f t="array" aca="1" ref="BB2708" ca="1">IF(INDIRECT("B"&amp;ROW(BA2708))="","",INDIRECT("B"&amp;ROW(BA2708))&amp;" | "&amp;INDIRECT("C"&amp;ROW(BA2708)))</f>
        <v/>
      </c>
    </row>
    <row r="2709" spans="2:54" x14ac:dyDescent="0.35">
      <c r="B2709" s="26"/>
      <c r="C2709" s="23"/>
      <c r="D2709" s="23"/>
      <c r="E2709" s="23"/>
      <c r="F2709" s="26"/>
      <c r="G2709" s="23"/>
      <c r="H2709" s="23"/>
      <c r="I2709" s="23"/>
      <c r="J2709" s="23"/>
      <c r="K2709" s="23"/>
      <c r="L2709" s="23"/>
      <c r="M2709" s="23"/>
      <c r="N2709" s="23"/>
      <c r="O2709" s="23"/>
      <c r="P2709" s="23"/>
      <c r="Q2709" s="23"/>
      <c r="R2709" s="23"/>
      <c r="S2709" s="23"/>
      <c r="T2709" s="23"/>
      <c r="U2709" s="23"/>
      <c r="V2709" s="23"/>
      <c r="W2709" s="23"/>
      <c r="X2709" s="23"/>
      <c r="Y2709" s="23"/>
      <c r="Z2709" s="23"/>
      <c r="AA2709" s="23"/>
      <c r="AB2709" s="23"/>
      <c r="AC2709" s="23"/>
      <c r="AD2709" s="23"/>
      <c r="BB2709" t="str" cm="1">
        <f t="array" aca="1" ref="BB2709" ca="1">IF(INDIRECT("B"&amp;ROW(BA2709))="","",INDIRECT("B"&amp;ROW(BA2709))&amp;" | "&amp;INDIRECT("C"&amp;ROW(BA2709)))</f>
        <v/>
      </c>
    </row>
    <row r="2710" spans="2:54" x14ac:dyDescent="0.35">
      <c r="B2710" s="26"/>
      <c r="C2710" s="23"/>
      <c r="D2710" s="23"/>
      <c r="E2710" s="23"/>
      <c r="F2710" s="26"/>
      <c r="G2710" s="23"/>
      <c r="H2710" s="23"/>
      <c r="I2710" s="23"/>
      <c r="J2710" s="23"/>
      <c r="K2710" s="23"/>
      <c r="L2710" s="23"/>
      <c r="M2710" s="23"/>
      <c r="N2710" s="23"/>
      <c r="O2710" s="23"/>
      <c r="P2710" s="23"/>
      <c r="Q2710" s="23"/>
      <c r="R2710" s="23"/>
      <c r="S2710" s="23"/>
      <c r="T2710" s="23"/>
      <c r="U2710" s="23"/>
      <c r="V2710" s="23"/>
      <c r="W2710" s="23"/>
      <c r="X2710" s="23"/>
      <c r="Y2710" s="23"/>
      <c r="Z2710" s="23"/>
      <c r="AA2710" s="23"/>
      <c r="AB2710" s="23"/>
      <c r="AC2710" s="23"/>
      <c r="AD2710" s="23"/>
      <c r="BB2710" t="str" cm="1">
        <f t="array" aca="1" ref="BB2710" ca="1">IF(INDIRECT("B"&amp;ROW(BA2710))="","",INDIRECT("B"&amp;ROW(BA2710))&amp;" | "&amp;INDIRECT("C"&amp;ROW(BA2710)))</f>
        <v/>
      </c>
    </row>
    <row r="2711" spans="2:54" x14ac:dyDescent="0.35">
      <c r="B2711" s="26"/>
      <c r="C2711" s="23"/>
      <c r="D2711" s="23"/>
      <c r="E2711" s="23"/>
      <c r="F2711" s="26"/>
      <c r="G2711" s="23"/>
      <c r="H2711" s="23"/>
      <c r="I2711" s="23"/>
      <c r="J2711" s="23"/>
      <c r="K2711" s="23"/>
      <c r="L2711" s="23"/>
      <c r="M2711" s="23"/>
      <c r="N2711" s="23"/>
      <c r="O2711" s="23"/>
      <c r="P2711" s="23"/>
      <c r="Q2711" s="23"/>
      <c r="R2711" s="23"/>
      <c r="S2711" s="23"/>
      <c r="T2711" s="23"/>
      <c r="U2711" s="23"/>
      <c r="V2711" s="23"/>
      <c r="W2711" s="23"/>
      <c r="X2711" s="23"/>
      <c r="Y2711" s="23"/>
      <c r="Z2711" s="23"/>
      <c r="AA2711" s="23"/>
      <c r="AB2711" s="23"/>
      <c r="AC2711" s="23"/>
      <c r="AD2711" s="23"/>
      <c r="BB2711" t="str" cm="1">
        <f t="array" aca="1" ref="BB2711" ca="1">IF(INDIRECT("B"&amp;ROW(BA2711))="","",INDIRECT("B"&amp;ROW(BA2711))&amp;" | "&amp;INDIRECT("C"&amp;ROW(BA2711)))</f>
        <v/>
      </c>
    </row>
    <row r="2712" spans="2:54" x14ac:dyDescent="0.35">
      <c r="B2712" s="26"/>
      <c r="C2712" s="23"/>
      <c r="D2712" s="23"/>
      <c r="E2712" s="23"/>
      <c r="F2712" s="26"/>
      <c r="G2712" s="23"/>
      <c r="H2712" s="23"/>
      <c r="I2712" s="23"/>
      <c r="J2712" s="23"/>
      <c r="K2712" s="23"/>
      <c r="L2712" s="23"/>
      <c r="M2712" s="23"/>
      <c r="N2712" s="23"/>
      <c r="O2712" s="23"/>
      <c r="P2712" s="23"/>
      <c r="Q2712" s="23"/>
      <c r="R2712" s="23"/>
      <c r="S2712" s="23"/>
      <c r="T2712" s="23"/>
      <c r="U2712" s="23"/>
      <c r="V2712" s="23"/>
      <c r="W2712" s="23"/>
      <c r="X2712" s="23"/>
      <c r="Y2712" s="23"/>
      <c r="Z2712" s="23"/>
      <c r="AA2712" s="23"/>
      <c r="AB2712" s="23"/>
      <c r="AC2712" s="23"/>
      <c r="AD2712" s="23"/>
      <c r="BB2712" t="str" cm="1">
        <f t="array" aca="1" ref="BB2712" ca="1">IF(INDIRECT("B"&amp;ROW(BA2712))="","",INDIRECT("B"&amp;ROW(BA2712))&amp;" | "&amp;INDIRECT("C"&amp;ROW(BA2712)))</f>
        <v/>
      </c>
    </row>
    <row r="2713" spans="2:54" x14ac:dyDescent="0.35">
      <c r="B2713" s="26"/>
      <c r="C2713" s="23"/>
      <c r="D2713" s="23"/>
      <c r="E2713" s="23"/>
      <c r="F2713" s="26"/>
      <c r="G2713" s="23"/>
      <c r="H2713" s="23"/>
      <c r="I2713" s="23"/>
      <c r="J2713" s="23"/>
      <c r="K2713" s="23"/>
      <c r="L2713" s="23"/>
      <c r="M2713" s="23"/>
      <c r="N2713" s="23"/>
      <c r="O2713" s="23"/>
      <c r="P2713" s="23"/>
      <c r="Q2713" s="23"/>
      <c r="R2713" s="23"/>
      <c r="S2713" s="23"/>
      <c r="T2713" s="23"/>
      <c r="U2713" s="23"/>
      <c r="V2713" s="23"/>
      <c r="W2713" s="23"/>
      <c r="X2713" s="23"/>
      <c r="Y2713" s="23"/>
      <c r="Z2713" s="23"/>
      <c r="AA2713" s="23"/>
      <c r="AB2713" s="23"/>
      <c r="AC2713" s="23"/>
      <c r="AD2713" s="23"/>
      <c r="BB2713" t="str" cm="1">
        <f t="array" aca="1" ref="BB2713" ca="1">IF(INDIRECT("B"&amp;ROW(BA2713))="","",INDIRECT("B"&amp;ROW(BA2713))&amp;" | "&amp;INDIRECT("C"&amp;ROW(BA2713)))</f>
        <v/>
      </c>
    </row>
    <row r="2714" spans="2:54" x14ac:dyDescent="0.35">
      <c r="B2714" s="26"/>
      <c r="C2714" s="23"/>
      <c r="D2714" s="23"/>
      <c r="E2714" s="23"/>
      <c r="F2714" s="26"/>
      <c r="G2714" s="23"/>
      <c r="H2714" s="23"/>
      <c r="I2714" s="23"/>
      <c r="J2714" s="23"/>
      <c r="K2714" s="23"/>
      <c r="L2714" s="23"/>
      <c r="M2714" s="23"/>
      <c r="N2714" s="23"/>
      <c r="O2714" s="23"/>
      <c r="P2714" s="23"/>
      <c r="Q2714" s="23"/>
      <c r="R2714" s="23"/>
      <c r="S2714" s="23"/>
      <c r="T2714" s="23"/>
      <c r="U2714" s="23"/>
      <c r="V2714" s="23"/>
      <c r="W2714" s="23"/>
      <c r="X2714" s="23"/>
      <c r="Y2714" s="23"/>
      <c r="Z2714" s="23"/>
      <c r="AA2714" s="23"/>
      <c r="AB2714" s="23"/>
      <c r="AC2714" s="23"/>
      <c r="AD2714" s="23"/>
      <c r="BB2714" t="str" cm="1">
        <f t="array" aca="1" ref="BB2714" ca="1">IF(INDIRECT("B"&amp;ROW(BA2714))="","",INDIRECT("B"&amp;ROW(BA2714))&amp;" | "&amp;INDIRECT("C"&amp;ROW(BA2714)))</f>
        <v/>
      </c>
    </row>
    <row r="2715" spans="2:54" x14ac:dyDescent="0.35">
      <c r="B2715" s="26"/>
      <c r="C2715" s="23"/>
      <c r="D2715" s="23"/>
      <c r="E2715" s="23"/>
      <c r="F2715" s="26"/>
      <c r="G2715" s="23"/>
      <c r="H2715" s="23"/>
      <c r="I2715" s="23"/>
      <c r="J2715" s="23"/>
      <c r="K2715" s="23"/>
      <c r="L2715" s="23"/>
      <c r="M2715" s="23"/>
      <c r="N2715" s="23"/>
      <c r="O2715" s="23"/>
      <c r="P2715" s="23"/>
      <c r="Q2715" s="23"/>
      <c r="R2715" s="23"/>
      <c r="S2715" s="23"/>
      <c r="T2715" s="23"/>
      <c r="U2715" s="23"/>
      <c r="V2715" s="23"/>
      <c r="W2715" s="23"/>
      <c r="X2715" s="23"/>
      <c r="Y2715" s="23"/>
      <c r="Z2715" s="23"/>
      <c r="AA2715" s="23"/>
      <c r="AB2715" s="23"/>
      <c r="AC2715" s="23"/>
      <c r="AD2715" s="23"/>
      <c r="BB2715" t="str" cm="1">
        <f t="array" aca="1" ref="BB2715" ca="1">IF(INDIRECT("B"&amp;ROW(BA2715))="","",INDIRECT("B"&amp;ROW(BA2715))&amp;" | "&amp;INDIRECT("C"&amp;ROW(BA2715)))</f>
        <v/>
      </c>
    </row>
    <row r="2716" spans="2:54" x14ac:dyDescent="0.35">
      <c r="B2716" s="26"/>
      <c r="C2716" s="23"/>
      <c r="D2716" s="23"/>
      <c r="E2716" s="23"/>
      <c r="F2716" s="26"/>
      <c r="G2716" s="23"/>
      <c r="H2716" s="23"/>
      <c r="I2716" s="23"/>
      <c r="J2716" s="23"/>
      <c r="K2716" s="23"/>
      <c r="L2716" s="23"/>
      <c r="M2716" s="23"/>
      <c r="N2716" s="23"/>
      <c r="O2716" s="23"/>
      <c r="P2716" s="23"/>
      <c r="Q2716" s="23"/>
      <c r="R2716" s="23"/>
      <c r="S2716" s="23"/>
      <c r="T2716" s="23"/>
      <c r="U2716" s="23"/>
      <c r="V2716" s="23"/>
      <c r="W2716" s="23"/>
      <c r="X2716" s="23"/>
      <c r="Y2716" s="23"/>
      <c r="Z2716" s="23"/>
      <c r="AA2716" s="23"/>
      <c r="AB2716" s="23"/>
      <c r="AC2716" s="23"/>
      <c r="AD2716" s="23"/>
      <c r="BB2716" t="str" cm="1">
        <f t="array" aca="1" ref="BB2716" ca="1">IF(INDIRECT("B"&amp;ROW(BA2716))="","",INDIRECT("B"&amp;ROW(BA2716))&amp;" | "&amp;INDIRECT("C"&amp;ROW(BA2716)))</f>
        <v/>
      </c>
    </row>
    <row r="2717" spans="2:54" x14ac:dyDescent="0.35">
      <c r="B2717" s="26"/>
      <c r="C2717" s="23"/>
      <c r="D2717" s="23"/>
      <c r="E2717" s="23"/>
      <c r="F2717" s="26"/>
      <c r="G2717" s="23"/>
      <c r="H2717" s="23"/>
      <c r="I2717" s="23"/>
      <c r="J2717" s="23"/>
      <c r="K2717" s="23"/>
      <c r="L2717" s="23"/>
      <c r="M2717" s="23"/>
      <c r="N2717" s="23"/>
      <c r="O2717" s="23"/>
      <c r="P2717" s="23"/>
      <c r="Q2717" s="23"/>
      <c r="R2717" s="23"/>
      <c r="S2717" s="23"/>
      <c r="T2717" s="23"/>
      <c r="U2717" s="23"/>
      <c r="V2717" s="23"/>
      <c r="W2717" s="23"/>
      <c r="X2717" s="23"/>
      <c r="Y2717" s="23"/>
      <c r="Z2717" s="23"/>
      <c r="AA2717" s="23"/>
      <c r="AB2717" s="23"/>
      <c r="AC2717" s="23"/>
      <c r="AD2717" s="23"/>
      <c r="BB2717" t="str" cm="1">
        <f t="array" aca="1" ref="BB2717" ca="1">IF(INDIRECT("B"&amp;ROW(BA2717))="","",INDIRECT("B"&amp;ROW(BA2717))&amp;" | "&amp;INDIRECT("C"&amp;ROW(BA2717)))</f>
        <v/>
      </c>
    </row>
    <row r="2718" spans="2:54" x14ac:dyDescent="0.35">
      <c r="B2718" s="26"/>
      <c r="C2718" s="23"/>
      <c r="D2718" s="23"/>
      <c r="E2718" s="23"/>
      <c r="F2718" s="26"/>
      <c r="G2718" s="23"/>
      <c r="H2718" s="23"/>
      <c r="I2718" s="23"/>
      <c r="J2718" s="23"/>
      <c r="K2718" s="23"/>
      <c r="L2718" s="23"/>
      <c r="M2718" s="23"/>
      <c r="N2718" s="23"/>
      <c r="O2718" s="23"/>
      <c r="P2718" s="23"/>
      <c r="Q2718" s="23"/>
      <c r="R2718" s="23"/>
      <c r="S2718" s="23"/>
      <c r="T2718" s="23"/>
      <c r="U2718" s="23"/>
      <c r="V2718" s="23"/>
      <c r="W2718" s="23"/>
      <c r="X2718" s="23"/>
      <c r="Y2718" s="23"/>
      <c r="Z2718" s="23"/>
      <c r="AA2718" s="23"/>
      <c r="AB2718" s="23"/>
      <c r="AC2718" s="23"/>
      <c r="AD2718" s="23"/>
      <c r="BB2718" t="str" cm="1">
        <f t="array" aca="1" ref="BB2718" ca="1">IF(INDIRECT("B"&amp;ROW(BA2718))="","",INDIRECT("B"&amp;ROW(BA2718))&amp;" | "&amp;INDIRECT("C"&amp;ROW(BA2718)))</f>
        <v/>
      </c>
    </row>
    <row r="2719" spans="2:54" x14ac:dyDescent="0.35">
      <c r="B2719" s="26"/>
      <c r="C2719" s="23"/>
      <c r="D2719" s="23"/>
      <c r="E2719" s="23"/>
      <c r="F2719" s="26"/>
      <c r="G2719" s="23"/>
      <c r="H2719" s="23"/>
      <c r="I2719" s="23"/>
      <c r="J2719" s="23"/>
      <c r="K2719" s="23"/>
      <c r="L2719" s="23"/>
      <c r="M2719" s="23"/>
      <c r="N2719" s="23"/>
      <c r="O2719" s="23"/>
      <c r="P2719" s="23"/>
      <c r="Q2719" s="23"/>
      <c r="R2719" s="23"/>
      <c r="S2719" s="23"/>
      <c r="T2719" s="23"/>
      <c r="U2719" s="23"/>
      <c r="V2719" s="23"/>
      <c r="W2719" s="23"/>
      <c r="X2719" s="23"/>
      <c r="Y2719" s="23"/>
      <c r="Z2719" s="23"/>
      <c r="AA2719" s="23"/>
      <c r="AB2719" s="23"/>
      <c r="AC2719" s="23"/>
      <c r="AD2719" s="23"/>
      <c r="BB2719" t="str" cm="1">
        <f t="array" aca="1" ref="BB2719" ca="1">IF(INDIRECT("B"&amp;ROW(BA2719))="","",INDIRECT("B"&amp;ROW(BA2719))&amp;" | "&amp;INDIRECT("C"&amp;ROW(BA2719)))</f>
        <v/>
      </c>
    </row>
    <row r="2720" spans="2:54" x14ac:dyDescent="0.35">
      <c r="B2720" s="26"/>
      <c r="C2720" s="23"/>
      <c r="D2720" s="23"/>
      <c r="E2720" s="23"/>
      <c r="F2720" s="26"/>
      <c r="G2720" s="23"/>
      <c r="H2720" s="23"/>
      <c r="I2720" s="23"/>
      <c r="J2720" s="23"/>
      <c r="K2720" s="23"/>
      <c r="L2720" s="23"/>
      <c r="M2720" s="23"/>
      <c r="N2720" s="23"/>
      <c r="O2720" s="23"/>
      <c r="P2720" s="23"/>
      <c r="Q2720" s="23"/>
      <c r="R2720" s="23"/>
      <c r="S2720" s="23"/>
      <c r="T2720" s="23"/>
      <c r="U2720" s="23"/>
      <c r="V2720" s="23"/>
      <c r="W2720" s="23"/>
      <c r="X2720" s="23"/>
      <c r="Y2720" s="23"/>
      <c r="Z2720" s="23"/>
      <c r="AA2720" s="23"/>
      <c r="AB2720" s="23"/>
      <c r="AC2720" s="23"/>
      <c r="AD2720" s="23"/>
      <c r="BB2720" t="str" cm="1">
        <f t="array" aca="1" ref="BB2720" ca="1">IF(INDIRECT("B"&amp;ROW(BA2720))="","",INDIRECT("B"&amp;ROW(BA2720))&amp;" | "&amp;INDIRECT("C"&amp;ROW(BA2720)))</f>
        <v/>
      </c>
    </row>
    <row r="2721" spans="2:54" x14ac:dyDescent="0.35">
      <c r="B2721" s="26"/>
      <c r="C2721" s="23"/>
      <c r="D2721" s="23"/>
      <c r="E2721" s="23"/>
      <c r="F2721" s="26"/>
      <c r="G2721" s="23"/>
      <c r="H2721" s="23"/>
      <c r="I2721" s="23"/>
      <c r="J2721" s="23"/>
      <c r="K2721" s="23"/>
      <c r="L2721" s="23"/>
      <c r="M2721" s="23"/>
      <c r="N2721" s="23"/>
      <c r="O2721" s="23"/>
      <c r="P2721" s="23"/>
      <c r="Q2721" s="23"/>
      <c r="R2721" s="23"/>
      <c r="S2721" s="23"/>
      <c r="T2721" s="23"/>
      <c r="U2721" s="23"/>
      <c r="V2721" s="23"/>
      <c r="W2721" s="23"/>
      <c r="X2721" s="23"/>
      <c r="Y2721" s="23"/>
      <c r="Z2721" s="23"/>
      <c r="AA2721" s="23"/>
      <c r="AB2721" s="23"/>
      <c r="AC2721" s="23"/>
      <c r="AD2721" s="23"/>
      <c r="BB2721" t="str" cm="1">
        <f t="array" aca="1" ref="BB2721" ca="1">IF(INDIRECT("B"&amp;ROW(BA2721))="","",INDIRECT("B"&amp;ROW(BA2721))&amp;" | "&amp;INDIRECT("C"&amp;ROW(BA2721)))</f>
        <v/>
      </c>
    </row>
    <row r="2722" spans="2:54" x14ac:dyDescent="0.35">
      <c r="B2722" s="26"/>
      <c r="C2722" s="23"/>
      <c r="D2722" s="23"/>
      <c r="E2722" s="23"/>
      <c r="F2722" s="26"/>
      <c r="G2722" s="23"/>
      <c r="H2722" s="23"/>
      <c r="I2722" s="23"/>
      <c r="J2722" s="23"/>
      <c r="K2722" s="23"/>
      <c r="L2722" s="23"/>
      <c r="M2722" s="23"/>
      <c r="N2722" s="23"/>
      <c r="O2722" s="23"/>
      <c r="P2722" s="23"/>
      <c r="Q2722" s="23"/>
      <c r="R2722" s="23"/>
      <c r="S2722" s="23"/>
      <c r="T2722" s="23"/>
      <c r="U2722" s="23"/>
      <c r="V2722" s="23"/>
      <c r="W2722" s="23"/>
      <c r="X2722" s="23"/>
      <c r="Y2722" s="23"/>
      <c r="Z2722" s="23"/>
      <c r="AA2722" s="23"/>
      <c r="AB2722" s="23"/>
      <c r="AC2722" s="23"/>
      <c r="AD2722" s="23"/>
      <c r="BB2722" t="str" cm="1">
        <f t="array" aca="1" ref="BB2722" ca="1">IF(INDIRECT("B"&amp;ROW(BA2722))="","",INDIRECT("B"&amp;ROW(BA2722))&amp;" | "&amp;INDIRECT("C"&amp;ROW(BA2722)))</f>
        <v/>
      </c>
    </row>
    <row r="2723" spans="2:54" x14ac:dyDescent="0.35">
      <c r="B2723" s="26"/>
      <c r="C2723" s="23"/>
      <c r="D2723" s="23"/>
      <c r="E2723" s="23"/>
      <c r="F2723" s="26"/>
      <c r="G2723" s="23"/>
      <c r="H2723" s="23"/>
      <c r="I2723" s="23"/>
      <c r="J2723" s="23"/>
      <c r="K2723" s="23"/>
      <c r="L2723" s="23"/>
      <c r="M2723" s="23"/>
      <c r="N2723" s="23"/>
      <c r="O2723" s="23"/>
      <c r="P2723" s="23"/>
      <c r="Q2723" s="23"/>
      <c r="R2723" s="23"/>
      <c r="S2723" s="23"/>
      <c r="T2723" s="23"/>
      <c r="U2723" s="23"/>
      <c r="V2723" s="23"/>
      <c r="W2723" s="23"/>
      <c r="X2723" s="23"/>
      <c r="Y2723" s="23"/>
      <c r="Z2723" s="23"/>
      <c r="AA2723" s="23"/>
      <c r="AB2723" s="23"/>
      <c r="AC2723" s="23"/>
      <c r="AD2723" s="23"/>
      <c r="BB2723" t="str" cm="1">
        <f t="array" aca="1" ref="BB2723" ca="1">IF(INDIRECT("B"&amp;ROW(BA2723))="","",INDIRECT("B"&amp;ROW(BA2723))&amp;" | "&amp;INDIRECT("C"&amp;ROW(BA2723)))</f>
        <v/>
      </c>
    </row>
    <row r="2724" spans="2:54" x14ac:dyDescent="0.35">
      <c r="B2724" s="26"/>
      <c r="C2724" s="23"/>
      <c r="D2724" s="23"/>
      <c r="E2724" s="23"/>
      <c r="F2724" s="26"/>
      <c r="G2724" s="23"/>
      <c r="H2724" s="23"/>
      <c r="I2724" s="23"/>
      <c r="J2724" s="23"/>
      <c r="K2724" s="23"/>
      <c r="L2724" s="23"/>
      <c r="M2724" s="23"/>
      <c r="N2724" s="23"/>
      <c r="O2724" s="23"/>
      <c r="P2724" s="23"/>
      <c r="Q2724" s="23"/>
      <c r="R2724" s="23"/>
      <c r="S2724" s="23"/>
      <c r="T2724" s="23"/>
      <c r="U2724" s="23"/>
      <c r="V2724" s="23"/>
      <c r="W2724" s="23"/>
      <c r="X2724" s="23"/>
      <c r="Y2724" s="23"/>
      <c r="Z2724" s="23"/>
      <c r="AA2724" s="23"/>
      <c r="AB2724" s="23"/>
      <c r="AC2724" s="23"/>
      <c r="AD2724" s="23"/>
      <c r="BB2724" t="str" cm="1">
        <f t="array" aca="1" ref="BB2724" ca="1">IF(INDIRECT("B"&amp;ROW(BA2724))="","",INDIRECT("B"&amp;ROW(BA2724))&amp;" | "&amp;INDIRECT("C"&amp;ROW(BA2724)))</f>
        <v/>
      </c>
    </row>
    <row r="2725" spans="2:54" x14ac:dyDescent="0.35">
      <c r="B2725" s="26"/>
      <c r="C2725" s="23"/>
      <c r="D2725" s="23"/>
      <c r="E2725" s="23"/>
      <c r="F2725" s="26"/>
      <c r="G2725" s="23"/>
      <c r="H2725" s="23"/>
      <c r="I2725" s="23"/>
      <c r="J2725" s="23"/>
      <c r="K2725" s="23"/>
      <c r="L2725" s="23"/>
      <c r="M2725" s="23"/>
      <c r="N2725" s="23"/>
      <c r="O2725" s="23"/>
      <c r="P2725" s="23"/>
      <c r="Q2725" s="23"/>
      <c r="R2725" s="23"/>
      <c r="S2725" s="23"/>
      <c r="T2725" s="23"/>
      <c r="U2725" s="23"/>
      <c r="V2725" s="23"/>
      <c r="W2725" s="23"/>
      <c r="X2725" s="23"/>
      <c r="Y2725" s="23"/>
      <c r="Z2725" s="23"/>
      <c r="AA2725" s="23"/>
      <c r="AB2725" s="23"/>
      <c r="AC2725" s="23"/>
      <c r="AD2725" s="23"/>
      <c r="BB2725" t="str" cm="1">
        <f t="array" aca="1" ref="BB2725" ca="1">IF(INDIRECT("B"&amp;ROW(BA2725))="","",INDIRECT("B"&amp;ROW(BA2725))&amp;" | "&amp;INDIRECT("C"&amp;ROW(BA2725)))</f>
        <v/>
      </c>
    </row>
    <row r="2726" spans="2:54" x14ac:dyDescent="0.35">
      <c r="B2726" s="26"/>
      <c r="C2726" s="23"/>
      <c r="D2726" s="23"/>
      <c r="E2726" s="23"/>
      <c r="F2726" s="26"/>
      <c r="G2726" s="23"/>
      <c r="H2726" s="23"/>
      <c r="I2726" s="23"/>
      <c r="J2726" s="23"/>
      <c r="K2726" s="23"/>
      <c r="L2726" s="23"/>
      <c r="M2726" s="23"/>
      <c r="N2726" s="23"/>
      <c r="O2726" s="23"/>
      <c r="P2726" s="23"/>
      <c r="Q2726" s="23"/>
      <c r="R2726" s="23"/>
      <c r="S2726" s="23"/>
      <c r="T2726" s="23"/>
      <c r="U2726" s="23"/>
      <c r="V2726" s="23"/>
      <c r="W2726" s="23"/>
      <c r="X2726" s="23"/>
      <c r="Y2726" s="23"/>
      <c r="Z2726" s="23"/>
      <c r="AA2726" s="23"/>
      <c r="AB2726" s="23"/>
      <c r="AC2726" s="23"/>
      <c r="AD2726" s="23"/>
      <c r="BB2726" t="str" cm="1">
        <f t="array" aca="1" ref="BB2726" ca="1">IF(INDIRECT("B"&amp;ROW(BA2726))="","",INDIRECT("B"&amp;ROW(BA2726))&amp;" | "&amp;INDIRECT("C"&amp;ROW(BA2726)))</f>
        <v/>
      </c>
    </row>
    <row r="2727" spans="2:54" x14ac:dyDescent="0.35">
      <c r="B2727" s="26"/>
      <c r="C2727" s="23"/>
      <c r="D2727" s="23"/>
      <c r="E2727" s="23"/>
      <c r="F2727" s="26"/>
      <c r="G2727" s="23"/>
      <c r="H2727" s="23"/>
      <c r="I2727" s="23"/>
      <c r="J2727" s="23"/>
      <c r="K2727" s="23"/>
      <c r="L2727" s="23"/>
      <c r="M2727" s="23"/>
      <c r="N2727" s="23"/>
      <c r="O2727" s="23"/>
      <c r="P2727" s="23"/>
      <c r="Q2727" s="23"/>
      <c r="R2727" s="23"/>
      <c r="S2727" s="23"/>
      <c r="T2727" s="23"/>
      <c r="U2727" s="23"/>
      <c r="V2727" s="23"/>
      <c r="W2727" s="23"/>
      <c r="X2727" s="23"/>
      <c r="Y2727" s="23"/>
      <c r="Z2727" s="23"/>
      <c r="AA2727" s="23"/>
      <c r="AB2727" s="23"/>
      <c r="AC2727" s="23"/>
      <c r="AD2727" s="23"/>
      <c r="BB2727" t="str" cm="1">
        <f t="array" aca="1" ref="BB2727" ca="1">IF(INDIRECT("B"&amp;ROW(BA2727))="","",INDIRECT("B"&amp;ROW(BA2727))&amp;" | "&amp;INDIRECT("C"&amp;ROW(BA2727)))</f>
        <v/>
      </c>
    </row>
    <row r="2728" spans="2:54" x14ac:dyDescent="0.35">
      <c r="B2728" s="26"/>
      <c r="C2728" s="23"/>
      <c r="D2728" s="23"/>
      <c r="E2728" s="23"/>
      <c r="F2728" s="26"/>
      <c r="G2728" s="23"/>
      <c r="H2728" s="23"/>
      <c r="I2728" s="23"/>
      <c r="J2728" s="23"/>
      <c r="K2728" s="23"/>
      <c r="L2728" s="23"/>
      <c r="M2728" s="23"/>
      <c r="N2728" s="23"/>
      <c r="O2728" s="23"/>
      <c r="P2728" s="23"/>
      <c r="Q2728" s="23"/>
      <c r="R2728" s="23"/>
      <c r="S2728" s="23"/>
      <c r="T2728" s="23"/>
      <c r="U2728" s="23"/>
      <c r="V2728" s="23"/>
      <c r="W2728" s="23"/>
      <c r="X2728" s="23"/>
      <c r="Y2728" s="23"/>
      <c r="Z2728" s="23"/>
      <c r="AA2728" s="23"/>
      <c r="AB2728" s="23"/>
      <c r="AC2728" s="23"/>
      <c r="AD2728" s="23"/>
      <c r="BB2728" t="str" cm="1">
        <f t="array" aca="1" ref="BB2728" ca="1">IF(INDIRECT("B"&amp;ROW(BA2728))="","",INDIRECT("B"&amp;ROW(BA2728))&amp;" | "&amp;INDIRECT("C"&amp;ROW(BA2728)))</f>
        <v/>
      </c>
    </row>
    <row r="2729" spans="2:54" x14ac:dyDescent="0.35">
      <c r="B2729" s="26"/>
      <c r="C2729" s="23"/>
      <c r="D2729" s="23"/>
      <c r="E2729" s="23"/>
      <c r="F2729" s="26"/>
      <c r="G2729" s="23"/>
      <c r="H2729" s="23"/>
      <c r="I2729" s="23"/>
      <c r="J2729" s="23"/>
      <c r="K2729" s="23"/>
      <c r="L2729" s="23"/>
      <c r="M2729" s="23"/>
      <c r="N2729" s="23"/>
      <c r="O2729" s="23"/>
      <c r="P2729" s="23"/>
      <c r="Q2729" s="23"/>
      <c r="R2729" s="23"/>
      <c r="S2729" s="23"/>
      <c r="T2729" s="23"/>
      <c r="U2729" s="23"/>
      <c r="V2729" s="23"/>
      <c r="W2729" s="23"/>
      <c r="X2729" s="23"/>
      <c r="Y2729" s="23"/>
      <c r="Z2729" s="23"/>
      <c r="AA2729" s="23"/>
      <c r="AB2729" s="23"/>
      <c r="AC2729" s="23"/>
      <c r="AD2729" s="23"/>
      <c r="BB2729" t="str" cm="1">
        <f t="array" aca="1" ref="BB2729" ca="1">IF(INDIRECT("B"&amp;ROW(BA2729))="","",INDIRECT("B"&amp;ROW(BA2729))&amp;" | "&amp;INDIRECT("C"&amp;ROW(BA2729)))</f>
        <v/>
      </c>
    </row>
    <row r="2730" spans="2:54" x14ac:dyDescent="0.35">
      <c r="B2730" s="26"/>
      <c r="C2730" s="23"/>
      <c r="D2730" s="23"/>
      <c r="E2730" s="23"/>
      <c r="F2730" s="26"/>
      <c r="G2730" s="23"/>
      <c r="H2730" s="23"/>
      <c r="I2730" s="23"/>
      <c r="J2730" s="23"/>
      <c r="K2730" s="23"/>
      <c r="L2730" s="23"/>
      <c r="M2730" s="23"/>
      <c r="N2730" s="23"/>
      <c r="O2730" s="23"/>
      <c r="P2730" s="23"/>
      <c r="Q2730" s="23"/>
      <c r="R2730" s="23"/>
      <c r="S2730" s="23"/>
      <c r="T2730" s="23"/>
      <c r="U2730" s="23"/>
      <c r="V2730" s="23"/>
      <c r="W2730" s="23"/>
      <c r="X2730" s="23"/>
      <c r="Y2730" s="23"/>
      <c r="Z2730" s="23"/>
      <c r="AA2730" s="23"/>
      <c r="AB2730" s="23"/>
      <c r="AC2730" s="23"/>
      <c r="AD2730" s="23"/>
      <c r="BB2730" t="str" cm="1">
        <f t="array" aca="1" ref="BB2730" ca="1">IF(INDIRECT("B"&amp;ROW(BA2730))="","",INDIRECT("B"&amp;ROW(BA2730))&amp;" | "&amp;INDIRECT("C"&amp;ROW(BA2730)))</f>
        <v/>
      </c>
    </row>
    <row r="2731" spans="2:54" x14ac:dyDescent="0.35">
      <c r="B2731" s="26"/>
      <c r="C2731" s="23"/>
      <c r="D2731" s="23"/>
      <c r="E2731" s="23"/>
      <c r="F2731" s="26"/>
      <c r="G2731" s="23"/>
      <c r="H2731" s="23"/>
      <c r="I2731" s="23"/>
      <c r="J2731" s="23"/>
      <c r="K2731" s="23"/>
      <c r="L2731" s="23"/>
      <c r="M2731" s="23"/>
      <c r="N2731" s="23"/>
      <c r="O2731" s="23"/>
      <c r="P2731" s="23"/>
      <c r="Q2731" s="23"/>
      <c r="R2731" s="23"/>
      <c r="S2731" s="23"/>
      <c r="T2731" s="23"/>
      <c r="U2731" s="23"/>
      <c r="V2731" s="23"/>
      <c r="W2731" s="23"/>
      <c r="X2731" s="23"/>
      <c r="Y2731" s="23"/>
      <c r="Z2731" s="23"/>
      <c r="AA2731" s="23"/>
      <c r="AB2731" s="23"/>
      <c r="AC2731" s="23"/>
      <c r="AD2731" s="23"/>
      <c r="BB2731" t="str" cm="1">
        <f t="array" aca="1" ref="BB2731" ca="1">IF(INDIRECT("B"&amp;ROW(BA2731))="","",INDIRECT("B"&amp;ROW(BA2731))&amp;" | "&amp;INDIRECT("C"&amp;ROW(BA2731)))</f>
        <v/>
      </c>
    </row>
    <row r="2732" spans="2:54" x14ac:dyDescent="0.35">
      <c r="B2732" s="26"/>
      <c r="C2732" s="23"/>
      <c r="D2732" s="23"/>
      <c r="E2732" s="23"/>
      <c r="F2732" s="26"/>
      <c r="G2732" s="23"/>
      <c r="H2732" s="23"/>
      <c r="I2732" s="23"/>
      <c r="J2732" s="23"/>
      <c r="K2732" s="23"/>
      <c r="L2732" s="23"/>
      <c r="M2732" s="23"/>
      <c r="N2732" s="23"/>
      <c r="O2732" s="23"/>
      <c r="P2732" s="23"/>
      <c r="Q2732" s="23"/>
      <c r="R2732" s="23"/>
      <c r="S2732" s="23"/>
      <c r="T2732" s="23"/>
      <c r="U2732" s="23"/>
      <c r="V2732" s="23"/>
      <c r="W2732" s="23"/>
      <c r="X2732" s="23"/>
      <c r="Y2732" s="23"/>
      <c r="Z2732" s="23"/>
      <c r="AA2732" s="23"/>
      <c r="AB2732" s="23"/>
      <c r="AC2732" s="23"/>
      <c r="AD2732" s="23"/>
      <c r="BB2732" t="str" cm="1">
        <f t="array" aca="1" ref="BB2732" ca="1">IF(INDIRECT("B"&amp;ROW(BA2732))="","",INDIRECT("B"&amp;ROW(BA2732))&amp;" | "&amp;INDIRECT("C"&amp;ROW(BA2732)))</f>
        <v/>
      </c>
    </row>
    <row r="2733" spans="2:54" x14ac:dyDescent="0.35">
      <c r="B2733" s="26"/>
      <c r="C2733" s="23"/>
      <c r="D2733" s="23"/>
      <c r="E2733" s="23"/>
      <c r="F2733" s="26"/>
      <c r="G2733" s="23"/>
      <c r="H2733" s="23"/>
      <c r="I2733" s="23"/>
      <c r="J2733" s="23"/>
      <c r="K2733" s="23"/>
      <c r="L2733" s="23"/>
      <c r="M2733" s="23"/>
      <c r="N2733" s="23"/>
      <c r="O2733" s="23"/>
      <c r="P2733" s="23"/>
      <c r="Q2733" s="23"/>
      <c r="R2733" s="23"/>
      <c r="S2733" s="23"/>
      <c r="T2733" s="23"/>
      <c r="U2733" s="23"/>
      <c r="V2733" s="23"/>
      <c r="W2733" s="23"/>
      <c r="X2733" s="23"/>
      <c r="Y2733" s="23"/>
      <c r="Z2733" s="23"/>
      <c r="AA2733" s="23"/>
      <c r="AB2733" s="23"/>
      <c r="AC2733" s="23"/>
      <c r="AD2733" s="23"/>
      <c r="BB2733" t="str" cm="1">
        <f t="array" aca="1" ref="BB2733" ca="1">IF(INDIRECT("B"&amp;ROW(BA2733))="","",INDIRECT("B"&amp;ROW(BA2733))&amp;" | "&amp;INDIRECT("C"&amp;ROW(BA2733)))</f>
        <v/>
      </c>
    </row>
    <row r="2734" spans="2:54" x14ac:dyDescent="0.35">
      <c r="B2734" s="26"/>
      <c r="C2734" s="23"/>
      <c r="D2734" s="23"/>
      <c r="E2734" s="23"/>
      <c r="F2734" s="26"/>
      <c r="G2734" s="23"/>
      <c r="H2734" s="23"/>
      <c r="I2734" s="23"/>
      <c r="J2734" s="23"/>
      <c r="K2734" s="23"/>
      <c r="L2734" s="23"/>
      <c r="M2734" s="23"/>
      <c r="N2734" s="23"/>
      <c r="O2734" s="23"/>
      <c r="P2734" s="23"/>
      <c r="Q2734" s="23"/>
      <c r="R2734" s="23"/>
      <c r="S2734" s="23"/>
      <c r="T2734" s="23"/>
      <c r="U2734" s="23"/>
      <c r="V2734" s="23"/>
      <c r="W2734" s="23"/>
      <c r="X2734" s="23"/>
      <c r="Y2734" s="23"/>
      <c r="Z2734" s="23"/>
      <c r="AA2734" s="23"/>
      <c r="AB2734" s="23"/>
      <c r="AC2734" s="23"/>
      <c r="AD2734" s="23"/>
      <c r="BB2734" t="str" cm="1">
        <f t="array" aca="1" ref="BB2734" ca="1">IF(INDIRECT("B"&amp;ROW(BA2734))="","",INDIRECT("B"&amp;ROW(BA2734))&amp;" | "&amp;INDIRECT("C"&amp;ROW(BA2734)))</f>
        <v/>
      </c>
    </row>
    <row r="2735" spans="2:54" x14ac:dyDescent="0.35">
      <c r="B2735" s="26"/>
      <c r="C2735" s="23"/>
      <c r="D2735" s="23"/>
      <c r="E2735" s="23"/>
      <c r="F2735" s="26"/>
      <c r="G2735" s="23"/>
      <c r="H2735" s="23"/>
      <c r="I2735" s="23"/>
      <c r="J2735" s="23"/>
      <c r="K2735" s="23"/>
      <c r="L2735" s="23"/>
      <c r="M2735" s="23"/>
      <c r="N2735" s="23"/>
      <c r="O2735" s="23"/>
      <c r="P2735" s="23"/>
      <c r="Q2735" s="23"/>
      <c r="R2735" s="23"/>
      <c r="S2735" s="23"/>
      <c r="T2735" s="23"/>
      <c r="U2735" s="23"/>
      <c r="V2735" s="23"/>
      <c r="W2735" s="23"/>
      <c r="X2735" s="23"/>
      <c r="Y2735" s="23"/>
      <c r="Z2735" s="23"/>
      <c r="AA2735" s="23"/>
      <c r="AB2735" s="23"/>
      <c r="AC2735" s="23"/>
      <c r="AD2735" s="23"/>
      <c r="BB2735" t="str" cm="1">
        <f t="array" aca="1" ref="BB2735" ca="1">IF(INDIRECT("B"&amp;ROW(BA2735))="","",INDIRECT("B"&amp;ROW(BA2735))&amp;" | "&amp;INDIRECT("C"&amp;ROW(BA2735)))</f>
        <v/>
      </c>
    </row>
    <row r="2736" spans="2:54" x14ac:dyDescent="0.35">
      <c r="B2736" s="26"/>
      <c r="C2736" s="23"/>
      <c r="D2736" s="23"/>
      <c r="E2736" s="23"/>
      <c r="F2736" s="26"/>
      <c r="G2736" s="23"/>
      <c r="H2736" s="23"/>
      <c r="I2736" s="23"/>
      <c r="J2736" s="23"/>
      <c r="K2736" s="23"/>
      <c r="L2736" s="23"/>
      <c r="M2736" s="23"/>
      <c r="N2736" s="23"/>
      <c r="O2736" s="23"/>
      <c r="P2736" s="23"/>
      <c r="Q2736" s="23"/>
      <c r="R2736" s="23"/>
      <c r="S2736" s="23"/>
      <c r="T2736" s="23"/>
      <c r="U2736" s="23"/>
      <c r="V2736" s="23"/>
      <c r="W2736" s="23"/>
      <c r="X2736" s="23"/>
      <c r="Y2736" s="23"/>
      <c r="Z2736" s="23"/>
      <c r="AA2736" s="23"/>
      <c r="AB2736" s="23"/>
      <c r="AC2736" s="23"/>
      <c r="AD2736" s="23"/>
      <c r="BB2736" t="str" cm="1">
        <f t="array" aca="1" ref="BB2736" ca="1">IF(INDIRECT("B"&amp;ROW(BA2736))="","",INDIRECT("B"&amp;ROW(BA2736))&amp;" | "&amp;INDIRECT("C"&amp;ROW(BA2736)))</f>
        <v/>
      </c>
    </row>
    <row r="2737" spans="2:54" x14ac:dyDescent="0.35">
      <c r="B2737" s="26"/>
      <c r="C2737" s="23"/>
      <c r="D2737" s="23"/>
      <c r="E2737" s="23"/>
      <c r="F2737" s="26"/>
      <c r="G2737" s="23"/>
      <c r="H2737" s="23"/>
      <c r="I2737" s="23"/>
      <c r="J2737" s="23"/>
      <c r="K2737" s="23"/>
      <c r="L2737" s="23"/>
      <c r="M2737" s="23"/>
      <c r="N2737" s="23"/>
      <c r="O2737" s="23"/>
      <c r="P2737" s="23"/>
      <c r="Q2737" s="23"/>
      <c r="R2737" s="23"/>
      <c r="S2737" s="23"/>
      <c r="T2737" s="23"/>
      <c r="U2737" s="23"/>
      <c r="V2737" s="23"/>
      <c r="W2737" s="23"/>
      <c r="X2737" s="23"/>
      <c r="Y2737" s="23"/>
      <c r="Z2737" s="23"/>
      <c r="AA2737" s="23"/>
      <c r="AB2737" s="23"/>
      <c r="AC2737" s="23"/>
      <c r="AD2737" s="23"/>
      <c r="BB2737" t="str" cm="1">
        <f t="array" aca="1" ref="BB2737" ca="1">IF(INDIRECT("B"&amp;ROW(BA2737))="","",INDIRECT("B"&amp;ROW(BA2737))&amp;" | "&amp;INDIRECT("C"&amp;ROW(BA2737)))</f>
        <v/>
      </c>
    </row>
    <row r="2738" spans="2:54" x14ac:dyDescent="0.35">
      <c r="B2738" s="26"/>
      <c r="C2738" s="23"/>
      <c r="D2738" s="23"/>
      <c r="E2738" s="23"/>
      <c r="F2738" s="26"/>
      <c r="G2738" s="23"/>
      <c r="H2738" s="23"/>
      <c r="I2738" s="23"/>
      <c r="J2738" s="23"/>
      <c r="K2738" s="23"/>
      <c r="L2738" s="23"/>
      <c r="M2738" s="23"/>
      <c r="N2738" s="23"/>
      <c r="O2738" s="23"/>
      <c r="P2738" s="23"/>
      <c r="Q2738" s="23"/>
      <c r="R2738" s="23"/>
      <c r="S2738" s="23"/>
      <c r="T2738" s="23"/>
      <c r="U2738" s="23"/>
      <c r="V2738" s="23"/>
      <c r="W2738" s="23"/>
      <c r="X2738" s="23"/>
      <c r="Y2738" s="23"/>
      <c r="Z2738" s="23"/>
      <c r="AA2738" s="23"/>
      <c r="AB2738" s="23"/>
      <c r="AC2738" s="23"/>
      <c r="AD2738" s="23"/>
      <c r="BB2738" t="str" cm="1">
        <f t="array" aca="1" ref="BB2738" ca="1">IF(INDIRECT("B"&amp;ROW(BA2738))="","",INDIRECT("B"&amp;ROW(BA2738))&amp;" | "&amp;INDIRECT("C"&amp;ROW(BA2738)))</f>
        <v/>
      </c>
    </row>
    <row r="2739" spans="2:54" x14ac:dyDescent="0.35">
      <c r="B2739" s="26"/>
      <c r="C2739" s="23"/>
      <c r="D2739" s="23"/>
      <c r="E2739" s="23"/>
      <c r="F2739" s="26"/>
      <c r="G2739" s="23"/>
      <c r="H2739" s="23"/>
      <c r="I2739" s="23"/>
      <c r="J2739" s="23"/>
      <c r="K2739" s="23"/>
      <c r="L2739" s="23"/>
      <c r="M2739" s="23"/>
      <c r="N2739" s="23"/>
      <c r="O2739" s="23"/>
      <c r="P2739" s="23"/>
      <c r="Q2739" s="23"/>
      <c r="R2739" s="23"/>
      <c r="S2739" s="23"/>
      <c r="T2739" s="23"/>
      <c r="U2739" s="23"/>
      <c r="V2739" s="23"/>
      <c r="W2739" s="23"/>
      <c r="X2739" s="23"/>
      <c r="Y2739" s="23"/>
      <c r="Z2739" s="23"/>
      <c r="AA2739" s="23"/>
      <c r="AB2739" s="23"/>
      <c r="AC2739" s="23"/>
      <c r="AD2739" s="23"/>
      <c r="BB2739" t="str" cm="1">
        <f t="array" aca="1" ref="BB2739" ca="1">IF(INDIRECT("B"&amp;ROW(BA2739))="","",INDIRECT("B"&amp;ROW(BA2739))&amp;" | "&amp;INDIRECT("C"&amp;ROW(BA2739)))</f>
        <v/>
      </c>
    </row>
    <row r="2740" spans="2:54" x14ac:dyDescent="0.35">
      <c r="B2740" s="26"/>
      <c r="C2740" s="23"/>
      <c r="D2740" s="23"/>
      <c r="E2740" s="23"/>
      <c r="F2740" s="26"/>
      <c r="G2740" s="23"/>
      <c r="H2740" s="23"/>
      <c r="I2740" s="23"/>
      <c r="J2740" s="23"/>
      <c r="K2740" s="23"/>
      <c r="L2740" s="23"/>
      <c r="M2740" s="23"/>
      <c r="N2740" s="23"/>
      <c r="O2740" s="23"/>
      <c r="P2740" s="23"/>
      <c r="Q2740" s="23"/>
      <c r="R2740" s="23"/>
      <c r="S2740" s="23"/>
      <c r="T2740" s="23"/>
      <c r="U2740" s="23"/>
      <c r="V2740" s="23"/>
      <c r="W2740" s="23"/>
      <c r="X2740" s="23"/>
      <c r="Y2740" s="23"/>
      <c r="Z2740" s="23"/>
      <c r="AA2740" s="23"/>
      <c r="AB2740" s="23"/>
      <c r="AC2740" s="23"/>
      <c r="AD2740" s="23"/>
      <c r="BB2740" t="str" cm="1">
        <f t="array" aca="1" ref="BB2740" ca="1">IF(INDIRECT("B"&amp;ROW(BA2740))="","",INDIRECT("B"&amp;ROW(BA2740))&amp;" | "&amp;INDIRECT("C"&amp;ROW(BA2740)))</f>
        <v/>
      </c>
    </row>
    <row r="2741" spans="2:54" x14ac:dyDescent="0.35">
      <c r="B2741" s="26"/>
      <c r="C2741" s="23"/>
      <c r="D2741" s="23"/>
      <c r="E2741" s="23"/>
      <c r="F2741" s="26"/>
      <c r="G2741" s="23"/>
      <c r="H2741" s="23"/>
      <c r="I2741" s="23"/>
      <c r="J2741" s="23"/>
      <c r="K2741" s="23"/>
      <c r="L2741" s="23"/>
      <c r="M2741" s="23"/>
      <c r="N2741" s="23"/>
      <c r="O2741" s="23"/>
      <c r="P2741" s="23"/>
      <c r="Q2741" s="23"/>
      <c r="R2741" s="23"/>
      <c r="S2741" s="23"/>
      <c r="T2741" s="23"/>
      <c r="U2741" s="23"/>
      <c r="V2741" s="23"/>
      <c r="W2741" s="23"/>
      <c r="X2741" s="23"/>
      <c r="Y2741" s="23"/>
      <c r="Z2741" s="23"/>
      <c r="AA2741" s="23"/>
      <c r="AB2741" s="23"/>
      <c r="AC2741" s="23"/>
      <c r="AD2741" s="23"/>
      <c r="BB2741" t="str" cm="1">
        <f t="array" aca="1" ref="BB2741" ca="1">IF(INDIRECT("B"&amp;ROW(BA2741))="","",INDIRECT("B"&amp;ROW(BA2741))&amp;" | "&amp;INDIRECT("C"&amp;ROW(BA2741)))</f>
        <v/>
      </c>
    </row>
    <row r="2742" spans="2:54" x14ac:dyDescent="0.35">
      <c r="B2742" s="26"/>
      <c r="C2742" s="23"/>
      <c r="D2742" s="23"/>
      <c r="E2742" s="23"/>
      <c r="F2742" s="26"/>
      <c r="G2742" s="23"/>
      <c r="H2742" s="23"/>
      <c r="I2742" s="23"/>
      <c r="J2742" s="23"/>
      <c r="K2742" s="23"/>
      <c r="L2742" s="23"/>
      <c r="M2742" s="23"/>
      <c r="N2742" s="23"/>
      <c r="O2742" s="23"/>
      <c r="P2742" s="23"/>
      <c r="Q2742" s="23"/>
      <c r="R2742" s="23"/>
      <c r="S2742" s="23"/>
      <c r="T2742" s="23"/>
      <c r="U2742" s="23"/>
      <c r="V2742" s="23"/>
      <c r="W2742" s="23"/>
      <c r="X2742" s="23"/>
      <c r="Y2742" s="23"/>
      <c r="Z2742" s="23"/>
      <c r="AA2742" s="23"/>
      <c r="AB2742" s="23"/>
      <c r="AC2742" s="23"/>
      <c r="AD2742" s="23"/>
      <c r="BB2742" t="str" cm="1">
        <f t="array" aca="1" ref="BB2742" ca="1">IF(INDIRECT("B"&amp;ROW(BA2742))="","",INDIRECT("B"&amp;ROW(BA2742))&amp;" | "&amp;INDIRECT("C"&amp;ROW(BA2742)))</f>
        <v/>
      </c>
    </row>
    <row r="2743" spans="2:54" x14ac:dyDescent="0.35">
      <c r="B2743" s="26"/>
      <c r="C2743" s="23"/>
      <c r="D2743" s="23"/>
      <c r="E2743" s="23"/>
      <c r="F2743" s="26"/>
      <c r="G2743" s="23"/>
      <c r="H2743" s="23"/>
      <c r="I2743" s="23"/>
      <c r="J2743" s="23"/>
      <c r="K2743" s="23"/>
      <c r="L2743" s="23"/>
      <c r="M2743" s="23"/>
      <c r="N2743" s="23"/>
      <c r="O2743" s="23"/>
      <c r="P2743" s="23"/>
      <c r="Q2743" s="23"/>
      <c r="R2743" s="23"/>
      <c r="S2743" s="23"/>
      <c r="T2743" s="23"/>
      <c r="U2743" s="23"/>
      <c r="V2743" s="23"/>
      <c r="W2743" s="23"/>
      <c r="X2743" s="23"/>
      <c r="Y2743" s="23"/>
      <c r="Z2743" s="23"/>
      <c r="AA2743" s="23"/>
      <c r="AB2743" s="23"/>
      <c r="AC2743" s="23"/>
      <c r="AD2743" s="23"/>
      <c r="BB2743" t="str" cm="1">
        <f t="array" aca="1" ref="BB2743" ca="1">IF(INDIRECT("B"&amp;ROW(BA2743))="","",INDIRECT("B"&amp;ROW(BA2743))&amp;" | "&amp;INDIRECT("C"&amp;ROW(BA2743)))</f>
        <v/>
      </c>
    </row>
    <row r="2744" spans="2:54" x14ac:dyDescent="0.35">
      <c r="B2744" s="26"/>
      <c r="C2744" s="23"/>
      <c r="D2744" s="23"/>
      <c r="E2744" s="23"/>
      <c r="F2744" s="26"/>
      <c r="G2744" s="23"/>
      <c r="H2744" s="23"/>
      <c r="I2744" s="23"/>
      <c r="J2744" s="23"/>
      <c r="K2744" s="23"/>
      <c r="L2744" s="23"/>
      <c r="M2744" s="23"/>
      <c r="N2744" s="23"/>
      <c r="O2744" s="23"/>
      <c r="P2744" s="23"/>
      <c r="Q2744" s="23"/>
      <c r="R2744" s="23"/>
      <c r="S2744" s="23"/>
      <c r="T2744" s="23"/>
      <c r="U2744" s="23"/>
      <c r="V2744" s="23"/>
      <c r="W2744" s="23"/>
      <c r="X2744" s="23"/>
      <c r="Y2744" s="23"/>
      <c r="Z2744" s="23"/>
      <c r="AA2744" s="23"/>
      <c r="AB2744" s="23"/>
      <c r="AC2744" s="23"/>
      <c r="AD2744" s="23"/>
      <c r="BB2744" t="str" cm="1">
        <f t="array" aca="1" ref="BB2744" ca="1">IF(INDIRECT("B"&amp;ROW(BA2744))="","",INDIRECT("B"&amp;ROW(BA2744))&amp;" | "&amp;INDIRECT("C"&amp;ROW(BA2744)))</f>
        <v/>
      </c>
    </row>
    <row r="2745" spans="2:54" x14ac:dyDescent="0.35">
      <c r="B2745" s="26"/>
      <c r="C2745" s="23"/>
      <c r="D2745" s="23"/>
      <c r="E2745" s="23"/>
      <c r="F2745" s="26"/>
      <c r="G2745" s="23"/>
      <c r="H2745" s="23"/>
      <c r="I2745" s="23"/>
      <c r="J2745" s="23"/>
      <c r="K2745" s="23"/>
      <c r="L2745" s="23"/>
      <c r="M2745" s="23"/>
      <c r="N2745" s="23"/>
      <c r="O2745" s="23"/>
      <c r="P2745" s="23"/>
      <c r="Q2745" s="23"/>
      <c r="R2745" s="23"/>
      <c r="S2745" s="23"/>
      <c r="T2745" s="23"/>
      <c r="U2745" s="23"/>
      <c r="V2745" s="23"/>
      <c r="W2745" s="23"/>
      <c r="X2745" s="23"/>
      <c r="Y2745" s="23"/>
      <c r="Z2745" s="23"/>
      <c r="AA2745" s="23"/>
      <c r="AB2745" s="23"/>
      <c r="AC2745" s="23"/>
      <c r="AD2745" s="23"/>
      <c r="BB2745" t="str" cm="1">
        <f t="array" aca="1" ref="BB2745" ca="1">IF(INDIRECT("B"&amp;ROW(BA2745))="","",INDIRECT("B"&amp;ROW(BA2745))&amp;" | "&amp;INDIRECT("C"&amp;ROW(BA2745)))</f>
        <v/>
      </c>
    </row>
    <row r="2746" spans="2:54" x14ac:dyDescent="0.35">
      <c r="B2746" s="26"/>
      <c r="C2746" s="23"/>
      <c r="D2746" s="23"/>
      <c r="E2746" s="23"/>
      <c r="F2746" s="26"/>
      <c r="G2746" s="23"/>
      <c r="H2746" s="23"/>
      <c r="I2746" s="23"/>
      <c r="J2746" s="23"/>
      <c r="K2746" s="23"/>
      <c r="L2746" s="23"/>
      <c r="M2746" s="23"/>
      <c r="N2746" s="23"/>
      <c r="O2746" s="23"/>
      <c r="P2746" s="23"/>
      <c r="Q2746" s="23"/>
      <c r="R2746" s="23"/>
      <c r="S2746" s="23"/>
      <c r="T2746" s="23"/>
      <c r="U2746" s="23"/>
      <c r="V2746" s="23"/>
      <c r="W2746" s="23"/>
      <c r="X2746" s="23"/>
      <c r="Y2746" s="23"/>
      <c r="Z2746" s="23"/>
      <c r="AA2746" s="23"/>
      <c r="AB2746" s="23"/>
      <c r="AC2746" s="23"/>
      <c r="AD2746" s="23"/>
      <c r="BB2746" t="str" cm="1">
        <f t="array" aca="1" ref="BB2746" ca="1">IF(INDIRECT("B"&amp;ROW(BA2746))="","",INDIRECT("B"&amp;ROW(BA2746))&amp;" | "&amp;INDIRECT("C"&amp;ROW(BA2746)))</f>
        <v/>
      </c>
    </row>
    <row r="2747" spans="2:54" x14ac:dyDescent="0.35">
      <c r="B2747" s="26"/>
      <c r="C2747" s="23"/>
      <c r="D2747" s="23"/>
      <c r="E2747" s="23"/>
      <c r="F2747" s="26"/>
      <c r="G2747" s="23"/>
      <c r="H2747" s="23"/>
      <c r="I2747" s="23"/>
      <c r="J2747" s="23"/>
      <c r="K2747" s="23"/>
      <c r="L2747" s="23"/>
      <c r="M2747" s="23"/>
      <c r="N2747" s="23"/>
      <c r="O2747" s="23"/>
      <c r="P2747" s="23"/>
      <c r="Q2747" s="23"/>
      <c r="R2747" s="23"/>
      <c r="S2747" s="23"/>
      <c r="T2747" s="23"/>
      <c r="U2747" s="23"/>
      <c r="V2747" s="23"/>
      <c r="W2747" s="23"/>
      <c r="X2747" s="23"/>
      <c r="Y2747" s="23"/>
      <c r="Z2747" s="23"/>
      <c r="AA2747" s="23"/>
      <c r="AB2747" s="23"/>
      <c r="AC2747" s="23"/>
      <c r="AD2747" s="23"/>
      <c r="BB2747" t="str" cm="1">
        <f t="array" aca="1" ref="BB2747" ca="1">IF(INDIRECT("B"&amp;ROW(BA2747))="","",INDIRECT("B"&amp;ROW(BA2747))&amp;" | "&amp;INDIRECT("C"&amp;ROW(BA2747)))</f>
        <v/>
      </c>
    </row>
    <row r="2748" spans="2:54" x14ac:dyDescent="0.35">
      <c r="B2748" s="26"/>
      <c r="C2748" s="23"/>
      <c r="D2748" s="23"/>
      <c r="E2748" s="23"/>
      <c r="F2748" s="26"/>
      <c r="G2748" s="23"/>
      <c r="H2748" s="23"/>
      <c r="I2748" s="23"/>
      <c r="J2748" s="23"/>
      <c r="K2748" s="23"/>
      <c r="L2748" s="23"/>
      <c r="M2748" s="23"/>
      <c r="N2748" s="23"/>
      <c r="O2748" s="23"/>
      <c r="P2748" s="23"/>
      <c r="Q2748" s="23"/>
      <c r="R2748" s="23"/>
      <c r="S2748" s="23"/>
      <c r="T2748" s="23"/>
      <c r="U2748" s="23"/>
      <c r="V2748" s="23"/>
      <c r="W2748" s="23"/>
      <c r="X2748" s="23"/>
      <c r="Y2748" s="23"/>
      <c r="Z2748" s="23"/>
      <c r="AA2748" s="23"/>
      <c r="AB2748" s="23"/>
      <c r="AC2748" s="23"/>
      <c r="AD2748" s="23"/>
      <c r="BB2748" t="str" cm="1">
        <f t="array" aca="1" ref="BB2748" ca="1">IF(INDIRECT("B"&amp;ROW(BA2748))="","",INDIRECT("B"&amp;ROW(BA2748))&amp;" | "&amp;INDIRECT("C"&amp;ROW(BA2748)))</f>
        <v/>
      </c>
    </row>
    <row r="2749" spans="2:54" x14ac:dyDescent="0.35">
      <c r="B2749" s="26"/>
      <c r="C2749" s="23"/>
      <c r="D2749" s="23"/>
      <c r="E2749" s="23"/>
      <c r="F2749" s="26"/>
      <c r="G2749" s="23"/>
      <c r="H2749" s="23"/>
      <c r="I2749" s="23"/>
      <c r="J2749" s="23"/>
      <c r="K2749" s="23"/>
      <c r="L2749" s="23"/>
      <c r="M2749" s="23"/>
      <c r="N2749" s="23"/>
      <c r="O2749" s="23"/>
      <c r="P2749" s="23"/>
      <c r="Q2749" s="23"/>
      <c r="R2749" s="23"/>
      <c r="S2749" s="23"/>
      <c r="T2749" s="23"/>
      <c r="U2749" s="23"/>
      <c r="V2749" s="23"/>
      <c r="W2749" s="23"/>
      <c r="X2749" s="23"/>
      <c r="Y2749" s="23"/>
      <c r="Z2749" s="23"/>
      <c r="AA2749" s="23"/>
      <c r="AB2749" s="23"/>
      <c r="AC2749" s="23"/>
      <c r="AD2749" s="23"/>
      <c r="BB2749" t="str" cm="1">
        <f t="array" aca="1" ref="BB2749" ca="1">IF(INDIRECT("B"&amp;ROW(BA2749))="","",INDIRECT("B"&amp;ROW(BA2749))&amp;" | "&amp;INDIRECT("C"&amp;ROW(BA2749)))</f>
        <v/>
      </c>
    </row>
    <row r="2750" spans="2:54" x14ac:dyDescent="0.35">
      <c r="B2750" s="26"/>
      <c r="C2750" s="23"/>
      <c r="D2750" s="23"/>
      <c r="E2750" s="23"/>
      <c r="F2750" s="26"/>
      <c r="G2750" s="23"/>
      <c r="H2750" s="23"/>
      <c r="I2750" s="23"/>
      <c r="J2750" s="23"/>
      <c r="K2750" s="23"/>
      <c r="L2750" s="23"/>
      <c r="M2750" s="23"/>
      <c r="N2750" s="23"/>
      <c r="O2750" s="23"/>
      <c r="P2750" s="23"/>
      <c r="Q2750" s="23"/>
      <c r="R2750" s="23"/>
      <c r="S2750" s="23"/>
      <c r="T2750" s="23"/>
      <c r="U2750" s="23"/>
      <c r="V2750" s="23"/>
      <c r="W2750" s="23"/>
      <c r="X2750" s="23"/>
      <c r="Y2750" s="23"/>
      <c r="Z2750" s="23"/>
      <c r="AA2750" s="23"/>
      <c r="AB2750" s="23"/>
      <c r="AC2750" s="23"/>
      <c r="AD2750" s="23"/>
      <c r="BB2750" t="str" cm="1">
        <f t="array" aca="1" ref="BB2750" ca="1">IF(INDIRECT("B"&amp;ROW(BA2750))="","",INDIRECT("B"&amp;ROW(BA2750))&amp;" | "&amp;INDIRECT("C"&amp;ROW(BA2750)))</f>
        <v/>
      </c>
    </row>
    <row r="2751" spans="2:54" x14ac:dyDescent="0.35">
      <c r="B2751" s="26"/>
      <c r="C2751" s="23"/>
      <c r="D2751" s="23"/>
      <c r="E2751" s="23"/>
      <c r="F2751" s="26"/>
      <c r="G2751" s="23"/>
      <c r="H2751" s="23"/>
      <c r="I2751" s="23"/>
      <c r="J2751" s="23"/>
      <c r="K2751" s="23"/>
      <c r="L2751" s="23"/>
      <c r="M2751" s="23"/>
      <c r="N2751" s="23"/>
      <c r="O2751" s="23"/>
      <c r="P2751" s="23"/>
      <c r="Q2751" s="23"/>
      <c r="R2751" s="23"/>
      <c r="S2751" s="23"/>
      <c r="T2751" s="23"/>
      <c r="U2751" s="23"/>
      <c r="V2751" s="23"/>
      <c r="W2751" s="23"/>
      <c r="X2751" s="23"/>
      <c r="Y2751" s="23"/>
      <c r="Z2751" s="23"/>
      <c r="AA2751" s="23"/>
      <c r="AB2751" s="23"/>
      <c r="AC2751" s="23"/>
      <c r="AD2751" s="23"/>
      <c r="BB2751" t="str" cm="1">
        <f t="array" aca="1" ref="BB2751" ca="1">IF(INDIRECT("B"&amp;ROW(BA2751))="","",INDIRECT("B"&amp;ROW(BA2751))&amp;" | "&amp;INDIRECT("C"&amp;ROW(BA2751)))</f>
        <v/>
      </c>
    </row>
    <row r="2752" spans="2:54" x14ac:dyDescent="0.35">
      <c r="B2752" s="26"/>
      <c r="C2752" s="23"/>
      <c r="D2752" s="23"/>
      <c r="E2752" s="23"/>
      <c r="F2752" s="26"/>
      <c r="G2752" s="23"/>
      <c r="H2752" s="23"/>
      <c r="I2752" s="23"/>
      <c r="J2752" s="23"/>
      <c r="K2752" s="23"/>
      <c r="L2752" s="23"/>
      <c r="M2752" s="23"/>
      <c r="N2752" s="23"/>
      <c r="O2752" s="23"/>
      <c r="P2752" s="23"/>
      <c r="Q2752" s="23"/>
      <c r="R2752" s="23"/>
      <c r="S2752" s="23"/>
      <c r="T2752" s="23"/>
      <c r="U2752" s="23"/>
      <c r="V2752" s="23"/>
      <c r="W2752" s="23"/>
      <c r="X2752" s="23"/>
      <c r="Y2752" s="23"/>
      <c r="Z2752" s="23"/>
      <c r="AA2752" s="23"/>
      <c r="AB2752" s="23"/>
      <c r="AC2752" s="23"/>
      <c r="AD2752" s="23"/>
      <c r="BB2752" t="str" cm="1">
        <f t="array" aca="1" ref="BB2752" ca="1">IF(INDIRECT("B"&amp;ROW(BA2752))="","",INDIRECT("B"&amp;ROW(BA2752))&amp;" | "&amp;INDIRECT("C"&amp;ROW(BA2752)))</f>
        <v/>
      </c>
    </row>
    <row r="2753" spans="2:54" x14ac:dyDescent="0.35">
      <c r="B2753" s="26"/>
      <c r="C2753" s="23"/>
      <c r="D2753" s="23"/>
      <c r="E2753" s="23"/>
      <c r="F2753" s="26"/>
      <c r="G2753" s="23"/>
      <c r="H2753" s="23"/>
      <c r="I2753" s="23"/>
      <c r="J2753" s="23"/>
      <c r="K2753" s="23"/>
      <c r="L2753" s="23"/>
      <c r="M2753" s="23"/>
      <c r="N2753" s="23"/>
      <c r="O2753" s="23"/>
      <c r="P2753" s="23"/>
      <c r="Q2753" s="23"/>
      <c r="R2753" s="23"/>
      <c r="S2753" s="23"/>
      <c r="T2753" s="23"/>
      <c r="U2753" s="23"/>
      <c r="V2753" s="23"/>
      <c r="W2753" s="23"/>
      <c r="X2753" s="23"/>
      <c r="Y2753" s="23"/>
      <c r="Z2753" s="23"/>
      <c r="AA2753" s="23"/>
      <c r="AB2753" s="23"/>
      <c r="AC2753" s="23"/>
      <c r="AD2753" s="23"/>
      <c r="BB2753" t="str" cm="1">
        <f t="array" aca="1" ref="BB2753" ca="1">IF(INDIRECT("B"&amp;ROW(BA2753))="","",INDIRECT("B"&amp;ROW(BA2753))&amp;" | "&amp;INDIRECT("C"&amp;ROW(BA2753)))</f>
        <v/>
      </c>
    </row>
    <row r="2754" spans="2:54" x14ac:dyDescent="0.35">
      <c r="B2754" s="26"/>
      <c r="C2754" s="23"/>
      <c r="D2754" s="23"/>
      <c r="E2754" s="23"/>
      <c r="F2754" s="26"/>
      <c r="G2754" s="23"/>
      <c r="H2754" s="23"/>
      <c r="I2754" s="23"/>
      <c r="J2754" s="23"/>
      <c r="K2754" s="23"/>
      <c r="L2754" s="23"/>
      <c r="M2754" s="23"/>
      <c r="N2754" s="23"/>
      <c r="O2754" s="23"/>
      <c r="P2754" s="23"/>
      <c r="Q2754" s="23"/>
      <c r="R2754" s="23"/>
      <c r="S2754" s="23"/>
      <c r="T2754" s="23"/>
      <c r="U2754" s="23"/>
      <c r="V2754" s="23"/>
      <c r="W2754" s="23"/>
      <c r="X2754" s="23"/>
      <c r="Y2754" s="23"/>
      <c r="Z2754" s="23"/>
      <c r="AA2754" s="23"/>
      <c r="AB2754" s="23"/>
      <c r="AC2754" s="23"/>
      <c r="AD2754" s="23"/>
      <c r="BB2754" t="str" cm="1">
        <f t="array" aca="1" ref="BB2754" ca="1">IF(INDIRECT("B"&amp;ROW(BA2754))="","",INDIRECT("B"&amp;ROW(BA2754))&amp;" | "&amp;INDIRECT("C"&amp;ROW(BA2754)))</f>
        <v/>
      </c>
    </row>
    <row r="2755" spans="2:54" x14ac:dyDescent="0.35">
      <c r="B2755" s="26"/>
      <c r="C2755" s="23"/>
      <c r="D2755" s="23"/>
      <c r="E2755" s="23"/>
      <c r="F2755" s="26"/>
      <c r="G2755" s="23"/>
      <c r="H2755" s="23"/>
      <c r="I2755" s="23"/>
      <c r="J2755" s="23"/>
      <c r="K2755" s="23"/>
      <c r="L2755" s="23"/>
      <c r="M2755" s="23"/>
      <c r="N2755" s="23"/>
      <c r="O2755" s="23"/>
      <c r="P2755" s="23"/>
      <c r="Q2755" s="23"/>
      <c r="R2755" s="23"/>
      <c r="S2755" s="23"/>
      <c r="T2755" s="23"/>
      <c r="U2755" s="23"/>
      <c r="V2755" s="23"/>
      <c r="W2755" s="23"/>
      <c r="X2755" s="23"/>
      <c r="Y2755" s="23"/>
      <c r="Z2755" s="23"/>
      <c r="AA2755" s="23"/>
      <c r="AB2755" s="23"/>
      <c r="AC2755" s="23"/>
      <c r="AD2755" s="23"/>
      <c r="BB2755" t="str" cm="1">
        <f t="array" aca="1" ref="BB2755" ca="1">IF(INDIRECT("B"&amp;ROW(BA2755))="","",INDIRECT("B"&amp;ROW(BA2755))&amp;" | "&amp;INDIRECT("C"&amp;ROW(BA2755)))</f>
        <v/>
      </c>
    </row>
    <row r="2756" spans="2:54" x14ac:dyDescent="0.35">
      <c r="B2756" s="26"/>
      <c r="C2756" s="23"/>
      <c r="D2756" s="23"/>
      <c r="E2756" s="23"/>
      <c r="F2756" s="26"/>
      <c r="G2756" s="23"/>
      <c r="H2756" s="23"/>
      <c r="I2756" s="23"/>
      <c r="J2756" s="23"/>
      <c r="K2756" s="23"/>
      <c r="L2756" s="23"/>
      <c r="M2756" s="23"/>
      <c r="N2756" s="23"/>
      <c r="O2756" s="23"/>
      <c r="P2756" s="23"/>
      <c r="Q2756" s="23"/>
      <c r="R2756" s="23"/>
      <c r="S2756" s="23"/>
      <c r="T2756" s="23"/>
      <c r="U2756" s="23"/>
      <c r="V2756" s="23"/>
      <c r="W2756" s="23"/>
      <c r="X2756" s="23"/>
      <c r="Y2756" s="23"/>
      <c r="Z2756" s="23"/>
      <c r="AA2756" s="23"/>
      <c r="AB2756" s="23"/>
      <c r="AC2756" s="23"/>
      <c r="AD2756" s="23"/>
      <c r="BB2756" t="str" cm="1">
        <f t="array" aca="1" ref="BB2756" ca="1">IF(INDIRECT("B"&amp;ROW(BA2756))="","",INDIRECT("B"&amp;ROW(BA2756))&amp;" | "&amp;INDIRECT("C"&amp;ROW(BA2756)))</f>
        <v/>
      </c>
    </row>
    <row r="2757" spans="2:54" x14ac:dyDescent="0.35">
      <c r="B2757" s="26"/>
      <c r="C2757" s="23"/>
      <c r="D2757" s="23"/>
      <c r="E2757" s="23"/>
      <c r="F2757" s="26"/>
      <c r="G2757" s="23"/>
      <c r="H2757" s="23"/>
      <c r="I2757" s="23"/>
      <c r="J2757" s="23"/>
      <c r="K2757" s="23"/>
      <c r="L2757" s="23"/>
      <c r="M2757" s="23"/>
      <c r="N2757" s="23"/>
      <c r="O2757" s="23"/>
      <c r="P2757" s="23"/>
      <c r="Q2757" s="23"/>
      <c r="R2757" s="23"/>
      <c r="S2757" s="23"/>
      <c r="T2757" s="23"/>
      <c r="U2757" s="23"/>
      <c r="V2757" s="23"/>
      <c r="W2757" s="23"/>
      <c r="X2757" s="23"/>
      <c r="Y2757" s="23"/>
      <c r="Z2757" s="23"/>
      <c r="AA2757" s="23"/>
      <c r="AB2757" s="23"/>
      <c r="AC2757" s="23"/>
      <c r="AD2757" s="23"/>
      <c r="BB2757" t="str" cm="1">
        <f t="array" aca="1" ref="BB2757" ca="1">IF(INDIRECT("B"&amp;ROW(BA2757))="","",INDIRECT("B"&amp;ROW(BA2757))&amp;" | "&amp;INDIRECT("C"&amp;ROW(BA2757)))</f>
        <v/>
      </c>
    </row>
    <row r="2758" spans="2:54" x14ac:dyDescent="0.35">
      <c r="B2758" s="26"/>
      <c r="C2758" s="23"/>
      <c r="D2758" s="23"/>
      <c r="E2758" s="23"/>
      <c r="F2758" s="26"/>
      <c r="G2758" s="23"/>
      <c r="H2758" s="23"/>
      <c r="I2758" s="23"/>
      <c r="J2758" s="23"/>
      <c r="K2758" s="23"/>
      <c r="L2758" s="23"/>
      <c r="M2758" s="23"/>
      <c r="N2758" s="23"/>
      <c r="O2758" s="23"/>
      <c r="P2758" s="23"/>
      <c r="Q2758" s="23"/>
      <c r="R2758" s="23"/>
      <c r="S2758" s="23"/>
      <c r="T2758" s="23"/>
      <c r="U2758" s="23"/>
      <c r="V2758" s="23"/>
      <c r="W2758" s="23"/>
      <c r="X2758" s="23"/>
      <c r="Y2758" s="23"/>
      <c r="Z2758" s="23"/>
      <c r="AA2758" s="23"/>
      <c r="AB2758" s="23"/>
      <c r="AC2758" s="23"/>
      <c r="AD2758" s="23"/>
      <c r="BB2758" t="str" cm="1">
        <f t="array" aca="1" ref="BB2758" ca="1">IF(INDIRECT("B"&amp;ROW(BA2758))="","",INDIRECT("B"&amp;ROW(BA2758))&amp;" | "&amp;INDIRECT("C"&amp;ROW(BA2758)))</f>
        <v/>
      </c>
    </row>
    <row r="2759" spans="2:54" x14ac:dyDescent="0.35">
      <c r="B2759" s="26"/>
      <c r="C2759" s="23"/>
      <c r="D2759" s="23"/>
      <c r="E2759" s="23"/>
      <c r="F2759" s="26"/>
      <c r="G2759" s="23"/>
      <c r="H2759" s="23"/>
      <c r="I2759" s="23"/>
      <c r="J2759" s="23"/>
      <c r="K2759" s="23"/>
      <c r="L2759" s="23"/>
      <c r="M2759" s="23"/>
      <c r="N2759" s="23"/>
      <c r="O2759" s="23"/>
      <c r="P2759" s="23"/>
      <c r="Q2759" s="23"/>
      <c r="R2759" s="23"/>
      <c r="S2759" s="23"/>
      <c r="T2759" s="23"/>
      <c r="U2759" s="23"/>
      <c r="V2759" s="23"/>
      <c r="W2759" s="23"/>
      <c r="X2759" s="23"/>
      <c r="Y2759" s="23"/>
      <c r="Z2759" s="23"/>
      <c r="AA2759" s="23"/>
      <c r="AB2759" s="23"/>
      <c r="AC2759" s="23"/>
      <c r="AD2759" s="23"/>
      <c r="BB2759" t="str" cm="1">
        <f t="array" aca="1" ref="BB2759" ca="1">IF(INDIRECT("B"&amp;ROW(BA2759))="","",INDIRECT("B"&amp;ROW(BA2759))&amp;" | "&amp;INDIRECT("C"&amp;ROW(BA2759)))</f>
        <v/>
      </c>
    </row>
    <row r="2760" spans="2:54" x14ac:dyDescent="0.35">
      <c r="B2760" s="26"/>
      <c r="C2760" s="23"/>
      <c r="D2760" s="23"/>
      <c r="E2760" s="23"/>
      <c r="F2760" s="26"/>
      <c r="G2760" s="23"/>
      <c r="H2760" s="23"/>
      <c r="I2760" s="23"/>
      <c r="J2760" s="23"/>
      <c r="K2760" s="23"/>
      <c r="L2760" s="23"/>
      <c r="M2760" s="23"/>
      <c r="N2760" s="23"/>
      <c r="O2760" s="23"/>
      <c r="P2760" s="23"/>
      <c r="Q2760" s="23"/>
      <c r="R2760" s="23"/>
      <c r="S2760" s="23"/>
      <c r="T2760" s="23"/>
      <c r="U2760" s="23"/>
      <c r="V2760" s="23"/>
      <c r="W2760" s="23"/>
      <c r="X2760" s="23"/>
      <c r="Y2760" s="23"/>
      <c r="Z2760" s="23"/>
      <c r="AA2760" s="23"/>
      <c r="AB2760" s="23"/>
      <c r="AC2760" s="23"/>
      <c r="AD2760" s="23"/>
      <c r="BB2760" t="str" cm="1">
        <f t="array" aca="1" ref="BB2760" ca="1">IF(INDIRECT("B"&amp;ROW(BA2760))="","",INDIRECT("B"&amp;ROW(BA2760))&amp;" | "&amp;INDIRECT("C"&amp;ROW(BA2760)))</f>
        <v/>
      </c>
    </row>
    <row r="2761" spans="2:54" x14ac:dyDescent="0.35">
      <c r="B2761" s="26"/>
      <c r="C2761" s="23"/>
      <c r="D2761" s="23"/>
      <c r="E2761" s="23"/>
      <c r="F2761" s="26"/>
      <c r="G2761" s="23"/>
      <c r="H2761" s="23"/>
      <c r="I2761" s="23"/>
      <c r="J2761" s="23"/>
      <c r="K2761" s="23"/>
      <c r="L2761" s="23"/>
      <c r="M2761" s="23"/>
      <c r="N2761" s="23"/>
      <c r="O2761" s="23"/>
      <c r="P2761" s="23"/>
      <c r="Q2761" s="23"/>
      <c r="R2761" s="23"/>
      <c r="S2761" s="23"/>
      <c r="T2761" s="23"/>
      <c r="U2761" s="23"/>
      <c r="V2761" s="23"/>
      <c r="W2761" s="23"/>
      <c r="X2761" s="23"/>
      <c r="Y2761" s="23"/>
      <c r="Z2761" s="23"/>
      <c r="AA2761" s="23"/>
      <c r="AB2761" s="23"/>
      <c r="AC2761" s="23"/>
      <c r="AD2761" s="23"/>
      <c r="BB2761" t="str" cm="1">
        <f t="array" aca="1" ref="BB2761" ca="1">IF(INDIRECT("B"&amp;ROW(BA2761))="","",INDIRECT("B"&amp;ROW(BA2761))&amp;" | "&amp;INDIRECT("C"&amp;ROW(BA2761)))</f>
        <v/>
      </c>
    </row>
    <row r="2762" spans="2:54" x14ac:dyDescent="0.35">
      <c r="B2762" s="26"/>
      <c r="C2762" s="23"/>
      <c r="D2762" s="23"/>
      <c r="E2762" s="23"/>
      <c r="F2762" s="26"/>
      <c r="G2762" s="23"/>
      <c r="H2762" s="23"/>
      <c r="I2762" s="23"/>
      <c r="J2762" s="23"/>
      <c r="K2762" s="23"/>
      <c r="L2762" s="23"/>
      <c r="M2762" s="23"/>
      <c r="N2762" s="23"/>
      <c r="O2762" s="23"/>
      <c r="P2762" s="23"/>
      <c r="Q2762" s="23"/>
      <c r="R2762" s="23"/>
      <c r="S2762" s="23"/>
      <c r="T2762" s="23"/>
      <c r="U2762" s="23"/>
      <c r="V2762" s="23"/>
      <c r="W2762" s="23"/>
      <c r="X2762" s="23"/>
      <c r="Y2762" s="23"/>
      <c r="Z2762" s="23"/>
      <c r="AA2762" s="23"/>
      <c r="AB2762" s="23"/>
      <c r="AC2762" s="23"/>
      <c r="AD2762" s="23"/>
      <c r="BB2762" t="str" cm="1">
        <f t="array" aca="1" ref="BB2762" ca="1">IF(INDIRECT("B"&amp;ROW(BA2762))="","",INDIRECT("B"&amp;ROW(BA2762))&amp;" | "&amp;INDIRECT("C"&amp;ROW(BA2762)))</f>
        <v/>
      </c>
    </row>
    <row r="2763" spans="2:54" x14ac:dyDescent="0.35">
      <c r="B2763" s="26"/>
      <c r="C2763" s="23"/>
      <c r="D2763" s="23"/>
      <c r="E2763" s="23"/>
      <c r="F2763" s="26"/>
      <c r="G2763" s="23"/>
      <c r="H2763" s="23"/>
      <c r="I2763" s="23"/>
      <c r="J2763" s="23"/>
      <c r="K2763" s="23"/>
      <c r="L2763" s="23"/>
      <c r="M2763" s="23"/>
      <c r="N2763" s="23"/>
      <c r="O2763" s="23"/>
      <c r="P2763" s="23"/>
      <c r="Q2763" s="23"/>
      <c r="R2763" s="23"/>
      <c r="S2763" s="23"/>
      <c r="T2763" s="23"/>
      <c r="U2763" s="23"/>
      <c r="V2763" s="23"/>
      <c r="W2763" s="23"/>
      <c r="X2763" s="23"/>
      <c r="Y2763" s="23"/>
      <c r="Z2763" s="23"/>
      <c r="AA2763" s="23"/>
      <c r="AB2763" s="23"/>
      <c r="AC2763" s="23"/>
      <c r="AD2763" s="23"/>
      <c r="BB2763" t="str" cm="1">
        <f t="array" aca="1" ref="BB2763" ca="1">IF(INDIRECT("B"&amp;ROW(BA2763))="","",INDIRECT("B"&amp;ROW(BA2763))&amp;" | "&amp;INDIRECT("C"&amp;ROW(BA2763)))</f>
        <v/>
      </c>
    </row>
    <row r="2764" spans="2:54" x14ac:dyDescent="0.35">
      <c r="B2764" s="26"/>
      <c r="C2764" s="23"/>
      <c r="D2764" s="23"/>
      <c r="E2764" s="23"/>
      <c r="F2764" s="26"/>
      <c r="G2764" s="23"/>
      <c r="H2764" s="23"/>
      <c r="I2764" s="23"/>
      <c r="J2764" s="23"/>
      <c r="K2764" s="23"/>
      <c r="L2764" s="23"/>
      <c r="M2764" s="23"/>
      <c r="N2764" s="23"/>
      <c r="O2764" s="23"/>
      <c r="P2764" s="23"/>
      <c r="Q2764" s="23"/>
      <c r="R2764" s="23"/>
      <c r="S2764" s="23"/>
      <c r="T2764" s="23"/>
      <c r="U2764" s="23"/>
      <c r="V2764" s="23"/>
      <c r="W2764" s="23"/>
      <c r="X2764" s="23"/>
      <c r="Y2764" s="23"/>
      <c r="Z2764" s="23"/>
      <c r="AA2764" s="23"/>
      <c r="AB2764" s="23"/>
      <c r="AC2764" s="23"/>
      <c r="AD2764" s="23"/>
      <c r="BB2764" t="str" cm="1">
        <f t="array" aca="1" ref="BB2764" ca="1">IF(INDIRECT("B"&amp;ROW(BA2764))="","",INDIRECT("B"&amp;ROW(BA2764))&amp;" | "&amp;INDIRECT("C"&amp;ROW(BA2764)))</f>
        <v/>
      </c>
    </row>
    <row r="2765" spans="2:54" x14ac:dyDescent="0.35">
      <c r="B2765" s="26"/>
      <c r="C2765" s="23"/>
      <c r="D2765" s="23"/>
      <c r="E2765" s="23"/>
      <c r="F2765" s="26"/>
      <c r="G2765" s="23"/>
      <c r="H2765" s="23"/>
      <c r="I2765" s="23"/>
      <c r="J2765" s="23"/>
      <c r="K2765" s="23"/>
      <c r="L2765" s="23"/>
      <c r="M2765" s="23"/>
      <c r="N2765" s="23"/>
      <c r="O2765" s="23"/>
      <c r="P2765" s="23"/>
      <c r="Q2765" s="23"/>
      <c r="R2765" s="23"/>
      <c r="S2765" s="23"/>
      <c r="T2765" s="23"/>
      <c r="U2765" s="23"/>
      <c r="V2765" s="23"/>
      <c r="W2765" s="23"/>
      <c r="X2765" s="23"/>
      <c r="Y2765" s="23"/>
      <c r="Z2765" s="23"/>
      <c r="AA2765" s="23"/>
      <c r="AB2765" s="23"/>
      <c r="AC2765" s="23"/>
      <c r="AD2765" s="23"/>
      <c r="BB2765" t="str" cm="1">
        <f t="array" aca="1" ref="BB2765" ca="1">IF(INDIRECT("B"&amp;ROW(BA2765))="","",INDIRECT("B"&amp;ROW(BA2765))&amp;" | "&amp;INDIRECT("C"&amp;ROW(BA2765)))</f>
        <v/>
      </c>
    </row>
    <row r="2766" spans="2:54" x14ac:dyDescent="0.35">
      <c r="B2766" s="26"/>
      <c r="C2766" s="23"/>
      <c r="D2766" s="23"/>
      <c r="E2766" s="23"/>
      <c r="F2766" s="26"/>
      <c r="G2766" s="23"/>
      <c r="H2766" s="23"/>
      <c r="I2766" s="23"/>
      <c r="J2766" s="23"/>
      <c r="K2766" s="23"/>
      <c r="L2766" s="23"/>
      <c r="M2766" s="23"/>
      <c r="N2766" s="23"/>
      <c r="O2766" s="23"/>
      <c r="P2766" s="23"/>
      <c r="Q2766" s="23"/>
      <c r="R2766" s="23"/>
      <c r="S2766" s="23"/>
      <c r="T2766" s="23"/>
      <c r="U2766" s="23"/>
      <c r="V2766" s="23"/>
      <c r="W2766" s="23"/>
      <c r="X2766" s="23"/>
      <c r="Y2766" s="23"/>
      <c r="Z2766" s="23"/>
      <c r="AA2766" s="23"/>
      <c r="AB2766" s="23"/>
      <c r="AC2766" s="23"/>
      <c r="AD2766" s="23"/>
      <c r="BB2766" t="str" cm="1">
        <f t="array" aca="1" ref="BB2766" ca="1">IF(INDIRECT("B"&amp;ROW(BA2766))="","",INDIRECT("B"&amp;ROW(BA2766))&amp;" | "&amp;INDIRECT("C"&amp;ROW(BA2766)))</f>
        <v/>
      </c>
    </row>
    <row r="2767" spans="2:54" x14ac:dyDescent="0.35">
      <c r="B2767" s="26"/>
      <c r="C2767" s="23"/>
      <c r="D2767" s="23"/>
      <c r="E2767" s="23"/>
      <c r="F2767" s="26"/>
      <c r="G2767" s="23"/>
      <c r="H2767" s="23"/>
      <c r="I2767" s="23"/>
      <c r="J2767" s="23"/>
      <c r="K2767" s="23"/>
      <c r="L2767" s="23"/>
      <c r="M2767" s="23"/>
      <c r="N2767" s="23"/>
      <c r="O2767" s="23"/>
      <c r="P2767" s="23"/>
      <c r="Q2767" s="23"/>
      <c r="R2767" s="23"/>
      <c r="S2767" s="23"/>
      <c r="T2767" s="23"/>
      <c r="U2767" s="23"/>
      <c r="V2767" s="23"/>
      <c r="W2767" s="23"/>
      <c r="X2767" s="23"/>
      <c r="Y2767" s="23"/>
      <c r="Z2767" s="23"/>
      <c r="AA2767" s="23"/>
      <c r="AB2767" s="23"/>
      <c r="AC2767" s="23"/>
      <c r="AD2767" s="23"/>
      <c r="BB2767" t="str" cm="1">
        <f t="array" aca="1" ref="BB2767" ca="1">IF(INDIRECT("B"&amp;ROW(BA2767))="","",INDIRECT("B"&amp;ROW(BA2767))&amp;" | "&amp;INDIRECT("C"&amp;ROW(BA2767)))</f>
        <v/>
      </c>
    </row>
    <row r="2768" spans="2:54" x14ac:dyDescent="0.35">
      <c r="B2768" s="26"/>
      <c r="C2768" s="23"/>
      <c r="D2768" s="23"/>
      <c r="E2768" s="23"/>
      <c r="F2768" s="26"/>
      <c r="G2768" s="23"/>
      <c r="H2768" s="23"/>
      <c r="I2768" s="23"/>
      <c r="J2768" s="23"/>
      <c r="K2768" s="23"/>
      <c r="L2768" s="23"/>
      <c r="M2768" s="23"/>
      <c r="N2768" s="23"/>
      <c r="O2768" s="23"/>
      <c r="P2768" s="23"/>
      <c r="Q2768" s="23"/>
      <c r="R2768" s="23"/>
      <c r="S2768" s="23"/>
      <c r="T2768" s="23"/>
      <c r="U2768" s="23"/>
      <c r="V2768" s="23"/>
      <c r="W2768" s="23"/>
      <c r="X2768" s="23"/>
      <c r="Y2768" s="23"/>
      <c r="Z2768" s="23"/>
      <c r="AA2768" s="23"/>
      <c r="AB2768" s="23"/>
      <c r="AC2768" s="23"/>
      <c r="AD2768" s="23"/>
      <c r="BB2768" t="str" cm="1">
        <f t="array" aca="1" ref="BB2768" ca="1">IF(INDIRECT("B"&amp;ROW(BA2768))="","",INDIRECT("B"&amp;ROW(BA2768))&amp;" | "&amp;INDIRECT("C"&amp;ROW(BA2768)))</f>
        <v/>
      </c>
    </row>
    <row r="2769" spans="2:54" x14ac:dyDescent="0.35">
      <c r="B2769" s="26"/>
      <c r="C2769" s="23"/>
      <c r="D2769" s="23"/>
      <c r="E2769" s="23"/>
      <c r="F2769" s="26"/>
      <c r="G2769" s="23"/>
      <c r="H2769" s="23"/>
      <c r="I2769" s="23"/>
      <c r="J2769" s="23"/>
      <c r="K2769" s="23"/>
      <c r="L2769" s="23"/>
      <c r="M2769" s="23"/>
      <c r="N2769" s="23"/>
      <c r="O2769" s="23"/>
      <c r="P2769" s="23"/>
      <c r="Q2769" s="23"/>
      <c r="R2769" s="23"/>
      <c r="S2769" s="23"/>
      <c r="T2769" s="23"/>
      <c r="U2769" s="23"/>
      <c r="V2769" s="23"/>
      <c r="W2769" s="23"/>
      <c r="X2769" s="23"/>
      <c r="Y2769" s="23"/>
      <c r="Z2769" s="23"/>
      <c r="AA2769" s="23"/>
      <c r="AB2769" s="23"/>
      <c r="AC2769" s="23"/>
      <c r="AD2769" s="23"/>
      <c r="BB2769" t="str" cm="1">
        <f t="array" aca="1" ref="BB2769" ca="1">IF(INDIRECT("B"&amp;ROW(BA2769))="","",INDIRECT("B"&amp;ROW(BA2769))&amp;" | "&amp;INDIRECT("C"&amp;ROW(BA2769)))</f>
        <v/>
      </c>
    </row>
    <row r="2770" spans="2:54" x14ac:dyDescent="0.35">
      <c r="B2770" s="26"/>
      <c r="C2770" s="23"/>
      <c r="D2770" s="23"/>
      <c r="E2770" s="23"/>
      <c r="F2770" s="26"/>
      <c r="G2770" s="23"/>
      <c r="H2770" s="23"/>
      <c r="I2770" s="23"/>
      <c r="J2770" s="23"/>
      <c r="K2770" s="23"/>
      <c r="L2770" s="23"/>
      <c r="M2770" s="23"/>
      <c r="N2770" s="23"/>
      <c r="O2770" s="23"/>
      <c r="P2770" s="23"/>
      <c r="Q2770" s="23"/>
      <c r="R2770" s="23"/>
      <c r="S2770" s="23"/>
      <c r="T2770" s="23"/>
      <c r="U2770" s="23"/>
      <c r="V2770" s="23"/>
      <c r="W2770" s="23"/>
      <c r="X2770" s="23"/>
      <c r="Y2770" s="23"/>
      <c r="Z2770" s="23"/>
      <c r="AA2770" s="23"/>
      <c r="AB2770" s="23"/>
      <c r="AC2770" s="23"/>
      <c r="AD2770" s="23"/>
      <c r="BB2770" t="str" cm="1">
        <f t="array" aca="1" ref="BB2770" ca="1">IF(INDIRECT("B"&amp;ROW(BA2770))="","",INDIRECT("B"&amp;ROW(BA2770))&amp;" | "&amp;INDIRECT("C"&amp;ROW(BA2770)))</f>
        <v/>
      </c>
    </row>
    <row r="2771" spans="2:54" x14ac:dyDescent="0.35">
      <c r="B2771" s="26"/>
      <c r="C2771" s="23"/>
      <c r="D2771" s="23"/>
      <c r="E2771" s="23"/>
      <c r="F2771" s="26"/>
      <c r="G2771" s="23"/>
      <c r="H2771" s="23"/>
      <c r="I2771" s="23"/>
      <c r="J2771" s="23"/>
      <c r="K2771" s="23"/>
      <c r="L2771" s="23"/>
      <c r="M2771" s="23"/>
      <c r="N2771" s="23"/>
      <c r="O2771" s="23"/>
      <c r="P2771" s="23"/>
      <c r="Q2771" s="23"/>
      <c r="R2771" s="23"/>
      <c r="S2771" s="23"/>
      <c r="T2771" s="23"/>
      <c r="U2771" s="23"/>
      <c r="V2771" s="23"/>
      <c r="W2771" s="23"/>
      <c r="X2771" s="23"/>
      <c r="Y2771" s="23"/>
      <c r="Z2771" s="23"/>
      <c r="AA2771" s="23"/>
      <c r="AB2771" s="23"/>
      <c r="AC2771" s="23"/>
      <c r="AD2771" s="23"/>
      <c r="BB2771" t="str" cm="1">
        <f t="array" aca="1" ref="BB2771" ca="1">IF(INDIRECT("B"&amp;ROW(BA2771))="","",INDIRECT("B"&amp;ROW(BA2771))&amp;" | "&amp;INDIRECT("C"&amp;ROW(BA2771)))</f>
        <v/>
      </c>
    </row>
    <row r="2772" spans="2:54" x14ac:dyDescent="0.35">
      <c r="B2772" s="26"/>
      <c r="C2772" s="23"/>
      <c r="D2772" s="23"/>
      <c r="E2772" s="23"/>
      <c r="F2772" s="26"/>
      <c r="G2772" s="23"/>
      <c r="H2772" s="23"/>
      <c r="I2772" s="23"/>
      <c r="J2772" s="23"/>
      <c r="K2772" s="23"/>
      <c r="L2772" s="23"/>
      <c r="M2772" s="23"/>
      <c r="N2772" s="23"/>
      <c r="O2772" s="23"/>
      <c r="P2772" s="23"/>
      <c r="Q2772" s="23"/>
      <c r="R2772" s="23"/>
      <c r="S2772" s="23"/>
      <c r="T2772" s="23"/>
      <c r="U2772" s="23"/>
      <c r="V2772" s="23"/>
      <c r="W2772" s="23"/>
      <c r="X2772" s="23"/>
      <c r="Y2772" s="23"/>
      <c r="Z2772" s="23"/>
      <c r="AA2772" s="23"/>
      <c r="AB2772" s="23"/>
      <c r="AC2772" s="23"/>
      <c r="AD2772" s="23"/>
      <c r="BB2772" t="str" cm="1">
        <f t="array" aca="1" ref="BB2772" ca="1">IF(INDIRECT("B"&amp;ROW(BA2772))="","",INDIRECT("B"&amp;ROW(BA2772))&amp;" | "&amp;INDIRECT("C"&amp;ROW(BA2772)))</f>
        <v/>
      </c>
    </row>
    <row r="2773" spans="2:54" x14ac:dyDescent="0.35">
      <c r="B2773" s="26"/>
      <c r="C2773" s="23"/>
      <c r="D2773" s="23"/>
      <c r="E2773" s="23"/>
      <c r="F2773" s="26"/>
      <c r="G2773" s="23"/>
      <c r="H2773" s="23"/>
      <c r="I2773" s="23"/>
      <c r="J2773" s="23"/>
      <c r="K2773" s="23"/>
      <c r="L2773" s="23"/>
      <c r="M2773" s="23"/>
      <c r="N2773" s="23"/>
      <c r="O2773" s="23"/>
      <c r="P2773" s="23"/>
      <c r="Q2773" s="23"/>
      <c r="R2773" s="23"/>
      <c r="S2773" s="23"/>
      <c r="T2773" s="23"/>
      <c r="U2773" s="23"/>
      <c r="V2773" s="23"/>
      <c r="W2773" s="23"/>
      <c r="X2773" s="23"/>
      <c r="Y2773" s="23"/>
      <c r="Z2773" s="23"/>
      <c r="AA2773" s="23"/>
      <c r="AB2773" s="23"/>
      <c r="AC2773" s="23"/>
      <c r="AD2773" s="23"/>
      <c r="BB2773" t="str" cm="1">
        <f t="array" aca="1" ref="BB2773" ca="1">IF(INDIRECT("B"&amp;ROW(BA2773))="","",INDIRECT("B"&amp;ROW(BA2773))&amp;" | "&amp;INDIRECT("C"&amp;ROW(BA2773)))</f>
        <v/>
      </c>
    </row>
    <row r="2774" spans="2:54" x14ac:dyDescent="0.35">
      <c r="B2774" s="26"/>
      <c r="C2774" s="23"/>
      <c r="D2774" s="23"/>
      <c r="E2774" s="23"/>
      <c r="F2774" s="26"/>
      <c r="G2774" s="23"/>
      <c r="H2774" s="23"/>
      <c r="I2774" s="23"/>
      <c r="J2774" s="23"/>
      <c r="K2774" s="23"/>
      <c r="L2774" s="23"/>
      <c r="M2774" s="23"/>
      <c r="N2774" s="23"/>
      <c r="O2774" s="23"/>
      <c r="P2774" s="23"/>
      <c r="Q2774" s="23"/>
      <c r="R2774" s="23"/>
      <c r="S2774" s="23"/>
      <c r="T2774" s="23"/>
      <c r="U2774" s="23"/>
      <c r="V2774" s="23"/>
      <c r="W2774" s="23"/>
      <c r="X2774" s="23"/>
      <c r="Y2774" s="23"/>
      <c r="Z2774" s="23"/>
      <c r="AA2774" s="23"/>
      <c r="AB2774" s="23"/>
      <c r="AC2774" s="23"/>
      <c r="AD2774" s="23"/>
      <c r="BB2774" t="str" cm="1">
        <f t="array" aca="1" ref="BB2774" ca="1">IF(INDIRECT("B"&amp;ROW(BA2774))="","",INDIRECT("B"&amp;ROW(BA2774))&amp;" | "&amp;INDIRECT("C"&amp;ROW(BA2774)))</f>
        <v/>
      </c>
    </row>
    <row r="2775" spans="2:54" x14ac:dyDescent="0.35">
      <c r="B2775" s="26"/>
      <c r="C2775" s="23"/>
      <c r="D2775" s="23"/>
      <c r="E2775" s="23"/>
      <c r="F2775" s="26"/>
      <c r="G2775" s="23"/>
      <c r="H2775" s="23"/>
      <c r="I2775" s="23"/>
      <c r="J2775" s="23"/>
      <c r="K2775" s="23"/>
      <c r="L2775" s="23"/>
      <c r="M2775" s="23"/>
      <c r="N2775" s="23"/>
      <c r="O2775" s="23"/>
      <c r="P2775" s="23"/>
      <c r="Q2775" s="23"/>
      <c r="R2775" s="23"/>
      <c r="S2775" s="23"/>
      <c r="T2775" s="23"/>
      <c r="U2775" s="23"/>
      <c r="V2775" s="23"/>
      <c r="W2775" s="23"/>
      <c r="X2775" s="23"/>
      <c r="Y2775" s="23"/>
      <c r="Z2775" s="23"/>
      <c r="AA2775" s="23"/>
      <c r="AB2775" s="23"/>
      <c r="AC2775" s="23"/>
      <c r="AD2775" s="23"/>
      <c r="BB2775" t="str" cm="1">
        <f t="array" aca="1" ref="BB2775" ca="1">IF(INDIRECT("B"&amp;ROW(BA2775))="","",INDIRECT("B"&amp;ROW(BA2775))&amp;" | "&amp;INDIRECT("C"&amp;ROW(BA2775)))</f>
        <v/>
      </c>
    </row>
    <row r="2776" spans="2:54" x14ac:dyDescent="0.35">
      <c r="B2776" s="26"/>
      <c r="C2776" s="23"/>
      <c r="D2776" s="23"/>
      <c r="E2776" s="23"/>
      <c r="F2776" s="26"/>
      <c r="G2776" s="23"/>
      <c r="H2776" s="23"/>
      <c r="I2776" s="23"/>
      <c r="J2776" s="23"/>
      <c r="K2776" s="23"/>
      <c r="L2776" s="23"/>
      <c r="M2776" s="23"/>
      <c r="N2776" s="23"/>
      <c r="O2776" s="23"/>
      <c r="P2776" s="23"/>
      <c r="Q2776" s="23"/>
      <c r="R2776" s="23"/>
      <c r="S2776" s="23"/>
      <c r="T2776" s="23"/>
      <c r="U2776" s="23"/>
      <c r="V2776" s="23"/>
      <c r="W2776" s="23"/>
      <c r="X2776" s="23"/>
      <c r="Y2776" s="23"/>
      <c r="Z2776" s="23"/>
      <c r="AA2776" s="23"/>
      <c r="AB2776" s="23"/>
      <c r="AC2776" s="23"/>
      <c r="AD2776" s="23"/>
      <c r="BB2776" t="str" cm="1">
        <f t="array" aca="1" ref="BB2776" ca="1">IF(INDIRECT("B"&amp;ROW(BA2776))="","",INDIRECT("B"&amp;ROW(BA2776))&amp;" | "&amp;INDIRECT("C"&amp;ROW(BA2776)))</f>
        <v/>
      </c>
    </row>
    <row r="2777" spans="2:54" x14ac:dyDescent="0.35">
      <c r="B2777" s="26"/>
      <c r="C2777" s="23"/>
      <c r="D2777" s="23"/>
      <c r="E2777" s="23"/>
      <c r="F2777" s="26"/>
      <c r="G2777" s="23"/>
      <c r="H2777" s="23"/>
      <c r="I2777" s="23"/>
      <c r="J2777" s="23"/>
      <c r="K2777" s="23"/>
      <c r="L2777" s="23"/>
      <c r="M2777" s="23"/>
      <c r="N2777" s="23"/>
      <c r="O2777" s="23"/>
      <c r="P2777" s="23"/>
      <c r="Q2777" s="23"/>
      <c r="R2777" s="23"/>
      <c r="S2777" s="23"/>
      <c r="T2777" s="23"/>
      <c r="U2777" s="23"/>
      <c r="V2777" s="23"/>
      <c r="W2777" s="23"/>
      <c r="X2777" s="23"/>
      <c r="Y2777" s="23"/>
      <c r="Z2777" s="23"/>
      <c r="AA2777" s="23"/>
      <c r="AB2777" s="23"/>
      <c r="AC2777" s="23"/>
      <c r="AD2777" s="23"/>
      <c r="BB2777" t="str" cm="1">
        <f t="array" aca="1" ref="BB2777" ca="1">IF(INDIRECT("B"&amp;ROW(BA2777))="","",INDIRECT("B"&amp;ROW(BA2777))&amp;" | "&amp;INDIRECT("C"&amp;ROW(BA2777)))</f>
        <v/>
      </c>
    </row>
    <row r="2778" spans="2:54" x14ac:dyDescent="0.35">
      <c r="B2778" s="26"/>
      <c r="C2778" s="23"/>
      <c r="D2778" s="23"/>
      <c r="E2778" s="23"/>
      <c r="F2778" s="26"/>
      <c r="G2778" s="23"/>
      <c r="H2778" s="23"/>
      <c r="I2778" s="23"/>
      <c r="J2778" s="23"/>
      <c r="K2778" s="23"/>
      <c r="L2778" s="23"/>
      <c r="M2778" s="23"/>
      <c r="N2778" s="23"/>
      <c r="O2778" s="23"/>
      <c r="P2778" s="23"/>
      <c r="Q2778" s="23"/>
      <c r="R2778" s="23"/>
      <c r="S2778" s="23"/>
      <c r="T2778" s="23"/>
      <c r="U2778" s="23"/>
      <c r="V2778" s="23"/>
      <c r="W2778" s="23"/>
      <c r="X2778" s="23"/>
      <c r="Y2778" s="23"/>
      <c r="Z2778" s="23"/>
      <c r="AA2778" s="23"/>
      <c r="AB2778" s="23"/>
      <c r="AC2778" s="23"/>
      <c r="AD2778" s="23"/>
      <c r="BB2778" t="str" cm="1">
        <f t="array" aca="1" ref="BB2778" ca="1">IF(INDIRECT("B"&amp;ROW(BA2778))="","",INDIRECT("B"&amp;ROW(BA2778))&amp;" | "&amp;INDIRECT("C"&amp;ROW(BA2778)))</f>
        <v/>
      </c>
    </row>
    <row r="2779" spans="2:54" x14ac:dyDescent="0.35">
      <c r="B2779" s="26"/>
      <c r="C2779" s="23"/>
      <c r="D2779" s="23"/>
      <c r="E2779" s="23"/>
      <c r="F2779" s="26"/>
      <c r="G2779" s="23"/>
      <c r="H2779" s="23"/>
      <c r="I2779" s="23"/>
      <c r="J2779" s="23"/>
      <c r="K2779" s="23"/>
      <c r="L2779" s="23"/>
      <c r="M2779" s="23"/>
      <c r="N2779" s="23"/>
      <c r="O2779" s="23"/>
      <c r="P2779" s="23"/>
      <c r="Q2779" s="23"/>
      <c r="R2779" s="23"/>
      <c r="S2779" s="23"/>
      <c r="T2779" s="23"/>
      <c r="U2779" s="23"/>
      <c r="V2779" s="23"/>
      <c r="W2779" s="23"/>
      <c r="X2779" s="23"/>
      <c r="Y2779" s="23"/>
      <c r="Z2779" s="23"/>
      <c r="AA2779" s="23"/>
      <c r="AB2779" s="23"/>
      <c r="AC2779" s="23"/>
      <c r="AD2779" s="23"/>
      <c r="BB2779" t="str" cm="1">
        <f t="array" aca="1" ref="BB2779" ca="1">IF(INDIRECT("B"&amp;ROW(BA2779))="","",INDIRECT("B"&amp;ROW(BA2779))&amp;" | "&amp;INDIRECT("C"&amp;ROW(BA2779)))</f>
        <v/>
      </c>
    </row>
    <row r="2780" spans="2:54" x14ac:dyDescent="0.35">
      <c r="B2780" s="26"/>
      <c r="C2780" s="23"/>
      <c r="D2780" s="23"/>
      <c r="E2780" s="23"/>
      <c r="F2780" s="26"/>
      <c r="G2780" s="23"/>
      <c r="H2780" s="23"/>
      <c r="I2780" s="23"/>
      <c r="J2780" s="23"/>
      <c r="K2780" s="23"/>
      <c r="L2780" s="23"/>
      <c r="M2780" s="23"/>
      <c r="N2780" s="23"/>
      <c r="O2780" s="23"/>
      <c r="P2780" s="23"/>
      <c r="Q2780" s="23"/>
      <c r="R2780" s="23"/>
      <c r="S2780" s="23"/>
      <c r="T2780" s="23"/>
      <c r="U2780" s="23"/>
      <c r="V2780" s="23"/>
      <c r="W2780" s="23"/>
      <c r="X2780" s="23"/>
      <c r="Y2780" s="23"/>
      <c r="Z2780" s="23"/>
      <c r="AA2780" s="23"/>
      <c r="AB2780" s="23"/>
      <c r="AC2780" s="23"/>
      <c r="AD2780" s="23"/>
      <c r="BB2780" t="str" cm="1">
        <f t="array" aca="1" ref="BB2780" ca="1">IF(INDIRECT("B"&amp;ROW(BA2780))="","",INDIRECT("B"&amp;ROW(BA2780))&amp;" | "&amp;INDIRECT("C"&amp;ROW(BA2780)))</f>
        <v/>
      </c>
    </row>
    <row r="2781" spans="2:54" x14ac:dyDescent="0.35">
      <c r="B2781" s="26"/>
      <c r="C2781" s="23"/>
      <c r="D2781" s="23"/>
      <c r="E2781" s="23"/>
      <c r="F2781" s="26"/>
      <c r="G2781" s="23"/>
      <c r="H2781" s="23"/>
      <c r="I2781" s="23"/>
      <c r="J2781" s="23"/>
      <c r="K2781" s="23"/>
      <c r="L2781" s="23"/>
      <c r="M2781" s="23"/>
      <c r="N2781" s="23"/>
      <c r="O2781" s="23"/>
      <c r="P2781" s="23"/>
      <c r="Q2781" s="23"/>
      <c r="R2781" s="23"/>
      <c r="S2781" s="23"/>
      <c r="T2781" s="23"/>
      <c r="U2781" s="23"/>
      <c r="V2781" s="23"/>
      <c r="W2781" s="23"/>
      <c r="X2781" s="23"/>
      <c r="Y2781" s="23"/>
      <c r="Z2781" s="23"/>
      <c r="AA2781" s="23"/>
      <c r="AB2781" s="23"/>
      <c r="AC2781" s="23"/>
      <c r="AD2781" s="23"/>
      <c r="BB2781" t="str" cm="1">
        <f t="array" aca="1" ref="BB2781" ca="1">IF(INDIRECT("B"&amp;ROW(BA2781))="","",INDIRECT("B"&amp;ROW(BA2781))&amp;" | "&amp;INDIRECT("C"&amp;ROW(BA2781)))</f>
        <v/>
      </c>
    </row>
    <row r="2782" spans="2:54" x14ac:dyDescent="0.35">
      <c r="B2782" s="26"/>
      <c r="C2782" s="23"/>
      <c r="D2782" s="23"/>
      <c r="E2782" s="23"/>
      <c r="F2782" s="26"/>
      <c r="G2782" s="23"/>
      <c r="H2782" s="23"/>
      <c r="I2782" s="23"/>
      <c r="J2782" s="23"/>
      <c r="K2782" s="23"/>
      <c r="L2782" s="23"/>
      <c r="M2782" s="23"/>
      <c r="N2782" s="23"/>
      <c r="O2782" s="23"/>
      <c r="P2782" s="23"/>
      <c r="Q2782" s="23"/>
      <c r="R2782" s="23"/>
      <c r="S2782" s="23"/>
      <c r="T2782" s="23"/>
      <c r="U2782" s="23"/>
      <c r="V2782" s="23"/>
      <c r="W2782" s="23"/>
      <c r="X2782" s="23"/>
      <c r="Y2782" s="23"/>
      <c r="Z2782" s="23"/>
      <c r="AA2782" s="23"/>
      <c r="AB2782" s="23"/>
      <c r="AC2782" s="23"/>
      <c r="AD2782" s="23"/>
      <c r="BB2782" t="str" cm="1">
        <f t="array" aca="1" ref="BB2782" ca="1">IF(INDIRECT("B"&amp;ROW(BA2782))="","",INDIRECT("B"&amp;ROW(BA2782))&amp;" | "&amp;INDIRECT("C"&amp;ROW(BA2782)))</f>
        <v/>
      </c>
    </row>
    <row r="2783" spans="2:54" x14ac:dyDescent="0.35">
      <c r="B2783" s="26"/>
      <c r="C2783" s="23"/>
      <c r="D2783" s="23"/>
      <c r="E2783" s="23"/>
      <c r="F2783" s="26"/>
      <c r="G2783" s="23"/>
      <c r="H2783" s="23"/>
      <c r="I2783" s="23"/>
      <c r="J2783" s="23"/>
      <c r="K2783" s="23"/>
      <c r="L2783" s="23"/>
      <c r="M2783" s="23"/>
      <c r="N2783" s="23"/>
      <c r="O2783" s="23"/>
      <c r="P2783" s="23"/>
      <c r="Q2783" s="23"/>
      <c r="R2783" s="23"/>
      <c r="S2783" s="23"/>
      <c r="T2783" s="23"/>
      <c r="U2783" s="23"/>
      <c r="V2783" s="23"/>
      <c r="W2783" s="23"/>
      <c r="X2783" s="23"/>
      <c r="Y2783" s="23"/>
      <c r="Z2783" s="23"/>
      <c r="AA2783" s="23"/>
      <c r="AB2783" s="23"/>
      <c r="AC2783" s="23"/>
      <c r="AD2783" s="23"/>
      <c r="BB2783" t="str" cm="1">
        <f t="array" aca="1" ref="BB2783" ca="1">IF(INDIRECT("B"&amp;ROW(BA2783))="","",INDIRECT("B"&amp;ROW(BA2783))&amp;" | "&amp;INDIRECT("C"&amp;ROW(BA2783)))</f>
        <v/>
      </c>
    </row>
    <row r="2784" spans="2:54" x14ac:dyDescent="0.35">
      <c r="B2784" s="26"/>
      <c r="C2784" s="23"/>
      <c r="D2784" s="23"/>
      <c r="E2784" s="23"/>
      <c r="F2784" s="26"/>
      <c r="G2784" s="23"/>
      <c r="H2784" s="23"/>
      <c r="I2784" s="23"/>
      <c r="J2784" s="23"/>
      <c r="K2784" s="23"/>
      <c r="L2784" s="23"/>
      <c r="M2784" s="23"/>
      <c r="N2784" s="23"/>
      <c r="O2784" s="23"/>
      <c r="P2784" s="23"/>
      <c r="Q2784" s="23"/>
      <c r="R2784" s="23"/>
      <c r="S2784" s="23"/>
      <c r="T2784" s="23"/>
      <c r="U2784" s="23"/>
      <c r="V2784" s="23"/>
      <c r="W2784" s="23"/>
      <c r="X2784" s="23"/>
      <c r="Y2784" s="23"/>
      <c r="Z2784" s="23"/>
      <c r="AA2784" s="23"/>
      <c r="AB2784" s="23"/>
      <c r="AC2784" s="23"/>
      <c r="AD2784" s="23"/>
      <c r="BB2784" t="str" cm="1">
        <f t="array" aca="1" ref="BB2784" ca="1">IF(INDIRECT("B"&amp;ROW(BA2784))="","",INDIRECT("B"&amp;ROW(BA2784))&amp;" | "&amp;INDIRECT("C"&amp;ROW(BA2784)))</f>
        <v/>
      </c>
    </row>
    <row r="2785" spans="2:54" x14ac:dyDescent="0.35">
      <c r="B2785" s="26"/>
      <c r="C2785" s="23"/>
      <c r="D2785" s="23"/>
      <c r="E2785" s="23"/>
      <c r="F2785" s="26"/>
      <c r="G2785" s="23"/>
      <c r="H2785" s="23"/>
      <c r="I2785" s="23"/>
      <c r="J2785" s="23"/>
      <c r="K2785" s="23"/>
      <c r="L2785" s="23"/>
      <c r="M2785" s="23"/>
      <c r="N2785" s="23"/>
      <c r="O2785" s="23"/>
      <c r="P2785" s="23"/>
      <c r="Q2785" s="23"/>
      <c r="R2785" s="23"/>
      <c r="S2785" s="23"/>
      <c r="T2785" s="23"/>
      <c r="U2785" s="23"/>
      <c r="V2785" s="23"/>
      <c r="W2785" s="23"/>
      <c r="X2785" s="23"/>
      <c r="Y2785" s="23"/>
      <c r="Z2785" s="23"/>
      <c r="AA2785" s="23"/>
      <c r="AB2785" s="23"/>
      <c r="AC2785" s="23"/>
      <c r="AD2785" s="23"/>
      <c r="BB2785" t="str" cm="1">
        <f t="array" aca="1" ref="BB2785" ca="1">IF(INDIRECT("B"&amp;ROW(BA2785))="","",INDIRECT("B"&amp;ROW(BA2785))&amp;" | "&amp;INDIRECT("C"&amp;ROW(BA2785)))</f>
        <v/>
      </c>
    </row>
    <row r="2786" spans="2:54" x14ac:dyDescent="0.35">
      <c r="B2786" s="26"/>
      <c r="C2786" s="23"/>
      <c r="D2786" s="23"/>
      <c r="E2786" s="23"/>
      <c r="F2786" s="26"/>
      <c r="G2786" s="23"/>
      <c r="H2786" s="23"/>
      <c r="I2786" s="23"/>
      <c r="J2786" s="23"/>
      <c r="K2786" s="23"/>
      <c r="L2786" s="23"/>
      <c r="M2786" s="23"/>
      <c r="N2786" s="23"/>
      <c r="O2786" s="23"/>
      <c r="P2786" s="23"/>
      <c r="Q2786" s="23"/>
      <c r="R2786" s="23"/>
      <c r="S2786" s="23"/>
      <c r="T2786" s="23"/>
      <c r="U2786" s="23"/>
      <c r="V2786" s="23"/>
      <c r="W2786" s="23"/>
      <c r="X2786" s="23"/>
      <c r="Y2786" s="23"/>
      <c r="Z2786" s="23"/>
      <c r="AA2786" s="23"/>
      <c r="AB2786" s="23"/>
      <c r="AC2786" s="23"/>
      <c r="AD2786" s="23"/>
      <c r="BB2786" t="str" cm="1">
        <f t="array" aca="1" ref="BB2786" ca="1">IF(INDIRECT("B"&amp;ROW(BA2786))="","",INDIRECT("B"&amp;ROW(BA2786))&amp;" | "&amp;INDIRECT("C"&amp;ROW(BA2786)))</f>
        <v/>
      </c>
    </row>
    <row r="2787" spans="2:54" x14ac:dyDescent="0.35">
      <c r="B2787" s="26"/>
      <c r="C2787" s="23"/>
      <c r="D2787" s="23"/>
      <c r="E2787" s="23"/>
      <c r="F2787" s="26"/>
      <c r="G2787" s="23"/>
      <c r="H2787" s="23"/>
      <c r="I2787" s="23"/>
      <c r="J2787" s="23"/>
      <c r="K2787" s="23"/>
      <c r="L2787" s="23"/>
      <c r="M2787" s="23"/>
      <c r="N2787" s="23"/>
      <c r="O2787" s="23"/>
      <c r="P2787" s="23"/>
      <c r="Q2787" s="23"/>
      <c r="R2787" s="23"/>
      <c r="S2787" s="23"/>
      <c r="T2787" s="23"/>
      <c r="U2787" s="23"/>
      <c r="V2787" s="23"/>
      <c r="W2787" s="23"/>
      <c r="X2787" s="23"/>
      <c r="Y2787" s="23"/>
      <c r="Z2787" s="23"/>
      <c r="AA2787" s="23"/>
      <c r="AB2787" s="23"/>
      <c r="AC2787" s="23"/>
      <c r="AD2787" s="23"/>
      <c r="BB2787" t="str" cm="1">
        <f t="array" aca="1" ref="BB2787" ca="1">IF(INDIRECT("B"&amp;ROW(BA2787))="","",INDIRECT("B"&amp;ROW(BA2787))&amp;" | "&amp;INDIRECT("C"&amp;ROW(BA2787)))</f>
        <v/>
      </c>
    </row>
    <row r="2788" spans="2:54" x14ac:dyDescent="0.35">
      <c r="B2788" s="26"/>
      <c r="C2788" s="23"/>
      <c r="D2788" s="23"/>
      <c r="E2788" s="23"/>
      <c r="F2788" s="26"/>
      <c r="G2788" s="23"/>
      <c r="H2788" s="23"/>
      <c r="I2788" s="23"/>
      <c r="J2788" s="23"/>
      <c r="K2788" s="23"/>
      <c r="L2788" s="23"/>
      <c r="M2788" s="23"/>
      <c r="N2788" s="23"/>
      <c r="O2788" s="23"/>
      <c r="P2788" s="23"/>
      <c r="Q2788" s="23"/>
      <c r="R2788" s="23"/>
      <c r="S2788" s="23"/>
      <c r="T2788" s="23"/>
      <c r="U2788" s="23"/>
      <c r="V2788" s="23"/>
      <c r="W2788" s="23"/>
      <c r="X2788" s="23"/>
      <c r="Y2788" s="23"/>
      <c r="Z2788" s="23"/>
      <c r="AA2788" s="23"/>
      <c r="AB2788" s="23"/>
      <c r="AC2788" s="23"/>
      <c r="AD2788" s="23"/>
      <c r="BB2788" t="str" cm="1">
        <f t="array" aca="1" ref="BB2788" ca="1">IF(INDIRECT("B"&amp;ROW(BA2788))="","",INDIRECT("B"&amp;ROW(BA2788))&amp;" | "&amp;INDIRECT("C"&amp;ROW(BA2788)))</f>
        <v/>
      </c>
    </row>
    <row r="2789" spans="2:54" x14ac:dyDescent="0.35">
      <c r="B2789" s="26"/>
      <c r="C2789" s="23"/>
      <c r="D2789" s="23"/>
      <c r="E2789" s="23"/>
      <c r="F2789" s="26"/>
      <c r="G2789" s="23"/>
      <c r="H2789" s="23"/>
      <c r="I2789" s="23"/>
      <c r="J2789" s="23"/>
      <c r="K2789" s="23"/>
      <c r="L2789" s="23"/>
      <c r="M2789" s="23"/>
      <c r="N2789" s="23"/>
      <c r="O2789" s="23"/>
      <c r="P2789" s="23"/>
      <c r="Q2789" s="23"/>
      <c r="R2789" s="23"/>
      <c r="S2789" s="23"/>
      <c r="T2789" s="23"/>
      <c r="U2789" s="23"/>
      <c r="V2789" s="23"/>
      <c r="W2789" s="23"/>
      <c r="X2789" s="23"/>
      <c r="Y2789" s="23"/>
      <c r="Z2789" s="23"/>
      <c r="AA2789" s="23"/>
      <c r="AB2789" s="23"/>
      <c r="AC2789" s="23"/>
      <c r="AD2789" s="23"/>
      <c r="BB2789" t="str" cm="1">
        <f t="array" aca="1" ref="BB2789" ca="1">IF(INDIRECT("B"&amp;ROW(BA2789))="","",INDIRECT("B"&amp;ROW(BA2789))&amp;" | "&amp;INDIRECT("C"&amp;ROW(BA2789)))</f>
        <v/>
      </c>
    </row>
    <row r="2790" spans="2:54" x14ac:dyDescent="0.35">
      <c r="B2790" s="26"/>
      <c r="C2790" s="23"/>
      <c r="D2790" s="23"/>
      <c r="E2790" s="23"/>
      <c r="F2790" s="26"/>
      <c r="G2790" s="23"/>
      <c r="H2790" s="23"/>
      <c r="I2790" s="23"/>
      <c r="J2790" s="23"/>
      <c r="K2790" s="23"/>
      <c r="L2790" s="23"/>
      <c r="M2790" s="23"/>
      <c r="N2790" s="23"/>
      <c r="O2790" s="23"/>
      <c r="P2790" s="23"/>
      <c r="Q2790" s="23"/>
      <c r="R2790" s="23"/>
      <c r="S2790" s="23"/>
      <c r="T2790" s="23"/>
      <c r="U2790" s="23"/>
      <c r="V2790" s="23"/>
      <c r="W2790" s="23"/>
      <c r="X2790" s="23"/>
      <c r="Y2790" s="23"/>
      <c r="Z2790" s="23"/>
      <c r="AA2790" s="23"/>
      <c r="AB2790" s="23"/>
      <c r="AC2790" s="23"/>
      <c r="AD2790" s="23"/>
      <c r="BB2790" t="str" cm="1">
        <f t="array" aca="1" ref="BB2790" ca="1">IF(INDIRECT("B"&amp;ROW(BA2790))="","",INDIRECT("B"&amp;ROW(BA2790))&amp;" | "&amp;INDIRECT("C"&amp;ROW(BA2790)))</f>
        <v/>
      </c>
    </row>
    <row r="2791" spans="2:54" x14ac:dyDescent="0.35">
      <c r="B2791" s="26"/>
      <c r="C2791" s="23"/>
      <c r="D2791" s="23"/>
      <c r="E2791" s="23"/>
      <c r="F2791" s="26"/>
      <c r="G2791" s="23"/>
      <c r="H2791" s="23"/>
      <c r="I2791" s="23"/>
      <c r="J2791" s="23"/>
      <c r="K2791" s="23"/>
      <c r="L2791" s="23"/>
      <c r="M2791" s="23"/>
      <c r="N2791" s="23"/>
      <c r="O2791" s="23"/>
      <c r="P2791" s="23"/>
      <c r="Q2791" s="23"/>
      <c r="R2791" s="23"/>
      <c r="S2791" s="23"/>
      <c r="T2791" s="23"/>
      <c r="U2791" s="23"/>
      <c r="V2791" s="23"/>
      <c r="W2791" s="23"/>
      <c r="X2791" s="23"/>
      <c r="Y2791" s="23"/>
      <c r="Z2791" s="23"/>
      <c r="AA2791" s="23"/>
      <c r="AB2791" s="23"/>
      <c r="AC2791" s="23"/>
      <c r="AD2791" s="23"/>
      <c r="BB2791" t="str" cm="1">
        <f t="array" aca="1" ref="BB2791" ca="1">IF(INDIRECT("B"&amp;ROW(BA2791))="","",INDIRECT("B"&amp;ROW(BA2791))&amp;" | "&amp;INDIRECT("C"&amp;ROW(BA2791)))</f>
        <v/>
      </c>
    </row>
    <row r="2792" spans="2:54" x14ac:dyDescent="0.35">
      <c r="B2792" s="26"/>
      <c r="C2792" s="23"/>
      <c r="D2792" s="23"/>
      <c r="E2792" s="23"/>
      <c r="F2792" s="26"/>
      <c r="G2792" s="23"/>
      <c r="H2792" s="23"/>
      <c r="I2792" s="23"/>
      <c r="J2792" s="23"/>
      <c r="K2792" s="23"/>
      <c r="L2792" s="23"/>
      <c r="M2792" s="23"/>
      <c r="N2792" s="23"/>
      <c r="O2792" s="23"/>
      <c r="P2792" s="23"/>
      <c r="Q2792" s="23"/>
      <c r="R2792" s="23"/>
      <c r="S2792" s="23"/>
      <c r="T2792" s="23"/>
      <c r="U2792" s="23"/>
      <c r="V2792" s="23"/>
      <c r="W2792" s="23"/>
      <c r="X2792" s="23"/>
      <c r="Y2792" s="23"/>
      <c r="Z2792" s="23"/>
      <c r="AA2792" s="23"/>
      <c r="AB2792" s="23"/>
      <c r="AC2792" s="23"/>
      <c r="AD2792" s="23"/>
      <c r="BB2792" t="str" cm="1">
        <f t="array" aca="1" ref="BB2792" ca="1">IF(INDIRECT("B"&amp;ROW(BA2792))="","",INDIRECT("B"&amp;ROW(BA2792))&amp;" | "&amp;INDIRECT("C"&amp;ROW(BA2792)))</f>
        <v/>
      </c>
    </row>
    <row r="2793" spans="2:54" x14ac:dyDescent="0.35">
      <c r="B2793" s="26"/>
      <c r="C2793" s="23"/>
      <c r="D2793" s="23"/>
      <c r="E2793" s="23"/>
      <c r="F2793" s="26"/>
      <c r="G2793" s="23"/>
      <c r="H2793" s="23"/>
      <c r="I2793" s="23"/>
      <c r="J2793" s="23"/>
      <c r="K2793" s="23"/>
      <c r="L2793" s="23"/>
      <c r="M2793" s="23"/>
      <c r="N2793" s="23"/>
      <c r="O2793" s="23"/>
      <c r="P2793" s="23"/>
      <c r="Q2793" s="23"/>
      <c r="R2793" s="23"/>
      <c r="S2793" s="23"/>
      <c r="T2793" s="23"/>
      <c r="U2793" s="23"/>
      <c r="V2793" s="23"/>
      <c r="W2793" s="23"/>
      <c r="X2793" s="23"/>
      <c r="Y2793" s="23"/>
      <c r="Z2793" s="23"/>
      <c r="AA2793" s="23"/>
      <c r="AB2793" s="23"/>
      <c r="AC2793" s="23"/>
      <c r="AD2793" s="23"/>
      <c r="BB2793" t="str" cm="1">
        <f t="array" aca="1" ref="BB2793" ca="1">IF(INDIRECT("B"&amp;ROW(BA2793))="","",INDIRECT("B"&amp;ROW(BA2793))&amp;" | "&amp;INDIRECT("C"&amp;ROW(BA2793)))</f>
        <v/>
      </c>
    </row>
    <row r="2794" spans="2:54" x14ac:dyDescent="0.35">
      <c r="B2794" s="26"/>
      <c r="C2794" s="23"/>
      <c r="D2794" s="23"/>
      <c r="E2794" s="23"/>
      <c r="F2794" s="26"/>
      <c r="G2794" s="23"/>
      <c r="H2794" s="23"/>
      <c r="I2794" s="23"/>
      <c r="J2794" s="23"/>
      <c r="K2794" s="23"/>
      <c r="L2794" s="23"/>
      <c r="M2794" s="23"/>
      <c r="N2794" s="23"/>
      <c r="O2794" s="23"/>
      <c r="P2794" s="23"/>
      <c r="Q2794" s="23"/>
      <c r="R2794" s="23"/>
      <c r="S2794" s="23"/>
      <c r="T2794" s="23"/>
      <c r="U2794" s="23"/>
      <c r="V2794" s="23"/>
      <c r="W2794" s="23"/>
      <c r="X2794" s="23"/>
      <c r="Y2794" s="23"/>
      <c r="Z2794" s="23"/>
      <c r="AA2794" s="23"/>
      <c r="AB2794" s="23"/>
      <c r="AC2794" s="23"/>
      <c r="AD2794" s="23"/>
      <c r="BB2794" t="str" cm="1">
        <f t="array" aca="1" ref="BB2794" ca="1">IF(INDIRECT("B"&amp;ROW(BA2794))="","",INDIRECT("B"&amp;ROW(BA2794))&amp;" | "&amp;INDIRECT("C"&amp;ROW(BA2794)))</f>
        <v/>
      </c>
    </row>
    <row r="2795" spans="2:54" x14ac:dyDescent="0.35">
      <c r="B2795" s="26"/>
      <c r="C2795" s="23"/>
      <c r="D2795" s="23"/>
      <c r="E2795" s="23"/>
      <c r="F2795" s="26"/>
      <c r="G2795" s="23"/>
      <c r="H2795" s="23"/>
      <c r="I2795" s="23"/>
      <c r="J2795" s="23"/>
      <c r="K2795" s="23"/>
      <c r="L2795" s="23"/>
      <c r="M2795" s="23"/>
      <c r="N2795" s="23"/>
      <c r="O2795" s="23"/>
      <c r="P2795" s="23"/>
      <c r="Q2795" s="23"/>
      <c r="R2795" s="23"/>
      <c r="S2795" s="23"/>
      <c r="T2795" s="23"/>
      <c r="U2795" s="23"/>
      <c r="V2795" s="23"/>
      <c r="W2795" s="23"/>
      <c r="X2795" s="23"/>
      <c r="Y2795" s="23"/>
      <c r="Z2795" s="23"/>
      <c r="AA2795" s="23"/>
      <c r="AB2795" s="23"/>
      <c r="AC2795" s="23"/>
      <c r="AD2795" s="23"/>
      <c r="BB2795" t="str" cm="1">
        <f t="array" aca="1" ref="BB2795" ca="1">IF(INDIRECT("B"&amp;ROW(BA2795))="","",INDIRECT("B"&amp;ROW(BA2795))&amp;" | "&amp;INDIRECT("C"&amp;ROW(BA2795)))</f>
        <v/>
      </c>
    </row>
    <row r="2796" spans="2:54" x14ac:dyDescent="0.35">
      <c r="B2796" s="26"/>
      <c r="C2796" s="23"/>
      <c r="D2796" s="23"/>
      <c r="E2796" s="23"/>
      <c r="F2796" s="26"/>
      <c r="G2796" s="23"/>
      <c r="H2796" s="23"/>
      <c r="I2796" s="23"/>
      <c r="J2796" s="23"/>
      <c r="K2796" s="23"/>
      <c r="L2796" s="23"/>
      <c r="M2796" s="23"/>
      <c r="N2796" s="23"/>
      <c r="O2796" s="23"/>
      <c r="P2796" s="23"/>
      <c r="Q2796" s="23"/>
      <c r="R2796" s="23"/>
      <c r="S2796" s="23"/>
      <c r="T2796" s="23"/>
      <c r="U2796" s="23"/>
      <c r="V2796" s="23"/>
      <c r="W2796" s="23"/>
      <c r="X2796" s="23"/>
      <c r="Y2796" s="23"/>
      <c r="Z2796" s="23"/>
      <c r="AA2796" s="23"/>
      <c r="AB2796" s="23"/>
      <c r="AC2796" s="23"/>
      <c r="AD2796" s="23"/>
      <c r="BB2796" t="str" cm="1">
        <f t="array" aca="1" ref="BB2796" ca="1">IF(INDIRECT("B"&amp;ROW(BA2796))="","",INDIRECT("B"&amp;ROW(BA2796))&amp;" | "&amp;INDIRECT("C"&amp;ROW(BA2796)))</f>
        <v/>
      </c>
    </row>
    <row r="2797" spans="2:54" x14ac:dyDescent="0.35">
      <c r="B2797" s="26"/>
      <c r="C2797" s="23"/>
      <c r="D2797" s="23"/>
      <c r="E2797" s="23"/>
      <c r="F2797" s="26"/>
      <c r="G2797" s="23"/>
      <c r="H2797" s="23"/>
      <c r="I2797" s="23"/>
      <c r="J2797" s="23"/>
      <c r="K2797" s="23"/>
      <c r="L2797" s="23"/>
      <c r="M2797" s="23"/>
      <c r="N2797" s="23"/>
      <c r="O2797" s="23"/>
      <c r="P2797" s="23"/>
      <c r="Q2797" s="23"/>
      <c r="R2797" s="23"/>
      <c r="S2797" s="23"/>
      <c r="T2797" s="23"/>
      <c r="U2797" s="23"/>
      <c r="V2797" s="23"/>
      <c r="W2797" s="23"/>
      <c r="X2797" s="23"/>
      <c r="Y2797" s="23"/>
      <c r="Z2797" s="23"/>
      <c r="AA2797" s="23"/>
      <c r="AB2797" s="23"/>
      <c r="AC2797" s="23"/>
      <c r="AD2797" s="23"/>
      <c r="BB2797" t="str" cm="1">
        <f t="array" aca="1" ref="BB2797" ca="1">IF(INDIRECT("B"&amp;ROW(BA2797))="","",INDIRECT("B"&amp;ROW(BA2797))&amp;" | "&amp;INDIRECT("C"&amp;ROW(BA2797)))</f>
        <v/>
      </c>
    </row>
    <row r="2798" spans="2:54" x14ac:dyDescent="0.35">
      <c r="B2798" s="26"/>
      <c r="C2798" s="23"/>
      <c r="D2798" s="23"/>
      <c r="E2798" s="23"/>
      <c r="F2798" s="26"/>
      <c r="G2798" s="23"/>
      <c r="H2798" s="23"/>
      <c r="I2798" s="23"/>
      <c r="J2798" s="23"/>
      <c r="K2798" s="23"/>
      <c r="L2798" s="23"/>
      <c r="M2798" s="23"/>
      <c r="N2798" s="23"/>
      <c r="O2798" s="23"/>
      <c r="P2798" s="23"/>
      <c r="Q2798" s="23"/>
      <c r="R2798" s="23"/>
      <c r="S2798" s="23"/>
      <c r="T2798" s="23"/>
      <c r="U2798" s="23"/>
      <c r="V2798" s="23"/>
      <c r="W2798" s="23"/>
      <c r="X2798" s="23"/>
      <c r="Y2798" s="23"/>
      <c r="Z2798" s="23"/>
      <c r="AA2798" s="23"/>
      <c r="AB2798" s="23"/>
      <c r="AC2798" s="23"/>
      <c r="AD2798" s="23"/>
      <c r="BB2798" t="str" cm="1">
        <f t="array" aca="1" ref="BB2798" ca="1">IF(INDIRECT("B"&amp;ROW(BA2798))="","",INDIRECT("B"&amp;ROW(BA2798))&amp;" | "&amp;INDIRECT("C"&amp;ROW(BA2798)))</f>
        <v/>
      </c>
    </row>
    <row r="2799" spans="2:54" x14ac:dyDescent="0.35">
      <c r="B2799" s="26"/>
      <c r="C2799" s="23"/>
      <c r="D2799" s="23"/>
      <c r="E2799" s="23"/>
      <c r="F2799" s="26"/>
      <c r="G2799" s="23"/>
      <c r="H2799" s="23"/>
      <c r="I2799" s="23"/>
      <c r="J2799" s="23"/>
      <c r="K2799" s="23"/>
      <c r="L2799" s="23"/>
      <c r="M2799" s="23"/>
      <c r="N2799" s="23"/>
      <c r="O2799" s="23"/>
      <c r="P2799" s="23"/>
      <c r="Q2799" s="23"/>
      <c r="R2799" s="23"/>
      <c r="S2799" s="23"/>
      <c r="T2799" s="23"/>
      <c r="U2799" s="23"/>
      <c r="V2799" s="23"/>
      <c r="W2799" s="23"/>
      <c r="X2799" s="23"/>
      <c r="Y2799" s="23"/>
      <c r="Z2799" s="23"/>
      <c r="AA2799" s="23"/>
      <c r="AB2799" s="23"/>
      <c r="AC2799" s="23"/>
      <c r="AD2799" s="23"/>
      <c r="BB2799" t="str" cm="1">
        <f t="array" aca="1" ref="BB2799" ca="1">IF(INDIRECT("B"&amp;ROW(BA2799))="","",INDIRECT("B"&amp;ROW(BA2799))&amp;" | "&amp;INDIRECT("C"&amp;ROW(BA2799)))</f>
        <v/>
      </c>
    </row>
    <row r="2800" spans="2:54" x14ac:dyDescent="0.35">
      <c r="B2800" s="26"/>
      <c r="C2800" s="23"/>
      <c r="D2800" s="23"/>
      <c r="E2800" s="23"/>
      <c r="F2800" s="26"/>
      <c r="G2800" s="23"/>
      <c r="H2800" s="23"/>
      <c r="I2800" s="23"/>
      <c r="J2800" s="23"/>
      <c r="K2800" s="23"/>
      <c r="L2800" s="23"/>
      <c r="M2800" s="23"/>
      <c r="N2800" s="23"/>
      <c r="O2800" s="23"/>
      <c r="P2800" s="23"/>
      <c r="Q2800" s="23"/>
      <c r="R2800" s="23"/>
      <c r="S2800" s="23"/>
      <c r="T2800" s="23"/>
      <c r="U2800" s="23"/>
      <c r="V2800" s="23"/>
      <c r="W2800" s="23"/>
      <c r="X2800" s="23"/>
      <c r="Y2800" s="23"/>
      <c r="Z2800" s="23"/>
      <c r="AA2800" s="23"/>
      <c r="AB2800" s="23"/>
      <c r="AC2800" s="23"/>
      <c r="AD2800" s="23"/>
      <c r="BB2800" t="str" cm="1">
        <f t="array" aca="1" ref="BB2800" ca="1">IF(INDIRECT("B"&amp;ROW(BA2800))="","",INDIRECT("B"&amp;ROW(BA2800))&amp;" | "&amp;INDIRECT("C"&amp;ROW(BA2800)))</f>
        <v/>
      </c>
    </row>
    <row r="2801" spans="2:54" x14ac:dyDescent="0.35">
      <c r="B2801" s="26"/>
      <c r="C2801" s="23"/>
      <c r="D2801" s="23"/>
      <c r="E2801" s="23"/>
      <c r="F2801" s="26"/>
      <c r="G2801" s="23"/>
      <c r="H2801" s="23"/>
      <c r="I2801" s="23"/>
      <c r="J2801" s="23"/>
      <c r="K2801" s="23"/>
      <c r="L2801" s="23"/>
      <c r="M2801" s="23"/>
      <c r="N2801" s="23"/>
      <c r="O2801" s="23"/>
      <c r="P2801" s="23"/>
      <c r="Q2801" s="23"/>
      <c r="R2801" s="23"/>
      <c r="S2801" s="23"/>
      <c r="T2801" s="23"/>
      <c r="U2801" s="23"/>
      <c r="V2801" s="23"/>
      <c r="W2801" s="23"/>
      <c r="X2801" s="23"/>
      <c r="Y2801" s="23"/>
      <c r="Z2801" s="23"/>
      <c r="AA2801" s="23"/>
      <c r="AB2801" s="23"/>
      <c r="AC2801" s="23"/>
      <c r="AD2801" s="23"/>
      <c r="BB2801" t="str" cm="1">
        <f t="array" aca="1" ref="BB2801" ca="1">IF(INDIRECT("B"&amp;ROW(BA2801))="","",INDIRECT("B"&amp;ROW(BA2801))&amp;" | "&amp;INDIRECT("C"&amp;ROW(BA2801)))</f>
        <v/>
      </c>
    </row>
    <row r="2802" spans="2:54" x14ac:dyDescent="0.35">
      <c r="B2802" s="26"/>
      <c r="C2802" s="23"/>
      <c r="D2802" s="23"/>
      <c r="E2802" s="23"/>
      <c r="F2802" s="26"/>
      <c r="G2802" s="23"/>
      <c r="H2802" s="23"/>
      <c r="I2802" s="23"/>
      <c r="J2802" s="23"/>
      <c r="K2802" s="23"/>
      <c r="L2802" s="23"/>
      <c r="M2802" s="23"/>
      <c r="N2802" s="23"/>
      <c r="O2802" s="23"/>
      <c r="P2802" s="23"/>
      <c r="Q2802" s="23"/>
      <c r="R2802" s="23"/>
      <c r="S2802" s="23"/>
      <c r="T2802" s="23"/>
      <c r="U2802" s="23"/>
      <c r="V2802" s="23"/>
      <c r="W2802" s="23"/>
      <c r="X2802" s="23"/>
      <c r="Y2802" s="23"/>
      <c r="Z2802" s="23"/>
      <c r="AA2802" s="23"/>
      <c r="AB2802" s="23"/>
      <c r="AC2802" s="23"/>
      <c r="AD2802" s="23"/>
      <c r="BB2802" t="str" cm="1">
        <f t="array" aca="1" ref="BB2802" ca="1">IF(INDIRECT("B"&amp;ROW(BA2802))="","",INDIRECT("B"&amp;ROW(BA2802))&amp;" | "&amp;INDIRECT("C"&amp;ROW(BA2802)))</f>
        <v/>
      </c>
    </row>
    <row r="2803" spans="2:54" x14ac:dyDescent="0.35">
      <c r="B2803" s="26"/>
      <c r="C2803" s="23"/>
      <c r="D2803" s="23"/>
      <c r="E2803" s="23"/>
      <c r="F2803" s="26"/>
      <c r="G2803" s="23"/>
      <c r="H2803" s="23"/>
      <c r="I2803" s="23"/>
      <c r="J2803" s="23"/>
      <c r="K2803" s="23"/>
      <c r="L2803" s="23"/>
      <c r="M2803" s="23"/>
      <c r="N2803" s="23"/>
      <c r="O2803" s="23"/>
      <c r="P2803" s="23"/>
      <c r="Q2803" s="23"/>
      <c r="R2803" s="23"/>
      <c r="S2803" s="23"/>
      <c r="T2803" s="23"/>
      <c r="U2803" s="23"/>
      <c r="V2803" s="23"/>
      <c r="W2803" s="23"/>
      <c r="X2803" s="23"/>
      <c r="Y2803" s="23"/>
      <c r="Z2803" s="23"/>
      <c r="AA2803" s="23"/>
      <c r="AB2803" s="23"/>
      <c r="AC2803" s="23"/>
      <c r="AD2803" s="23"/>
      <c r="BB2803" t="str" cm="1">
        <f t="array" aca="1" ref="BB2803" ca="1">IF(INDIRECT("B"&amp;ROW(BA2803))="","",INDIRECT("B"&amp;ROW(BA2803))&amp;" | "&amp;INDIRECT("C"&amp;ROW(BA2803)))</f>
        <v/>
      </c>
    </row>
    <row r="2804" spans="2:54" x14ac:dyDescent="0.35">
      <c r="B2804" s="26"/>
      <c r="C2804" s="23"/>
      <c r="D2804" s="23"/>
      <c r="E2804" s="23"/>
      <c r="F2804" s="26"/>
      <c r="G2804" s="23"/>
      <c r="H2804" s="23"/>
      <c r="I2804" s="23"/>
      <c r="J2804" s="23"/>
      <c r="K2804" s="23"/>
      <c r="L2804" s="23"/>
      <c r="M2804" s="23"/>
      <c r="N2804" s="23"/>
      <c r="O2804" s="23"/>
      <c r="P2804" s="23"/>
      <c r="Q2804" s="23"/>
      <c r="R2804" s="23"/>
      <c r="S2804" s="23"/>
      <c r="T2804" s="23"/>
      <c r="U2804" s="23"/>
      <c r="V2804" s="23"/>
      <c r="W2804" s="23"/>
      <c r="X2804" s="23"/>
      <c r="Y2804" s="23"/>
      <c r="Z2804" s="23"/>
      <c r="AA2804" s="23"/>
      <c r="AB2804" s="23"/>
      <c r="AC2804" s="23"/>
      <c r="AD2804" s="23"/>
      <c r="BB2804" t="str" cm="1">
        <f t="array" aca="1" ref="BB2804" ca="1">IF(INDIRECT("B"&amp;ROW(BA2804))="","",INDIRECT("B"&amp;ROW(BA2804))&amp;" | "&amp;INDIRECT("C"&amp;ROW(BA2804)))</f>
        <v/>
      </c>
    </row>
    <row r="2805" spans="2:54" x14ac:dyDescent="0.35">
      <c r="B2805" s="26"/>
      <c r="C2805" s="23"/>
      <c r="D2805" s="23"/>
      <c r="E2805" s="23"/>
      <c r="F2805" s="26"/>
      <c r="G2805" s="23"/>
      <c r="H2805" s="23"/>
      <c r="I2805" s="23"/>
      <c r="J2805" s="23"/>
      <c r="K2805" s="23"/>
      <c r="L2805" s="23"/>
      <c r="M2805" s="23"/>
      <c r="N2805" s="23"/>
      <c r="O2805" s="23"/>
      <c r="P2805" s="23"/>
      <c r="Q2805" s="23"/>
      <c r="R2805" s="23"/>
      <c r="S2805" s="23"/>
      <c r="T2805" s="23"/>
      <c r="U2805" s="23"/>
      <c r="V2805" s="23"/>
      <c r="W2805" s="23"/>
      <c r="X2805" s="23"/>
      <c r="Y2805" s="23"/>
      <c r="Z2805" s="23"/>
      <c r="AA2805" s="23"/>
      <c r="AB2805" s="23"/>
      <c r="AC2805" s="23"/>
      <c r="AD2805" s="23"/>
      <c r="BB2805" t="str" cm="1">
        <f t="array" aca="1" ref="BB2805" ca="1">IF(INDIRECT("B"&amp;ROW(BA2805))="","",INDIRECT("B"&amp;ROW(BA2805))&amp;" | "&amp;INDIRECT("C"&amp;ROW(BA2805)))</f>
        <v/>
      </c>
    </row>
    <row r="2806" spans="2:54" x14ac:dyDescent="0.35">
      <c r="B2806" s="26"/>
      <c r="C2806" s="23"/>
      <c r="D2806" s="23"/>
      <c r="E2806" s="23"/>
      <c r="F2806" s="26"/>
      <c r="G2806" s="23"/>
      <c r="H2806" s="23"/>
      <c r="I2806" s="23"/>
      <c r="J2806" s="23"/>
      <c r="K2806" s="23"/>
      <c r="L2806" s="23"/>
      <c r="M2806" s="23"/>
      <c r="N2806" s="23"/>
      <c r="O2806" s="23"/>
      <c r="P2806" s="23"/>
      <c r="Q2806" s="23"/>
      <c r="R2806" s="23"/>
      <c r="S2806" s="23"/>
      <c r="T2806" s="23"/>
      <c r="U2806" s="23"/>
      <c r="V2806" s="23"/>
      <c r="W2806" s="23"/>
      <c r="X2806" s="23"/>
      <c r="Y2806" s="23"/>
      <c r="Z2806" s="23"/>
      <c r="AA2806" s="23"/>
      <c r="AB2806" s="23"/>
      <c r="AC2806" s="23"/>
      <c r="AD2806" s="23"/>
      <c r="BB2806" t="str" cm="1">
        <f t="array" aca="1" ref="BB2806" ca="1">IF(INDIRECT("B"&amp;ROW(BA2806))="","",INDIRECT("B"&amp;ROW(BA2806))&amp;" | "&amp;INDIRECT("C"&amp;ROW(BA2806)))</f>
        <v/>
      </c>
    </row>
    <row r="2807" spans="2:54" x14ac:dyDescent="0.35">
      <c r="B2807" s="26"/>
      <c r="C2807" s="23"/>
      <c r="D2807" s="23"/>
      <c r="E2807" s="23"/>
      <c r="F2807" s="26"/>
      <c r="G2807" s="23"/>
      <c r="H2807" s="23"/>
      <c r="I2807" s="23"/>
      <c r="J2807" s="23"/>
      <c r="K2807" s="23"/>
      <c r="L2807" s="23"/>
      <c r="M2807" s="23"/>
      <c r="N2807" s="23"/>
      <c r="O2807" s="23"/>
      <c r="P2807" s="23"/>
      <c r="Q2807" s="23"/>
      <c r="R2807" s="23"/>
      <c r="S2807" s="23"/>
      <c r="T2807" s="23"/>
      <c r="U2807" s="23"/>
      <c r="V2807" s="23"/>
      <c r="W2807" s="23"/>
      <c r="X2807" s="23"/>
      <c r="Y2807" s="23"/>
      <c r="Z2807" s="23"/>
      <c r="AA2807" s="23"/>
      <c r="AB2807" s="23"/>
      <c r="AC2807" s="23"/>
      <c r="AD2807" s="23"/>
      <c r="BB2807" t="str" cm="1">
        <f t="array" aca="1" ref="BB2807" ca="1">IF(INDIRECT("B"&amp;ROW(BA2807))="","",INDIRECT("B"&amp;ROW(BA2807))&amp;" | "&amp;INDIRECT("C"&amp;ROW(BA2807)))</f>
        <v/>
      </c>
    </row>
    <row r="2808" spans="2:54" x14ac:dyDescent="0.35">
      <c r="B2808" s="26"/>
      <c r="C2808" s="23"/>
      <c r="D2808" s="23"/>
      <c r="E2808" s="23"/>
      <c r="F2808" s="26"/>
      <c r="G2808" s="23"/>
      <c r="H2808" s="23"/>
      <c r="I2808" s="23"/>
      <c r="J2808" s="23"/>
      <c r="K2808" s="23"/>
      <c r="L2808" s="23"/>
      <c r="M2808" s="23"/>
      <c r="N2808" s="23"/>
      <c r="O2808" s="23"/>
      <c r="P2808" s="23"/>
      <c r="Q2808" s="23"/>
      <c r="R2808" s="23"/>
      <c r="S2808" s="23"/>
      <c r="T2808" s="23"/>
      <c r="U2808" s="23"/>
      <c r="V2808" s="23"/>
      <c r="W2808" s="23"/>
      <c r="X2808" s="23"/>
      <c r="Y2808" s="23"/>
      <c r="Z2808" s="23"/>
      <c r="AA2808" s="23"/>
      <c r="AB2808" s="23"/>
      <c r="AC2808" s="23"/>
      <c r="AD2808" s="23"/>
      <c r="BB2808" t="str" cm="1">
        <f t="array" aca="1" ref="BB2808" ca="1">IF(INDIRECT("B"&amp;ROW(BA2808))="","",INDIRECT("B"&amp;ROW(BA2808))&amp;" | "&amp;INDIRECT("C"&amp;ROW(BA2808)))</f>
        <v/>
      </c>
    </row>
    <row r="2809" spans="2:54" x14ac:dyDescent="0.35">
      <c r="B2809" s="26"/>
      <c r="C2809" s="23"/>
      <c r="D2809" s="23"/>
      <c r="E2809" s="23"/>
      <c r="F2809" s="26"/>
      <c r="G2809" s="23"/>
      <c r="H2809" s="23"/>
      <c r="I2809" s="23"/>
      <c r="J2809" s="23"/>
      <c r="K2809" s="23"/>
      <c r="L2809" s="23"/>
      <c r="M2809" s="23"/>
      <c r="N2809" s="23"/>
      <c r="O2809" s="23"/>
      <c r="P2809" s="23"/>
      <c r="Q2809" s="23"/>
      <c r="R2809" s="23"/>
      <c r="S2809" s="23"/>
      <c r="T2809" s="23"/>
      <c r="U2809" s="23"/>
      <c r="V2809" s="23"/>
      <c r="W2809" s="23"/>
      <c r="X2809" s="23"/>
      <c r="Y2809" s="23"/>
      <c r="Z2809" s="23"/>
      <c r="AA2809" s="23"/>
      <c r="AB2809" s="23"/>
      <c r="AC2809" s="23"/>
      <c r="AD2809" s="23"/>
      <c r="BB2809" t="str" cm="1">
        <f t="array" aca="1" ref="BB2809" ca="1">IF(INDIRECT("B"&amp;ROW(BA2809))="","",INDIRECT("B"&amp;ROW(BA2809))&amp;" | "&amp;INDIRECT("C"&amp;ROW(BA2809)))</f>
        <v/>
      </c>
    </row>
    <row r="2810" spans="2:54" x14ac:dyDescent="0.35">
      <c r="B2810" s="26"/>
      <c r="C2810" s="23"/>
      <c r="D2810" s="23"/>
      <c r="E2810" s="23"/>
      <c r="F2810" s="26"/>
      <c r="G2810" s="23"/>
      <c r="H2810" s="23"/>
      <c r="I2810" s="23"/>
      <c r="J2810" s="23"/>
      <c r="K2810" s="23"/>
      <c r="L2810" s="23"/>
      <c r="M2810" s="23"/>
      <c r="N2810" s="23"/>
      <c r="O2810" s="23"/>
      <c r="P2810" s="23"/>
      <c r="Q2810" s="23"/>
      <c r="R2810" s="23"/>
      <c r="S2810" s="23"/>
      <c r="T2810" s="23"/>
      <c r="U2810" s="23"/>
      <c r="V2810" s="23"/>
      <c r="W2810" s="23"/>
      <c r="X2810" s="23"/>
      <c r="Y2810" s="23"/>
      <c r="Z2810" s="23"/>
      <c r="AA2810" s="23"/>
      <c r="AB2810" s="23"/>
      <c r="AC2810" s="23"/>
      <c r="AD2810" s="23"/>
      <c r="BB2810" t="str" cm="1">
        <f t="array" aca="1" ref="BB2810" ca="1">IF(INDIRECT("B"&amp;ROW(BA2810))="","",INDIRECT("B"&amp;ROW(BA2810))&amp;" | "&amp;INDIRECT("C"&amp;ROW(BA2810)))</f>
        <v/>
      </c>
    </row>
    <row r="2811" spans="2:54" x14ac:dyDescent="0.35">
      <c r="B2811" s="26"/>
      <c r="C2811" s="23"/>
      <c r="D2811" s="23"/>
      <c r="E2811" s="23"/>
      <c r="F2811" s="26"/>
      <c r="G2811" s="23"/>
      <c r="H2811" s="23"/>
      <c r="I2811" s="23"/>
      <c r="J2811" s="23"/>
      <c r="K2811" s="23"/>
      <c r="L2811" s="23"/>
      <c r="M2811" s="23"/>
      <c r="N2811" s="23"/>
      <c r="O2811" s="23"/>
      <c r="P2811" s="23"/>
      <c r="Q2811" s="23"/>
      <c r="R2811" s="23"/>
      <c r="S2811" s="23"/>
      <c r="T2811" s="23"/>
      <c r="U2811" s="23"/>
      <c r="V2811" s="23"/>
      <c r="W2811" s="23"/>
      <c r="X2811" s="23"/>
      <c r="Y2811" s="23"/>
      <c r="Z2811" s="23"/>
      <c r="AA2811" s="23"/>
      <c r="AB2811" s="23"/>
      <c r="AC2811" s="23"/>
      <c r="AD2811" s="23"/>
      <c r="BB2811" t="str" cm="1">
        <f t="array" aca="1" ref="BB2811" ca="1">IF(INDIRECT("B"&amp;ROW(BA2811))="","",INDIRECT("B"&amp;ROW(BA2811))&amp;" | "&amp;INDIRECT("C"&amp;ROW(BA2811)))</f>
        <v/>
      </c>
    </row>
    <row r="2812" spans="2:54" x14ac:dyDescent="0.35">
      <c r="B2812" s="26"/>
      <c r="C2812" s="23"/>
      <c r="D2812" s="23"/>
      <c r="E2812" s="23"/>
      <c r="F2812" s="26"/>
      <c r="G2812" s="23"/>
      <c r="H2812" s="23"/>
      <c r="I2812" s="23"/>
      <c r="J2812" s="23"/>
      <c r="K2812" s="23"/>
      <c r="L2812" s="23"/>
      <c r="M2812" s="23"/>
      <c r="N2812" s="23"/>
      <c r="O2812" s="23"/>
      <c r="P2812" s="23"/>
      <c r="Q2812" s="23"/>
      <c r="R2812" s="23"/>
      <c r="S2812" s="23"/>
      <c r="T2812" s="23"/>
      <c r="U2812" s="23"/>
      <c r="V2812" s="23"/>
      <c r="W2812" s="23"/>
      <c r="X2812" s="23"/>
      <c r="Y2812" s="23"/>
      <c r="Z2812" s="23"/>
      <c r="AA2812" s="23"/>
      <c r="AB2812" s="23"/>
      <c r="AC2812" s="23"/>
      <c r="AD2812" s="23"/>
      <c r="BB2812" t="str" cm="1">
        <f t="array" aca="1" ref="BB2812" ca="1">IF(INDIRECT("B"&amp;ROW(BA2812))="","",INDIRECT("B"&amp;ROW(BA2812))&amp;" | "&amp;INDIRECT("C"&amp;ROW(BA2812)))</f>
        <v/>
      </c>
    </row>
    <row r="2813" spans="2:54" x14ac:dyDescent="0.35">
      <c r="B2813" s="26"/>
      <c r="C2813" s="23"/>
      <c r="D2813" s="23"/>
      <c r="E2813" s="23"/>
      <c r="F2813" s="26"/>
      <c r="G2813" s="23"/>
      <c r="H2813" s="23"/>
      <c r="I2813" s="23"/>
      <c r="J2813" s="23"/>
      <c r="K2813" s="23"/>
      <c r="L2813" s="23"/>
      <c r="M2813" s="23"/>
      <c r="N2813" s="23"/>
      <c r="O2813" s="23"/>
      <c r="P2813" s="23"/>
      <c r="Q2813" s="23"/>
      <c r="R2813" s="23"/>
      <c r="S2813" s="23"/>
      <c r="T2813" s="23"/>
      <c r="U2813" s="23"/>
      <c r="V2813" s="23"/>
      <c r="W2813" s="23"/>
      <c r="X2813" s="23"/>
      <c r="Y2813" s="23"/>
      <c r="Z2813" s="23"/>
      <c r="AA2813" s="23"/>
      <c r="AB2813" s="23"/>
      <c r="AC2813" s="23"/>
      <c r="AD2813" s="23"/>
      <c r="BB2813" t="str" cm="1">
        <f t="array" aca="1" ref="BB2813" ca="1">IF(INDIRECT("B"&amp;ROW(BA2813))="","",INDIRECT("B"&amp;ROW(BA2813))&amp;" | "&amp;INDIRECT("C"&amp;ROW(BA2813)))</f>
        <v/>
      </c>
    </row>
    <row r="2814" spans="2:54" x14ac:dyDescent="0.35">
      <c r="B2814" s="26"/>
      <c r="C2814" s="23"/>
      <c r="D2814" s="23"/>
      <c r="E2814" s="23"/>
      <c r="F2814" s="26"/>
      <c r="G2814" s="23"/>
      <c r="H2814" s="23"/>
      <c r="I2814" s="23"/>
      <c r="J2814" s="23"/>
      <c r="K2814" s="23"/>
      <c r="L2814" s="23"/>
      <c r="M2814" s="23"/>
      <c r="N2814" s="23"/>
      <c r="O2814" s="23"/>
      <c r="P2814" s="23"/>
      <c r="Q2814" s="23"/>
      <c r="R2814" s="23"/>
      <c r="S2814" s="23"/>
      <c r="T2814" s="23"/>
      <c r="U2814" s="23"/>
      <c r="V2814" s="23"/>
      <c r="W2814" s="23"/>
      <c r="X2814" s="23"/>
      <c r="Y2814" s="23"/>
      <c r="Z2814" s="23"/>
      <c r="AA2814" s="23"/>
      <c r="AB2814" s="23"/>
      <c r="AC2814" s="23"/>
      <c r="AD2814" s="23"/>
      <c r="BB2814" t="str" cm="1">
        <f t="array" aca="1" ref="BB2814" ca="1">IF(INDIRECT("B"&amp;ROW(BA2814))="","",INDIRECT("B"&amp;ROW(BA2814))&amp;" | "&amp;INDIRECT("C"&amp;ROW(BA2814)))</f>
        <v/>
      </c>
    </row>
    <row r="2815" spans="2:54" x14ac:dyDescent="0.35">
      <c r="B2815" s="26"/>
      <c r="C2815" s="23"/>
      <c r="D2815" s="23"/>
      <c r="E2815" s="23"/>
      <c r="F2815" s="26"/>
      <c r="G2815" s="23"/>
      <c r="H2815" s="23"/>
      <c r="I2815" s="23"/>
      <c r="J2815" s="23"/>
      <c r="K2815" s="23"/>
      <c r="L2815" s="23"/>
      <c r="M2815" s="23"/>
      <c r="N2815" s="23"/>
      <c r="O2815" s="23"/>
      <c r="P2815" s="23"/>
      <c r="Q2815" s="23"/>
      <c r="R2815" s="23"/>
      <c r="S2815" s="23"/>
      <c r="T2815" s="23"/>
      <c r="U2815" s="23"/>
      <c r="V2815" s="23"/>
      <c r="W2815" s="23"/>
      <c r="X2815" s="23"/>
      <c r="Y2815" s="23"/>
      <c r="Z2815" s="23"/>
      <c r="AA2815" s="23"/>
      <c r="AB2815" s="23"/>
      <c r="AC2815" s="23"/>
      <c r="AD2815" s="23"/>
      <c r="BB2815" t="str" cm="1">
        <f t="array" aca="1" ref="BB2815" ca="1">IF(INDIRECT("B"&amp;ROW(BA2815))="","",INDIRECT("B"&amp;ROW(BA2815))&amp;" | "&amp;INDIRECT("C"&amp;ROW(BA2815)))</f>
        <v/>
      </c>
    </row>
    <row r="2816" spans="2:54" x14ac:dyDescent="0.35">
      <c r="B2816" s="26"/>
      <c r="C2816" s="23"/>
      <c r="D2816" s="23"/>
      <c r="E2816" s="23"/>
      <c r="F2816" s="26"/>
      <c r="G2816" s="23"/>
      <c r="H2816" s="23"/>
      <c r="I2816" s="23"/>
      <c r="J2816" s="23"/>
      <c r="K2816" s="23"/>
      <c r="L2816" s="23"/>
      <c r="M2816" s="23"/>
      <c r="N2816" s="23"/>
      <c r="O2816" s="23"/>
      <c r="P2816" s="23"/>
      <c r="Q2816" s="23"/>
      <c r="R2816" s="23"/>
      <c r="S2816" s="23"/>
      <c r="T2816" s="23"/>
      <c r="U2816" s="23"/>
      <c r="V2816" s="23"/>
      <c r="W2816" s="23"/>
      <c r="X2816" s="23"/>
      <c r="Y2816" s="23"/>
      <c r="Z2816" s="23"/>
      <c r="AA2816" s="23"/>
      <c r="AB2816" s="23"/>
      <c r="AC2816" s="23"/>
      <c r="AD2816" s="23"/>
      <c r="BB2816" t="str" cm="1">
        <f t="array" aca="1" ref="BB2816" ca="1">IF(INDIRECT("B"&amp;ROW(BA2816))="","",INDIRECT("B"&amp;ROW(BA2816))&amp;" | "&amp;INDIRECT("C"&amp;ROW(BA2816)))</f>
        <v/>
      </c>
    </row>
    <row r="2817" spans="2:54" x14ac:dyDescent="0.35">
      <c r="B2817" s="26"/>
      <c r="C2817" s="23"/>
      <c r="D2817" s="23"/>
      <c r="E2817" s="23"/>
      <c r="F2817" s="26"/>
      <c r="G2817" s="23"/>
      <c r="H2817" s="23"/>
      <c r="I2817" s="23"/>
      <c r="J2817" s="23"/>
      <c r="K2817" s="23"/>
      <c r="L2817" s="23"/>
      <c r="M2817" s="23"/>
      <c r="N2817" s="23"/>
      <c r="O2817" s="23"/>
      <c r="P2817" s="23"/>
      <c r="Q2817" s="23"/>
      <c r="R2817" s="23"/>
      <c r="S2817" s="23"/>
      <c r="T2817" s="23"/>
      <c r="U2817" s="23"/>
      <c r="V2817" s="23"/>
      <c r="W2817" s="23"/>
      <c r="X2817" s="23"/>
      <c r="Y2817" s="23"/>
      <c r="Z2817" s="23"/>
      <c r="AA2817" s="23"/>
      <c r="AB2817" s="23"/>
      <c r="AC2817" s="23"/>
      <c r="AD2817" s="23"/>
      <c r="BB2817" t="str" cm="1">
        <f t="array" aca="1" ref="BB2817" ca="1">IF(INDIRECT("B"&amp;ROW(BA2817))="","",INDIRECT("B"&amp;ROW(BA2817))&amp;" | "&amp;INDIRECT("C"&amp;ROW(BA2817)))</f>
        <v/>
      </c>
    </row>
    <row r="2818" spans="2:54" x14ac:dyDescent="0.35">
      <c r="B2818" s="26"/>
      <c r="C2818" s="23"/>
      <c r="D2818" s="23"/>
      <c r="E2818" s="23"/>
      <c r="F2818" s="26"/>
      <c r="G2818" s="23"/>
      <c r="H2818" s="23"/>
      <c r="I2818" s="23"/>
      <c r="J2818" s="23"/>
      <c r="K2818" s="23"/>
      <c r="L2818" s="23"/>
      <c r="M2818" s="23"/>
      <c r="N2818" s="23"/>
      <c r="O2818" s="23"/>
      <c r="P2818" s="23"/>
      <c r="Q2818" s="23"/>
      <c r="R2818" s="23"/>
      <c r="S2818" s="23"/>
      <c r="T2818" s="23"/>
      <c r="U2818" s="23"/>
      <c r="V2818" s="23"/>
      <c r="W2818" s="23"/>
      <c r="X2818" s="23"/>
      <c r="Y2818" s="23"/>
      <c r="Z2818" s="23"/>
      <c r="AA2818" s="23"/>
      <c r="AB2818" s="23"/>
      <c r="AC2818" s="23"/>
      <c r="AD2818" s="23"/>
      <c r="BB2818" t="str" cm="1">
        <f t="array" aca="1" ref="BB2818" ca="1">IF(INDIRECT("B"&amp;ROW(BA2818))="","",INDIRECT("B"&amp;ROW(BA2818))&amp;" | "&amp;INDIRECT("C"&amp;ROW(BA2818)))</f>
        <v/>
      </c>
    </row>
    <row r="2819" spans="2:54" x14ac:dyDescent="0.35">
      <c r="B2819" s="26"/>
      <c r="C2819" s="23"/>
      <c r="D2819" s="23"/>
      <c r="E2819" s="23"/>
      <c r="F2819" s="26"/>
      <c r="G2819" s="23"/>
      <c r="H2819" s="23"/>
      <c r="I2819" s="23"/>
      <c r="J2819" s="23"/>
      <c r="K2819" s="23"/>
      <c r="L2819" s="23"/>
      <c r="M2819" s="23"/>
      <c r="N2819" s="23"/>
      <c r="O2819" s="23"/>
      <c r="P2819" s="23"/>
      <c r="Q2819" s="23"/>
      <c r="R2819" s="23"/>
      <c r="S2819" s="23"/>
      <c r="T2819" s="23"/>
      <c r="U2819" s="23"/>
      <c r="V2819" s="23"/>
      <c r="W2819" s="23"/>
      <c r="X2819" s="23"/>
      <c r="Y2819" s="23"/>
      <c r="Z2819" s="23"/>
      <c r="AA2819" s="23"/>
      <c r="AB2819" s="23"/>
      <c r="AC2819" s="23"/>
      <c r="AD2819" s="23"/>
      <c r="BB2819" t="str" cm="1">
        <f t="array" aca="1" ref="BB2819" ca="1">IF(INDIRECT("B"&amp;ROW(BA2819))="","",INDIRECT("B"&amp;ROW(BA2819))&amp;" | "&amp;INDIRECT("C"&amp;ROW(BA2819)))</f>
        <v/>
      </c>
    </row>
    <row r="2820" spans="2:54" x14ac:dyDescent="0.35">
      <c r="B2820" s="26"/>
      <c r="C2820" s="23"/>
      <c r="D2820" s="23"/>
      <c r="E2820" s="23"/>
      <c r="F2820" s="26"/>
      <c r="G2820" s="23"/>
      <c r="H2820" s="23"/>
      <c r="I2820" s="23"/>
      <c r="J2820" s="23"/>
      <c r="K2820" s="23"/>
      <c r="L2820" s="23"/>
      <c r="M2820" s="23"/>
      <c r="N2820" s="23"/>
      <c r="O2820" s="23"/>
      <c r="P2820" s="23"/>
      <c r="Q2820" s="23"/>
      <c r="R2820" s="23"/>
      <c r="S2820" s="23"/>
      <c r="T2820" s="23"/>
      <c r="U2820" s="23"/>
      <c r="V2820" s="23"/>
      <c r="W2820" s="23"/>
      <c r="X2820" s="23"/>
      <c r="Y2820" s="23"/>
      <c r="Z2820" s="23"/>
      <c r="AA2820" s="23"/>
      <c r="AB2820" s="23"/>
      <c r="AC2820" s="23"/>
      <c r="AD2820" s="23"/>
      <c r="BB2820" t="str" cm="1">
        <f t="array" aca="1" ref="BB2820" ca="1">IF(INDIRECT("B"&amp;ROW(BA2820))="","",INDIRECT("B"&amp;ROW(BA2820))&amp;" | "&amp;INDIRECT("C"&amp;ROW(BA2820)))</f>
        <v/>
      </c>
    </row>
    <row r="2821" spans="2:54" x14ac:dyDescent="0.35">
      <c r="B2821" s="26"/>
      <c r="C2821" s="23"/>
      <c r="D2821" s="23"/>
      <c r="E2821" s="23"/>
      <c r="F2821" s="26"/>
      <c r="G2821" s="23"/>
      <c r="H2821" s="23"/>
      <c r="I2821" s="23"/>
      <c r="J2821" s="23"/>
      <c r="K2821" s="23"/>
      <c r="L2821" s="23"/>
      <c r="M2821" s="23"/>
      <c r="N2821" s="23"/>
      <c r="O2821" s="23"/>
      <c r="P2821" s="23"/>
      <c r="Q2821" s="23"/>
      <c r="R2821" s="23"/>
      <c r="S2821" s="23"/>
      <c r="T2821" s="23"/>
      <c r="U2821" s="23"/>
      <c r="V2821" s="23"/>
      <c r="W2821" s="23"/>
      <c r="X2821" s="23"/>
      <c r="Y2821" s="23"/>
      <c r="Z2821" s="23"/>
      <c r="AA2821" s="23"/>
      <c r="AB2821" s="23"/>
      <c r="AC2821" s="23"/>
      <c r="AD2821" s="23"/>
      <c r="BB2821" t="str" cm="1">
        <f t="array" aca="1" ref="BB2821" ca="1">IF(INDIRECT("B"&amp;ROW(BA2821))="","",INDIRECT("B"&amp;ROW(BA2821))&amp;" | "&amp;INDIRECT("C"&amp;ROW(BA2821)))</f>
        <v/>
      </c>
    </row>
    <row r="2822" spans="2:54" x14ac:dyDescent="0.35">
      <c r="B2822" s="26"/>
      <c r="C2822" s="23"/>
      <c r="D2822" s="23"/>
      <c r="E2822" s="23"/>
      <c r="F2822" s="26"/>
      <c r="G2822" s="23"/>
      <c r="H2822" s="23"/>
      <c r="I2822" s="23"/>
      <c r="J2822" s="23"/>
      <c r="K2822" s="23"/>
      <c r="L2822" s="23"/>
      <c r="M2822" s="23"/>
      <c r="N2822" s="23"/>
      <c r="O2822" s="23"/>
      <c r="P2822" s="23"/>
      <c r="Q2822" s="23"/>
      <c r="R2822" s="23"/>
      <c r="S2822" s="23"/>
      <c r="T2822" s="23"/>
      <c r="U2822" s="23"/>
      <c r="V2822" s="23"/>
      <c r="W2822" s="23"/>
      <c r="X2822" s="23"/>
      <c r="Y2822" s="23"/>
      <c r="Z2822" s="23"/>
      <c r="AA2822" s="23"/>
      <c r="AB2822" s="23"/>
      <c r="AC2822" s="23"/>
      <c r="AD2822" s="23"/>
      <c r="BB2822" t="str" cm="1">
        <f t="array" aca="1" ref="BB2822" ca="1">IF(INDIRECT("B"&amp;ROW(BA2822))="","",INDIRECT("B"&amp;ROW(BA2822))&amp;" | "&amp;INDIRECT("C"&amp;ROW(BA2822)))</f>
        <v/>
      </c>
    </row>
    <row r="2823" spans="2:54" x14ac:dyDescent="0.35">
      <c r="B2823" s="26"/>
      <c r="C2823" s="23"/>
      <c r="D2823" s="23"/>
      <c r="E2823" s="23"/>
      <c r="F2823" s="26"/>
      <c r="G2823" s="23"/>
      <c r="H2823" s="23"/>
      <c r="I2823" s="23"/>
      <c r="J2823" s="23"/>
      <c r="K2823" s="23"/>
      <c r="L2823" s="23"/>
      <c r="M2823" s="23"/>
      <c r="N2823" s="23"/>
      <c r="O2823" s="23"/>
      <c r="P2823" s="23"/>
      <c r="Q2823" s="23"/>
      <c r="R2823" s="23"/>
      <c r="S2823" s="23"/>
      <c r="T2823" s="23"/>
      <c r="U2823" s="23"/>
      <c r="V2823" s="23"/>
      <c r="W2823" s="23"/>
      <c r="X2823" s="23"/>
      <c r="Y2823" s="23"/>
      <c r="Z2823" s="23"/>
      <c r="AA2823" s="23"/>
      <c r="AB2823" s="23"/>
      <c r="AC2823" s="23"/>
      <c r="AD2823" s="23"/>
      <c r="BB2823" t="str" cm="1">
        <f t="array" aca="1" ref="BB2823" ca="1">IF(INDIRECT("B"&amp;ROW(BA2823))="","",INDIRECT("B"&amp;ROW(BA2823))&amp;" | "&amp;INDIRECT("C"&amp;ROW(BA2823)))</f>
        <v/>
      </c>
    </row>
    <row r="2824" spans="2:54" x14ac:dyDescent="0.35">
      <c r="B2824" s="26"/>
      <c r="C2824" s="23"/>
      <c r="D2824" s="23"/>
      <c r="E2824" s="23"/>
      <c r="F2824" s="26"/>
      <c r="G2824" s="23"/>
      <c r="H2824" s="23"/>
      <c r="I2824" s="23"/>
      <c r="J2824" s="23"/>
      <c r="K2824" s="23"/>
      <c r="L2824" s="23"/>
      <c r="M2824" s="23"/>
      <c r="N2824" s="23"/>
      <c r="O2824" s="23"/>
      <c r="P2824" s="23"/>
      <c r="Q2824" s="23"/>
      <c r="R2824" s="23"/>
      <c r="S2824" s="23"/>
      <c r="T2824" s="23"/>
      <c r="U2824" s="23"/>
      <c r="V2824" s="23"/>
      <c r="W2824" s="23"/>
      <c r="X2824" s="23"/>
      <c r="Y2824" s="23"/>
      <c r="Z2824" s="23"/>
      <c r="AA2824" s="23"/>
      <c r="AB2824" s="23"/>
      <c r="AC2824" s="23"/>
      <c r="AD2824" s="23"/>
      <c r="BB2824" t="str" cm="1">
        <f t="array" aca="1" ref="BB2824" ca="1">IF(INDIRECT("B"&amp;ROW(BA2824))="","",INDIRECT("B"&amp;ROW(BA2824))&amp;" | "&amp;INDIRECT("C"&amp;ROW(BA2824)))</f>
        <v/>
      </c>
    </row>
    <row r="2825" spans="2:54" x14ac:dyDescent="0.35">
      <c r="B2825" s="26"/>
      <c r="C2825" s="23"/>
      <c r="D2825" s="23"/>
      <c r="E2825" s="23"/>
      <c r="F2825" s="26"/>
      <c r="G2825" s="23"/>
      <c r="H2825" s="23"/>
      <c r="I2825" s="23"/>
      <c r="J2825" s="23"/>
      <c r="K2825" s="23"/>
      <c r="L2825" s="23"/>
      <c r="M2825" s="23"/>
      <c r="N2825" s="23"/>
      <c r="O2825" s="23"/>
      <c r="P2825" s="23"/>
      <c r="Q2825" s="23"/>
      <c r="R2825" s="23"/>
      <c r="S2825" s="23"/>
      <c r="T2825" s="23"/>
      <c r="U2825" s="23"/>
      <c r="V2825" s="23"/>
      <c r="W2825" s="23"/>
      <c r="X2825" s="23"/>
      <c r="Y2825" s="23"/>
      <c r="Z2825" s="23"/>
      <c r="AA2825" s="23"/>
      <c r="AB2825" s="23"/>
      <c r="AC2825" s="23"/>
      <c r="AD2825" s="23"/>
      <c r="BB2825" t="str" cm="1">
        <f t="array" aca="1" ref="BB2825" ca="1">IF(INDIRECT("B"&amp;ROW(BA2825))="","",INDIRECT("B"&amp;ROW(BA2825))&amp;" | "&amp;INDIRECT("C"&amp;ROW(BA2825)))</f>
        <v/>
      </c>
    </row>
    <row r="2826" spans="2:54" x14ac:dyDescent="0.35">
      <c r="B2826" s="26"/>
      <c r="C2826" s="23"/>
      <c r="D2826" s="23"/>
      <c r="E2826" s="23"/>
      <c r="F2826" s="26"/>
      <c r="G2826" s="23"/>
      <c r="H2826" s="23"/>
      <c r="I2826" s="23"/>
      <c r="J2826" s="23"/>
      <c r="K2826" s="23"/>
      <c r="L2826" s="23"/>
      <c r="M2826" s="23"/>
      <c r="N2826" s="23"/>
      <c r="O2826" s="23"/>
      <c r="P2826" s="23"/>
      <c r="Q2826" s="23"/>
      <c r="R2826" s="23"/>
      <c r="S2826" s="23"/>
      <c r="T2826" s="23"/>
      <c r="U2826" s="23"/>
      <c r="V2826" s="23"/>
      <c r="W2826" s="23"/>
      <c r="X2826" s="23"/>
      <c r="Y2826" s="23"/>
      <c r="Z2826" s="23"/>
      <c r="AA2826" s="23"/>
      <c r="AB2826" s="23"/>
      <c r="AC2826" s="23"/>
      <c r="AD2826" s="23"/>
      <c r="BB2826" t="str" cm="1">
        <f t="array" aca="1" ref="BB2826" ca="1">IF(INDIRECT("B"&amp;ROW(BA2826))="","",INDIRECT("B"&amp;ROW(BA2826))&amp;" | "&amp;INDIRECT("C"&amp;ROW(BA2826)))</f>
        <v/>
      </c>
    </row>
    <row r="2827" spans="2:54" x14ac:dyDescent="0.35">
      <c r="B2827" s="26"/>
      <c r="C2827" s="23"/>
      <c r="D2827" s="23"/>
      <c r="E2827" s="23"/>
      <c r="F2827" s="26"/>
      <c r="G2827" s="23"/>
      <c r="H2827" s="23"/>
      <c r="I2827" s="23"/>
      <c r="J2827" s="23"/>
      <c r="K2827" s="23"/>
      <c r="L2827" s="23"/>
      <c r="M2827" s="23"/>
      <c r="N2827" s="23"/>
      <c r="O2827" s="23"/>
      <c r="P2827" s="23"/>
      <c r="Q2827" s="23"/>
      <c r="R2827" s="23"/>
      <c r="S2827" s="23"/>
      <c r="T2827" s="23"/>
      <c r="U2827" s="23"/>
      <c r="V2827" s="23"/>
      <c r="W2827" s="23"/>
      <c r="X2827" s="23"/>
      <c r="Y2827" s="23"/>
      <c r="Z2827" s="23"/>
      <c r="AA2827" s="23"/>
      <c r="AB2827" s="23"/>
      <c r="AC2827" s="23"/>
      <c r="AD2827" s="23"/>
      <c r="BB2827" t="str" cm="1">
        <f t="array" aca="1" ref="BB2827" ca="1">IF(INDIRECT("B"&amp;ROW(BA2827))="","",INDIRECT("B"&amp;ROW(BA2827))&amp;" | "&amp;INDIRECT("C"&amp;ROW(BA2827)))</f>
        <v/>
      </c>
    </row>
    <row r="2828" spans="2:54" x14ac:dyDescent="0.35">
      <c r="B2828" s="26"/>
      <c r="C2828" s="23"/>
      <c r="D2828" s="23"/>
      <c r="E2828" s="23"/>
      <c r="F2828" s="26"/>
      <c r="G2828" s="23"/>
      <c r="H2828" s="23"/>
      <c r="I2828" s="23"/>
      <c r="J2828" s="23"/>
      <c r="K2828" s="23"/>
      <c r="L2828" s="23"/>
      <c r="M2828" s="23"/>
      <c r="N2828" s="23"/>
      <c r="O2828" s="23"/>
      <c r="P2828" s="23"/>
      <c r="Q2828" s="23"/>
      <c r="R2828" s="23"/>
      <c r="S2828" s="23"/>
      <c r="T2828" s="23"/>
      <c r="U2828" s="23"/>
      <c r="V2828" s="23"/>
      <c r="W2828" s="23"/>
      <c r="X2828" s="23"/>
      <c r="Y2828" s="23"/>
      <c r="Z2828" s="23"/>
      <c r="AA2828" s="23"/>
      <c r="AB2828" s="23"/>
      <c r="AC2828" s="23"/>
      <c r="AD2828" s="23"/>
      <c r="BB2828" t="str" cm="1">
        <f t="array" aca="1" ref="BB2828" ca="1">IF(INDIRECT("B"&amp;ROW(BA2828))="","",INDIRECT("B"&amp;ROW(BA2828))&amp;" | "&amp;INDIRECT("C"&amp;ROW(BA2828)))</f>
        <v/>
      </c>
    </row>
    <row r="2829" spans="2:54" x14ac:dyDescent="0.35">
      <c r="B2829" s="26"/>
      <c r="C2829" s="23"/>
      <c r="D2829" s="23"/>
      <c r="E2829" s="23"/>
      <c r="F2829" s="26"/>
      <c r="G2829" s="23"/>
      <c r="H2829" s="23"/>
      <c r="I2829" s="23"/>
      <c r="J2829" s="23"/>
      <c r="K2829" s="23"/>
      <c r="L2829" s="23"/>
      <c r="M2829" s="23"/>
      <c r="N2829" s="23"/>
      <c r="O2829" s="23"/>
      <c r="P2829" s="23"/>
      <c r="Q2829" s="23"/>
      <c r="R2829" s="23"/>
      <c r="S2829" s="23"/>
      <c r="T2829" s="23"/>
      <c r="U2829" s="23"/>
      <c r="V2829" s="23"/>
      <c r="W2829" s="23"/>
      <c r="X2829" s="23"/>
      <c r="Y2829" s="23"/>
      <c r="Z2829" s="23"/>
      <c r="AA2829" s="23"/>
      <c r="AB2829" s="23"/>
      <c r="AC2829" s="23"/>
      <c r="AD2829" s="23"/>
      <c r="BB2829" t="str" cm="1">
        <f t="array" aca="1" ref="BB2829" ca="1">IF(INDIRECT("B"&amp;ROW(BA2829))="","",INDIRECT("B"&amp;ROW(BA2829))&amp;" | "&amp;INDIRECT("C"&amp;ROW(BA2829)))</f>
        <v/>
      </c>
    </row>
    <row r="2830" spans="2:54" x14ac:dyDescent="0.35">
      <c r="B2830" s="26"/>
      <c r="C2830" s="23"/>
      <c r="D2830" s="23"/>
      <c r="E2830" s="23"/>
      <c r="F2830" s="26"/>
      <c r="G2830" s="23"/>
      <c r="H2830" s="23"/>
      <c r="I2830" s="23"/>
      <c r="J2830" s="23"/>
      <c r="K2830" s="23"/>
      <c r="L2830" s="23"/>
      <c r="M2830" s="23"/>
      <c r="N2830" s="23"/>
      <c r="O2830" s="23"/>
      <c r="P2830" s="23"/>
      <c r="Q2830" s="23"/>
      <c r="R2830" s="23"/>
      <c r="S2830" s="23"/>
      <c r="T2830" s="23"/>
      <c r="U2830" s="23"/>
      <c r="V2830" s="23"/>
      <c r="W2830" s="23"/>
      <c r="X2830" s="23"/>
      <c r="Y2830" s="23"/>
      <c r="Z2830" s="23"/>
      <c r="AA2830" s="23"/>
      <c r="AB2830" s="23"/>
      <c r="AC2830" s="23"/>
      <c r="AD2830" s="23"/>
      <c r="BB2830" t="str" cm="1">
        <f t="array" aca="1" ref="BB2830" ca="1">IF(INDIRECT("B"&amp;ROW(BA2830))="","",INDIRECT("B"&amp;ROW(BA2830))&amp;" | "&amp;INDIRECT("C"&amp;ROW(BA2830)))</f>
        <v/>
      </c>
    </row>
    <row r="2831" spans="2:54" x14ac:dyDescent="0.35">
      <c r="B2831" s="26"/>
      <c r="C2831" s="23"/>
      <c r="D2831" s="23"/>
      <c r="E2831" s="23"/>
      <c r="F2831" s="26"/>
      <c r="G2831" s="23"/>
      <c r="H2831" s="23"/>
      <c r="I2831" s="23"/>
      <c r="J2831" s="23"/>
      <c r="K2831" s="23"/>
      <c r="L2831" s="23"/>
      <c r="M2831" s="23"/>
      <c r="N2831" s="23"/>
      <c r="O2831" s="23"/>
      <c r="P2831" s="23"/>
      <c r="Q2831" s="23"/>
      <c r="R2831" s="23"/>
      <c r="S2831" s="23"/>
      <c r="T2831" s="23"/>
      <c r="U2831" s="23"/>
      <c r="V2831" s="23"/>
      <c r="W2831" s="23"/>
      <c r="X2831" s="23"/>
      <c r="Y2831" s="23"/>
      <c r="Z2831" s="23"/>
      <c r="AA2831" s="23"/>
      <c r="AB2831" s="23"/>
      <c r="AC2831" s="23"/>
      <c r="AD2831" s="23"/>
      <c r="BB2831" t="str" cm="1">
        <f t="array" aca="1" ref="BB2831" ca="1">IF(INDIRECT("B"&amp;ROW(BA2831))="","",INDIRECT("B"&amp;ROW(BA2831))&amp;" | "&amp;INDIRECT("C"&amp;ROW(BA2831)))</f>
        <v/>
      </c>
    </row>
    <row r="2832" spans="2:54" x14ac:dyDescent="0.35">
      <c r="B2832" s="26"/>
      <c r="C2832" s="23"/>
      <c r="D2832" s="23"/>
      <c r="E2832" s="23"/>
      <c r="F2832" s="26"/>
      <c r="G2832" s="23"/>
      <c r="H2832" s="23"/>
      <c r="I2832" s="23"/>
      <c r="J2832" s="23"/>
      <c r="K2832" s="23"/>
      <c r="L2832" s="23"/>
      <c r="M2832" s="23"/>
      <c r="N2832" s="23"/>
      <c r="O2832" s="23"/>
      <c r="P2832" s="23"/>
      <c r="Q2832" s="23"/>
      <c r="R2832" s="23"/>
      <c r="S2832" s="23"/>
      <c r="T2832" s="23"/>
      <c r="U2832" s="23"/>
      <c r="V2832" s="23"/>
      <c r="W2832" s="23"/>
      <c r="X2832" s="23"/>
      <c r="Y2832" s="23"/>
      <c r="Z2832" s="23"/>
      <c r="AA2832" s="23"/>
      <c r="AB2832" s="23"/>
      <c r="AC2832" s="23"/>
      <c r="AD2832" s="23"/>
      <c r="BB2832" t="str" cm="1">
        <f t="array" aca="1" ref="BB2832" ca="1">IF(INDIRECT("B"&amp;ROW(BA2832))="","",INDIRECT("B"&amp;ROW(BA2832))&amp;" | "&amp;INDIRECT("C"&amp;ROW(BA2832)))</f>
        <v/>
      </c>
    </row>
    <row r="2833" spans="2:54" x14ac:dyDescent="0.35">
      <c r="B2833" s="26"/>
      <c r="C2833" s="23"/>
      <c r="D2833" s="23"/>
      <c r="E2833" s="23"/>
      <c r="F2833" s="26"/>
      <c r="G2833" s="23"/>
      <c r="H2833" s="23"/>
      <c r="I2833" s="23"/>
      <c r="J2833" s="23"/>
      <c r="K2833" s="23"/>
      <c r="L2833" s="23"/>
      <c r="M2833" s="23"/>
      <c r="N2833" s="23"/>
      <c r="O2833" s="23"/>
      <c r="P2833" s="23"/>
      <c r="Q2833" s="23"/>
      <c r="R2833" s="23"/>
      <c r="S2833" s="23"/>
      <c r="T2833" s="23"/>
      <c r="U2833" s="23"/>
      <c r="V2833" s="23"/>
      <c r="W2833" s="23"/>
      <c r="X2833" s="23"/>
      <c r="Y2833" s="23"/>
      <c r="Z2833" s="23"/>
      <c r="AA2833" s="23"/>
      <c r="AB2833" s="23"/>
      <c r="AC2833" s="23"/>
      <c r="AD2833" s="23"/>
      <c r="BB2833" t="str" cm="1">
        <f t="array" aca="1" ref="BB2833" ca="1">IF(INDIRECT("B"&amp;ROW(BA2833))="","",INDIRECT("B"&amp;ROW(BA2833))&amp;" | "&amp;INDIRECT("C"&amp;ROW(BA2833)))</f>
        <v/>
      </c>
    </row>
    <row r="2834" spans="2:54" x14ac:dyDescent="0.35">
      <c r="B2834" s="26"/>
      <c r="C2834" s="23"/>
      <c r="D2834" s="23"/>
      <c r="E2834" s="23"/>
      <c r="F2834" s="26"/>
      <c r="G2834" s="23"/>
      <c r="H2834" s="23"/>
      <c r="I2834" s="23"/>
      <c r="J2834" s="23"/>
      <c r="K2834" s="23"/>
      <c r="L2834" s="23"/>
      <c r="M2834" s="23"/>
      <c r="N2834" s="23"/>
      <c r="O2834" s="23"/>
      <c r="P2834" s="23"/>
      <c r="Q2834" s="23"/>
      <c r="R2834" s="23"/>
      <c r="S2834" s="23"/>
      <c r="T2834" s="23"/>
      <c r="U2834" s="23"/>
      <c r="V2834" s="23"/>
      <c r="W2834" s="23"/>
      <c r="X2834" s="23"/>
      <c r="Y2834" s="23"/>
      <c r="Z2834" s="23"/>
      <c r="AA2834" s="23"/>
      <c r="AB2834" s="23"/>
      <c r="AC2834" s="23"/>
      <c r="AD2834" s="23"/>
      <c r="BB2834" t="str" cm="1">
        <f t="array" aca="1" ref="BB2834" ca="1">IF(INDIRECT("B"&amp;ROW(BA2834))="","",INDIRECT("B"&amp;ROW(BA2834))&amp;" | "&amp;INDIRECT("C"&amp;ROW(BA2834)))</f>
        <v/>
      </c>
    </row>
    <row r="2835" spans="2:54" x14ac:dyDescent="0.35">
      <c r="B2835" s="26"/>
      <c r="C2835" s="23"/>
      <c r="D2835" s="23"/>
      <c r="E2835" s="23"/>
      <c r="F2835" s="26"/>
      <c r="G2835" s="23"/>
      <c r="H2835" s="23"/>
      <c r="I2835" s="23"/>
      <c r="J2835" s="23"/>
      <c r="K2835" s="23"/>
      <c r="L2835" s="23"/>
      <c r="M2835" s="23"/>
      <c r="N2835" s="23"/>
      <c r="O2835" s="23"/>
      <c r="P2835" s="23"/>
      <c r="Q2835" s="23"/>
      <c r="R2835" s="23"/>
      <c r="S2835" s="23"/>
      <c r="T2835" s="23"/>
      <c r="U2835" s="23"/>
      <c r="V2835" s="23"/>
      <c r="W2835" s="23"/>
      <c r="X2835" s="23"/>
      <c r="Y2835" s="23"/>
      <c r="Z2835" s="23"/>
      <c r="AA2835" s="23"/>
      <c r="AB2835" s="23"/>
      <c r="AC2835" s="23"/>
      <c r="AD2835" s="23"/>
      <c r="BB2835" t="str" cm="1">
        <f t="array" aca="1" ref="BB2835" ca="1">IF(INDIRECT("B"&amp;ROW(BA2835))="","",INDIRECT("B"&amp;ROW(BA2835))&amp;" | "&amp;INDIRECT("C"&amp;ROW(BA2835)))</f>
        <v/>
      </c>
    </row>
    <row r="2836" spans="2:54" x14ac:dyDescent="0.35">
      <c r="B2836" s="26"/>
      <c r="C2836" s="23"/>
      <c r="D2836" s="23"/>
      <c r="E2836" s="23"/>
      <c r="F2836" s="26"/>
      <c r="G2836" s="23"/>
      <c r="H2836" s="23"/>
      <c r="I2836" s="23"/>
      <c r="J2836" s="23"/>
      <c r="K2836" s="23"/>
      <c r="L2836" s="23"/>
      <c r="M2836" s="23"/>
      <c r="N2836" s="23"/>
      <c r="O2836" s="23"/>
      <c r="P2836" s="23"/>
      <c r="Q2836" s="23"/>
      <c r="R2836" s="23"/>
      <c r="S2836" s="23"/>
      <c r="T2836" s="23"/>
      <c r="U2836" s="23"/>
      <c r="V2836" s="23"/>
      <c r="W2836" s="23"/>
      <c r="X2836" s="23"/>
      <c r="Y2836" s="23"/>
      <c r="Z2836" s="23"/>
      <c r="AA2836" s="23"/>
      <c r="AB2836" s="23"/>
      <c r="AC2836" s="23"/>
      <c r="AD2836" s="23"/>
      <c r="BB2836" t="str" cm="1">
        <f t="array" aca="1" ref="BB2836" ca="1">IF(INDIRECT("B"&amp;ROW(BA2836))="","",INDIRECT("B"&amp;ROW(BA2836))&amp;" | "&amp;INDIRECT("C"&amp;ROW(BA2836)))</f>
        <v/>
      </c>
    </row>
    <row r="2837" spans="2:54" x14ac:dyDescent="0.35">
      <c r="B2837" s="26"/>
      <c r="C2837" s="23"/>
      <c r="D2837" s="23"/>
      <c r="E2837" s="23"/>
      <c r="F2837" s="26"/>
      <c r="G2837" s="23"/>
      <c r="H2837" s="23"/>
      <c r="I2837" s="23"/>
      <c r="J2837" s="23"/>
      <c r="K2837" s="23"/>
      <c r="L2837" s="23"/>
      <c r="M2837" s="23"/>
      <c r="N2837" s="23"/>
      <c r="O2837" s="23"/>
      <c r="P2837" s="23"/>
      <c r="Q2837" s="23"/>
      <c r="R2837" s="23"/>
      <c r="S2837" s="23"/>
      <c r="T2837" s="23"/>
      <c r="U2837" s="23"/>
      <c r="V2837" s="23"/>
      <c r="W2837" s="23"/>
      <c r="X2837" s="23"/>
      <c r="Y2837" s="23"/>
      <c r="Z2837" s="23"/>
      <c r="AA2837" s="23"/>
      <c r="AB2837" s="23"/>
      <c r="AC2837" s="23"/>
      <c r="AD2837" s="23"/>
      <c r="BB2837" t="str" cm="1">
        <f t="array" aca="1" ref="BB2837" ca="1">IF(INDIRECT("B"&amp;ROW(BA2837))="","",INDIRECT("B"&amp;ROW(BA2837))&amp;" | "&amp;INDIRECT("C"&amp;ROW(BA2837)))</f>
        <v/>
      </c>
    </row>
    <row r="2838" spans="2:54" x14ac:dyDescent="0.35">
      <c r="B2838" s="26"/>
      <c r="C2838" s="23"/>
      <c r="D2838" s="23"/>
      <c r="E2838" s="23"/>
      <c r="F2838" s="26"/>
      <c r="G2838" s="23"/>
      <c r="H2838" s="23"/>
      <c r="I2838" s="23"/>
      <c r="J2838" s="23"/>
      <c r="K2838" s="23"/>
      <c r="L2838" s="23"/>
      <c r="M2838" s="23"/>
      <c r="N2838" s="23"/>
      <c r="O2838" s="23"/>
      <c r="P2838" s="23"/>
      <c r="Q2838" s="23"/>
      <c r="R2838" s="23"/>
      <c r="S2838" s="23"/>
      <c r="T2838" s="23"/>
      <c r="U2838" s="23"/>
      <c r="V2838" s="23"/>
      <c r="W2838" s="23"/>
      <c r="X2838" s="23"/>
      <c r="Y2838" s="23"/>
      <c r="Z2838" s="23"/>
      <c r="AA2838" s="23"/>
      <c r="AB2838" s="23"/>
      <c r="AC2838" s="23"/>
      <c r="AD2838" s="23"/>
      <c r="BB2838" t="str" cm="1">
        <f t="array" aca="1" ref="BB2838" ca="1">IF(INDIRECT("B"&amp;ROW(BA2838))="","",INDIRECT("B"&amp;ROW(BA2838))&amp;" | "&amp;INDIRECT("C"&amp;ROW(BA2838)))</f>
        <v/>
      </c>
    </row>
    <row r="2839" spans="2:54" x14ac:dyDescent="0.35">
      <c r="B2839" s="26"/>
      <c r="C2839" s="23"/>
      <c r="D2839" s="23"/>
      <c r="E2839" s="23"/>
      <c r="F2839" s="26"/>
      <c r="G2839" s="23"/>
      <c r="H2839" s="23"/>
      <c r="I2839" s="23"/>
      <c r="J2839" s="23"/>
      <c r="K2839" s="23"/>
      <c r="L2839" s="23"/>
      <c r="M2839" s="23"/>
      <c r="N2839" s="23"/>
      <c r="O2839" s="23"/>
      <c r="P2839" s="23"/>
      <c r="Q2839" s="23"/>
      <c r="R2839" s="23"/>
      <c r="S2839" s="23"/>
      <c r="T2839" s="23"/>
      <c r="U2839" s="23"/>
      <c r="V2839" s="23"/>
      <c r="W2839" s="23"/>
      <c r="X2839" s="23"/>
      <c r="Y2839" s="23"/>
      <c r="Z2839" s="23"/>
      <c r="AA2839" s="23"/>
      <c r="AB2839" s="23"/>
      <c r="AC2839" s="23"/>
      <c r="AD2839" s="23"/>
      <c r="BB2839" t="str" cm="1">
        <f t="array" aca="1" ref="BB2839" ca="1">IF(INDIRECT("B"&amp;ROW(BA2839))="","",INDIRECT("B"&amp;ROW(BA2839))&amp;" | "&amp;INDIRECT("C"&amp;ROW(BA2839)))</f>
        <v/>
      </c>
    </row>
    <row r="2840" spans="2:54" x14ac:dyDescent="0.35">
      <c r="B2840" s="26"/>
      <c r="C2840" s="23"/>
      <c r="D2840" s="23"/>
      <c r="E2840" s="23"/>
      <c r="F2840" s="26"/>
      <c r="G2840" s="23"/>
      <c r="H2840" s="23"/>
      <c r="I2840" s="23"/>
      <c r="J2840" s="23"/>
      <c r="K2840" s="23"/>
      <c r="L2840" s="23"/>
      <c r="M2840" s="23"/>
      <c r="N2840" s="23"/>
      <c r="O2840" s="23"/>
      <c r="P2840" s="23"/>
      <c r="Q2840" s="23"/>
      <c r="R2840" s="23"/>
      <c r="S2840" s="23"/>
      <c r="T2840" s="23"/>
      <c r="U2840" s="23"/>
      <c r="V2840" s="23"/>
      <c r="W2840" s="23"/>
      <c r="X2840" s="23"/>
      <c r="Y2840" s="23"/>
      <c r="Z2840" s="23"/>
      <c r="AA2840" s="23"/>
      <c r="AB2840" s="23"/>
      <c r="AC2840" s="23"/>
      <c r="AD2840" s="23"/>
      <c r="BB2840" t="str" cm="1">
        <f t="array" aca="1" ref="BB2840" ca="1">IF(INDIRECT("B"&amp;ROW(BA2840))="","",INDIRECT("B"&amp;ROW(BA2840))&amp;" | "&amp;INDIRECT("C"&amp;ROW(BA2840)))</f>
        <v/>
      </c>
    </row>
    <row r="2841" spans="2:54" x14ac:dyDescent="0.35">
      <c r="B2841" s="26"/>
      <c r="C2841" s="23"/>
      <c r="D2841" s="23"/>
      <c r="E2841" s="23"/>
      <c r="F2841" s="26"/>
      <c r="G2841" s="23"/>
      <c r="H2841" s="23"/>
      <c r="I2841" s="23"/>
      <c r="J2841" s="23"/>
      <c r="K2841" s="23"/>
      <c r="L2841" s="23"/>
      <c r="M2841" s="23"/>
      <c r="N2841" s="23"/>
      <c r="O2841" s="23"/>
      <c r="P2841" s="23"/>
      <c r="Q2841" s="23"/>
      <c r="R2841" s="23"/>
      <c r="S2841" s="23"/>
      <c r="T2841" s="23"/>
      <c r="U2841" s="23"/>
      <c r="V2841" s="23"/>
      <c r="W2841" s="23"/>
      <c r="X2841" s="23"/>
      <c r="Y2841" s="23"/>
      <c r="Z2841" s="23"/>
      <c r="AA2841" s="23"/>
      <c r="AB2841" s="23"/>
      <c r="AC2841" s="23"/>
      <c r="AD2841" s="23"/>
      <c r="BB2841" t="str" cm="1">
        <f t="array" aca="1" ref="BB2841" ca="1">IF(INDIRECT("B"&amp;ROW(BA2841))="","",INDIRECT("B"&amp;ROW(BA2841))&amp;" | "&amp;INDIRECT("C"&amp;ROW(BA2841)))</f>
        <v/>
      </c>
    </row>
    <row r="2842" spans="2:54" x14ac:dyDescent="0.35">
      <c r="B2842" s="26"/>
      <c r="C2842" s="23"/>
      <c r="D2842" s="23"/>
      <c r="E2842" s="23"/>
      <c r="F2842" s="26"/>
      <c r="G2842" s="23"/>
      <c r="H2842" s="23"/>
      <c r="I2842" s="23"/>
      <c r="J2842" s="23"/>
      <c r="K2842" s="23"/>
      <c r="L2842" s="23"/>
      <c r="M2842" s="23"/>
      <c r="N2842" s="23"/>
      <c r="O2842" s="23"/>
      <c r="P2842" s="23"/>
      <c r="Q2842" s="23"/>
      <c r="R2842" s="23"/>
      <c r="S2842" s="23"/>
      <c r="T2842" s="23"/>
      <c r="U2842" s="23"/>
      <c r="V2842" s="23"/>
      <c r="W2842" s="23"/>
      <c r="X2842" s="23"/>
      <c r="Y2842" s="23"/>
      <c r="Z2842" s="23"/>
      <c r="AA2842" s="23"/>
      <c r="AB2842" s="23"/>
      <c r="AC2842" s="23"/>
      <c r="AD2842" s="23"/>
      <c r="BB2842" t="str" cm="1">
        <f t="array" aca="1" ref="BB2842" ca="1">IF(INDIRECT("B"&amp;ROW(BA2842))="","",INDIRECT("B"&amp;ROW(BA2842))&amp;" | "&amp;INDIRECT("C"&amp;ROW(BA2842)))</f>
        <v/>
      </c>
    </row>
    <row r="2843" spans="2:54" x14ac:dyDescent="0.35">
      <c r="B2843" s="26"/>
      <c r="C2843" s="23"/>
      <c r="D2843" s="23"/>
      <c r="E2843" s="23"/>
      <c r="F2843" s="26"/>
      <c r="G2843" s="23"/>
      <c r="H2843" s="23"/>
      <c r="I2843" s="23"/>
      <c r="J2843" s="23"/>
      <c r="K2843" s="23"/>
      <c r="L2843" s="23"/>
      <c r="M2843" s="23"/>
      <c r="N2843" s="23"/>
      <c r="O2843" s="23"/>
      <c r="P2843" s="23"/>
      <c r="Q2843" s="23"/>
      <c r="R2843" s="23"/>
      <c r="S2843" s="23"/>
      <c r="T2843" s="23"/>
      <c r="U2843" s="23"/>
      <c r="V2843" s="23"/>
      <c r="W2843" s="23"/>
      <c r="X2843" s="23"/>
      <c r="Y2843" s="23"/>
      <c r="Z2843" s="23"/>
      <c r="AA2843" s="23"/>
      <c r="AB2843" s="23"/>
      <c r="AC2843" s="23"/>
      <c r="AD2843" s="23"/>
      <c r="BB2843" t="str" cm="1">
        <f t="array" aca="1" ref="BB2843" ca="1">IF(INDIRECT("B"&amp;ROW(BA2843))="","",INDIRECT("B"&amp;ROW(BA2843))&amp;" | "&amp;INDIRECT("C"&amp;ROW(BA2843)))</f>
        <v/>
      </c>
    </row>
    <row r="2844" spans="2:54" x14ac:dyDescent="0.35">
      <c r="B2844" s="26"/>
      <c r="C2844" s="23"/>
      <c r="D2844" s="23"/>
      <c r="E2844" s="23"/>
      <c r="F2844" s="26"/>
      <c r="G2844" s="23"/>
      <c r="H2844" s="23"/>
      <c r="I2844" s="23"/>
      <c r="J2844" s="23"/>
      <c r="K2844" s="23"/>
      <c r="L2844" s="23"/>
      <c r="M2844" s="23"/>
      <c r="N2844" s="23"/>
      <c r="O2844" s="23"/>
      <c r="P2844" s="23"/>
      <c r="Q2844" s="23"/>
      <c r="R2844" s="23"/>
      <c r="S2844" s="23"/>
      <c r="T2844" s="23"/>
      <c r="U2844" s="23"/>
      <c r="V2844" s="23"/>
      <c r="W2844" s="23"/>
      <c r="X2844" s="23"/>
      <c r="Y2844" s="23"/>
      <c r="Z2844" s="23"/>
      <c r="AA2844" s="23"/>
      <c r="AB2844" s="23"/>
      <c r="AC2844" s="23"/>
      <c r="AD2844" s="23"/>
      <c r="BB2844" t="str" cm="1">
        <f t="array" aca="1" ref="BB2844" ca="1">IF(INDIRECT("B"&amp;ROW(BA2844))="","",INDIRECT("B"&amp;ROW(BA2844))&amp;" | "&amp;INDIRECT("C"&amp;ROW(BA2844)))</f>
        <v/>
      </c>
    </row>
    <row r="2845" spans="2:54" x14ac:dyDescent="0.35">
      <c r="B2845" s="26"/>
      <c r="C2845" s="23"/>
      <c r="D2845" s="23"/>
      <c r="E2845" s="23"/>
      <c r="F2845" s="26"/>
      <c r="G2845" s="23"/>
      <c r="H2845" s="23"/>
      <c r="I2845" s="23"/>
      <c r="J2845" s="23"/>
      <c r="K2845" s="23"/>
      <c r="L2845" s="23"/>
      <c r="M2845" s="23"/>
      <c r="N2845" s="23"/>
      <c r="O2845" s="23"/>
      <c r="P2845" s="23"/>
      <c r="Q2845" s="23"/>
      <c r="R2845" s="23"/>
      <c r="S2845" s="23"/>
      <c r="T2845" s="23"/>
      <c r="U2845" s="23"/>
      <c r="V2845" s="23"/>
      <c r="W2845" s="23"/>
      <c r="X2845" s="23"/>
      <c r="Y2845" s="23"/>
      <c r="Z2845" s="23"/>
      <c r="AA2845" s="23"/>
      <c r="AB2845" s="23"/>
      <c r="AC2845" s="23"/>
      <c r="AD2845" s="23"/>
      <c r="BB2845" t="str" cm="1">
        <f t="array" aca="1" ref="BB2845" ca="1">IF(INDIRECT("B"&amp;ROW(BA2845))="","",INDIRECT("B"&amp;ROW(BA2845))&amp;" | "&amp;INDIRECT("C"&amp;ROW(BA2845)))</f>
        <v/>
      </c>
    </row>
    <row r="2846" spans="2:54" x14ac:dyDescent="0.35">
      <c r="B2846" s="26"/>
      <c r="C2846" s="23"/>
      <c r="D2846" s="23"/>
      <c r="E2846" s="23"/>
      <c r="F2846" s="26"/>
      <c r="G2846" s="23"/>
      <c r="H2846" s="23"/>
      <c r="I2846" s="23"/>
      <c r="J2846" s="23"/>
      <c r="K2846" s="23"/>
      <c r="L2846" s="23"/>
      <c r="M2846" s="23"/>
      <c r="N2846" s="23"/>
      <c r="O2846" s="23"/>
      <c r="P2846" s="23"/>
      <c r="Q2846" s="23"/>
      <c r="R2846" s="23"/>
      <c r="S2846" s="23"/>
      <c r="T2846" s="23"/>
      <c r="U2846" s="23"/>
      <c r="V2846" s="23"/>
      <c r="W2846" s="23"/>
      <c r="X2846" s="23"/>
      <c r="Y2846" s="23"/>
      <c r="Z2846" s="23"/>
      <c r="AA2846" s="23"/>
      <c r="AB2846" s="23"/>
      <c r="AC2846" s="23"/>
      <c r="AD2846" s="23"/>
      <c r="BB2846" t="str" cm="1">
        <f t="array" aca="1" ref="BB2846" ca="1">IF(INDIRECT("B"&amp;ROW(BA2846))="","",INDIRECT("B"&amp;ROW(BA2846))&amp;" | "&amp;INDIRECT("C"&amp;ROW(BA2846)))</f>
        <v/>
      </c>
    </row>
    <row r="2847" spans="2:54" x14ac:dyDescent="0.35">
      <c r="B2847" s="26"/>
      <c r="C2847" s="23"/>
      <c r="D2847" s="23"/>
      <c r="E2847" s="23"/>
      <c r="F2847" s="26"/>
      <c r="G2847" s="23"/>
      <c r="H2847" s="23"/>
      <c r="I2847" s="23"/>
      <c r="J2847" s="23"/>
      <c r="K2847" s="23"/>
      <c r="L2847" s="23"/>
      <c r="M2847" s="23"/>
      <c r="N2847" s="23"/>
      <c r="O2847" s="23"/>
      <c r="P2847" s="23"/>
      <c r="Q2847" s="23"/>
      <c r="R2847" s="23"/>
      <c r="S2847" s="23"/>
      <c r="T2847" s="23"/>
      <c r="U2847" s="23"/>
      <c r="V2847" s="23"/>
      <c r="W2847" s="23"/>
      <c r="X2847" s="23"/>
      <c r="Y2847" s="23"/>
      <c r="Z2847" s="23"/>
      <c r="AA2847" s="23"/>
      <c r="AB2847" s="23"/>
      <c r="AC2847" s="23"/>
      <c r="AD2847" s="23"/>
      <c r="BB2847" t="str" cm="1">
        <f t="array" aca="1" ref="BB2847" ca="1">IF(INDIRECT("B"&amp;ROW(BA2847))="","",INDIRECT("B"&amp;ROW(BA2847))&amp;" | "&amp;INDIRECT("C"&amp;ROW(BA2847)))</f>
        <v/>
      </c>
    </row>
    <row r="2848" spans="2:54" x14ac:dyDescent="0.35">
      <c r="B2848" s="26"/>
      <c r="C2848" s="23"/>
      <c r="D2848" s="23"/>
      <c r="E2848" s="23"/>
      <c r="F2848" s="26"/>
      <c r="G2848" s="23"/>
      <c r="H2848" s="23"/>
      <c r="I2848" s="23"/>
      <c r="J2848" s="23"/>
      <c r="K2848" s="23"/>
      <c r="L2848" s="23"/>
      <c r="M2848" s="23"/>
      <c r="N2848" s="23"/>
      <c r="O2848" s="23"/>
      <c r="P2848" s="23"/>
      <c r="Q2848" s="23"/>
      <c r="R2848" s="23"/>
      <c r="S2848" s="23"/>
      <c r="T2848" s="23"/>
      <c r="U2848" s="23"/>
      <c r="V2848" s="23"/>
      <c r="W2848" s="23"/>
      <c r="X2848" s="23"/>
      <c r="Y2848" s="23"/>
      <c r="Z2848" s="23"/>
      <c r="AA2848" s="23"/>
      <c r="AB2848" s="23"/>
      <c r="AC2848" s="23"/>
      <c r="AD2848" s="23"/>
      <c r="BB2848" t="str" cm="1">
        <f t="array" aca="1" ref="BB2848" ca="1">IF(INDIRECT("B"&amp;ROW(BA2848))="","",INDIRECT("B"&amp;ROW(BA2848))&amp;" | "&amp;INDIRECT("C"&amp;ROW(BA2848)))</f>
        <v/>
      </c>
    </row>
    <row r="2849" spans="2:54" x14ac:dyDescent="0.35">
      <c r="B2849" s="26"/>
      <c r="C2849" s="23"/>
      <c r="D2849" s="23"/>
      <c r="E2849" s="23"/>
      <c r="F2849" s="26"/>
      <c r="G2849" s="23"/>
      <c r="H2849" s="23"/>
      <c r="I2849" s="23"/>
      <c r="J2849" s="23"/>
      <c r="K2849" s="23"/>
      <c r="L2849" s="23"/>
      <c r="M2849" s="23"/>
      <c r="N2849" s="23"/>
      <c r="O2849" s="23"/>
      <c r="P2849" s="23"/>
      <c r="Q2849" s="23"/>
      <c r="R2849" s="23"/>
      <c r="S2849" s="23"/>
      <c r="T2849" s="23"/>
      <c r="U2849" s="23"/>
      <c r="V2849" s="23"/>
      <c r="W2849" s="23"/>
      <c r="X2849" s="23"/>
      <c r="Y2849" s="23"/>
      <c r="Z2849" s="23"/>
      <c r="AA2849" s="23"/>
      <c r="AB2849" s="23"/>
      <c r="AC2849" s="23"/>
      <c r="AD2849" s="23"/>
      <c r="BB2849" t="str" cm="1">
        <f t="array" aca="1" ref="BB2849" ca="1">IF(INDIRECT("B"&amp;ROW(BA2849))="","",INDIRECT("B"&amp;ROW(BA2849))&amp;" | "&amp;INDIRECT("C"&amp;ROW(BA2849)))</f>
        <v/>
      </c>
    </row>
    <row r="2850" spans="2:54" x14ac:dyDescent="0.35">
      <c r="B2850" s="26"/>
      <c r="C2850" s="23"/>
      <c r="D2850" s="23"/>
      <c r="E2850" s="23"/>
      <c r="F2850" s="26"/>
      <c r="G2850" s="23"/>
      <c r="H2850" s="23"/>
      <c r="I2850" s="23"/>
      <c r="J2850" s="23"/>
      <c r="K2850" s="23"/>
      <c r="L2850" s="23"/>
      <c r="M2850" s="23"/>
      <c r="N2850" s="23"/>
      <c r="O2850" s="23"/>
      <c r="P2850" s="23"/>
      <c r="Q2850" s="23"/>
      <c r="R2850" s="23"/>
      <c r="S2850" s="23"/>
      <c r="T2850" s="23"/>
      <c r="U2850" s="23"/>
      <c r="V2850" s="23"/>
      <c r="W2850" s="23"/>
      <c r="X2850" s="23"/>
      <c r="Y2850" s="23"/>
      <c r="Z2850" s="23"/>
      <c r="AA2850" s="23"/>
      <c r="AB2850" s="23"/>
      <c r="AC2850" s="23"/>
      <c r="AD2850" s="23"/>
      <c r="BB2850" t="str" cm="1">
        <f t="array" aca="1" ref="BB2850" ca="1">IF(INDIRECT("B"&amp;ROW(BA2850))="","",INDIRECT("B"&amp;ROW(BA2850))&amp;" | "&amp;INDIRECT("C"&amp;ROW(BA2850)))</f>
        <v/>
      </c>
    </row>
    <row r="2851" spans="2:54" x14ac:dyDescent="0.35">
      <c r="B2851" s="26"/>
      <c r="C2851" s="23"/>
      <c r="D2851" s="23"/>
      <c r="E2851" s="23"/>
      <c r="F2851" s="26"/>
      <c r="G2851" s="23"/>
      <c r="H2851" s="23"/>
      <c r="I2851" s="23"/>
      <c r="J2851" s="23"/>
      <c r="K2851" s="23"/>
      <c r="L2851" s="23"/>
      <c r="M2851" s="23"/>
      <c r="N2851" s="23"/>
      <c r="O2851" s="23"/>
      <c r="P2851" s="23"/>
      <c r="Q2851" s="23"/>
      <c r="R2851" s="23"/>
      <c r="S2851" s="23"/>
      <c r="T2851" s="23"/>
      <c r="U2851" s="23"/>
      <c r="V2851" s="23"/>
      <c r="W2851" s="23"/>
      <c r="X2851" s="23"/>
      <c r="Y2851" s="23"/>
      <c r="Z2851" s="23"/>
      <c r="AA2851" s="23"/>
      <c r="AB2851" s="23"/>
      <c r="AC2851" s="23"/>
      <c r="AD2851" s="23"/>
      <c r="BB2851" t="str" cm="1">
        <f t="array" aca="1" ref="BB2851" ca="1">IF(INDIRECT("B"&amp;ROW(BA2851))="","",INDIRECT("B"&amp;ROW(BA2851))&amp;" | "&amp;INDIRECT("C"&amp;ROW(BA2851)))</f>
        <v/>
      </c>
    </row>
    <row r="2852" spans="2:54" x14ac:dyDescent="0.35">
      <c r="B2852" s="26"/>
      <c r="C2852" s="23"/>
      <c r="D2852" s="23"/>
      <c r="E2852" s="23"/>
      <c r="F2852" s="26"/>
      <c r="G2852" s="23"/>
      <c r="H2852" s="23"/>
      <c r="I2852" s="23"/>
      <c r="J2852" s="23"/>
      <c r="K2852" s="23"/>
      <c r="L2852" s="23"/>
      <c r="M2852" s="23"/>
      <c r="N2852" s="23"/>
      <c r="O2852" s="23"/>
      <c r="P2852" s="23"/>
      <c r="Q2852" s="23"/>
      <c r="R2852" s="23"/>
      <c r="S2852" s="23"/>
      <c r="T2852" s="23"/>
      <c r="U2852" s="23"/>
      <c r="V2852" s="23"/>
      <c r="W2852" s="23"/>
      <c r="X2852" s="23"/>
      <c r="Y2852" s="23"/>
      <c r="Z2852" s="23"/>
      <c r="AA2852" s="23"/>
      <c r="AB2852" s="23"/>
      <c r="AC2852" s="23"/>
      <c r="AD2852" s="23"/>
      <c r="BB2852" t="str" cm="1">
        <f t="array" aca="1" ref="BB2852" ca="1">IF(INDIRECT("B"&amp;ROW(BA2852))="","",INDIRECT("B"&amp;ROW(BA2852))&amp;" | "&amp;INDIRECT("C"&amp;ROW(BA2852)))</f>
        <v/>
      </c>
    </row>
    <row r="2853" spans="2:54" x14ac:dyDescent="0.35">
      <c r="B2853" s="26"/>
      <c r="C2853" s="23"/>
      <c r="D2853" s="23"/>
      <c r="E2853" s="23"/>
      <c r="F2853" s="26"/>
      <c r="G2853" s="23"/>
      <c r="H2853" s="23"/>
      <c r="I2853" s="23"/>
      <c r="J2853" s="23"/>
      <c r="K2853" s="23"/>
      <c r="L2853" s="23"/>
      <c r="M2853" s="23"/>
      <c r="N2853" s="23"/>
      <c r="O2853" s="23"/>
      <c r="P2853" s="23"/>
      <c r="Q2853" s="23"/>
      <c r="R2853" s="23"/>
      <c r="S2853" s="23"/>
      <c r="T2853" s="23"/>
      <c r="U2853" s="23"/>
      <c r="V2853" s="23"/>
      <c r="W2853" s="23"/>
      <c r="X2853" s="23"/>
      <c r="Y2853" s="23"/>
      <c r="Z2853" s="23"/>
      <c r="AA2853" s="23"/>
      <c r="AB2853" s="23"/>
      <c r="AC2853" s="23"/>
      <c r="AD2853" s="23"/>
      <c r="BB2853" t="str" cm="1">
        <f t="array" aca="1" ref="BB2853" ca="1">IF(INDIRECT("B"&amp;ROW(BA2853))="","",INDIRECT("B"&amp;ROW(BA2853))&amp;" | "&amp;INDIRECT("C"&amp;ROW(BA2853)))</f>
        <v/>
      </c>
    </row>
    <row r="2854" spans="2:54" x14ac:dyDescent="0.35">
      <c r="B2854" s="26"/>
      <c r="C2854" s="23"/>
      <c r="D2854" s="23"/>
      <c r="E2854" s="23"/>
      <c r="F2854" s="26"/>
      <c r="G2854" s="23"/>
      <c r="H2854" s="23"/>
      <c r="I2854" s="23"/>
      <c r="J2854" s="23"/>
      <c r="K2854" s="23"/>
      <c r="L2854" s="23"/>
      <c r="M2854" s="23"/>
      <c r="N2854" s="23"/>
      <c r="O2854" s="23"/>
      <c r="P2854" s="23"/>
      <c r="Q2854" s="23"/>
      <c r="R2854" s="23"/>
      <c r="S2854" s="23"/>
      <c r="T2854" s="23"/>
      <c r="U2854" s="23"/>
      <c r="V2854" s="23"/>
      <c r="W2854" s="23"/>
      <c r="X2854" s="23"/>
      <c r="Y2854" s="23"/>
      <c r="Z2854" s="23"/>
      <c r="AA2854" s="23"/>
      <c r="AB2854" s="23"/>
      <c r="AC2854" s="23"/>
      <c r="AD2854" s="23"/>
      <c r="BB2854" t="str" cm="1">
        <f t="array" aca="1" ref="BB2854" ca="1">IF(INDIRECT("B"&amp;ROW(BA2854))="","",INDIRECT("B"&amp;ROW(BA2854))&amp;" | "&amp;INDIRECT("C"&amp;ROW(BA2854)))</f>
        <v/>
      </c>
    </row>
    <row r="2855" spans="2:54" x14ac:dyDescent="0.35">
      <c r="B2855" s="26"/>
      <c r="C2855" s="23"/>
      <c r="D2855" s="23"/>
      <c r="E2855" s="23"/>
      <c r="F2855" s="26"/>
      <c r="G2855" s="23"/>
      <c r="H2855" s="23"/>
      <c r="I2855" s="23"/>
      <c r="J2855" s="23"/>
      <c r="K2855" s="23"/>
      <c r="L2855" s="23"/>
      <c r="M2855" s="23"/>
      <c r="N2855" s="23"/>
      <c r="O2855" s="23"/>
      <c r="P2855" s="23"/>
      <c r="Q2855" s="23"/>
      <c r="R2855" s="23"/>
      <c r="S2855" s="23"/>
      <c r="T2855" s="23"/>
      <c r="U2855" s="23"/>
      <c r="V2855" s="23"/>
      <c r="W2855" s="23"/>
      <c r="X2855" s="23"/>
      <c r="Y2855" s="23"/>
      <c r="Z2855" s="23"/>
      <c r="AA2855" s="23"/>
      <c r="AB2855" s="23"/>
      <c r="AC2855" s="23"/>
      <c r="AD2855" s="23"/>
      <c r="BB2855" t="str" cm="1">
        <f t="array" aca="1" ref="BB2855" ca="1">IF(INDIRECT("B"&amp;ROW(BA2855))="","",INDIRECT("B"&amp;ROW(BA2855))&amp;" | "&amp;INDIRECT("C"&amp;ROW(BA2855)))</f>
        <v/>
      </c>
    </row>
    <row r="2856" spans="2:54" x14ac:dyDescent="0.35">
      <c r="B2856" s="26"/>
      <c r="C2856" s="23"/>
      <c r="D2856" s="23"/>
      <c r="E2856" s="23"/>
      <c r="F2856" s="26"/>
      <c r="G2856" s="23"/>
      <c r="H2856" s="23"/>
      <c r="I2856" s="23"/>
      <c r="J2856" s="23"/>
      <c r="K2856" s="23"/>
      <c r="L2856" s="23"/>
      <c r="M2856" s="23"/>
      <c r="N2856" s="23"/>
      <c r="O2856" s="23"/>
      <c r="P2856" s="23"/>
      <c r="Q2856" s="23"/>
      <c r="R2856" s="23"/>
      <c r="S2856" s="23"/>
      <c r="T2856" s="23"/>
      <c r="U2856" s="23"/>
      <c r="V2856" s="23"/>
      <c r="W2856" s="23"/>
      <c r="X2856" s="23"/>
      <c r="Y2856" s="23"/>
      <c r="Z2856" s="23"/>
      <c r="AA2856" s="23"/>
      <c r="AB2856" s="23"/>
      <c r="AC2856" s="23"/>
      <c r="AD2856" s="23"/>
      <c r="BB2856" t="str" cm="1">
        <f t="array" aca="1" ref="BB2856" ca="1">IF(INDIRECT("B"&amp;ROW(BA2856))="","",INDIRECT("B"&amp;ROW(BA2856))&amp;" | "&amp;INDIRECT("C"&amp;ROW(BA2856)))</f>
        <v/>
      </c>
    </row>
    <row r="2857" spans="2:54" x14ac:dyDescent="0.35">
      <c r="B2857" s="26"/>
      <c r="C2857" s="23"/>
      <c r="D2857" s="23"/>
      <c r="E2857" s="23"/>
      <c r="F2857" s="26"/>
      <c r="G2857" s="23"/>
      <c r="H2857" s="23"/>
      <c r="I2857" s="23"/>
      <c r="J2857" s="23"/>
      <c r="K2857" s="23"/>
      <c r="L2857" s="23"/>
      <c r="M2857" s="23"/>
      <c r="N2857" s="23"/>
      <c r="O2857" s="23"/>
      <c r="P2857" s="23"/>
      <c r="Q2857" s="23"/>
      <c r="R2857" s="23"/>
      <c r="S2857" s="23"/>
      <c r="T2857" s="23"/>
      <c r="U2857" s="23"/>
      <c r="V2857" s="23"/>
      <c r="W2857" s="23"/>
      <c r="X2857" s="23"/>
      <c r="Y2857" s="23"/>
      <c r="Z2857" s="23"/>
      <c r="AA2857" s="23"/>
      <c r="AB2857" s="23"/>
      <c r="AC2857" s="23"/>
      <c r="AD2857" s="23"/>
      <c r="BB2857" t="str" cm="1">
        <f t="array" aca="1" ref="BB2857" ca="1">IF(INDIRECT("B"&amp;ROW(BA2857))="","",INDIRECT("B"&amp;ROW(BA2857))&amp;" | "&amp;INDIRECT("C"&amp;ROW(BA2857)))</f>
        <v/>
      </c>
    </row>
    <row r="2858" spans="2:54" x14ac:dyDescent="0.35">
      <c r="B2858" s="26"/>
      <c r="C2858" s="23"/>
      <c r="D2858" s="23"/>
      <c r="E2858" s="23"/>
      <c r="F2858" s="26"/>
      <c r="G2858" s="23"/>
      <c r="H2858" s="23"/>
      <c r="I2858" s="23"/>
      <c r="J2858" s="23"/>
      <c r="K2858" s="23"/>
      <c r="L2858" s="23"/>
      <c r="M2858" s="23"/>
      <c r="N2858" s="23"/>
      <c r="O2858" s="23"/>
      <c r="P2858" s="23"/>
      <c r="Q2858" s="23"/>
      <c r="R2858" s="23"/>
      <c r="S2858" s="23"/>
      <c r="T2858" s="23"/>
      <c r="U2858" s="23"/>
      <c r="V2858" s="23"/>
      <c r="W2858" s="23"/>
      <c r="X2858" s="23"/>
      <c r="Y2858" s="23"/>
      <c r="Z2858" s="23"/>
      <c r="AA2858" s="23"/>
      <c r="AB2858" s="23"/>
      <c r="AC2858" s="23"/>
      <c r="AD2858" s="23"/>
      <c r="BB2858" t="str" cm="1">
        <f t="array" aca="1" ref="BB2858" ca="1">IF(INDIRECT("B"&amp;ROW(BA2858))="","",INDIRECT("B"&amp;ROW(BA2858))&amp;" | "&amp;INDIRECT("C"&amp;ROW(BA2858)))</f>
        <v/>
      </c>
    </row>
    <row r="2859" spans="2:54" x14ac:dyDescent="0.35">
      <c r="B2859" s="26"/>
      <c r="C2859" s="23"/>
      <c r="D2859" s="23"/>
      <c r="E2859" s="23"/>
      <c r="F2859" s="26"/>
      <c r="G2859" s="23"/>
      <c r="H2859" s="23"/>
      <c r="I2859" s="23"/>
      <c r="J2859" s="23"/>
      <c r="K2859" s="23"/>
      <c r="L2859" s="23"/>
      <c r="M2859" s="23"/>
      <c r="N2859" s="23"/>
      <c r="O2859" s="23"/>
      <c r="P2859" s="23"/>
      <c r="Q2859" s="23"/>
      <c r="R2859" s="23"/>
      <c r="S2859" s="23"/>
      <c r="T2859" s="23"/>
      <c r="U2859" s="23"/>
      <c r="V2859" s="23"/>
      <c r="W2859" s="23"/>
      <c r="X2859" s="23"/>
      <c r="Y2859" s="23"/>
      <c r="Z2859" s="23"/>
      <c r="AA2859" s="23"/>
      <c r="AB2859" s="23"/>
      <c r="AC2859" s="23"/>
      <c r="AD2859" s="23"/>
      <c r="BB2859" t="str" cm="1">
        <f t="array" aca="1" ref="BB2859" ca="1">IF(INDIRECT("B"&amp;ROW(BA2859))="","",INDIRECT("B"&amp;ROW(BA2859))&amp;" | "&amp;INDIRECT("C"&amp;ROW(BA2859)))</f>
        <v/>
      </c>
    </row>
    <row r="2860" spans="2:54" x14ac:dyDescent="0.35">
      <c r="B2860" s="26"/>
      <c r="C2860" s="23"/>
      <c r="D2860" s="23"/>
      <c r="E2860" s="23"/>
      <c r="F2860" s="26"/>
      <c r="G2860" s="23"/>
      <c r="H2860" s="23"/>
      <c r="I2860" s="23"/>
      <c r="J2860" s="23"/>
      <c r="K2860" s="23"/>
      <c r="L2860" s="23"/>
      <c r="M2860" s="23"/>
      <c r="N2860" s="23"/>
      <c r="O2860" s="23"/>
      <c r="P2860" s="23"/>
      <c r="Q2860" s="23"/>
      <c r="R2860" s="23"/>
      <c r="S2860" s="23"/>
      <c r="T2860" s="23"/>
      <c r="U2860" s="23"/>
      <c r="V2860" s="23"/>
      <c r="W2860" s="23"/>
      <c r="X2860" s="23"/>
      <c r="Y2860" s="23"/>
      <c r="Z2860" s="23"/>
      <c r="AA2860" s="23"/>
      <c r="AB2860" s="23"/>
      <c r="AC2860" s="23"/>
      <c r="AD2860" s="23"/>
      <c r="BB2860" t="str" cm="1">
        <f t="array" aca="1" ref="BB2860" ca="1">IF(INDIRECT("B"&amp;ROW(BA2860))="","",INDIRECT("B"&amp;ROW(BA2860))&amp;" | "&amp;INDIRECT("C"&amp;ROW(BA2860)))</f>
        <v/>
      </c>
    </row>
    <row r="2861" spans="2:54" x14ac:dyDescent="0.35">
      <c r="B2861" s="26"/>
      <c r="C2861" s="23"/>
      <c r="D2861" s="23"/>
      <c r="E2861" s="23"/>
      <c r="F2861" s="26"/>
      <c r="G2861" s="23"/>
      <c r="H2861" s="23"/>
      <c r="I2861" s="23"/>
      <c r="J2861" s="23"/>
      <c r="K2861" s="23"/>
      <c r="L2861" s="23"/>
      <c r="M2861" s="23"/>
      <c r="N2861" s="23"/>
      <c r="O2861" s="23"/>
      <c r="P2861" s="23"/>
      <c r="Q2861" s="23"/>
      <c r="R2861" s="23"/>
      <c r="S2861" s="23"/>
      <c r="T2861" s="23"/>
      <c r="U2861" s="23"/>
      <c r="V2861" s="23"/>
      <c r="W2861" s="23"/>
      <c r="X2861" s="23"/>
      <c r="Y2861" s="23"/>
      <c r="Z2861" s="23"/>
      <c r="AA2861" s="23"/>
      <c r="AB2861" s="23"/>
      <c r="AC2861" s="23"/>
      <c r="AD2861" s="23"/>
      <c r="BB2861" t="str" cm="1">
        <f t="array" aca="1" ref="BB2861" ca="1">IF(INDIRECT("B"&amp;ROW(BA2861))="","",INDIRECT("B"&amp;ROW(BA2861))&amp;" | "&amp;INDIRECT("C"&amp;ROW(BA2861)))</f>
        <v/>
      </c>
    </row>
    <row r="2862" spans="2:54" x14ac:dyDescent="0.35">
      <c r="B2862" s="26"/>
      <c r="C2862" s="23"/>
      <c r="D2862" s="23"/>
      <c r="E2862" s="23"/>
      <c r="F2862" s="26"/>
      <c r="G2862" s="23"/>
      <c r="H2862" s="23"/>
      <c r="I2862" s="23"/>
      <c r="J2862" s="23"/>
      <c r="K2862" s="23"/>
      <c r="L2862" s="23"/>
      <c r="M2862" s="23"/>
      <c r="N2862" s="23"/>
      <c r="O2862" s="23"/>
      <c r="P2862" s="23"/>
      <c r="Q2862" s="23"/>
      <c r="R2862" s="23"/>
      <c r="S2862" s="23"/>
      <c r="T2862" s="23"/>
      <c r="U2862" s="23"/>
      <c r="V2862" s="23"/>
      <c r="W2862" s="23"/>
      <c r="X2862" s="23"/>
      <c r="Y2862" s="23"/>
      <c r="Z2862" s="23"/>
      <c r="AA2862" s="23"/>
      <c r="AB2862" s="23"/>
      <c r="AC2862" s="23"/>
      <c r="AD2862" s="23"/>
      <c r="BB2862" t="str" cm="1">
        <f t="array" aca="1" ref="BB2862" ca="1">IF(INDIRECT("B"&amp;ROW(BA2862))="","",INDIRECT("B"&amp;ROW(BA2862))&amp;" | "&amp;INDIRECT("C"&amp;ROW(BA2862)))</f>
        <v/>
      </c>
    </row>
    <row r="2863" spans="2:54" x14ac:dyDescent="0.35">
      <c r="B2863" s="26"/>
      <c r="C2863" s="23"/>
      <c r="D2863" s="23"/>
      <c r="E2863" s="23"/>
      <c r="F2863" s="26"/>
      <c r="G2863" s="23"/>
      <c r="H2863" s="23"/>
      <c r="I2863" s="23"/>
      <c r="J2863" s="23"/>
      <c r="K2863" s="23"/>
      <c r="L2863" s="23"/>
      <c r="M2863" s="23"/>
      <c r="N2863" s="23"/>
      <c r="O2863" s="23"/>
      <c r="P2863" s="23"/>
      <c r="Q2863" s="23"/>
      <c r="R2863" s="23"/>
      <c r="S2863" s="23"/>
      <c r="T2863" s="23"/>
      <c r="U2863" s="23"/>
      <c r="V2863" s="23"/>
      <c r="W2863" s="23"/>
      <c r="X2863" s="23"/>
      <c r="Y2863" s="23"/>
      <c r="Z2863" s="23"/>
      <c r="AA2863" s="23"/>
      <c r="AB2863" s="23"/>
      <c r="AC2863" s="23"/>
      <c r="AD2863" s="23"/>
      <c r="BB2863" t="str" cm="1">
        <f t="array" aca="1" ref="BB2863" ca="1">IF(INDIRECT("B"&amp;ROW(BA2863))="","",INDIRECT("B"&amp;ROW(BA2863))&amp;" | "&amp;INDIRECT("C"&amp;ROW(BA2863)))</f>
        <v/>
      </c>
    </row>
    <row r="2864" spans="2:54" x14ac:dyDescent="0.35">
      <c r="B2864" s="26"/>
      <c r="C2864" s="23"/>
      <c r="D2864" s="23"/>
      <c r="E2864" s="23"/>
      <c r="F2864" s="26"/>
      <c r="G2864" s="23"/>
      <c r="H2864" s="23"/>
      <c r="I2864" s="23"/>
      <c r="J2864" s="23"/>
      <c r="K2864" s="23"/>
      <c r="L2864" s="23"/>
      <c r="M2864" s="23"/>
      <c r="N2864" s="23"/>
      <c r="O2864" s="23"/>
      <c r="P2864" s="23"/>
      <c r="Q2864" s="23"/>
      <c r="R2864" s="23"/>
      <c r="S2864" s="23"/>
      <c r="T2864" s="23"/>
      <c r="U2864" s="23"/>
      <c r="V2864" s="23"/>
      <c r="W2864" s="23"/>
      <c r="X2864" s="23"/>
      <c r="Y2864" s="23"/>
      <c r="Z2864" s="23"/>
      <c r="AA2864" s="23"/>
      <c r="AB2864" s="23"/>
      <c r="AC2864" s="23"/>
      <c r="AD2864" s="23"/>
      <c r="BB2864" t="str" cm="1">
        <f t="array" aca="1" ref="BB2864" ca="1">IF(INDIRECT("B"&amp;ROW(BA2864))="","",INDIRECT("B"&amp;ROW(BA2864))&amp;" | "&amp;INDIRECT("C"&amp;ROW(BA2864)))</f>
        <v/>
      </c>
    </row>
    <row r="2865" spans="2:54" x14ac:dyDescent="0.35">
      <c r="B2865" s="26"/>
      <c r="C2865" s="23"/>
      <c r="D2865" s="23"/>
      <c r="E2865" s="23"/>
      <c r="F2865" s="26"/>
      <c r="G2865" s="23"/>
      <c r="H2865" s="23"/>
      <c r="I2865" s="23"/>
      <c r="J2865" s="23"/>
      <c r="K2865" s="23"/>
      <c r="L2865" s="23"/>
      <c r="M2865" s="23"/>
      <c r="N2865" s="23"/>
      <c r="O2865" s="23"/>
      <c r="P2865" s="23"/>
      <c r="Q2865" s="23"/>
      <c r="R2865" s="23"/>
      <c r="S2865" s="23"/>
      <c r="T2865" s="23"/>
      <c r="U2865" s="23"/>
      <c r="V2865" s="23"/>
      <c r="W2865" s="23"/>
      <c r="X2865" s="23"/>
      <c r="Y2865" s="23"/>
      <c r="Z2865" s="23"/>
      <c r="AA2865" s="23"/>
      <c r="AB2865" s="23"/>
      <c r="AC2865" s="23"/>
      <c r="AD2865" s="23"/>
      <c r="BB2865" t="str" cm="1">
        <f t="array" aca="1" ref="BB2865" ca="1">IF(INDIRECT("B"&amp;ROW(BA2865))="","",INDIRECT("B"&amp;ROW(BA2865))&amp;" | "&amp;INDIRECT("C"&amp;ROW(BA2865)))</f>
        <v/>
      </c>
    </row>
    <row r="2866" spans="2:54" x14ac:dyDescent="0.35">
      <c r="B2866" s="26"/>
      <c r="C2866" s="23"/>
      <c r="D2866" s="23"/>
      <c r="E2866" s="23"/>
      <c r="F2866" s="26"/>
      <c r="G2866" s="23"/>
      <c r="H2866" s="23"/>
      <c r="I2866" s="23"/>
      <c r="J2866" s="23"/>
      <c r="K2866" s="23"/>
      <c r="L2866" s="23"/>
      <c r="M2866" s="23"/>
      <c r="N2866" s="23"/>
      <c r="O2866" s="23"/>
      <c r="P2866" s="23"/>
      <c r="Q2866" s="23"/>
      <c r="R2866" s="23"/>
      <c r="S2866" s="23"/>
      <c r="T2866" s="23"/>
      <c r="U2866" s="23"/>
      <c r="V2866" s="23"/>
      <c r="W2866" s="23"/>
      <c r="X2866" s="23"/>
      <c r="Y2866" s="23"/>
      <c r="Z2866" s="23"/>
      <c r="AA2866" s="23"/>
      <c r="AB2866" s="23"/>
      <c r="AC2866" s="23"/>
      <c r="AD2866" s="23"/>
      <c r="BB2866" t="str" cm="1">
        <f t="array" aca="1" ref="BB2866" ca="1">IF(INDIRECT("B"&amp;ROW(BA2866))="","",INDIRECT("B"&amp;ROW(BA2866))&amp;" | "&amp;INDIRECT("C"&amp;ROW(BA2866)))</f>
        <v/>
      </c>
    </row>
    <row r="2867" spans="2:54" x14ac:dyDescent="0.35">
      <c r="B2867" s="26"/>
      <c r="C2867" s="23"/>
      <c r="D2867" s="23"/>
      <c r="E2867" s="23"/>
      <c r="F2867" s="26"/>
      <c r="G2867" s="23"/>
      <c r="H2867" s="23"/>
      <c r="I2867" s="23"/>
      <c r="J2867" s="23"/>
      <c r="K2867" s="23"/>
      <c r="L2867" s="23"/>
      <c r="M2867" s="23"/>
      <c r="N2867" s="23"/>
      <c r="O2867" s="23"/>
      <c r="P2867" s="23"/>
      <c r="Q2867" s="23"/>
      <c r="R2867" s="23"/>
      <c r="S2867" s="23"/>
      <c r="T2867" s="23"/>
      <c r="U2867" s="23"/>
      <c r="V2867" s="23"/>
      <c r="W2867" s="23"/>
      <c r="X2867" s="23"/>
      <c r="Y2867" s="23"/>
      <c r="Z2867" s="23"/>
      <c r="AA2867" s="23"/>
      <c r="AB2867" s="23"/>
      <c r="AC2867" s="23"/>
      <c r="AD2867" s="23"/>
      <c r="BB2867" t="str" cm="1">
        <f t="array" aca="1" ref="BB2867" ca="1">IF(INDIRECT("B"&amp;ROW(BA2867))="","",INDIRECT("B"&amp;ROW(BA2867))&amp;" | "&amp;INDIRECT("C"&amp;ROW(BA2867)))</f>
        <v/>
      </c>
    </row>
    <row r="2868" spans="2:54" x14ac:dyDescent="0.35">
      <c r="B2868" s="26"/>
      <c r="C2868" s="23"/>
      <c r="D2868" s="23"/>
      <c r="E2868" s="23"/>
      <c r="F2868" s="26"/>
      <c r="G2868" s="23"/>
      <c r="H2868" s="23"/>
      <c r="I2868" s="23"/>
      <c r="J2868" s="23"/>
      <c r="K2868" s="23"/>
      <c r="L2868" s="23"/>
      <c r="M2868" s="23"/>
      <c r="N2868" s="23"/>
      <c r="O2868" s="23"/>
      <c r="P2868" s="23"/>
      <c r="Q2868" s="23"/>
      <c r="R2868" s="23"/>
      <c r="S2868" s="23"/>
      <c r="T2868" s="23"/>
      <c r="U2868" s="23"/>
      <c r="V2868" s="23"/>
      <c r="W2868" s="23"/>
      <c r="X2868" s="23"/>
      <c r="Y2868" s="23"/>
      <c r="Z2868" s="23"/>
      <c r="AA2868" s="23"/>
      <c r="AB2868" s="23"/>
      <c r="AC2868" s="23"/>
      <c r="AD2868" s="23"/>
      <c r="BB2868" t="str" cm="1">
        <f t="array" aca="1" ref="BB2868" ca="1">IF(INDIRECT("B"&amp;ROW(BA2868))="","",INDIRECT("B"&amp;ROW(BA2868))&amp;" | "&amp;INDIRECT("C"&amp;ROW(BA2868)))</f>
        <v/>
      </c>
    </row>
    <row r="2869" spans="2:54" x14ac:dyDescent="0.35">
      <c r="B2869" s="26"/>
      <c r="C2869" s="23"/>
      <c r="D2869" s="23"/>
      <c r="E2869" s="23"/>
      <c r="F2869" s="26"/>
      <c r="G2869" s="23"/>
      <c r="H2869" s="23"/>
      <c r="I2869" s="23"/>
      <c r="J2869" s="23"/>
      <c r="K2869" s="23"/>
      <c r="L2869" s="23"/>
      <c r="M2869" s="23"/>
      <c r="N2869" s="23"/>
      <c r="O2869" s="23"/>
      <c r="P2869" s="23"/>
      <c r="Q2869" s="23"/>
      <c r="R2869" s="23"/>
      <c r="S2869" s="23"/>
      <c r="T2869" s="23"/>
      <c r="U2869" s="23"/>
      <c r="V2869" s="23"/>
      <c r="W2869" s="23"/>
      <c r="X2869" s="23"/>
      <c r="Y2869" s="23"/>
      <c r="Z2869" s="23"/>
      <c r="AA2869" s="23"/>
      <c r="AB2869" s="23"/>
      <c r="AC2869" s="23"/>
      <c r="AD2869" s="23"/>
      <c r="BB2869" t="str" cm="1">
        <f t="array" aca="1" ref="BB2869" ca="1">IF(INDIRECT("B"&amp;ROW(BA2869))="","",INDIRECT("B"&amp;ROW(BA2869))&amp;" | "&amp;INDIRECT("C"&amp;ROW(BA2869)))</f>
        <v/>
      </c>
    </row>
    <row r="2870" spans="2:54" x14ac:dyDescent="0.35">
      <c r="B2870" s="26"/>
      <c r="C2870" s="23"/>
      <c r="D2870" s="23"/>
      <c r="E2870" s="23"/>
      <c r="F2870" s="26"/>
      <c r="G2870" s="23"/>
      <c r="H2870" s="23"/>
      <c r="I2870" s="23"/>
      <c r="J2870" s="23"/>
      <c r="K2870" s="23"/>
      <c r="L2870" s="23"/>
      <c r="M2870" s="23"/>
      <c r="N2870" s="23"/>
      <c r="O2870" s="23"/>
      <c r="P2870" s="23"/>
      <c r="Q2870" s="23"/>
      <c r="R2870" s="23"/>
      <c r="S2870" s="23"/>
      <c r="T2870" s="23"/>
      <c r="U2870" s="23"/>
      <c r="V2870" s="23"/>
      <c r="W2870" s="23"/>
      <c r="X2870" s="23"/>
      <c r="Y2870" s="23"/>
      <c r="Z2870" s="23"/>
      <c r="AA2870" s="23"/>
      <c r="AB2870" s="23"/>
      <c r="AC2870" s="23"/>
      <c r="AD2870" s="23"/>
      <c r="BB2870" t="str" cm="1">
        <f t="array" aca="1" ref="BB2870" ca="1">IF(INDIRECT("B"&amp;ROW(BA2870))="","",INDIRECT("B"&amp;ROW(BA2870))&amp;" | "&amp;INDIRECT("C"&amp;ROW(BA2870)))</f>
        <v/>
      </c>
    </row>
    <row r="2871" spans="2:54" x14ac:dyDescent="0.35">
      <c r="B2871" s="26"/>
      <c r="C2871" s="23"/>
      <c r="D2871" s="23"/>
      <c r="E2871" s="23"/>
      <c r="F2871" s="26"/>
      <c r="G2871" s="23"/>
      <c r="H2871" s="23"/>
      <c r="I2871" s="23"/>
      <c r="J2871" s="23"/>
      <c r="K2871" s="23"/>
      <c r="L2871" s="23"/>
      <c r="M2871" s="23"/>
      <c r="N2871" s="23"/>
      <c r="O2871" s="23"/>
      <c r="P2871" s="23"/>
      <c r="Q2871" s="23"/>
      <c r="R2871" s="23"/>
      <c r="S2871" s="23"/>
      <c r="T2871" s="23"/>
      <c r="U2871" s="23"/>
      <c r="V2871" s="23"/>
      <c r="W2871" s="23"/>
      <c r="X2871" s="23"/>
      <c r="Y2871" s="23"/>
      <c r="Z2871" s="23"/>
      <c r="AA2871" s="23"/>
      <c r="AB2871" s="23"/>
      <c r="AC2871" s="23"/>
      <c r="AD2871" s="23"/>
      <c r="BB2871" t="str" cm="1">
        <f t="array" aca="1" ref="BB2871" ca="1">IF(INDIRECT("B"&amp;ROW(BA2871))="","",INDIRECT("B"&amp;ROW(BA2871))&amp;" | "&amp;INDIRECT("C"&amp;ROW(BA2871)))</f>
        <v/>
      </c>
    </row>
    <row r="2872" spans="2:54" x14ac:dyDescent="0.35">
      <c r="B2872" s="26"/>
      <c r="C2872" s="23"/>
      <c r="D2872" s="23"/>
      <c r="E2872" s="23"/>
      <c r="F2872" s="26"/>
      <c r="G2872" s="23"/>
      <c r="H2872" s="23"/>
      <c r="I2872" s="23"/>
      <c r="J2872" s="23"/>
      <c r="K2872" s="23"/>
      <c r="L2872" s="23"/>
      <c r="M2872" s="23"/>
      <c r="N2872" s="23"/>
      <c r="O2872" s="23"/>
      <c r="P2872" s="23"/>
      <c r="Q2872" s="23"/>
      <c r="R2872" s="23"/>
      <c r="S2872" s="23"/>
      <c r="T2872" s="23"/>
      <c r="U2872" s="23"/>
      <c r="V2872" s="23"/>
      <c r="W2872" s="23"/>
      <c r="X2872" s="23"/>
      <c r="Y2872" s="23"/>
      <c r="Z2872" s="23"/>
      <c r="AA2872" s="23"/>
      <c r="AB2872" s="23"/>
      <c r="AC2872" s="23"/>
      <c r="AD2872" s="23"/>
      <c r="BB2872" t="str" cm="1">
        <f t="array" aca="1" ref="BB2872" ca="1">IF(INDIRECT("B"&amp;ROW(BA2872))="","",INDIRECT("B"&amp;ROW(BA2872))&amp;" | "&amp;INDIRECT("C"&amp;ROW(BA2872)))</f>
        <v/>
      </c>
    </row>
    <row r="2873" spans="2:54" x14ac:dyDescent="0.35">
      <c r="B2873" s="26"/>
      <c r="C2873" s="23"/>
      <c r="D2873" s="23"/>
      <c r="E2873" s="23"/>
      <c r="F2873" s="26"/>
      <c r="G2873" s="23"/>
      <c r="H2873" s="23"/>
      <c r="I2873" s="23"/>
      <c r="J2873" s="23"/>
      <c r="K2873" s="23"/>
      <c r="L2873" s="23"/>
      <c r="M2873" s="23"/>
      <c r="N2873" s="23"/>
      <c r="O2873" s="23"/>
      <c r="P2873" s="23"/>
      <c r="Q2873" s="23"/>
      <c r="R2873" s="23"/>
      <c r="S2873" s="23"/>
      <c r="T2873" s="23"/>
      <c r="U2873" s="23"/>
      <c r="V2873" s="23"/>
      <c r="W2873" s="23"/>
      <c r="X2873" s="23"/>
      <c r="Y2873" s="23"/>
      <c r="Z2873" s="23"/>
      <c r="AA2873" s="23"/>
      <c r="AB2873" s="23"/>
      <c r="AC2873" s="23"/>
      <c r="AD2873" s="23"/>
      <c r="BB2873" t="str" cm="1">
        <f t="array" aca="1" ref="BB2873" ca="1">IF(INDIRECT("B"&amp;ROW(BA2873))="","",INDIRECT("B"&amp;ROW(BA2873))&amp;" | "&amp;INDIRECT("C"&amp;ROW(BA2873)))</f>
        <v/>
      </c>
    </row>
    <row r="2874" spans="2:54" x14ac:dyDescent="0.35">
      <c r="B2874" s="26"/>
      <c r="C2874" s="23"/>
      <c r="D2874" s="23"/>
      <c r="E2874" s="23"/>
      <c r="F2874" s="26"/>
      <c r="G2874" s="23"/>
      <c r="H2874" s="23"/>
      <c r="I2874" s="23"/>
      <c r="J2874" s="23"/>
      <c r="K2874" s="23"/>
      <c r="L2874" s="23"/>
      <c r="M2874" s="23"/>
      <c r="N2874" s="23"/>
      <c r="O2874" s="23"/>
      <c r="P2874" s="23"/>
      <c r="Q2874" s="23"/>
      <c r="R2874" s="23"/>
      <c r="S2874" s="23"/>
      <c r="T2874" s="23"/>
      <c r="U2874" s="23"/>
      <c r="V2874" s="23"/>
      <c r="W2874" s="23"/>
      <c r="X2874" s="23"/>
      <c r="Y2874" s="23"/>
      <c r="Z2874" s="23"/>
      <c r="AA2874" s="23"/>
      <c r="AB2874" s="23"/>
      <c r="AC2874" s="23"/>
      <c r="AD2874" s="23"/>
      <c r="BB2874" t="str" cm="1">
        <f t="array" aca="1" ref="BB2874" ca="1">IF(INDIRECT("B"&amp;ROW(BA2874))="","",INDIRECT("B"&amp;ROW(BA2874))&amp;" | "&amp;INDIRECT("C"&amp;ROW(BA2874)))</f>
        <v/>
      </c>
    </row>
    <row r="2875" spans="2:54" x14ac:dyDescent="0.35">
      <c r="B2875" s="26"/>
      <c r="C2875" s="23"/>
      <c r="D2875" s="23"/>
      <c r="E2875" s="23"/>
      <c r="F2875" s="26"/>
      <c r="G2875" s="23"/>
      <c r="H2875" s="23"/>
      <c r="I2875" s="23"/>
      <c r="J2875" s="23"/>
      <c r="K2875" s="23"/>
      <c r="L2875" s="23"/>
      <c r="M2875" s="23"/>
      <c r="N2875" s="23"/>
      <c r="O2875" s="23"/>
      <c r="P2875" s="23"/>
      <c r="Q2875" s="23"/>
      <c r="R2875" s="23"/>
      <c r="S2875" s="23"/>
      <c r="T2875" s="23"/>
      <c r="U2875" s="23"/>
      <c r="V2875" s="23"/>
      <c r="W2875" s="23"/>
      <c r="X2875" s="23"/>
      <c r="Y2875" s="23"/>
      <c r="Z2875" s="23"/>
      <c r="AA2875" s="23"/>
      <c r="AB2875" s="23"/>
      <c r="AC2875" s="23"/>
      <c r="AD2875" s="23"/>
      <c r="BB2875" t="str" cm="1">
        <f t="array" aca="1" ref="BB2875" ca="1">IF(INDIRECT("B"&amp;ROW(BA2875))="","",INDIRECT("B"&amp;ROW(BA2875))&amp;" | "&amp;INDIRECT("C"&amp;ROW(BA2875)))</f>
        <v/>
      </c>
    </row>
    <row r="2876" spans="2:54" x14ac:dyDescent="0.35">
      <c r="B2876" s="26"/>
      <c r="C2876" s="23"/>
      <c r="D2876" s="23"/>
      <c r="E2876" s="23"/>
      <c r="F2876" s="26"/>
      <c r="G2876" s="23"/>
      <c r="H2876" s="23"/>
      <c r="I2876" s="23"/>
      <c r="J2876" s="23"/>
      <c r="K2876" s="23"/>
      <c r="L2876" s="23"/>
      <c r="M2876" s="23"/>
      <c r="N2876" s="23"/>
      <c r="O2876" s="23"/>
      <c r="P2876" s="23"/>
      <c r="Q2876" s="23"/>
      <c r="R2876" s="23"/>
      <c r="S2876" s="23"/>
      <c r="T2876" s="23"/>
      <c r="U2876" s="23"/>
      <c r="V2876" s="23"/>
      <c r="W2876" s="23"/>
      <c r="X2876" s="23"/>
      <c r="Y2876" s="23"/>
      <c r="Z2876" s="23"/>
      <c r="AA2876" s="23"/>
      <c r="AB2876" s="23"/>
      <c r="AC2876" s="23"/>
      <c r="AD2876" s="23"/>
      <c r="BB2876" t="str" cm="1">
        <f t="array" aca="1" ref="BB2876" ca="1">IF(INDIRECT("B"&amp;ROW(BA2876))="","",INDIRECT("B"&amp;ROW(BA2876))&amp;" | "&amp;INDIRECT("C"&amp;ROW(BA2876)))</f>
        <v/>
      </c>
    </row>
    <row r="2877" spans="2:54" x14ac:dyDescent="0.35">
      <c r="B2877" s="26"/>
      <c r="C2877" s="23"/>
      <c r="D2877" s="23"/>
      <c r="E2877" s="23"/>
      <c r="F2877" s="26"/>
      <c r="G2877" s="23"/>
      <c r="H2877" s="23"/>
      <c r="I2877" s="23"/>
      <c r="J2877" s="23"/>
      <c r="K2877" s="23"/>
      <c r="L2877" s="23"/>
      <c r="M2877" s="23"/>
      <c r="N2877" s="23"/>
      <c r="O2877" s="23"/>
      <c r="P2877" s="23"/>
      <c r="Q2877" s="23"/>
      <c r="R2877" s="23"/>
      <c r="S2877" s="23"/>
      <c r="T2877" s="23"/>
      <c r="U2877" s="23"/>
      <c r="V2877" s="23"/>
      <c r="W2877" s="23"/>
      <c r="X2877" s="23"/>
      <c r="Y2877" s="23"/>
      <c r="Z2877" s="23"/>
      <c r="AA2877" s="23"/>
      <c r="AB2877" s="23"/>
      <c r="AC2877" s="23"/>
      <c r="AD2877" s="23"/>
      <c r="BB2877" t="str" cm="1">
        <f t="array" aca="1" ref="BB2877" ca="1">IF(INDIRECT("B"&amp;ROW(BA2877))="","",INDIRECT("B"&amp;ROW(BA2877))&amp;" | "&amp;INDIRECT("C"&amp;ROW(BA2877)))</f>
        <v/>
      </c>
    </row>
    <row r="2878" spans="2:54" x14ac:dyDescent="0.35">
      <c r="B2878" s="26"/>
      <c r="C2878" s="23"/>
      <c r="D2878" s="23"/>
      <c r="E2878" s="23"/>
      <c r="F2878" s="26"/>
      <c r="G2878" s="23"/>
      <c r="H2878" s="23"/>
      <c r="I2878" s="23"/>
      <c r="J2878" s="23"/>
      <c r="K2878" s="23"/>
      <c r="L2878" s="23"/>
      <c r="M2878" s="23"/>
      <c r="N2878" s="23"/>
      <c r="O2878" s="23"/>
      <c r="P2878" s="23"/>
      <c r="Q2878" s="23"/>
      <c r="R2878" s="23"/>
      <c r="S2878" s="23"/>
      <c r="T2878" s="23"/>
      <c r="U2878" s="23"/>
      <c r="V2878" s="23"/>
      <c r="W2878" s="23"/>
      <c r="X2878" s="23"/>
      <c r="Y2878" s="23"/>
      <c r="Z2878" s="23"/>
      <c r="AA2878" s="23"/>
      <c r="AB2878" s="23"/>
      <c r="AC2878" s="23"/>
      <c r="AD2878" s="23"/>
      <c r="BB2878" t="str" cm="1">
        <f t="array" aca="1" ref="BB2878" ca="1">IF(INDIRECT("B"&amp;ROW(BA2878))="","",INDIRECT("B"&amp;ROW(BA2878))&amp;" | "&amp;INDIRECT("C"&amp;ROW(BA2878)))</f>
        <v/>
      </c>
    </row>
    <row r="2879" spans="2:54" x14ac:dyDescent="0.35">
      <c r="B2879" s="26"/>
      <c r="C2879" s="23"/>
      <c r="D2879" s="23"/>
      <c r="E2879" s="23"/>
      <c r="F2879" s="26"/>
      <c r="G2879" s="23"/>
      <c r="H2879" s="23"/>
      <c r="I2879" s="23"/>
      <c r="J2879" s="23"/>
      <c r="K2879" s="23"/>
      <c r="L2879" s="23"/>
      <c r="M2879" s="23"/>
      <c r="N2879" s="23"/>
      <c r="O2879" s="23"/>
      <c r="P2879" s="23"/>
      <c r="Q2879" s="23"/>
      <c r="R2879" s="23"/>
      <c r="S2879" s="23"/>
      <c r="T2879" s="23"/>
      <c r="U2879" s="23"/>
      <c r="V2879" s="23"/>
      <c r="W2879" s="23"/>
      <c r="X2879" s="23"/>
      <c r="Y2879" s="23"/>
      <c r="Z2879" s="23"/>
      <c r="AA2879" s="23"/>
      <c r="AB2879" s="23"/>
      <c r="AC2879" s="23"/>
      <c r="AD2879" s="23"/>
      <c r="BB2879" t="str" cm="1">
        <f t="array" aca="1" ref="BB2879" ca="1">IF(INDIRECT("B"&amp;ROW(BA2879))="","",INDIRECT("B"&amp;ROW(BA2879))&amp;" | "&amp;INDIRECT("C"&amp;ROW(BA2879)))</f>
        <v/>
      </c>
    </row>
    <row r="2880" spans="2:54" x14ac:dyDescent="0.35">
      <c r="B2880" s="26"/>
      <c r="C2880" s="23"/>
      <c r="D2880" s="23"/>
      <c r="E2880" s="23"/>
      <c r="F2880" s="26"/>
      <c r="G2880" s="23"/>
      <c r="H2880" s="23"/>
      <c r="I2880" s="23"/>
      <c r="J2880" s="23"/>
      <c r="K2880" s="23"/>
      <c r="L2880" s="23"/>
      <c r="M2880" s="23"/>
      <c r="N2880" s="23"/>
      <c r="O2880" s="23"/>
      <c r="P2880" s="23"/>
      <c r="Q2880" s="23"/>
      <c r="R2880" s="23"/>
      <c r="S2880" s="23"/>
      <c r="T2880" s="23"/>
      <c r="U2880" s="23"/>
      <c r="V2880" s="23"/>
      <c r="W2880" s="23"/>
      <c r="X2880" s="23"/>
      <c r="Y2880" s="23"/>
      <c r="Z2880" s="23"/>
      <c r="AA2880" s="23"/>
      <c r="AB2880" s="23"/>
      <c r="AC2880" s="23"/>
      <c r="AD2880" s="23"/>
      <c r="BB2880" t="str" cm="1">
        <f t="array" aca="1" ref="BB2880" ca="1">IF(INDIRECT("B"&amp;ROW(BA2880))="","",INDIRECT("B"&amp;ROW(BA2880))&amp;" | "&amp;INDIRECT("C"&amp;ROW(BA2880)))</f>
        <v/>
      </c>
    </row>
    <row r="2881" spans="2:54" x14ac:dyDescent="0.35">
      <c r="B2881" s="26"/>
      <c r="C2881" s="23"/>
      <c r="D2881" s="23"/>
      <c r="E2881" s="23"/>
      <c r="F2881" s="26"/>
      <c r="G2881" s="23"/>
      <c r="H2881" s="23"/>
      <c r="I2881" s="23"/>
      <c r="J2881" s="23"/>
      <c r="K2881" s="23"/>
      <c r="L2881" s="23"/>
      <c r="M2881" s="23"/>
      <c r="N2881" s="23"/>
      <c r="O2881" s="23"/>
      <c r="P2881" s="23"/>
      <c r="Q2881" s="23"/>
      <c r="R2881" s="23"/>
      <c r="S2881" s="23"/>
      <c r="T2881" s="23"/>
      <c r="U2881" s="23"/>
      <c r="V2881" s="23"/>
      <c r="W2881" s="23"/>
      <c r="X2881" s="23"/>
      <c r="Y2881" s="23"/>
      <c r="Z2881" s="23"/>
      <c r="AA2881" s="23"/>
      <c r="AB2881" s="23"/>
      <c r="AC2881" s="23"/>
      <c r="AD2881" s="23"/>
      <c r="BB2881" t="str" cm="1">
        <f t="array" aca="1" ref="BB2881" ca="1">IF(INDIRECT("B"&amp;ROW(BA2881))="","",INDIRECT("B"&amp;ROW(BA2881))&amp;" | "&amp;INDIRECT("C"&amp;ROW(BA2881)))</f>
        <v/>
      </c>
    </row>
    <row r="2882" spans="2:54" x14ac:dyDescent="0.35">
      <c r="B2882" s="26"/>
      <c r="C2882" s="23"/>
      <c r="D2882" s="23"/>
      <c r="E2882" s="23"/>
      <c r="F2882" s="26"/>
      <c r="G2882" s="23"/>
      <c r="H2882" s="23"/>
      <c r="I2882" s="23"/>
      <c r="J2882" s="23"/>
      <c r="K2882" s="23"/>
      <c r="L2882" s="23"/>
      <c r="M2882" s="23"/>
      <c r="N2882" s="23"/>
      <c r="O2882" s="23"/>
      <c r="P2882" s="23"/>
      <c r="Q2882" s="23"/>
      <c r="R2882" s="23"/>
      <c r="S2882" s="23"/>
      <c r="T2882" s="23"/>
      <c r="U2882" s="23"/>
      <c r="V2882" s="23"/>
      <c r="W2882" s="23"/>
      <c r="X2882" s="23"/>
      <c r="Y2882" s="23"/>
      <c r="Z2882" s="23"/>
      <c r="AA2882" s="23"/>
      <c r="AB2882" s="23"/>
      <c r="AC2882" s="23"/>
      <c r="AD2882" s="23"/>
      <c r="BB2882" t="str" cm="1">
        <f t="array" aca="1" ref="BB2882" ca="1">IF(INDIRECT("B"&amp;ROW(BA2882))="","",INDIRECT("B"&amp;ROW(BA2882))&amp;" | "&amp;INDIRECT("C"&amp;ROW(BA2882)))</f>
        <v/>
      </c>
    </row>
    <row r="2883" spans="2:54" x14ac:dyDescent="0.35">
      <c r="B2883" s="26"/>
      <c r="C2883" s="23"/>
      <c r="D2883" s="23"/>
      <c r="E2883" s="23"/>
      <c r="F2883" s="26"/>
      <c r="G2883" s="23"/>
      <c r="H2883" s="23"/>
      <c r="I2883" s="23"/>
      <c r="J2883" s="23"/>
      <c r="K2883" s="23"/>
      <c r="L2883" s="23"/>
      <c r="M2883" s="23"/>
      <c r="N2883" s="23"/>
      <c r="O2883" s="23"/>
      <c r="P2883" s="23"/>
      <c r="Q2883" s="23"/>
      <c r="R2883" s="23"/>
      <c r="S2883" s="23"/>
      <c r="T2883" s="23"/>
      <c r="U2883" s="23"/>
      <c r="V2883" s="23"/>
      <c r="W2883" s="23"/>
      <c r="X2883" s="23"/>
      <c r="Y2883" s="23"/>
      <c r="Z2883" s="23"/>
      <c r="AA2883" s="23"/>
      <c r="AB2883" s="23"/>
      <c r="AC2883" s="23"/>
      <c r="AD2883" s="23"/>
      <c r="BB2883" t="str" cm="1">
        <f t="array" aca="1" ref="BB2883" ca="1">IF(INDIRECT("B"&amp;ROW(BA2883))="","",INDIRECT("B"&amp;ROW(BA2883))&amp;" | "&amp;INDIRECT("C"&amp;ROW(BA2883)))</f>
        <v/>
      </c>
    </row>
    <row r="2884" spans="2:54" x14ac:dyDescent="0.35">
      <c r="B2884" s="26"/>
      <c r="C2884" s="23"/>
      <c r="D2884" s="23"/>
      <c r="E2884" s="23"/>
      <c r="F2884" s="26"/>
      <c r="G2884" s="23"/>
      <c r="H2884" s="23"/>
      <c r="I2884" s="23"/>
      <c r="J2884" s="23"/>
      <c r="K2884" s="23"/>
      <c r="L2884" s="23"/>
      <c r="M2884" s="23"/>
      <c r="N2884" s="23"/>
      <c r="O2884" s="23"/>
      <c r="P2884" s="23"/>
      <c r="Q2884" s="23"/>
      <c r="R2884" s="23"/>
      <c r="S2884" s="23"/>
      <c r="T2884" s="23"/>
      <c r="U2884" s="23"/>
      <c r="V2884" s="23"/>
      <c r="W2884" s="23"/>
      <c r="X2884" s="23"/>
      <c r="Y2884" s="23"/>
      <c r="Z2884" s="23"/>
      <c r="AA2884" s="23"/>
      <c r="AB2884" s="23"/>
      <c r="AC2884" s="23"/>
      <c r="AD2884" s="23"/>
      <c r="BB2884" t="str" cm="1">
        <f t="array" aca="1" ref="BB2884" ca="1">IF(INDIRECT("B"&amp;ROW(BA2884))="","",INDIRECT("B"&amp;ROW(BA2884))&amp;" | "&amp;INDIRECT("C"&amp;ROW(BA2884)))</f>
        <v/>
      </c>
    </row>
    <row r="2885" spans="2:54" x14ac:dyDescent="0.35">
      <c r="B2885" s="26"/>
      <c r="C2885" s="23"/>
      <c r="D2885" s="23"/>
      <c r="E2885" s="23"/>
      <c r="F2885" s="26"/>
      <c r="G2885" s="23"/>
      <c r="H2885" s="23"/>
      <c r="I2885" s="23"/>
      <c r="J2885" s="23"/>
      <c r="K2885" s="23"/>
      <c r="L2885" s="23"/>
      <c r="M2885" s="23"/>
      <c r="N2885" s="23"/>
      <c r="O2885" s="23"/>
      <c r="P2885" s="23"/>
      <c r="Q2885" s="23"/>
      <c r="R2885" s="23"/>
      <c r="S2885" s="23"/>
      <c r="T2885" s="23"/>
      <c r="U2885" s="23"/>
      <c r="V2885" s="23"/>
      <c r="W2885" s="23"/>
      <c r="X2885" s="23"/>
      <c r="Y2885" s="23"/>
      <c r="Z2885" s="23"/>
      <c r="AA2885" s="23"/>
      <c r="AB2885" s="23"/>
      <c r="AC2885" s="23"/>
      <c r="AD2885" s="23"/>
      <c r="BB2885" t="str" cm="1">
        <f t="array" aca="1" ref="BB2885" ca="1">IF(INDIRECT("B"&amp;ROW(BA2885))="","",INDIRECT("B"&amp;ROW(BA2885))&amp;" | "&amp;INDIRECT("C"&amp;ROW(BA2885)))</f>
        <v/>
      </c>
    </row>
    <row r="2886" spans="2:54" x14ac:dyDescent="0.35">
      <c r="B2886" s="26"/>
      <c r="C2886" s="23"/>
      <c r="D2886" s="23"/>
      <c r="E2886" s="23"/>
      <c r="F2886" s="26"/>
      <c r="G2886" s="23"/>
      <c r="H2886" s="23"/>
      <c r="I2886" s="23"/>
      <c r="J2886" s="23"/>
      <c r="K2886" s="23"/>
      <c r="L2886" s="23"/>
      <c r="M2886" s="23"/>
      <c r="N2886" s="23"/>
      <c r="O2886" s="23"/>
      <c r="P2886" s="23"/>
      <c r="Q2886" s="23"/>
      <c r="R2886" s="23"/>
      <c r="S2886" s="23"/>
      <c r="T2886" s="23"/>
      <c r="U2886" s="23"/>
      <c r="V2886" s="23"/>
      <c r="W2886" s="23"/>
      <c r="X2886" s="23"/>
      <c r="Y2886" s="23"/>
      <c r="Z2886" s="23"/>
      <c r="AA2886" s="23"/>
      <c r="AB2886" s="23"/>
      <c r="AC2886" s="23"/>
      <c r="AD2886" s="23"/>
      <c r="BB2886" t="str" cm="1">
        <f t="array" aca="1" ref="BB2886" ca="1">IF(INDIRECT("B"&amp;ROW(BA2886))="","",INDIRECT("B"&amp;ROW(BA2886))&amp;" | "&amp;INDIRECT("C"&amp;ROW(BA2886)))</f>
        <v/>
      </c>
    </row>
    <row r="2887" spans="2:54" x14ac:dyDescent="0.35">
      <c r="B2887" s="26"/>
      <c r="C2887" s="23"/>
      <c r="D2887" s="23"/>
      <c r="E2887" s="23"/>
      <c r="F2887" s="26"/>
      <c r="G2887" s="23"/>
      <c r="H2887" s="23"/>
      <c r="I2887" s="23"/>
      <c r="J2887" s="23"/>
      <c r="K2887" s="23"/>
      <c r="L2887" s="23"/>
      <c r="M2887" s="23"/>
      <c r="N2887" s="23"/>
      <c r="O2887" s="23"/>
      <c r="P2887" s="23"/>
      <c r="Q2887" s="23"/>
      <c r="R2887" s="23"/>
      <c r="S2887" s="23"/>
      <c r="T2887" s="23"/>
      <c r="U2887" s="23"/>
      <c r="V2887" s="23"/>
      <c r="W2887" s="23"/>
      <c r="X2887" s="23"/>
      <c r="Y2887" s="23"/>
      <c r="Z2887" s="23"/>
      <c r="AA2887" s="23"/>
      <c r="AB2887" s="23"/>
      <c r="AC2887" s="23"/>
      <c r="AD2887" s="23"/>
      <c r="BB2887" t="str" cm="1">
        <f t="array" aca="1" ref="BB2887" ca="1">IF(INDIRECT("B"&amp;ROW(BA2887))="","",INDIRECT("B"&amp;ROW(BA2887))&amp;" | "&amp;INDIRECT("C"&amp;ROW(BA2887)))</f>
        <v/>
      </c>
    </row>
    <row r="2888" spans="2:54" x14ac:dyDescent="0.35">
      <c r="B2888" s="26"/>
      <c r="C2888" s="23"/>
      <c r="D2888" s="23"/>
      <c r="E2888" s="23"/>
      <c r="F2888" s="26"/>
      <c r="G2888" s="23"/>
      <c r="H2888" s="23"/>
      <c r="I2888" s="23"/>
      <c r="J2888" s="23"/>
      <c r="K2888" s="23"/>
      <c r="L2888" s="23"/>
      <c r="M2888" s="23"/>
      <c r="N2888" s="23"/>
      <c r="O2888" s="23"/>
      <c r="P2888" s="23"/>
      <c r="Q2888" s="23"/>
      <c r="R2888" s="23"/>
      <c r="S2888" s="23"/>
      <c r="T2888" s="23"/>
      <c r="U2888" s="23"/>
      <c r="V2888" s="23"/>
      <c r="W2888" s="23"/>
      <c r="X2888" s="23"/>
      <c r="Y2888" s="23"/>
      <c r="Z2888" s="23"/>
      <c r="AA2888" s="23"/>
      <c r="AB2888" s="23"/>
      <c r="AC2888" s="23"/>
      <c r="AD2888" s="23"/>
      <c r="BB2888" t="str" cm="1">
        <f t="array" aca="1" ref="BB2888" ca="1">IF(INDIRECT("B"&amp;ROW(BA2888))="","",INDIRECT("B"&amp;ROW(BA2888))&amp;" | "&amp;INDIRECT("C"&amp;ROW(BA2888)))</f>
        <v/>
      </c>
    </row>
    <row r="2889" spans="2:54" x14ac:dyDescent="0.35">
      <c r="B2889" s="26"/>
      <c r="C2889" s="23"/>
      <c r="D2889" s="23"/>
      <c r="E2889" s="23"/>
      <c r="F2889" s="26"/>
      <c r="G2889" s="23"/>
      <c r="H2889" s="23"/>
      <c r="I2889" s="23"/>
      <c r="J2889" s="23"/>
      <c r="K2889" s="23"/>
      <c r="L2889" s="23"/>
      <c r="M2889" s="23"/>
      <c r="N2889" s="23"/>
      <c r="O2889" s="23"/>
      <c r="P2889" s="23"/>
      <c r="Q2889" s="23"/>
      <c r="R2889" s="23"/>
      <c r="S2889" s="23"/>
      <c r="T2889" s="23"/>
      <c r="U2889" s="23"/>
      <c r="V2889" s="23"/>
      <c r="W2889" s="23"/>
      <c r="X2889" s="23"/>
      <c r="Y2889" s="23"/>
      <c r="Z2889" s="23"/>
      <c r="AA2889" s="23"/>
      <c r="AB2889" s="23"/>
      <c r="AC2889" s="23"/>
      <c r="AD2889" s="23"/>
      <c r="BB2889" t="str" cm="1">
        <f t="array" aca="1" ref="BB2889" ca="1">IF(INDIRECT("B"&amp;ROW(BA2889))="","",INDIRECT("B"&amp;ROW(BA2889))&amp;" | "&amp;INDIRECT("C"&amp;ROW(BA2889)))</f>
        <v/>
      </c>
    </row>
    <row r="2890" spans="2:54" x14ac:dyDescent="0.35">
      <c r="B2890" s="26"/>
      <c r="C2890" s="23"/>
      <c r="D2890" s="23"/>
      <c r="E2890" s="23"/>
      <c r="F2890" s="26"/>
      <c r="G2890" s="23"/>
      <c r="H2890" s="23"/>
      <c r="I2890" s="23"/>
      <c r="J2890" s="23"/>
      <c r="K2890" s="23"/>
      <c r="L2890" s="23"/>
      <c r="M2890" s="23"/>
      <c r="N2890" s="23"/>
      <c r="O2890" s="23"/>
      <c r="P2890" s="23"/>
      <c r="Q2890" s="23"/>
      <c r="R2890" s="23"/>
      <c r="S2890" s="23"/>
      <c r="T2890" s="23"/>
      <c r="U2890" s="23"/>
      <c r="V2890" s="23"/>
      <c r="W2890" s="23"/>
      <c r="X2890" s="23"/>
      <c r="Y2890" s="23"/>
      <c r="Z2890" s="23"/>
      <c r="AA2890" s="23"/>
      <c r="AB2890" s="23"/>
      <c r="AC2890" s="23"/>
      <c r="AD2890" s="23"/>
      <c r="BB2890" t="str" cm="1">
        <f t="array" aca="1" ref="BB2890" ca="1">IF(INDIRECT("B"&amp;ROW(BA2890))="","",INDIRECT("B"&amp;ROW(BA2890))&amp;" | "&amp;INDIRECT("C"&amp;ROW(BA2890)))</f>
        <v/>
      </c>
    </row>
    <row r="2891" spans="2:54" x14ac:dyDescent="0.35">
      <c r="B2891" s="26"/>
      <c r="C2891" s="23"/>
      <c r="D2891" s="23"/>
      <c r="E2891" s="23"/>
      <c r="F2891" s="26"/>
      <c r="G2891" s="23"/>
      <c r="H2891" s="23"/>
      <c r="I2891" s="23"/>
      <c r="J2891" s="23"/>
      <c r="K2891" s="23"/>
      <c r="L2891" s="23"/>
      <c r="M2891" s="23"/>
      <c r="N2891" s="23"/>
      <c r="O2891" s="23"/>
      <c r="P2891" s="23"/>
      <c r="Q2891" s="23"/>
      <c r="R2891" s="23"/>
      <c r="S2891" s="23"/>
      <c r="T2891" s="23"/>
      <c r="U2891" s="23"/>
      <c r="V2891" s="23"/>
      <c r="W2891" s="23"/>
      <c r="X2891" s="23"/>
      <c r="Y2891" s="23"/>
      <c r="Z2891" s="23"/>
      <c r="AA2891" s="23"/>
      <c r="AB2891" s="23"/>
      <c r="AC2891" s="23"/>
      <c r="AD2891" s="23"/>
      <c r="BB2891" t="str" cm="1">
        <f t="array" aca="1" ref="BB2891" ca="1">IF(INDIRECT("B"&amp;ROW(BA2891))="","",INDIRECT("B"&amp;ROW(BA2891))&amp;" | "&amp;INDIRECT("C"&amp;ROW(BA2891)))</f>
        <v/>
      </c>
    </row>
    <row r="2892" spans="2:54" x14ac:dyDescent="0.35">
      <c r="B2892" s="26"/>
      <c r="C2892" s="23"/>
      <c r="D2892" s="23"/>
      <c r="E2892" s="23"/>
      <c r="F2892" s="26"/>
      <c r="G2892" s="23"/>
      <c r="H2892" s="23"/>
      <c r="I2892" s="23"/>
      <c r="J2892" s="23"/>
      <c r="K2892" s="23"/>
      <c r="L2892" s="23"/>
      <c r="M2892" s="23"/>
      <c r="N2892" s="23"/>
      <c r="O2892" s="23"/>
      <c r="P2892" s="23"/>
      <c r="Q2892" s="23"/>
      <c r="R2892" s="23"/>
      <c r="S2892" s="23"/>
      <c r="T2892" s="23"/>
      <c r="U2892" s="23"/>
      <c r="V2892" s="23"/>
      <c r="W2892" s="23"/>
      <c r="X2892" s="23"/>
      <c r="Y2892" s="23"/>
      <c r="Z2892" s="23"/>
      <c r="AA2892" s="23"/>
      <c r="AB2892" s="23"/>
      <c r="AC2892" s="23"/>
      <c r="AD2892" s="23"/>
      <c r="BB2892" t="str" cm="1">
        <f t="array" aca="1" ref="BB2892" ca="1">IF(INDIRECT("B"&amp;ROW(BA2892))="","",INDIRECT("B"&amp;ROW(BA2892))&amp;" | "&amp;INDIRECT("C"&amp;ROW(BA2892)))</f>
        <v/>
      </c>
    </row>
    <row r="2893" spans="2:54" x14ac:dyDescent="0.35">
      <c r="B2893" s="26"/>
      <c r="C2893" s="23"/>
      <c r="D2893" s="23"/>
      <c r="E2893" s="23"/>
      <c r="F2893" s="26"/>
      <c r="G2893" s="23"/>
      <c r="H2893" s="23"/>
      <c r="I2893" s="23"/>
      <c r="J2893" s="23"/>
      <c r="K2893" s="23"/>
      <c r="L2893" s="23"/>
      <c r="M2893" s="23"/>
      <c r="N2893" s="23"/>
      <c r="O2893" s="23"/>
      <c r="P2893" s="23"/>
      <c r="Q2893" s="23"/>
      <c r="R2893" s="23"/>
      <c r="S2893" s="23"/>
      <c r="T2893" s="23"/>
      <c r="U2893" s="23"/>
      <c r="V2893" s="23"/>
      <c r="W2893" s="23"/>
      <c r="X2893" s="23"/>
      <c r="Y2893" s="23"/>
      <c r="Z2893" s="23"/>
      <c r="AA2893" s="23"/>
      <c r="AB2893" s="23"/>
      <c r="AC2893" s="23"/>
      <c r="AD2893" s="23"/>
      <c r="BB2893" t="str" cm="1">
        <f t="array" aca="1" ref="BB2893" ca="1">IF(INDIRECT("B"&amp;ROW(BA2893))="","",INDIRECT("B"&amp;ROW(BA2893))&amp;" | "&amp;INDIRECT("C"&amp;ROW(BA2893)))</f>
        <v/>
      </c>
    </row>
    <row r="2894" spans="2:54" x14ac:dyDescent="0.35">
      <c r="B2894" s="26"/>
      <c r="C2894" s="23"/>
      <c r="D2894" s="23"/>
      <c r="E2894" s="23"/>
      <c r="F2894" s="26"/>
      <c r="G2894" s="23"/>
      <c r="H2894" s="23"/>
      <c r="I2894" s="23"/>
      <c r="J2894" s="23"/>
      <c r="K2894" s="23"/>
      <c r="L2894" s="23"/>
      <c r="M2894" s="23"/>
      <c r="N2894" s="23"/>
      <c r="O2894" s="23"/>
      <c r="P2894" s="23"/>
      <c r="Q2894" s="23"/>
      <c r="R2894" s="23"/>
      <c r="S2894" s="23"/>
      <c r="T2894" s="23"/>
      <c r="U2894" s="23"/>
      <c r="V2894" s="23"/>
      <c r="W2894" s="23"/>
      <c r="X2894" s="23"/>
      <c r="Y2894" s="23"/>
      <c r="Z2894" s="23"/>
      <c r="AA2894" s="23"/>
      <c r="AB2894" s="23"/>
      <c r="AC2894" s="23"/>
      <c r="AD2894" s="23"/>
      <c r="BB2894" t="str" cm="1">
        <f t="array" aca="1" ref="BB2894" ca="1">IF(INDIRECT("B"&amp;ROW(BA2894))="","",INDIRECT("B"&amp;ROW(BA2894))&amp;" | "&amp;INDIRECT("C"&amp;ROW(BA2894)))</f>
        <v/>
      </c>
    </row>
    <row r="2895" spans="2:54" x14ac:dyDescent="0.35">
      <c r="B2895" s="26"/>
      <c r="C2895" s="23"/>
      <c r="D2895" s="23"/>
      <c r="E2895" s="23"/>
      <c r="F2895" s="26"/>
      <c r="G2895" s="23"/>
      <c r="H2895" s="23"/>
      <c r="I2895" s="23"/>
      <c r="J2895" s="23"/>
      <c r="K2895" s="23"/>
      <c r="L2895" s="23"/>
      <c r="M2895" s="23"/>
      <c r="N2895" s="23"/>
      <c r="O2895" s="23"/>
      <c r="P2895" s="23"/>
      <c r="Q2895" s="23"/>
      <c r="R2895" s="23"/>
      <c r="S2895" s="23"/>
      <c r="T2895" s="23"/>
      <c r="U2895" s="23"/>
      <c r="V2895" s="23"/>
      <c r="W2895" s="23"/>
      <c r="X2895" s="23"/>
      <c r="Y2895" s="23"/>
      <c r="Z2895" s="23"/>
      <c r="AA2895" s="23"/>
      <c r="AB2895" s="23"/>
      <c r="AC2895" s="23"/>
      <c r="AD2895" s="23"/>
      <c r="BB2895" t="str" cm="1">
        <f t="array" aca="1" ref="BB2895" ca="1">IF(INDIRECT("B"&amp;ROW(BA2895))="","",INDIRECT("B"&amp;ROW(BA2895))&amp;" | "&amp;INDIRECT("C"&amp;ROW(BA2895)))</f>
        <v/>
      </c>
    </row>
    <row r="2896" spans="2:54" x14ac:dyDescent="0.35">
      <c r="B2896" s="26"/>
      <c r="C2896" s="23"/>
      <c r="D2896" s="23"/>
      <c r="E2896" s="23"/>
      <c r="F2896" s="26"/>
      <c r="G2896" s="23"/>
      <c r="H2896" s="23"/>
      <c r="I2896" s="23"/>
      <c r="J2896" s="23"/>
      <c r="K2896" s="23"/>
      <c r="L2896" s="23"/>
      <c r="M2896" s="23"/>
      <c r="N2896" s="23"/>
      <c r="O2896" s="23"/>
      <c r="P2896" s="23"/>
      <c r="Q2896" s="23"/>
      <c r="R2896" s="23"/>
      <c r="S2896" s="23"/>
      <c r="T2896" s="23"/>
      <c r="U2896" s="23"/>
      <c r="V2896" s="23"/>
      <c r="W2896" s="23"/>
      <c r="X2896" s="23"/>
      <c r="Y2896" s="23"/>
      <c r="Z2896" s="23"/>
      <c r="AA2896" s="23"/>
      <c r="AB2896" s="23"/>
      <c r="AC2896" s="23"/>
      <c r="AD2896" s="23"/>
      <c r="BB2896" t="str" cm="1">
        <f t="array" aca="1" ref="BB2896" ca="1">IF(INDIRECT("B"&amp;ROW(BA2896))="","",INDIRECT("B"&amp;ROW(BA2896))&amp;" | "&amp;INDIRECT("C"&amp;ROW(BA2896)))</f>
        <v/>
      </c>
    </row>
    <row r="2897" spans="2:54" x14ac:dyDescent="0.35">
      <c r="B2897" s="26"/>
      <c r="C2897" s="23"/>
      <c r="D2897" s="23"/>
      <c r="E2897" s="23"/>
      <c r="F2897" s="26"/>
      <c r="G2897" s="23"/>
      <c r="H2897" s="23"/>
      <c r="I2897" s="23"/>
      <c r="J2897" s="23"/>
      <c r="K2897" s="23"/>
      <c r="L2897" s="23"/>
      <c r="M2897" s="23"/>
      <c r="N2897" s="23"/>
      <c r="O2897" s="23"/>
      <c r="P2897" s="23"/>
      <c r="Q2897" s="23"/>
      <c r="R2897" s="23"/>
      <c r="S2897" s="23"/>
      <c r="T2897" s="23"/>
      <c r="U2897" s="23"/>
      <c r="V2897" s="23"/>
      <c r="W2897" s="23"/>
      <c r="X2897" s="23"/>
      <c r="Y2897" s="23"/>
      <c r="Z2897" s="23"/>
      <c r="AA2897" s="23"/>
      <c r="AB2897" s="23"/>
      <c r="AC2897" s="23"/>
      <c r="AD2897" s="23"/>
      <c r="BB2897" t="str" cm="1">
        <f t="array" aca="1" ref="BB2897" ca="1">IF(INDIRECT("B"&amp;ROW(BA2897))="","",INDIRECT("B"&amp;ROW(BA2897))&amp;" | "&amp;INDIRECT("C"&amp;ROW(BA2897)))</f>
        <v/>
      </c>
    </row>
    <row r="2898" spans="2:54" x14ac:dyDescent="0.35">
      <c r="B2898" s="26"/>
      <c r="C2898" s="23"/>
      <c r="D2898" s="23"/>
      <c r="E2898" s="23"/>
      <c r="F2898" s="26"/>
      <c r="G2898" s="23"/>
      <c r="H2898" s="23"/>
      <c r="I2898" s="23"/>
      <c r="J2898" s="23"/>
      <c r="K2898" s="23"/>
      <c r="L2898" s="23"/>
      <c r="M2898" s="23"/>
      <c r="N2898" s="23"/>
      <c r="O2898" s="23"/>
      <c r="P2898" s="23"/>
      <c r="Q2898" s="23"/>
      <c r="R2898" s="23"/>
      <c r="S2898" s="23"/>
      <c r="T2898" s="23"/>
      <c r="U2898" s="23"/>
      <c r="V2898" s="23"/>
      <c r="W2898" s="23"/>
      <c r="X2898" s="23"/>
      <c r="Y2898" s="23"/>
      <c r="Z2898" s="23"/>
      <c r="AA2898" s="23"/>
      <c r="AB2898" s="23"/>
      <c r="AC2898" s="23"/>
      <c r="AD2898" s="23"/>
      <c r="BB2898" t="str" cm="1">
        <f t="array" aca="1" ref="BB2898" ca="1">IF(INDIRECT("B"&amp;ROW(BA2898))="","",INDIRECT("B"&amp;ROW(BA2898))&amp;" | "&amp;INDIRECT("C"&amp;ROW(BA2898)))</f>
        <v/>
      </c>
    </row>
    <row r="2899" spans="2:54" x14ac:dyDescent="0.35">
      <c r="B2899" s="26"/>
      <c r="C2899" s="23"/>
      <c r="D2899" s="23"/>
      <c r="E2899" s="23"/>
      <c r="F2899" s="26"/>
      <c r="G2899" s="23"/>
      <c r="H2899" s="23"/>
      <c r="I2899" s="23"/>
      <c r="J2899" s="23"/>
      <c r="K2899" s="23"/>
      <c r="L2899" s="23"/>
      <c r="M2899" s="23"/>
      <c r="N2899" s="23"/>
      <c r="O2899" s="23"/>
      <c r="P2899" s="23"/>
      <c r="Q2899" s="23"/>
      <c r="R2899" s="23"/>
      <c r="S2899" s="23"/>
      <c r="T2899" s="23"/>
      <c r="U2899" s="23"/>
      <c r="V2899" s="23"/>
      <c r="W2899" s="23"/>
      <c r="X2899" s="23"/>
      <c r="Y2899" s="23"/>
      <c r="Z2899" s="23"/>
      <c r="AA2899" s="23"/>
      <c r="AB2899" s="23"/>
      <c r="AC2899" s="23"/>
      <c r="AD2899" s="23"/>
      <c r="BB2899" t="str" cm="1">
        <f t="array" aca="1" ref="BB2899" ca="1">IF(INDIRECT("B"&amp;ROW(BA2899))="","",INDIRECT("B"&amp;ROW(BA2899))&amp;" | "&amp;INDIRECT("C"&amp;ROW(BA2899)))</f>
        <v/>
      </c>
    </row>
    <row r="2900" spans="2:54" x14ac:dyDescent="0.35">
      <c r="B2900" s="26"/>
      <c r="C2900" s="23"/>
      <c r="D2900" s="23"/>
      <c r="E2900" s="23"/>
      <c r="F2900" s="26"/>
      <c r="G2900" s="23"/>
      <c r="H2900" s="23"/>
      <c r="I2900" s="23"/>
      <c r="J2900" s="23"/>
      <c r="K2900" s="23"/>
      <c r="L2900" s="23"/>
      <c r="M2900" s="23"/>
      <c r="N2900" s="23"/>
      <c r="O2900" s="23"/>
      <c r="P2900" s="23"/>
      <c r="Q2900" s="23"/>
      <c r="R2900" s="23"/>
      <c r="S2900" s="23"/>
      <c r="T2900" s="23"/>
      <c r="U2900" s="23"/>
      <c r="V2900" s="23"/>
      <c r="W2900" s="23"/>
      <c r="X2900" s="23"/>
      <c r="Y2900" s="23"/>
      <c r="Z2900" s="23"/>
      <c r="AA2900" s="23"/>
      <c r="AB2900" s="23"/>
      <c r="AC2900" s="23"/>
      <c r="AD2900" s="23"/>
      <c r="BB2900" t="str" cm="1">
        <f t="array" aca="1" ref="BB2900" ca="1">IF(INDIRECT("B"&amp;ROW(BA2900))="","",INDIRECT("B"&amp;ROW(BA2900))&amp;" | "&amp;INDIRECT("C"&amp;ROW(BA2900)))</f>
        <v/>
      </c>
    </row>
    <row r="2901" spans="2:54" x14ac:dyDescent="0.35">
      <c r="B2901" s="26"/>
      <c r="C2901" s="23"/>
      <c r="D2901" s="23"/>
      <c r="E2901" s="23"/>
      <c r="F2901" s="26"/>
      <c r="G2901" s="23"/>
      <c r="H2901" s="23"/>
      <c r="I2901" s="23"/>
      <c r="J2901" s="23"/>
      <c r="K2901" s="23"/>
      <c r="L2901" s="23"/>
      <c r="M2901" s="23"/>
      <c r="N2901" s="23"/>
      <c r="O2901" s="23"/>
      <c r="P2901" s="23"/>
      <c r="Q2901" s="23"/>
      <c r="R2901" s="23"/>
      <c r="S2901" s="23"/>
      <c r="T2901" s="23"/>
      <c r="U2901" s="23"/>
      <c r="V2901" s="23"/>
      <c r="W2901" s="23"/>
      <c r="X2901" s="23"/>
      <c r="Y2901" s="23"/>
      <c r="Z2901" s="23"/>
      <c r="AA2901" s="23"/>
      <c r="AB2901" s="23"/>
      <c r="AC2901" s="23"/>
      <c r="AD2901" s="23"/>
      <c r="BB2901" t="str" cm="1">
        <f t="array" aca="1" ref="BB2901" ca="1">IF(INDIRECT("B"&amp;ROW(BA2901))="","",INDIRECT("B"&amp;ROW(BA2901))&amp;" | "&amp;INDIRECT("C"&amp;ROW(BA2901)))</f>
        <v/>
      </c>
    </row>
    <row r="2902" spans="2:54" x14ac:dyDescent="0.35">
      <c r="B2902" s="26"/>
      <c r="C2902" s="23"/>
      <c r="D2902" s="23"/>
      <c r="E2902" s="23"/>
      <c r="F2902" s="26"/>
      <c r="G2902" s="23"/>
      <c r="H2902" s="23"/>
      <c r="I2902" s="23"/>
      <c r="J2902" s="23"/>
      <c r="K2902" s="23"/>
      <c r="L2902" s="23"/>
      <c r="M2902" s="23"/>
      <c r="N2902" s="23"/>
      <c r="O2902" s="23"/>
      <c r="P2902" s="23"/>
      <c r="Q2902" s="23"/>
      <c r="R2902" s="23"/>
      <c r="S2902" s="23"/>
      <c r="T2902" s="23"/>
      <c r="U2902" s="23"/>
      <c r="V2902" s="23"/>
      <c r="W2902" s="23"/>
      <c r="X2902" s="23"/>
      <c r="Y2902" s="23"/>
      <c r="Z2902" s="23"/>
      <c r="AA2902" s="23"/>
      <c r="AB2902" s="23"/>
      <c r="AC2902" s="23"/>
      <c r="AD2902" s="23"/>
      <c r="BB2902" t="str" cm="1">
        <f t="array" aca="1" ref="BB2902" ca="1">IF(INDIRECT("B"&amp;ROW(BA2902))="","",INDIRECT("B"&amp;ROW(BA2902))&amp;" | "&amp;INDIRECT("C"&amp;ROW(BA2902)))</f>
        <v/>
      </c>
    </row>
    <row r="2903" spans="2:54" x14ac:dyDescent="0.35">
      <c r="B2903" s="26"/>
      <c r="C2903" s="23"/>
      <c r="D2903" s="23"/>
      <c r="E2903" s="23"/>
      <c r="F2903" s="26"/>
      <c r="G2903" s="23"/>
      <c r="H2903" s="23"/>
      <c r="I2903" s="23"/>
      <c r="J2903" s="23"/>
      <c r="K2903" s="23"/>
      <c r="L2903" s="23"/>
      <c r="M2903" s="23"/>
      <c r="N2903" s="23"/>
      <c r="O2903" s="23"/>
      <c r="P2903" s="23"/>
      <c r="Q2903" s="23"/>
      <c r="R2903" s="23"/>
      <c r="S2903" s="23"/>
      <c r="T2903" s="23"/>
      <c r="U2903" s="23"/>
      <c r="V2903" s="23"/>
      <c r="W2903" s="23"/>
      <c r="X2903" s="23"/>
      <c r="Y2903" s="23"/>
      <c r="Z2903" s="23"/>
      <c r="AA2903" s="23"/>
      <c r="AB2903" s="23"/>
      <c r="AC2903" s="23"/>
      <c r="AD2903" s="23"/>
      <c r="BB2903" t="str" cm="1">
        <f t="array" aca="1" ref="BB2903" ca="1">IF(INDIRECT("B"&amp;ROW(BA2903))="","",INDIRECT("B"&amp;ROW(BA2903))&amp;" | "&amp;INDIRECT("C"&amp;ROW(BA2903)))</f>
        <v/>
      </c>
    </row>
    <row r="2904" spans="2:54" x14ac:dyDescent="0.35">
      <c r="B2904" s="26"/>
      <c r="C2904" s="23"/>
      <c r="D2904" s="23"/>
      <c r="E2904" s="23"/>
      <c r="F2904" s="26"/>
      <c r="G2904" s="23"/>
      <c r="H2904" s="23"/>
      <c r="I2904" s="23"/>
      <c r="J2904" s="23"/>
      <c r="K2904" s="23"/>
      <c r="L2904" s="23"/>
      <c r="M2904" s="23"/>
      <c r="N2904" s="23"/>
      <c r="O2904" s="23"/>
      <c r="P2904" s="23"/>
      <c r="Q2904" s="23"/>
      <c r="R2904" s="23"/>
      <c r="S2904" s="23"/>
      <c r="T2904" s="23"/>
      <c r="U2904" s="23"/>
      <c r="V2904" s="23"/>
      <c r="W2904" s="23"/>
      <c r="X2904" s="23"/>
      <c r="Y2904" s="23"/>
      <c r="Z2904" s="23"/>
      <c r="AA2904" s="23"/>
      <c r="AB2904" s="23"/>
      <c r="AC2904" s="23"/>
      <c r="AD2904" s="23"/>
      <c r="BB2904" t="str" cm="1">
        <f t="array" aca="1" ref="BB2904" ca="1">IF(INDIRECT("B"&amp;ROW(BA2904))="","",INDIRECT("B"&amp;ROW(BA2904))&amp;" | "&amp;INDIRECT("C"&amp;ROW(BA2904)))</f>
        <v/>
      </c>
    </row>
    <row r="2905" spans="2:54" x14ac:dyDescent="0.35">
      <c r="B2905" s="26"/>
      <c r="C2905" s="23"/>
      <c r="D2905" s="23"/>
      <c r="E2905" s="23"/>
      <c r="F2905" s="26"/>
      <c r="G2905" s="23"/>
      <c r="H2905" s="23"/>
      <c r="I2905" s="23"/>
      <c r="J2905" s="23"/>
      <c r="K2905" s="23"/>
      <c r="L2905" s="23"/>
      <c r="M2905" s="23"/>
      <c r="N2905" s="23"/>
      <c r="O2905" s="23"/>
      <c r="P2905" s="23"/>
      <c r="Q2905" s="23"/>
      <c r="R2905" s="23"/>
      <c r="S2905" s="23"/>
      <c r="T2905" s="23"/>
      <c r="U2905" s="23"/>
      <c r="V2905" s="23"/>
      <c r="W2905" s="23"/>
      <c r="X2905" s="23"/>
      <c r="Y2905" s="23"/>
      <c r="Z2905" s="23"/>
      <c r="AA2905" s="23"/>
      <c r="AB2905" s="23"/>
      <c r="AC2905" s="23"/>
      <c r="AD2905" s="23"/>
      <c r="BB2905" t="str" cm="1">
        <f t="array" aca="1" ref="BB2905" ca="1">IF(INDIRECT("B"&amp;ROW(BA2905))="","",INDIRECT("B"&amp;ROW(BA2905))&amp;" | "&amp;INDIRECT("C"&amp;ROW(BA2905)))</f>
        <v/>
      </c>
    </row>
    <row r="2906" spans="2:54" x14ac:dyDescent="0.35">
      <c r="B2906" s="26"/>
      <c r="C2906" s="23"/>
      <c r="D2906" s="23"/>
      <c r="E2906" s="23"/>
      <c r="F2906" s="26"/>
      <c r="G2906" s="23"/>
      <c r="H2906" s="23"/>
      <c r="I2906" s="23"/>
      <c r="J2906" s="23"/>
      <c r="K2906" s="23"/>
      <c r="L2906" s="23"/>
      <c r="M2906" s="23"/>
      <c r="N2906" s="23"/>
      <c r="O2906" s="23"/>
      <c r="P2906" s="23"/>
      <c r="Q2906" s="23"/>
      <c r="R2906" s="23"/>
      <c r="S2906" s="23"/>
      <c r="T2906" s="23"/>
      <c r="U2906" s="23"/>
      <c r="V2906" s="23"/>
      <c r="W2906" s="23"/>
      <c r="X2906" s="23"/>
      <c r="Y2906" s="23"/>
      <c r="Z2906" s="23"/>
      <c r="AA2906" s="23"/>
      <c r="AB2906" s="23"/>
      <c r="AC2906" s="23"/>
      <c r="AD2906" s="23"/>
      <c r="BB2906" t="str" cm="1">
        <f t="array" aca="1" ref="BB2906" ca="1">IF(INDIRECT("B"&amp;ROW(BA2906))="","",INDIRECT("B"&amp;ROW(BA2906))&amp;" | "&amp;INDIRECT("C"&amp;ROW(BA2906)))</f>
        <v/>
      </c>
    </row>
    <row r="2907" spans="2:54" x14ac:dyDescent="0.35">
      <c r="B2907" s="26"/>
      <c r="C2907" s="23"/>
      <c r="D2907" s="23"/>
      <c r="E2907" s="23"/>
      <c r="F2907" s="26"/>
      <c r="G2907" s="23"/>
      <c r="H2907" s="23"/>
      <c r="I2907" s="23"/>
      <c r="J2907" s="23"/>
      <c r="K2907" s="23"/>
      <c r="L2907" s="23"/>
      <c r="M2907" s="23"/>
      <c r="N2907" s="23"/>
      <c r="O2907" s="23"/>
      <c r="P2907" s="23"/>
      <c r="Q2907" s="23"/>
      <c r="R2907" s="23"/>
      <c r="S2907" s="23"/>
      <c r="T2907" s="23"/>
      <c r="U2907" s="23"/>
      <c r="V2907" s="23"/>
      <c r="W2907" s="23"/>
      <c r="X2907" s="23"/>
      <c r="Y2907" s="23"/>
      <c r="Z2907" s="23"/>
      <c r="AA2907" s="23"/>
      <c r="AB2907" s="23"/>
      <c r="AC2907" s="23"/>
      <c r="AD2907" s="23"/>
      <c r="BB2907" t="str" cm="1">
        <f t="array" aca="1" ref="BB2907" ca="1">IF(INDIRECT("B"&amp;ROW(BA2907))="","",INDIRECT("B"&amp;ROW(BA2907))&amp;" | "&amp;INDIRECT("C"&amp;ROW(BA2907)))</f>
        <v/>
      </c>
    </row>
    <row r="2908" spans="2:54" x14ac:dyDescent="0.35">
      <c r="B2908" s="26"/>
      <c r="C2908" s="23"/>
      <c r="D2908" s="23"/>
      <c r="E2908" s="23"/>
      <c r="F2908" s="26"/>
      <c r="G2908" s="23"/>
      <c r="H2908" s="23"/>
      <c r="I2908" s="23"/>
      <c r="J2908" s="23"/>
      <c r="K2908" s="23"/>
      <c r="L2908" s="23"/>
      <c r="M2908" s="23"/>
      <c r="N2908" s="23"/>
      <c r="O2908" s="23"/>
      <c r="P2908" s="23"/>
      <c r="Q2908" s="23"/>
      <c r="R2908" s="23"/>
      <c r="S2908" s="23"/>
      <c r="T2908" s="23"/>
      <c r="U2908" s="23"/>
      <c r="V2908" s="23"/>
      <c r="W2908" s="23"/>
      <c r="X2908" s="23"/>
      <c r="Y2908" s="23"/>
      <c r="Z2908" s="23"/>
      <c r="AA2908" s="23"/>
      <c r="AB2908" s="23"/>
      <c r="AC2908" s="23"/>
      <c r="AD2908" s="23"/>
      <c r="BB2908" t="str" cm="1">
        <f t="array" aca="1" ref="BB2908" ca="1">IF(INDIRECT("B"&amp;ROW(BA2908))="","",INDIRECT("B"&amp;ROW(BA2908))&amp;" | "&amp;INDIRECT("C"&amp;ROW(BA2908)))</f>
        <v/>
      </c>
    </row>
    <row r="2909" spans="2:54" x14ac:dyDescent="0.35">
      <c r="B2909" s="26"/>
      <c r="C2909" s="23"/>
      <c r="D2909" s="23"/>
      <c r="E2909" s="23"/>
      <c r="F2909" s="26"/>
      <c r="G2909" s="23"/>
      <c r="H2909" s="23"/>
      <c r="I2909" s="23"/>
      <c r="J2909" s="23"/>
      <c r="K2909" s="23"/>
      <c r="L2909" s="23"/>
      <c r="M2909" s="23"/>
      <c r="N2909" s="23"/>
      <c r="O2909" s="23"/>
      <c r="P2909" s="23"/>
      <c r="Q2909" s="23"/>
      <c r="R2909" s="23"/>
      <c r="S2909" s="23"/>
      <c r="T2909" s="23"/>
      <c r="U2909" s="23"/>
      <c r="V2909" s="23"/>
      <c r="W2909" s="23"/>
      <c r="X2909" s="23"/>
      <c r="Y2909" s="23"/>
      <c r="Z2909" s="23"/>
      <c r="AA2909" s="23"/>
      <c r="AB2909" s="23"/>
      <c r="AC2909" s="23"/>
      <c r="AD2909" s="23"/>
      <c r="BB2909" t="str" cm="1">
        <f t="array" aca="1" ref="BB2909" ca="1">IF(INDIRECT("B"&amp;ROW(BA2909))="","",INDIRECT("B"&amp;ROW(BA2909))&amp;" | "&amp;INDIRECT("C"&amp;ROW(BA2909)))</f>
        <v/>
      </c>
    </row>
    <row r="2910" spans="2:54" x14ac:dyDescent="0.35">
      <c r="B2910" s="26"/>
      <c r="C2910" s="23"/>
      <c r="D2910" s="23"/>
      <c r="E2910" s="23"/>
      <c r="F2910" s="26"/>
      <c r="G2910" s="23"/>
      <c r="H2910" s="23"/>
      <c r="I2910" s="23"/>
      <c r="J2910" s="23"/>
      <c r="K2910" s="23"/>
      <c r="L2910" s="23"/>
      <c r="M2910" s="23"/>
      <c r="N2910" s="23"/>
      <c r="O2910" s="23"/>
      <c r="P2910" s="23"/>
      <c r="Q2910" s="23"/>
      <c r="R2910" s="23"/>
      <c r="S2910" s="23"/>
      <c r="T2910" s="23"/>
      <c r="U2910" s="23"/>
      <c r="V2910" s="23"/>
      <c r="W2910" s="23"/>
      <c r="X2910" s="23"/>
      <c r="Y2910" s="23"/>
      <c r="Z2910" s="23"/>
      <c r="AA2910" s="23"/>
      <c r="AB2910" s="23"/>
      <c r="AC2910" s="23"/>
      <c r="AD2910" s="23"/>
      <c r="BB2910" t="str" cm="1">
        <f t="array" aca="1" ref="BB2910" ca="1">IF(INDIRECT("B"&amp;ROW(BA2910))="","",INDIRECT("B"&amp;ROW(BA2910))&amp;" | "&amp;INDIRECT("C"&amp;ROW(BA2910)))</f>
        <v/>
      </c>
    </row>
    <row r="2911" spans="2:54" x14ac:dyDescent="0.35">
      <c r="B2911" s="26"/>
      <c r="C2911" s="23"/>
      <c r="D2911" s="23"/>
      <c r="E2911" s="23"/>
      <c r="F2911" s="26"/>
      <c r="G2911" s="23"/>
      <c r="H2911" s="23"/>
      <c r="I2911" s="23"/>
      <c r="J2911" s="23"/>
      <c r="K2911" s="23"/>
      <c r="L2911" s="23"/>
      <c r="M2911" s="23"/>
      <c r="N2911" s="23"/>
      <c r="O2911" s="23"/>
      <c r="P2911" s="23"/>
      <c r="Q2911" s="23"/>
      <c r="R2911" s="23"/>
      <c r="S2911" s="23"/>
      <c r="T2911" s="23"/>
      <c r="U2911" s="23"/>
      <c r="V2911" s="23"/>
      <c r="W2911" s="23"/>
      <c r="X2911" s="23"/>
      <c r="Y2911" s="23"/>
      <c r="Z2911" s="23"/>
      <c r="AA2911" s="23"/>
      <c r="AB2911" s="23"/>
      <c r="AC2911" s="23"/>
      <c r="AD2911" s="23"/>
      <c r="BB2911" t="str" cm="1">
        <f t="array" aca="1" ref="BB2911" ca="1">IF(INDIRECT("B"&amp;ROW(BA2911))="","",INDIRECT("B"&amp;ROW(BA2911))&amp;" | "&amp;INDIRECT("C"&amp;ROW(BA2911)))</f>
        <v/>
      </c>
    </row>
    <row r="2912" spans="2:54" x14ac:dyDescent="0.35">
      <c r="B2912" s="26"/>
      <c r="C2912" s="23"/>
      <c r="D2912" s="23"/>
      <c r="E2912" s="23"/>
      <c r="F2912" s="26"/>
      <c r="G2912" s="23"/>
      <c r="H2912" s="23"/>
      <c r="I2912" s="23"/>
      <c r="J2912" s="23"/>
      <c r="K2912" s="23"/>
      <c r="L2912" s="23"/>
      <c r="M2912" s="23"/>
      <c r="N2912" s="23"/>
      <c r="O2912" s="23"/>
      <c r="P2912" s="23"/>
      <c r="Q2912" s="23"/>
      <c r="R2912" s="23"/>
      <c r="S2912" s="23"/>
      <c r="T2912" s="23"/>
      <c r="U2912" s="23"/>
      <c r="V2912" s="23"/>
      <c r="W2912" s="23"/>
      <c r="X2912" s="23"/>
      <c r="Y2912" s="23"/>
      <c r="Z2912" s="23"/>
      <c r="AA2912" s="23"/>
      <c r="AB2912" s="23"/>
      <c r="AC2912" s="23"/>
      <c r="AD2912" s="23"/>
      <c r="BB2912" t="str" cm="1">
        <f t="array" aca="1" ref="BB2912" ca="1">IF(INDIRECT("B"&amp;ROW(BA2912))="","",INDIRECT("B"&amp;ROW(BA2912))&amp;" | "&amp;INDIRECT("C"&amp;ROW(BA2912)))</f>
        <v/>
      </c>
    </row>
    <row r="2913" spans="2:54" x14ac:dyDescent="0.35">
      <c r="B2913" s="26"/>
      <c r="C2913" s="23"/>
      <c r="D2913" s="23"/>
      <c r="E2913" s="23"/>
      <c r="F2913" s="26"/>
      <c r="G2913" s="23"/>
      <c r="H2913" s="23"/>
      <c r="I2913" s="23"/>
      <c r="J2913" s="23"/>
      <c r="K2913" s="23"/>
      <c r="L2913" s="23"/>
      <c r="M2913" s="23"/>
      <c r="N2913" s="23"/>
      <c r="O2913" s="23"/>
      <c r="P2913" s="23"/>
      <c r="Q2913" s="23"/>
      <c r="R2913" s="23"/>
      <c r="S2913" s="23"/>
      <c r="T2913" s="23"/>
      <c r="U2913" s="23"/>
      <c r="V2913" s="23"/>
      <c r="W2913" s="23"/>
      <c r="X2913" s="23"/>
      <c r="Y2913" s="23"/>
      <c r="Z2913" s="23"/>
      <c r="AA2913" s="23"/>
      <c r="AB2913" s="23"/>
      <c r="AC2913" s="23"/>
      <c r="AD2913" s="23"/>
      <c r="BB2913" t="str" cm="1">
        <f t="array" aca="1" ref="BB2913" ca="1">IF(INDIRECT("B"&amp;ROW(BA2913))="","",INDIRECT("B"&amp;ROW(BA2913))&amp;" | "&amp;INDIRECT("C"&amp;ROW(BA2913)))</f>
        <v/>
      </c>
    </row>
    <row r="2914" spans="2:54" x14ac:dyDescent="0.35">
      <c r="B2914" s="26"/>
      <c r="C2914" s="23"/>
      <c r="D2914" s="23"/>
      <c r="E2914" s="23"/>
      <c r="F2914" s="26"/>
      <c r="G2914" s="23"/>
      <c r="H2914" s="23"/>
      <c r="I2914" s="23"/>
      <c r="J2914" s="23"/>
      <c r="K2914" s="23"/>
      <c r="L2914" s="23"/>
      <c r="M2914" s="23"/>
      <c r="N2914" s="23"/>
      <c r="O2914" s="23"/>
      <c r="P2914" s="23"/>
      <c r="Q2914" s="23"/>
      <c r="R2914" s="23"/>
      <c r="S2914" s="23"/>
      <c r="T2914" s="23"/>
      <c r="U2914" s="23"/>
      <c r="V2914" s="23"/>
      <c r="W2914" s="23"/>
      <c r="X2914" s="23"/>
      <c r="Y2914" s="23"/>
      <c r="Z2914" s="23"/>
      <c r="AA2914" s="23"/>
      <c r="AB2914" s="23"/>
      <c r="AC2914" s="23"/>
      <c r="AD2914" s="23"/>
      <c r="BB2914" t="str" cm="1">
        <f t="array" aca="1" ref="BB2914" ca="1">IF(INDIRECT("B"&amp;ROW(BA2914))="","",INDIRECT("B"&amp;ROW(BA2914))&amp;" | "&amp;INDIRECT("C"&amp;ROW(BA2914)))</f>
        <v/>
      </c>
    </row>
    <row r="2915" spans="2:54" x14ac:dyDescent="0.35">
      <c r="B2915" s="26"/>
      <c r="C2915" s="23"/>
      <c r="D2915" s="23"/>
      <c r="E2915" s="23"/>
      <c r="F2915" s="26"/>
      <c r="G2915" s="23"/>
      <c r="H2915" s="23"/>
      <c r="I2915" s="23"/>
      <c r="J2915" s="23"/>
      <c r="K2915" s="23"/>
      <c r="L2915" s="23"/>
      <c r="M2915" s="23"/>
      <c r="N2915" s="23"/>
      <c r="O2915" s="23"/>
      <c r="P2915" s="23"/>
      <c r="Q2915" s="23"/>
      <c r="R2915" s="23"/>
      <c r="S2915" s="23"/>
      <c r="T2915" s="23"/>
      <c r="U2915" s="23"/>
      <c r="V2915" s="23"/>
      <c r="W2915" s="23"/>
      <c r="X2915" s="23"/>
      <c r="Y2915" s="23"/>
      <c r="Z2915" s="23"/>
      <c r="AA2915" s="23"/>
      <c r="AB2915" s="23"/>
      <c r="AC2915" s="23"/>
      <c r="AD2915" s="23"/>
      <c r="BB2915" t="str" cm="1">
        <f t="array" aca="1" ref="BB2915" ca="1">IF(INDIRECT("B"&amp;ROW(BA2915))="","",INDIRECT("B"&amp;ROW(BA2915))&amp;" | "&amp;INDIRECT("C"&amp;ROW(BA2915)))</f>
        <v/>
      </c>
    </row>
    <row r="2916" spans="2:54" x14ac:dyDescent="0.35">
      <c r="B2916" s="26"/>
      <c r="C2916" s="23"/>
      <c r="D2916" s="23"/>
      <c r="E2916" s="23"/>
      <c r="F2916" s="26"/>
      <c r="G2916" s="23"/>
      <c r="H2916" s="23"/>
      <c r="I2916" s="23"/>
      <c r="J2916" s="23"/>
      <c r="K2916" s="23"/>
      <c r="L2916" s="23"/>
      <c r="M2916" s="23"/>
      <c r="N2916" s="23"/>
      <c r="O2916" s="23"/>
      <c r="P2916" s="23"/>
      <c r="Q2916" s="23"/>
      <c r="R2916" s="23"/>
      <c r="S2916" s="23"/>
      <c r="T2916" s="23"/>
      <c r="U2916" s="23"/>
      <c r="V2916" s="23"/>
      <c r="W2916" s="23"/>
      <c r="X2916" s="23"/>
      <c r="Y2916" s="23"/>
      <c r="Z2916" s="23"/>
      <c r="AA2916" s="23"/>
      <c r="AB2916" s="23"/>
      <c r="AC2916" s="23"/>
      <c r="AD2916" s="23"/>
      <c r="BB2916" t="str" cm="1">
        <f t="array" aca="1" ref="BB2916" ca="1">IF(INDIRECT("B"&amp;ROW(BA2916))="","",INDIRECT("B"&amp;ROW(BA2916))&amp;" | "&amp;INDIRECT("C"&amp;ROW(BA2916)))</f>
        <v/>
      </c>
    </row>
    <row r="2917" spans="2:54" x14ac:dyDescent="0.35">
      <c r="B2917" s="26"/>
      <c r="C2917" s="23"/>
      <c r="D2917" s="23"/>
      <c r="E2917" s="23"/>
      <c r="F2917" s="26"/>
      <c r="G2917" s="23"/>
      <c r="H2917" s="23"/>
      <c r="I2917" s="23"/>
      <c r="J2917" s="23"/>
      <c r="K2917" s="23"/>
      <c r="L2917" s="23"/>
      <c r="M2917" s="23"/>
      <c r="N2917" s="23"/>
      <c r="O2917" s="23"/>
      <c r="P2917" s="23"/>
      <c r="Q2917" s="23"/>
      <c r="R2917" s="23"/>
      <c r="S2917" s="23"/>
      <c r="T2917" s="23"/>
      <c r="U2917" s="23"/>
      <c r="V2917" s="23"/>
      <c r="W2917" s="23"/>
      <c r="X2917" s="23"/>
      <c r="Y2917" s="23"/>
      <c r="Z2917" s="23"/>
      <c r="AA2917" s="23"/>
      <c r="AB2917" s="23"/>
      <c r="AC2917" s="23"/>
      <c r="AD2917" s="23"/>
      <c r="BB2917" t="str" cm="1">
        <f t="array" aca="1" ref="BB2917" ca="1">IF(INDIRECT("B"&amp;ROW(BA2917))="","",INDIRECT("B"&amp;ROW(BA2917))&amp;" | "&amp;INDIRECT("C"&amp;ROW(BA2917)))</f>
        <v/>
      </c>
    </row>
    <row r="2918" spans="2:54" x14ac:dyDescent="0.35">
      <c r="B2918" s="26"/>
      <c r="C2918" s="23"/>
      <c r="D2918" s="23"/>
      <c r="E2918" s="23"/>
      <c r="F2918" s="26"/>
      <c r="G2918" s="23"/>
      <c r="H2918" s="23"/>
      <c r="I2918" s="23"/>
      <c r="J2918" s="23"/>
      <c r="K2918" s="23"/>
      <c r="L2918" s="23"/>
      <c r="M2918" s="23"/>
      <c r="N2918" s="23"/>
      <c r="O2918" s="23"/>
      <c r="P2918" s="23"/>
      <c r="Q2918" s="23"/>
      <c r="R2918" s="23"/>
      <c r="S2918" s="23"/>
      <c r="T2918" s="23"/>
      <c r="U2918" s="23"/>
      <c r="V2918" s="23"/>
      <c r="W2918" s="23"/>
      <c r="X2918" s="23"/>
      <c r="Y2918" s="23"/>
      <c r="Z2918" s="23"/>
      <c r="AA2918" s="23"/>
      <c r="AB2918" s="23"/>
      <c r="AC2918" s="23"/>
      <c r="AD2918" s="23"/>
      <c r="BB2918" t="str" cm="1">
        <f t="array" aca="1" ref="BB2918" ca="1">IF(INDIRECT("B"&amp;ROW(BA2918))="","",INDIRECT("B"&amp;ROW(BA2918))&amp;" | "&amp;INDIRECT("C"&amp;ROW(BA2918)))</f>
        <v/>
      </c>
    </row>
    <row r="2919" spans="2:54" x14ac:dyDescent="0.35">
      <c r="B2919" s="26"/>
      <c r="C2919" s="23"/>
      <c r="D2919" s="23"/>
      <c r="E2919" s="23"/>
      <c r="F2919" s="26"/>
      <c r="G2919" s="23"/>
      <c r="H2919" s="23"/>
      <c r="I2919" s="23"/>
      <c r="J2919" s="23"/>
      <c r="K2919" s="23"/>
      <c r="L2919" s="23"/>
      <c r="M2919" s="23"/>
      <c r="N2919" s="23"/>
      <c r="O2919" s="23"/>
      <c r="P2919" s="23"/>
      <c r="Q2919" s="23"/>
      <c r="R2919" s="23"/>
      <c r="S2919" s="23"/>
      <c r="T2919" s="23"/>
      <c r="U2919" s="23"/>
      <c r="V2919" s="23"/>
      <c r="W2919" s="23"/>
      <c r="X2919" s="23"/>
      <c r="Y2919" s="23"/>
      <c r="Z2919" s="23"/>
      <c r="AA2919" s="23"/>
      <c r="AB2919" s="23"/>
      <c r="AC2919" s="23"/>
      <c r="AD2919" s="23"/>
      <c r="BB2919" t="str" cm="1">
        <f t="array" aca="1" ref="BB2919" ca="1">IF(INDIRECT("B"&amp;ROW(BA2919))="","",INDIRECT("B"&amp;ROW(BA2919))&amp;" | "&amp;INDIRECT("C"&amp;ROW(BA2919)))</f>
        <v/>
      </c>
    </row>
    <row r="2920" spans="2:54" x14ac:dyDescent="0.35">
      <c r="B2920" s="26"/>
      <c r="C2920" s="23"/>
      <c r="D2920" s="23"/>
      <c r="E2920" s="23"/>
      <c r="F2920" s="26"/>
      <c r="G2920" s="23"/>
      <c r="H2920" s="23"/>
      <c r="I2920" s="23"/>
      <c r="J2920" s="23"/>
      <c r="K2920" s="23"/>
      <c r="L2920" s="23"/>
      <c r="M2920" s="23"/>
      <c r="N2920" s="23"/>
      <c r="O2920" s="23"/>
      <c r="P2920" s="23"/>
      <c r="Q2920" s="23"/>
      <c r="R2920" s="23"/>
      <c r="S2920" s="23"/>
      <c r="T2920" s="23"/>
      <c r="U2920" s="23"/>
      <c r="V2920" s="23"/>
      <c r="W2920" s="23"/>
      <c r="X2920" s="23"/>
      <c r="Y2920" s="23"/>
      <c r="Z2920" s="23"/>
      <c r="AA2920" s="23"/>
      <c r="AB2920" s="23"/>
      <c r="AC2920" s="23"/>
      <c r="AD2920" s="23"/>
      <c r="BB2920" t="str" cm="1">
        <f t="array" aca="1" ref="BB2920" ca="1">IF(INDIRECT("B"&amp;ROW(BA2920))="","",INDIRECT("B"&amp;ROW(BA2920))&amp;" | "&amp;INDIRECT("C"&amp;ROW(BA2920)))</f>
        <v/>
      </c>
    </row>
    <row r="2921" spans="2:54" x14ac:dyDescent="0.35">
      <c r="B2921" s="26"/>
      <c r="C2921" s="23"/>
      <c r="D2921" s="23"/>
      <c r="E2921" s="23"/>
      <c r="F2921" s="26"/>
      <c r="G2921" s="23"/>
      <c r="H2921" s="23"/>
      <c r="I2921" s="23"/>
      <c r="J2921" s="23"/>
      <c r="K2921" s="23"/>
      <c r="L2921" s="23"/>
      <c r="M2921" s="23"/>
      <c r="N2921" s="23"/>
      <c r="O2921" s="23"/>
      <c r="P2921" s="23"/>
      <c r="Q2921" s="23"/>
      <c r="R2921" s="23"/>
      <c r="S2921" s="23"/>
      <c r="T2921" s="23"/>
      <c r="U2921" s="23"/>
      <c r="V2921" s="23"/>
      <c r="W2921" s="23"/>
      <c r="X2921" s="23"/>
      <c r="Y2921" s="23"/>
      <c r="Z2921" s="23"/>
      <c r="AA2921" s="23"/>
      <c r="AB2921" s="23"/>
      <c r="AC2921" s="23"/>
      <c r="AD2921" s="23"/>
      <c r="BB2921" t="str" cm="1">
        <f t="array" aca="1" ref="BB2921" ca="1">IF(INDIRECT("B"&amp;ROW(BA2921))="","",INDIRECT("B"&amp;ROW(BA2921))&amp;" | "&amp;INDIRECT("C"&amp;ROW(BA2921)))</f>
        <v/>
      </c>
    </row>
    <row r="2922" spans="2:54" x14ac:dyDescent="0.35">
      <c r="B2922" s="26"/>
      <c r="C2922" s="23"/>
      <c r="D2922" s="23"/>
      <c r="E2922" s="23"/>
      <c r="F2922" s="26"/>
      <c r="G2922" s="23"/>
      <c r="H2922" s="23"/>
      <c r="I2922" s="23"/>
      <c r="J2922" s="23"/>
      <c r="K2922" s="23"/>
      <c r="L2922" s="23"/>
      <c r="M2922" s="23"/>
      <c r="N2922" s="23"/>
      <c r="O2922" s="23"/>
      <c r="P2922" s="23"/>
      <c r="Q2922" s="23"/>
      <c r="R2922" s="23"/>
      <c r="S2922" s="23"/>
      <c r="T2922" s="23"/>
      <c r="U2922" s="23"/>
      <c r="V2922" s="23"/>
      <c r="W2922" s="23"/>
      <c r="X2922" s="23"/>
      <c r="Y2922" s="23"/>
      <c r="Z2922" s="23"/>
      <c r="AA2922" s="23"/>
      <c r="AB2922" s="23"/>
      <c r="AC2922" s="23"/>
      <c r="AD2922" s="23"/>
      <c r="BB2922" t="str" cm="1">
        <f t="array" aca="1" ref="BB2922" ca="1">IF(INDIRECT("B"&amp;ROW(BA2922))="","",INDIRECT("B"&amp;ROW(BA2922))&amp;" | "&amp;INDIRECT("C"&amp;ROW(BA2922)))</f>
        <v/>
      </c>
    </row>
    <row r="2923" spans="2:54" x14ac:dyDescent="0.35">
      <c r="B2923" s="26"/>
      <c r="C2923" s="23"/>
      <c r="D2923" s="23"/>
      <c r="E2923" s="23"/>
      <c r="F2923" s="26"/>
      <c r="G2923" s="23"/>
      <c r="H2923" s="23"/>
      <c r="I2923" s="23"/>
      <c r="J2923" s="23"/>
      <c r="K2923" s="23"/>
      <c r="L2923" s="23"/>
      <c r="M2923" s="23"/>
      <c r="N2923" s="23"/>
      <c r="O2923" s="23"/>
      <c r="P2923" s="23"/>
      <c r="Q2923" s="23"/>
      <c r="R2923" s="23"/>
      <c r="S2923" s="23"/>
      <c r="T2923" s="23"/>
      <c r="U2923" s="23"/>
      <c r="V2923" s="23"/>
      <c r="W2923" s="23"/>
      <c r="X2923" s="23"/>
      <c r="Y2923" s="23"/>
      <c r="Z2923" s="23"/>
      <c r="AA2923" s="23"/>
      <c r="AB2923" s="23"/>
      <c r="AC2923" s="23"/>
      <c r="AD2923" s="23"/>
      <c r="BB2923" t="str" cm="1">
        <f t="array" aca="1" ref="BB2923" ca="1">IF(INDIRECT("B"&amp;ROW(BA2923))="","",INDIRECT("B"&amp;ROW(BA2923))&amp;" | "&amp;INDIRECT("C"&amp;ROW(BA2923)))</f>
        <v/>
      </c>
    </row>
    <row r="2924" spans="2:54" x14ac:dyDescent="0.35">
      <c r="B2924" s="26"/>
      <c r="C2924" s="23"/>
      <c r="D2924" s="23"/>
      <c r="E2924" s="23"/>
      <c r="F2924" s="26"/>
      <c r="G2924" s="23"/>
      <c r="H2924" s="23"/>
      <c r="I2924" s="23"/>
      <c r="J2924" s="23"/>
      <c r="K2924" s="23"/>
      <c r="L2924" s="23"/>
      <c r="M2924" s="23"/>
      <c r="N2924" s="23"/>
      <c r="O2924" s="23"/>
      <c r="P2924" s="23"/>
      <c r="Q2924" s="23"/>
      <c r="R2924" s="23"/>
      <c r="S2924" s="23"/>
      <c r="T2924" s="23"/>
      <c r="U2924" s="23"/>
      <c r="V2924" s="23"/>
      <c r="W2924" s="23"/>
      <c r="X2924" s="23"/>
      <c r="Y2924" s="23"/>
      <c r="Z2924" s="23"/>
      <c r="AA2924" s="23"/>
      <c r="AB2924" s="23"/>
      <c r="AC2924" s="23"/>
      <c r="AD2924" s="23"/>
      <c r="BB2924" t="str" cm="1">
        <f t="array" aca="1" ref="BB2924" ca="1">IF(INDIRECT("B"&amp;ROW(BA2924))="","",INDIRECT("B"&amp;ROW(BA2924))&amp;" | "&amp;INDIRECT("C"&amp;ROW(BA2924)))</f>
        <v/>
      </c>
    </row>
    <row r="2925" spans="2:54" x14ac:dyDescent="0.35">
      <c r="B2925" s="26"/>
      <c r="C2925" s="23"/>
      <c r="D2925" s="23"/>
      <c r="E2925" s="23"/>
      <c r="F2925" s="26"/>
      <c r="G2925" s="23"/>
      <c r="H2925" s="23"/>
      <c r="I2925" s="23"/>
      <c r="J2925" s="23"/>
      <c r="K2925" s="23"/>
      <c r="L2925" s="23"/>
      <c r="M2925" s="23"/>
      <c r="N2925" s="23"/>
      <c r="O2925" s="23"/>
      <c r="P2925" s="23"/>
      <c r="Q2925" s="23"/>
      <c r="R2925" s="23"/>
      <c r="S2925" s="23"/>
      <c r="T2925" s="23"/>
      <c r="U2925" s="23"/>
      <c r="V2925" s="23"/>
      <c r="W2925" s="23"/>
      <c r="X2925" s="23"/>
      <c r="Y2925" s="23"/>
      <c r="Z2925" s="23"/>
      <c r="AA2925" s="23"/>
      <c r="AB2925" s="23"/>
      <c r="AC2925" s="23"/>
      <c r="AD2925" s="23"/>
      <c r="BB2925" t="str" cm="1">
        <f t="array" aca="1" ref="BB2925" ca="1">IF(INDIRECT("B"&amp;ROW(BA2925))="","",INDIRECT("B"&amp;ROW(BA2925))&amp;" | "&amp;INDIRECT("C"&amp;ROW(BA2925)))</f>
        <v/>
      </c>
    </row>
    <row r="2926" spans="2:54" x14ac:dyDescent="0.35">
      <c r="B2926" s="26"/>
      <c r="C2926" s="23"/>
      <c r="D2926" s="23"/>
      <c r="E2926" s="23"/>
      <c r="F2926" s="26"/>
      <c r="G2926" s="23"/>
      <c r="H2926" s="23"/>
      <c r="I2926" s="23"/>
      <c r="J2926" s="23"/>
      <c r="K2926" s="23"/>
      <c r="L2926" s="23"/>
      <c r="M2926" s="23"/>
      <c r="N2926" s="23"/>
      <c r="O2926" s="23"/>
      <c r="P2926" s="23"/>
      <c r="Q2926" s="23"/>
      <c r="R2926" s="23"/>
      <c r="S2926" s="23"/>
      <c r="T2926" s="23"/>
      <c r="U2926" s="23"/>
      <c r="V2926" s="23"/>
      <c r="W2926" s="23"/>
      <c r="X2926" s="23"/>
      <c r="Y2926" s="23"/>
      <c r="Z2926" s="23"/>
      <c r="AA2926" s="23"/>
      <c r="AB2926" s="23"/>
      <c r="AC2926" s="23"/>
      <c r="AD2926" s="23"/>
      <c r="BB2926" t="str" cm="1">
        <f t="array" aca="1" ref="BB2926" ca="1">IF(INDIRECT("B"&amp;ROW(BA2926))="","",INDIRECT("B"&amp;ROW(BA2926))&amp;" | "&amp;INDIRECT("C"&amp;ROW(BA2926)))</f>
        <v/>
      </c>
    </row>
    <row r="2927" spans="2:54" x14ac:dyDescent="0.35">
      <c r="B2927" s="26"/>
      <c r="C2927" s="23"/>
      <c r="D2927" s="23"/>
      <c r="E2927" s="23"/>
      <c r="F2927" s="26"/>
      <c r="G2927" s="23"/>
      <c r="H2927" s="23"/>
      <c r="I2927" s="23"/>
      <c r="J2927" s="23"/>
      <c r="K2927" s="23"/>
      <c r="L2927" s="23"/>
      <c r="M2927" s="23"/>
      <c r="N2927" s="23"/>
      <c r="O2927" s="23"/>
      <c r="P2927" s="23"/>
      <c r="Q2927" s="23"/>
      <c r="R2927" s="23"/>
      <c r="S2927" s="23"/>
      <c r="T2927" s="23"/>
      <c r="U2927" s="23"/>
      <c r="V2927" s="23"/>
      <c r="W2927" s="23"/>
      <c r="X2927" s="23"/>
      <c r="Y2927" s="23"/>
      <c r="Z2927" s="23"/>
      <c r="AA2927" s="23"/>
      <c r="AB2927" s="23"/>
      <c r="AC2927" s="23"/>
      <c r="AD2927" s="23"/>
      <c r="BB2927" t="str" cm="1">
        <f t="array" aca="1" ref="BB2927" ca="1">IF(INDIRECT("B"&amp;ROW(BA2927))="","",INDIRECT("B"&amp;ROW(BA2927))&amp;" | "&amp;INDIRECT("C"&amp;ROW(BA2927)))</f>
        <v/>
      </c>
    </row>
    <row r="2928" spans="2:54" x14ac:dyDescent="0.35">
      <c r="B2928" s="26"/>
      <c r="C2928" s="23"/>
      <c r="D2928" s="23"/>
      <c r="E2928" s="23"/>
      <c r="F2928" s="26"/>
      <c r="G2928" s="23"/>
      <c r="H2928" s="23"/>
      <c r="I2928" s="23"/>
      <c r="J2928" s="23"/>
      <c r="K2928" s="23"/>
      <c r="L2928" s="23"/>
      <c r="M2928" s="23"/>
      <c r="N2928" s="23"/>
      <c r="O2928" s="23"/>
      <c r="P2928" s="23"/>
      <c r="Q2928" s="23"/>
      <c r="R2928" s="23"/>
      <c r="S2928" s="23"/>
      <c r="T2928" s="23"/>
      <c r="U2928" s="23"/>
      <c r="V2928" s="23"/>
      <c r="W2928" s="23"/>
      <c r="X2928" s="23"/>
      <c r="Y2928" s="23"/>
      <c r="Z2928" s="23"/>
      <c r="AA2928" s="23"/>
      <c r="AB2928" s="23"/>
      <c r="AC2928" s="23"/>
      <c r="AD2928" s="23"/>
      <c r="BB2928" t="str" cm="1">
        <f t="array" aca="1" ref="BB2928" ca="1">IF(INDIRECT("B"&amp;ROW(BA2928))="","",INDIRECT("B"&amp;ROW(BA2928))&amp;" | "&amp;INDIRECT("C"&amp;ROW(BA2928)))</f>
        <v/>
      </c>
    </row>
    <row r="2929" spans="2:54" x14ac:dyDescent="0.35">
      <c r="B2929" s="26"/>
      <c r="C2929" s="23"/>
      <c r="D2929" s="23"/>
      <c r="E2929" s="23"/>
      <c r="F2929" s="26"/>
      <c r="G2929" s="23"/>
      <c r="H2929" s="23"/>
      <c r="I2929" s="23"/>
      <c r="J2929" s="23"/>
      <c r="K2929" s="23"/>
      <c r="L2929" s="23"/>
      <c r="M2929" s="23"/>
      <c r="N2929" s="23"/>
      <c r="O2929" s="23"/>
      <c r="P2929" s="23"/>
      <c r="Q2929" s="23"/>
      <c r="R2929" s="23"/>
      <c r="S2929" s="23"/>
      <c r="T2929" s="23"/>
      <c r="U2929" s="23"/>
      <c r="V2929" s="23"/>
      <c r="W2929" s="23"/>
      <c r="X2929" s="23"/>
      <c r="Y2929" s="23"/>
      <c r="Z2929" s="23"/>
      <c r="AA2929" s="23"/>
      <c r="AB2929" s="23"/>
      <c r="AC2929" s="23"/>
      <c r="AD2929" s="23"/>
      <c r="BB2929" t="str" cm="1">
        <f t="array" aca="1" ref="BB2929" ca="1">IF(INDIRECT("B"&amp;ROW(BA2929))="","",INDIRECT("B"&amp;ROW(BA2929))&amp;" | "&amp;INDIRECT("C"&amp;ROW(BA2929)))</f>
        <v/>
      </c>
    </row>
    <row r="2930" spans="2:54" x14ac:dyDescent="0.35">
      <c r="B2930" s="26"/>
      <c r="C2930" s="23"/>
      <c r="D2930" s="23"/>
      <c r="E2930" s="23"/>
      <c r="F2930" s="26"/>
      <c r="G2930" s="23"/>
      <c r="H2930" s="23"/>
      <c r="I2930" s="23"/>
      <c r="J2930" s="23"/>
      <c r="K2930" s="23"/>
      <c r="L2930" s="23"/>
      <c r="M2930" s="23"/>
      <c r="N2930" s="23"/>
      <c r="O2930" s="23"/>
      <c r="P2930" s="23"/>
      <c r="Q2930" s="23"/>
      <c r="R2930" s="23"/>
      <c r="S2930" s="23"/>
      <c r="T2930" s="23"/>
      <c r="U2930" s="23"/>
      <c r="V2930" s="23"/>
      <c r="W2930" s="23"/>
      <c r="X2930" s="23"/>
      <c r="Y2930" s="23"/>
      <c r="Z2930" s="23"/>
      <c r="AA2930" s="23"/>
      <c r="AB2930" s="23"/>
      <c r="AC2930" s="23"/>
      <c r="AD2930" s="23"/>
      <c r="BB2930" t="str" cm="1">
        <f t="array" aca="1" ref="BB2930" ca="1">IF(INDIRECT("B"&amp;ROW(BA2930))="","",INDIRECT("B"&amp;ROW(BA2930))&amp;" | "&amp;INDIRECT("C"&amp;ROW(BA2930)))</f>
        <v/>
      </c>
    </row>
    <row r="2931" spans="2:54" x14ac:dyDescent="0.35">
      <c r="B2931" s="26"/>
      <c r="C2931" s="23"/>
      <c r="D2931" s="23"/>
      <c r="E2931" s="23"/>
      <c r="F2931" s="26"/>
      <c r="G2931" s="23"/>
      <c r="H2931" s="23"/>
      <c r="I2931" s="23"/>
      <c r="J2931" s="23"/>
      <c r="K2931" s="23"/>
      <c r="L2931" s="23"/>
      <c r="M2931" s="23"/>
      <c r="N2931" s="23"/>
      <c r="O2931" s="23"/>
      <c r="P2931" s="23"/>
      <c r="Q2931" s="23"/>
      <c r="R2931" s="23"/>
      <c r="S2931" s="23"/>
      <c r="T2931" s="23"/>
      <c r="U2931" s="23"/>
      <c r="V2931" s="23"/>
      <c r="W2931" s="23"/>
      <c r="X2931" s="23"/>
      <c r="Y2931" s="23"/>
      <c r="Z2931" s="23"/>
      <c r="AA2931" s="23"/>
      <c r="AB2931" s="23"/>
      <c r="AC2931" s="23"/>
      <c r="AD2931" s="23"/>
      <c r="BB2931" t="str" cm="1">
        <f t="array" aca="1" ref="BB2931" ca="1">IF(INDIRECT("B"&amp;ROW(BA2931))="","",INDIRECT("B"&amp;ROW(BA2931))&amp;" | "&amp;INDIRECT("C"&amp;ROW(BA2931)))</f>
        <v/>
      </c>
    </row>
    <row r="2932" spans="2:54" x14ac:dyDescent="0.35">
      <c r="B2932" s="26"/>
      <c r="C2932" s="23"/>
      <c r="D2932" s="23"/>
      <c r="E2932" s="23"/>
      <c r="F2932" s="26"/>
      <c r="G2932" s="23"/>
      <c r="H2932" s="23"/>
      <c r="I2932" s="23"/>
      <c r="J2932" s="23"/>
      <c r="K2932" s="23"/>
      <c r="L2932" s="23"/>
      <c r="M2932" s="23"/>
      <c r="N2932" s="23"/>
      <c r="O2932" s="23"/>
      <c r="P2932" s="23"/>
      <c r="Q2932" s="23"/>
      <c r="R2932" s="23"/>
      <c r="S2932" s="23"/>
      <c r="T2932" s="23"/>
      <c r="U2932" s="23"/>
      <c r="V2932" s="23"/>
      <c r="W2932" s="23"/>
      <c r="X2932" s="23"/>
      <c r="Y2932" s="23"/>
      <c r="Z2932" s="23"/>
      <c r="AA2932" s="23"/>
      <c r="AB2932" s="23"/>
      <c r="AC2932" s="23"/>
      <c r="AD2932" s="23"/>
      <c r="BB2932" t="str" cm="1">
        <f t="array" aca="1" ref="BB2932" ca="1">IF(INDIRECT("B"&amp;ROW(BA2932))="","",INDIRECT("B"&amp;ROW(BA2932))&amp;" | "&amp;INDIRECT("C"&amp;ROW(BA2932)))</f>
        <v/>
      </c>
    </row>
    <row r="2933" spans="2:54" x14ac:dyDescent="0.35">
      <c r="B2933" s="26"/>
      <c r="C2933" s="23"/>
      <c r="D2933" s="23"/>
      <c r="E2933" s="23"/>
      <c r="F2933" s="26"/>
      <c r="G2933" s="23"/>
      <c r="H2933" s="23"/>
      <c r="I2933" s="23"/>
      <c r="J2933" s="23"/>
      <c r="K2933" s="23"/>
      <c r="L2933" s="23"/>
      <c r="M2933" s="23"/>
      <c r="N2933" s="23"/>
      <c r="O2933" s="23"/>
      <c r="P2933" s="23"/>
      <c r="Q2933" s="23"/>
      <c r="R2933" s="23"/>
      <c r="S2933" s="23"/>
      <c r="T2933" s="23"/>
      <c r="U2933" s="23"/>
      <c r="V2933" s="23"/>
      <c r="W2933" s="23"/>
      <c r="X2933" s="23"/>
      <c r="Y2933" s="23"/>
      <c r="Z2933" s="23"/>
      <c r="AA2933" s="23"/>
      <c r="AB2933" s="23"/>
      <c r="AC2933" s="23"/>
      <c r="AD2933" s="23"/>
      <c r="BB2933" t="str" cm="1">
        <f t="array" aca="1" ref="BB2933" ca="1">IF(INDIRECT("B"&amp;ROW(BA2933))="","",INDIRECT("B"&amp;ROW(BA2933))&amp;" | "&amp;INDIRECT("C"&amp;ROW(BA2933)))</f>
        <v/>
      </c>
    </row>
    <row r="2934" spans="2:54" x14ac:dyDescent="0.35">
      <c r="B2934" s="26"/>
      <c r="C2934" s="23"/>
      <c r="D2934" s="23"/>
      <c r="E2934" s="23"/>
      <c r="F2934" s="26"/>
      <c r="G2934" s="23"/>
      <c r="H2934" s="23"/>
      <c r="I2934" s="23"/>
      <c r="J2934" s="23"/>
      <c r="K2934" s="23"/>
      <c r="L2934" s="23"/>
      <c r="M2934" s="23"/>
      <c r="N2934" s="23"/>
      <c r="O2934" s="23"/>
      <c r="P2934" s="23"/>
      <c r="Q2934" s="23"/>
      <c r="R2934" s="23"/>
      <c r="S2934" s="23"/>
      <c r="T2934" s="23"/>
      <c r="U2934" s="23"/>
      <c r="V2934" s="23"/>
      <c r="W2934" s="23"/>
      <c r="X2934" s="23"/>
      <c r="Y2934" s="23"/>
      <c r="Z2934" s="23"/>
      <c r="AA2934" s="23"/>
      <c r="AB2934" s="23"/>
      <c r="AC2934" s="23"/>
      <c r="AD2934" s="23"/>
      <c r="BB2934" t="str" cm="1">
        <f t="array" aca="1" ref="BB2934" ca="1">IF(INDIRECT("B"&amp;ROW(BA2934))="","",INDIRECT("B"&amp;ROW(BA2934))&amp;" | "&amp;INDIRECT("C"&amp;ROW(BA2934)))</f>
        <v/>
      </c>
    </row>
    <row r="2935" spans="2:54" x14ac:dyDescent="0.35">
      <c r="B2935" s="26"/>
      <c r="C2935" s="23"/>
      <c r="D2935" s="23"/>
      <c r="E2935" s="23"/>
      <c r="F2935" s="26"/>
      <c r="G2935" s="23"/>
      <c r="H2935" s="23"/>
      <c r="I2935" s="23"/>
      <c r="J2935" s="23"/>
      <c r="K2935" s="23"/>
      <c r="L2935" s="23"/>
      <c r="M2935" s="23"/>
      <c r="N2935" s="23"/>
      <c r="O2935" s="23"/>
      <c r="P2935" s="23"/>
      <c r="Q2935" s="23"/>
      <c r="R2935" s="23"/>
      <c r="S2935" s="23"/>
      <c r="T2935" s="23"/>
      <c r="U2935" s="23"/>
      <c r="V2935" s="23"/>
      <c r="W2935" s="23"/>
      <c r="X2935" s="23"/>
      <c r="Y2935" s="23"/>
      <c r="Z2935" s="23"/>
      <c r="AA2935" s="23"/>
      <c r="AB2935" s="23"/>
      <c r="AC2935" s="23"/>
      <c r="AD2935" s="23"/>
      <c r="BB2935" t="str" cm="1">
        <f t="array" aca="1" ref="BB2935" ca="1">IF(INDIRECT("B"&amp;ROW(BA2935))="","",INDIRECT("B"&amp;ROW(BA2935))&amp;" | "&amp;INDIRECT("C"&amp;ROW(BA2935)))</f>
        <v/>
      </c>
    </row>
    <row r="2936" spans="2:54" x14ac:dyDescent="0.35">
      <c r="B2936" s="26"/>
      <c r="C2936" s="23"/>
      <c r="D2936" s="23"/>
      <c r="E2936" s="23"/>
      <c r="F2936" s="26"/>
      <c r="G2936" s="23"/>
      <c r="H2936" s="23"/>
      <c r="I2936" s="23"/>
      <c r="J2936" s="23"/>
      <c r="K2936" s="23"/>
      <c r="L2936" s="23"/>
      <c r="M2936" s="23"/>
      <c r="N2936" s="23"/>
      <c r="O2936" s="23"/>
      <c r="P2936" s="23"/>
      <c r="Q2936" s="23"/>
      <c r="R2936" s="23"/>
      <c r="S2936" s="23"/>
      <c r="T2936" s="23"/>
      <c r="U2936" s="23"/>
      <c r="V2936" s="23"/>
      <c r="W2936" s="23"/>
      <c r="X2936" s="23"/>
      <c r="Y2936" s="23"/>
      <c r="Z2936" s="23"/>
      <c r="AA2936" s="23"/>
      <c r="AB2936" s="23"/>
      <c r="AC2936" s="23"/>
      <c r="AD2936" s="23"/>
      <c r="BB2936" t="str" cm="1">
        <f t="array" aca="1" ref="BB2936" ca="1">IF(INDIRECT("B"&amp;ROW(BA2936))="","",INDIRECT("B"&amp;ROW(BA2936))&amp;" | "&amp;INDIRECT("C"&amp;ROW(BA2936)))</f>
        <v/>
      </c>
    </row>
    <row r="2937" spans="2:54" x14ac:dyDescent="0.35">
      <c r="B2937" s="26"/>
      <c r="C2937" s="23"/>
      <c r="D2937" s="23"/>
      <c r="E2937" s="23"/>
      <c r="F2937" s="26"/>
      <c r="G2937" s="23"/>
      <c r="H2937" s="23"/>
      <c r="I2937" s="23"/>
      <c r="J2937" s="23"/>
      <c r="K2937" s="23"/>
      <c r="L2937" s="23"/>
      <c r="M2937" s="23"/>
      <c r="N2937" s="23"/>
      <c r="O2937" s="23"/>
      <c r="P2937" s="23"/>
      <c r="Q2937" s="23"/>
      <c r="R2937" s="23"/>
      <c r="S2937" s="23"/>
      <c r="T2937" s="23"/>
      <c r="U2937" s="23"/>
      <c r="V2937" s="23"/>
      <c r="W2937" s="23"/>
      <c r="X2937" s="23"/>
      <c r="Y2937" s="23"/>
      <c r="Z2937" s="23"/>
      <c r="AA2937" s="23"/>
      <c r="AB2937" s="23"/>
      <c r="AC2937" s="23"/>
      <c r="AD2937" s="23"/>
      <c r="BB2937" t="str" cm="1">
        <f t="array" aca="1" ref="BB2937" ca="1">IF(INDIRECT("B"&amp;ROW(BA2937))="","",INDIRECT("B"&amp;ROW(BA2937))&amp;" | "&amp;INDIRECT("C"&amp;ROW(BA2937)))</f>
        <v/>
      </c>
    </row>
    <row r="2938" spans="2:54" x14ac:dyDescent="0.35">
      <c r="B2938" s="26"/>
      <c r="C2938" s="23"/>
      <c r="D2938" s="23"/>
      <c r="E2938" s="23"/>
      <c r="F2938" s="26"/>
      <c r="G2938" s="23"/>
      <c r="H2938" s="23"/>
      <c r="I2938" s="23"/>
      <c r="J2938" s="23"/>
      <c r="K2938" s="23"/>
      <c r="L2938" s="23"/>
      <c r="M2938" s="23"/>
      <c r="N2938" s="23"/>
      <c r="O2938" s="23"/>
      <c r="P2938" s="23"/>
      <c r="Q2938" s="23"/>
      <c r="R2938" s="23"/>
      <c r="S2938" s="23"/>
      <c r="T2938" s="23"/>
      <c r="U2938" s="23"/>
      <c r="V2938" s="23"/>
      <c r="W2938" s="23"/>
      <c r="X2938" s="23"/>
      <c r="Y2938" s="23"/>
      <c r="Z2938" s="23"/>
      <c r="AA2938" s="23"/>
      <c r="AB2938" s="23"/>
      <c r="AC2938" s="23"/>
      <c r="AD2938" s="23"/>
      <c r="BB2938" t="str" cm="1">
        <f t="array" aca="1" ref="BB2938" ca="1">IF(INDIRECT("B"&amp;ROW(BA2938))="","",INDIRECT("B"&amp;ROW(BA2938))&amp;" | "&amp;INDIRECT("C"&amp;ROW(BA2938)))</f>
        <v/>
      </c>
    </row>
    <row r="2939" spans="2:54" x14ac:dyDescent="0.35">
      <c r="B2939" s="26"/>
      <c r="C2939" s="23"/>
      <c r="D2939" s="23"/>
      <c r="E2939" s="23"/>
      <c r="F2939" s="26"/>
      <c r="G2939" s="23"/>
      <c r="H2939" s="23"/>
      <c r="I2939" s="23"/>
      <c r="J2939" s="23"/>
      <c r="K2939" s="23"/>
      <c r="L2939" s="23"/>
      <c r="M2939" s="23"/>
      <c r="N2939" s="23"/>
      <c r="O2939" s="23"/>
      <c r="P2939" s="23"/>
      <c r="Q2939" s="23"/>
      <c r="R2939" s="23"/>
      <c r="S2939" s="23"/>
      <c r="T2939" s="23"/>
      <c r="U2939" s="23"/>
      <c r="V2939" s="23"/>
      <c r="W2939" s="23"/>
      <c r="X2939" s="23"/>
      <c r="Y2939" s="23"/>
      <c r="Z2939" s="23"/>
      <c r="AA2939" s="23"/>
      <c r="AB2939" s="23"/>
      <c r="AC2939" s="23"/>
      <c r="AD2939" s="23"/>
      <c r="BB2939" t="str" cm="1">
        <f t="array" aca="1" ref="BB2939" ca="1">IF(INDIRECT("B"&amp;ROW(BA2939))="","",INDIRECT("B"&amp;ROW(BA2939))&amp;" | "&amp;INDIRECT("C"&amp;ROW(BA2939)))</f>
        <v/>
      </c>
    </row>
    <row r="2940" spans="2:54" x14ac:dyDescent="0.35">
      <c r="B2940" s="26"/>
      <c r="C2940" s="23"/>
      <c r="D2940" s="23"/>
      <c r="E2940" s="23"/>
      <c r="F2940" s="26"/>
      <c r="G2940" s="23"/>
      <c r="H2940" s="23"/>
      <c r="I2940" s="23"/>
      <c r="J2940" s="23"/>
      <c r="K2940" s="23"/>
      <c r="L2940" s="23"/>
      <c r="M2940" s="23"/>
      <c r="N2940" s="23"/>
      <c r="O2940" s="23"/>
      <c r="P2940" s="23"/>
      <c r="Q2940" s="23"/>
      <c r="R2940" s="23"/>
      <c r="S2940" s="23"/>
      <c r="T2940" s="23"/>
      <c r="U2940" s="23"/>
      <c r="V2940" s="23"/>
      <c r="W2940" s="23"/>
      <c r="X2940" s="23"/>
      <c r="Y2940" s="23"/>
      <c r="Z2940" s="23"/>
      <c r="AA2940" s="23"/>
      <c r="AB2940" s="23"/>
      <c r="AC2940" s="23"/>
      <c r="AD2940" s="23"/>
      <c r="BB2940" t="str" cm="1">
        <f t="array" aca="1" ref="BB2940" ca="1">IF(INDIRECT("B"&amp;ROW(BA2940))="","",INDIRECT("B"&amp;ROW(BA2940))&amp;" | "&amp;INDIRECT("C"&amp;ROW(BA2940)))</f>
        <v/>
      </c>
    </row>
    <row r="2941" spans="2:54" x14ac:dyDescent="0.35">
      <c r="B2941" s="26"/>
      <c r="C2941" s="23"/>
      <c r="D2941" s="23"/>
      <c r="E2941" s="23"/>
      <c r="F2941" s="26"/>
      <c r="G2941" s="23"/>
      <c r="H2941" s="23"/>
      <c r="I2941" s="23"/>
      <c r="J2941" s="23"/>
      <c r="K2941" s="23"/>
      <c r="L2941" s="23"/>
      <c r="M2941" s="23"/>
      <c r="N2941" s="23"/>
      <c r="O2941" s="23"/>
      <c r="P2941" s="23"/>
      <c r="Q2941" s="23"/>
      <c r="R2941" s="23"/>
      <c r="S2941" s="23"/>
      <c r="T2941" s="23"/>
      <c r="U2941" s="23"/>
      <c r="V2941" s="23"/>
      <c r="W2941" s="23"/>
      <c r="X2941" s="23"/>
      <c r="Y2941" s="23"/>
      <c r="Z2941" s="23"/>
      <c r="AA2941" s="23"/>
      <c r="AB2941" s="23"/>
      <c r="AC2941" s="23"/>
      <c r="AD2941" s="23"/>
      <c r="BB2941" t="str" cm="1">
        <f t="array" aca="1" ref="BB2941" ca="1">IF(INDIRECT("B"&amp;ROW(BA2941))="","",INDIRECT("B"&amp;ROW(BA2941))&amp;" | "&amp;INDIRECT("C"&amp;ROW(BA2941)))</f>
        <v/>
      </c>
    </row>
    <row r="2942" spans="2:54" x14ac:dyDescent="0.35">
      <c r="B2942" s="26"/>
      <c r="C2942" s="23"/>
      <c r="D2942" s="23"/>
      <c r="E2942" s="23"/>
      <c r="F2942" s="26"/>
      <c r="G2942" s="23"/>
      <c r="H2942" s="23"/>
      <c r="I2942" s="23"/>
      <c r="J2942" s="23"/>
      <c r="K2942" s="23"/>
      <c r="L2942" s="23"/>
      <c r="M2942" s="23"/>
      <c r="N2942" s="23"/>
      <c r="O2942" s="23"/>
      <c r="P2942" s="23"/>
      <c r="Q2942" s="23"/>
      <c r="R2942" s="23"/>
      <c r="S2942" s="23"/>
      <c r="T2942" s="23"/>
      <c r="U2942" s="23"/>
      <c r="V2942" s="23"/>
      <c r="W2942" s="23"/>
      <c r="X2942" s="23"/>
      <c r="Y2942" s="23"/>
      <c r="Z2942" s="23"/>
      <c r="AA2942" s="23"/>
      <c r="AB2942" s="23"/>
      <c r="AC2942" s="23"/>
      <c r="AD2942" s="23"/>
      <c r="BB2942" t="str" cm="1">
        <f t="array" aca="1" ref="BB2942" ca="1">IF(INDIRECT("B"&amp;ROW(BA2942))="","",INDIRECT("B"&amp;ROW(BA2942))&amp;" | "&amp;INDIRECT("C"&amp;ROW(BA2942)))</f>
        <v/>
      </c>
    </row>
    <row r="2943" spans="2:54" x14ac:dyDescent="0.35">
      <c r="B2943" s="26"/>
      <c r="C2943" s="23"/>
      <c r="D2943" s="23"/>
      <c r="E2943" s="23"/>
      <c r="F2943" s="26"/>
      <c r="G2943" s="23"/>
      <c r="H2943" s="23"/>
      <c r="I2943" s="23"/>
      <c r="J2943" s="23"/>
      <c r="K2943" s="23"/>
      <c r="L2943" s="23"/>
      <c r="M2943" s="23"/>
      <c r="N2943" s="23"/>
      <c r="O2943" s="23"/>
      <c r="P2943" s="23"/>
      <c r="Q2943" s="23"/>
      <c r="R2943" s="23"/>
      <c r="S2943" s="23"/>
      <c r="T2943" s="23"/>
      <c r="U2943" s="23"/>
      <c r="V2943" s="23"/>
      <c r="W2943" s="23"/>
      <c r="X2943" s="23"/>
      <c r="Y2943" s="23"/>
      <c r="Z2943" s="23"/>
      <c r="AA2943" s="23"/>
      <c r="AB2943" s="23"/>
      <c r="AC2943" s="23"/>
      <c r="AD2943" s="23"/>
      <c r="BB2943" t="str" cm="1">
        <f t="array" aca="1" ref="BB2943" ca="1">IF(INDIRECT("B"&amp;ROW(BA2943))="","",INDIRECT("B"&amp;ROW(BA2943))&amp;" | "&amp;INDIRECT("C"&amp;ROW(BA2943)))</f>
        <v/>
      </c>
    </row>
    <row r="2944" spans="2:54" x14ac:dyDescent="0.35">
      <c r="B2944" s="26"/>
      <c r="C2944" s="23"/>
      <c r="D2944" s="23"/>
      <c r="E2944" s="23"/>
      <c r="F2944" s="26"/>
      <c r="G2944" s="23"/>
      <c r="H2944" s="23"/>
      <c r="I2944" s="23"/>
      <c r="J2944" s="23"/>
      <c r="K2944" s="23"/>
      <c r="L2944" s="23"/>
      <c r="M2944" s="23"/>
      <c r="N2944" s="23"/>
      <c r="O2944" s="23"/>
      <c r="P2944" s="23"/>
      <c r="Q2944" s="23"/>
      <c r="R2944" s="23"/>
      <c r="S2944" s="23"/>
      <c r="T2944" s="23"/>
      <c r="U2944" s="23"/>
      <c r="V2944" s="23"/>
      <c r="W2944" s="23"/>
      <c r="X2944" s="23"/>
      <c r="Y2944" s="23"/>
      <c r="Z2944" s="23"/>
      <c r="AA2944" s="23"/>
      <c r="AB2944" s="23"/>
      <c r="AC2944" s="23"/>
      <c r="AD2944" s="23"/>
      <c r="BB2944" t="str" cm="1">
        <f t="array" aca="1" ref="BB2944" ca="1">IF(INDIRECT("B"&amp;ROW(BA2944))="","",INDIRECT("B"&amp;ROW(BA2944))&amp;" | "&amp;INDIRECT("C"&amp;ROW(BA2944)))</f>
        <v/>
      </c>
    </row>
    <row r="2945" spans="2:54" x14ac:dyDescent="0.35">
      <c r="B2945" s="26"/>
      <c r="C2945" s="23"/>
      <c r="D2945" s="23"/>
      <c r="E2945" s="23"/>
      <c r="F2945" s="26"/>
      <c r="G2945" s="23"/>
      <c r="H2945" s="23"/>
      <c r="I2945" s="23"/>
      <c r="J2945" s="23"/>
      <c r="K2945" s="23"/>
      <c r="L2945" s="23"/>
      <c r="M2945" s="23"/>
      <c r="N2945" s="23"/>
      <c r="O2945" s="23"/>
      <c r="P2945" s="23"/>
      <c r="Q2945" s="23"/>
      <c r="R2945" s="23"/>
      <c r="S2945" s="23"/>
      <c r="T2945" s="23"/>
      <c r="U2945" s="23"/>
      <c r="V2945" s="23"/>
      <c r="W2945" s="23"/>
      <c r="X2945" s="23"/>
      <c r="Y2945" s="23"/>
      <c r="Z2945" s="23"/>
      <c r="AA2945" s="23"/>
      <c r="AB2945" s="23"/>
      <c r="AC2945" s="23"/>
      <c r="AD2945" s="23"/>
      <c r="BB2945" t="str" cm="1">
        <f t="array" aca="1" ref="BB2945" ca="1">IF(INDIRECT("B"&amp;ROW(BA2945))="","",INDIRECT("B"&amp;ROW(BA2945))&amp;" | "&amp;INDIRECT("C"&amp;ROW(BA2945)))</f>
        <v/>
      </c>
    </row>
    <row r="2946" spans="2:54" x14ac:dyDescent="0.35">
      <c r="B2946" s="26"/>
      <c r="C2946" s="23"/>
      <c r="D2946" s="23"/>
      <c r="E2946" s="23"/>
      <c r="F2946" s="26"/>
      <c r="G2946" s="23"/>
      <c r="H2946" s="23"/>
      <c r="I2946" s="23"/>
      <c r="J2946" s="23"/>
      <c r="K2946" s="23"/>
      <c r="L2946" s="23"/>
      <c r="M2946" s="23"/>
      <c r="N2946" s="23"/>
      <c r="O2946" s="23"/>
      <c r="P2946" s="23"/>
      <c r="Q2946" s="23"/>
      <c r="R2946" s="23"/>
      <c r="S2946" s="23"/>
      <c r="T2946" s="23"/>
      <c r="U2946" s="23"/>
      <c r="V2946" s="23"/>
      <c r="W2946" s="23"/>
      <c r="X2946" s="23"/>
      <c r="Y2946" s="23"/>
      <c r="Z2946" s="23"/>
      <c r="AA2946" s="23"/>
      <c r="AB2946" s="23"/>
      <c r="AC2946" s="23"/>
      <c r="AD2946" s="23"/>
      <c r="BB2946" t="str" cm="1">
        <f t="array" aca="1" ref="BB2946" ca="1">IF(INDIRECT("B"&amp;ROW(BA2946))="","",INDIRECT("B"&amp;ROW(BA2946))&amp;" | "&amp;INDIRECT("C"&amp;ROW(BA2946)))</f>
        <v/>
      </c>
    </row>
    <row r="2947" spans="2:54" x14ac:dyDescent="0.35">
      <c r="B2947" s="26"/>
      <c r="C2947" s="23"/>
      <c r="D2947" s="23"/>
      <c r="E2947" s="23"/>
      <c r="F2947" s="26"/>
      <c r="G2947" s="23"/>
      <c r="H2947" s="23"/>
      <c r="I2947" s="23"/>
      <c r="J2947" s="23"/>
      <c r="K2947" s="23"/>
      <c r="L2947" s="23"/>
      <c r="M2947" s="23"/>
      <c r="N2947" s="23"/>
      <c r="O2947" s="23"/>
      <c r="P2947" s="23"/>
      <c r="Q2947" s="23"/>
      <c r="R2947" s="23"/>
      <c r="S2947" s="23"/>
      <c r="T2947" s="23"/>
      <c r="U2947" s="23"/>
      <c r="V2947" s="23"/>
      <c r="W2947" s="23"/>
      <c r="X2947" s="23"/>
      <c r="Y2947" s="23"/>
      <c r="Z2947" s="23"/>
      <c r="AA2947" s="23"/>
      <c r="AB2947" s="23"/>
      <c r="AC2947" s="23"/>
      <c r="AD2947" s="23"/>
      <c r="BB2947" t="str" cm="1">
        <f t="array" aca="1" ref="BB2947" ca="1">IF(INDIRECT("B"&amp;ROW(BA2947))="","",INDIRECT("B"&amp;ROW(BA2947))&amp;" | "&amp;INDIRECT("C"&amp;ROW(BA2947)))</f>
        <v/>
      </c>
    </row>
    <row r="2948" spans="2:54" x14ac:dyDescent="0.35">
      <c r="B2948" s="26"/>
      <c r="C2948" s="23"/>
      <c r="D2948" s="23"/>
      <c r="E2948" s="23"/>
      <c r="F2948" s="26"/>
      <c r="G2948" s="23"/>
      <c r="H2948" s="23"/>
      <c r="I2948" s="23"/>
      <c r="J2948" s="23"/>
      <c r="K2948" s="23"/>
      <c r="L2948" s="23"/>
      <c r="M2948" s="23"/>
      <c r="N2948" s="23"/>
      <c r="O2948" s="23"/>
      <c r="P2948" s="23"/>
      <c r="Q2948" s="23"/>
      <c r="R2948" s="23"/>
      <c r="S2948" s="23"/>
      <c r="T2948" s="23"/>
      <c r="U2948" s="23"/>
      <c r="V2948" s="23"/>
      <c r="W2948" s="23"/>
      <c r="X2948" s="23"/>
      <c r="Y2948" s="23"/>
      <c r="Z2948" s="23"/>
      <c r="AA2948" s="23"/>
      <c r="AB2948" s="23"/>
      <c r="AC2948" s="23"/>
      <c r="AD2948" s="23"/>
      <c r="BB2948" t="str" cm="1">
        <f t="array" aca="1" ref="BB2948" ca="1">IF(INDIRECT("B"&amp;ROW(BA2948))="","",INDIRECT("B"&amp;ROW(BA2948))&amp;" | "&amp;INDIRECT("C"&amp;ROW(BA2948)))</f>
        <v/>
      </c>
    </row>
    <row r="2949" spans="2:54" x14ac:dyDescent="0.35">
      <c r="B2949" s="26"/>
      <c r="C2949" s="23"/>
      <c r="D2949" s="23"/>
      <c r="E2949" s="23"/>
      <c r="F2949" s="26"/>
      <c r="G2949" s="23"/>
      <c r="H2949" s="23"/>
      <c r="I2949" s="23"/>
      <c r="J2949" s="23"/>
      <c r="K2949" s="23"/>
      <c r="L2949" s="23"/>
      <c r="M2949" s="23"/>
      <c r="N2949" s="23"/>
      <c r="O2949" s="23"/>
      <c r="P2949" s="23"/>
      <c r="Q2949" s="23"/>
      <c r="R2949" s="23"/>
      <c r="S2949" s="23"/>
      <c r="T2949" s="23"/>
      <c r="U2949" s="23"/>
      <c r="V2949" s="23"/>
      <c r="W2949" s="23"/>
      <c r="X2949" s="23"/>
      <c r="Y2949" s="23"/>
      <c r="Z2949" s="23"/>
      <c r="AA2949" s="23"/>
      <c r="AB2949" s="23"/>
      <c r="AC2949" s="23"/>
      <c r="AD2949" s="23"/>
      <c r="BB2949" t="str" cm="1">
        <f t="array" aca="1" ref="BB2949" ca="1">IF(INDIRECT("B"&amp;ROW(BA2949))="","",INDIRECT("B"&amp;ROW(BA2949))&amp;" | "&amp;INDIRECT("C"&amp;ROW(BA2949)))</f>
        <v/>
      </c>
    </row>
    <row r="2950" spans="2:54" x14ac:dyDescent="0.35">
      <c r="B2950" s="26"/>
      <c r="C2950" s="23"/>
      <c r="D2950" s="23"/>
      <c r="E2950" s="23"/>
      <c r="F2950" s="26"/>
      <c r="G2950" s="23"/>
      <c r="H2950" s="23"/>
      <c r="I2950" s="23"/>
      <c r="J2950" s="23"/>
      <c r="K2950" s="23"/>
      <c r="L2950" s="23"/>
      <c r="M2950" s="23"/>
      <c r="N2950" s="23"/>
      <c r="O2950" s="23"/>
      <c r="P2950" s="23"/>
      <c r="Q2950" s="23"/>
      <c r="R2950" s="23"/>
      <c r="S2950" s="23"/>
      <c r="T2950" s="23"/>
      <c r="U2950" s="23"/>
      <c r="V2950" s="23"/>
      <c r="W2950" s="23"/>
      <c r="X2950" s="23"/>
      <c r="Y2950" s="23"/>
      <c r="Z2950" s="23"/>
      <c r="AA2950" s="23"/>
      <c r="AB2950" s="23"/>
      <c r="AC2950" s="23"/>
      <c r="AD2950" s="23"/>
      <c r="BB2950" t="str" cm="1">
        <f t="array" aca="1" ref="BB2950" ca="1">IF(INDIRECT("B"&amp;ROW(BA2950))="","",INDIRECT("B"&amp;ROW(BA2950))&amp;" | "&amp;INDIRECT("C"&amp;ROW(BA2950)))</f>
        <v/>
      </c>
    </row>
    <row r="2951" spans="2:54" x14ac:dyDescent="0.35">
      <c r="B2951" s="26"/>
      <c r="C2951" s="23"/>
      <c r="D2951" s="23"/>
      <c r="E2951" s="23"/>
      <c r="F2951" s="26"/>
      <c r="G2951" s="23"/>
      <c r="H2951" s="23"/>
      <c r="I2951" s="23"/>
      <c r="J2951" s="23"/>
      <c r="K2951" s="23"/>
      <c r="L2951" s="23"/>
      <c r="M2951" s="23"/>
      <c r="N2951" s="23"/>
      <c r="O2951" s="23"/>
      <c r="P2951" s="23"/>
      <c r="Q2951" s="23"/>
      <c r="R2951" s="23"/>
      <c r="S2951" s="23"/>
      <c r="T2951" s="23"/>
      <c r="U2951" s="23"/>
      <c r="V2951" s="23"/>
      <c r="W2951" s="23"/>
      <c r="X2951" s="23"/>
      <c r="Y2951" s="23"/>
      <c r="Z2951" s="23"/>
      <c r="AA2951" s="23"/>
      <c r="AB2951" s="23"/>
      <c r="AC2951" s="23"/>
      <c r="AD2951" s="23"/>
      <c r="BB2951" t="str" cm="1">
        <f t="array" aca="1" ref="BB2951" ca="1">IF(INDIRECT("B"&amp;ROW(BA2951))="","",INDIRECT("B"&amp;ROW(BA2951))&amp;" | "&amp;INDIRECT("C"&amp;ROW(BA2951)))</f>
        <v/>
      </c>
    </row>
    <row r="2952" spans="2:54" x14ac:dyDescent="0.35">
      <c r="B2952" s="26"/>
      <c r="C2952" s="23"/>
      <c r="D2952" s="23"/>
      <c r="E2952" s="23"/>
      <c r="F2952" s="26"/>
      <c r="G2952" s="23"/>
      <c r="H2952" s="23"/>
      <c r="I2952" s="23"/>
      <c r="J2952" s="23"/>
      <c r="K2952" s="23"/>
      <c r="L2952" s="23"/>
      <c r="M2952" s="23"/>
      <c r="N2952" s="23"/>
      <c r="O2952" s="23"/>
      <c r="P2952" s="23"/>
      <c r="Q2952" s="23"/>
      <c r="R2952" s="23"/>
      <c r="S2952" s="23"/>
      <c r="T2952" s="23"/>
      <c r="U2952" s="23"/>
      <c r="V2952" s="23"/>
      <c r="W2952" s="23"/>
      <c r="X2952" s="23"/>
      <c r="Y2952" s="23"/>
      <c r="Z2952" s="23"/>
      <c r="AA2952" s="23"/>
      <c r="AB2952" s="23"/>
      <c r="AC2952" s="23"/>
      <c r="AD2952" s="23"/>
      <c r="BB2952" t="str" cm="1">
        <f t="array" aca="1" ref="BB2952" ca="1">IF(INDIRECT("B"&amp;ROW(BA2952))="","",INDIRECT("B"&amp;ROW(BA2952))&amp;" | "&amp;INDIRECT("C"&amp;ROW(BA2952)))</f>
        <v/>
      </c>
    </row>
    <row r="2953" spans="2:54" x14ac:dyDescent="0.35">
      <c r="B2953" s="26"/>
      <c r="C2953" s="23"/>
      <c r="D2953" s="23"/>
      <c r="E2953" s="23"/>
      <c r="F2953" s="26"/>
      <c r="G2953" s="23"/>
      <c r="H2953" s="23"/>
      <c r="I2953" s="23"/>
      <c r="J2953" s="23"/>
      <c r="K2953" s="23"/>
      <c r="L2953" s="23"/>
      <c r="M2953" s="23"/>
      <c r="N2953" s="23"/>
      <c r="O2953" s="23"/>
      <c r="P2953" s="23"/>
      <c r="Q2953" s="23"/>
      <c r="R2953" s="23"/>
      <c r="S2953" s="23"/>
      <c r="T2953" s="23"/>
      <c r="U2953" s="23"/>
      <c r="V2953" s="23"/>
      <c r="W2953" s="23"/>
      <c r="X2953" s="23"/>
      <c r="Y2953" s="23"/>
      <c r="Z2953" s="23"/>
      <c r="AA2953" s="23"/>
      <c r="AB2953" s="23"/>
      <c r="AC2953" s="23"/>
      <c r="AD2953" s="23"/>
      <c r="BB2953" t="str" cm="1">
        <f t="array" aca="1" ref="BB2953" ca="1">IF(INDIRECT("B"&amp;ROW(BA2953))="","",INDIRECT("B"&amp;ROW(BA2953))&amp;" | "&amp;INDIRECT("C"&amp;ROW(BA2953)))</f>
        <v/>
      </c>
    </row>
    <row r="2954" spans="2:54" x14ac:dyDescent="0.35">
      <c r="B2954" s="26"/>
      <c r="C2954" s="23"/>
      <c r="D2954" s="23"/>
      <c r="E2954" s="23"/>
      <c r="F2954" s="26"/>
      <c r="G2954" s="23"/>
      <c r="H2954" s="23"/>
      <c r="I2954" s="23"/>
      <c r="J2954" s="23"/>
      <c r="K2954" s="23"/>
      <c r="L2954" s="23"/>
      <c r="M2954" s="23"/>
      <c r="N2954" s="23"/>
      <c r="O2954" s="23"/>
      <c r="P2954" s="23"/>
      <c r="Q2954" s="23"/>
      <c r="R2954" s="23"/>
      <c r="S2954" s="23"/>
      <c r="T2954" s="23"/>
      <c r="U2954" s="23"/>
      <c r="V2954" s="23"/>
      <c r="W2954" s="23"/>
      <c r="X2954" s="23"/>
      <c r="Y2954" s="23"/>
      <c r="Z2954" s="23"/>
      <c r="AA2954" s="23"/>
      <c r="AB2954" s="23"/>
      <c r="AC2954" s="23"/>
      <c r="AD2954" s="23"/>
      <c r="BB2954" t="str" cm="1">
        <f t="array" aca="1" ref="BB2954" ca="1">IF(INDIRECT("B"&amp;ROW(BA2954))="","",INDIRECT("B"&amp;ROW(BA2954))&amp;" | "&amp;INDIRECT("C"&amp;ROW(BA2954)))</f>
        <v/>
      </c>
    </row>
    <row r="2955" spans="2:54" x14ac:dyDescent="0.35">
      <c r="B2955" s="26"/>
      <c r="C2955" s="23"/>
      <c r="D2955" s="23"/>
      <c r="E2955" s="23"/>
      <c r="F2955" s="26"/>
      <c r="G2955" s="23"/>
      <c r="H2955" s="23"/>
      <c r="I2955" s="23"/>
      <c r="J2955" s="23"/>
      <c r="K2955" s="23"/>
      <c r="L2955" s="23"/>
      <c r="M2955" s="23"/>
      <c r="N2955" s="23"/>
      <c r="O2955" s="23"/>
      <c r="P2955" s="23"/>
      <c r="Q2955" s="23"/>
      <c r="R2955" s="23"/>
      <c r="S2955" s="23"/>
      <c r="T2955" s="23"/>
      <c r="U2955" s="23"/>
      <c r="V2955" s="23"/>
      <c r="W2955" s="23"/>
      <c r="X2955" s="23"/>
      <c r="Y2955" s="23"/>
      <c r="Z2955" s="23"/>
      <c r="AA2955" s="23"/>
      <c r="AB2955" s="23"/>
      <c r="AC2955" s="23"/>
      <c r="AD2955" s="23"/>
      <c r="BB2955" t="str" cm="1">
        <f t="array" aca="1" ref="BB2955" ca="1">IF(INDIRECT("B"&amp;ROW(BA2955))="","",INDIRECT("B"&amp;ROW(BA2955))&amp;" | "&amp;INDIRECT("C"&amp;ROW(BA2955)))</f>
        <v/>
      </c>
    </row>
    <row r="2956" spans="2:54" x14ac:dyDescent="0.35">
      <c r="B2956" s="26"/>
      <c r="C2956" s="23"/>
      <c r="D2956" s="23"/>
      <c r="E2956" s="23"/>
      <c r="F2956" s="26"/>
      <c r="G2956" s="23"/>
      <c r="H2956" s="23"/>
      <c r="I2956" s="23"/>
      <c r="J2956" s="23"/>
      <c r="K2956" s="23"/>
      <c r="L2956" s="23"/>
      <c r="M2956" s="23"/>
      <c r="N2956" s="23"/>
      <c r="O2956" s="23"/>
      <c r="P2956" s="23"/>
      <c r="Q2956" s="23"/>
      <c r="R2956" s="23"/>
      <c r="S2956" s="23"/>
      <c r="T2956" s="23"/>
      <c r="U2956" s="23"/>
      <c r="V2956" s="23"/>
      <c r="W2956" s="23"/>
      <c r="X2956" s="23"/>
      <c r="Y2956" s="23"/>
      <c r="Z2956" s="23"/>
      <c r="AA2956" s="23"/>
      <c r="AB2956" s="23"/>
      <c r="AC2956" s="23"/>
      <c r="AD2956" s="23"/>
      <c r="BB2956" t="str" cm="1">
        <f t="array" aca="1" ref="BB2956" ca="1">IF(INDIRECT("B"&amp;ROW(BA2956))="","",INDIRECT("B"&amp;ROW(BA2956))&amp;" | "&amp;INDIRECT("C"&amp;ROW(BA2956)))</f>
        <v/>
      </c>
    </row>
    <row r="2957" spans="2:54" x14ac:dyDescent="0.35">
      <c r="B2957" s="26"/>
      <c r="C2957" s="23"/>
      <c r="D2957" s="23"/>
      <c r="E2957" s="23"/>
      <c r="F2957" s="26"/>
      <c r="G2957" s="23"/>
      <c r="H2957" s="23"/>
      <c r="I2957" s="23"/>
      <c r="J2957" s="23"/>
      <c r="K2957" s="23"/>
      <c r="L2957" s="23"/>
      <c r="M2957" s="23"/>
      <c r="N2957" s="23"/>
      <c r="O2957" s="23"/>
      <c r="P2957" s="23"/>
      <c r="Q2957" s="23"/>
      <c r="R2957" s="23"/>
      <c r="S2957" s="23"/>
      <c r="T2957" s="23"/>
      <c r="U2957" s="23"/>
      <c r="V2957" s="23"/>
      <c r="W2957" s="23"/>
      <c r="X2957" s="23"/>
      <c r="Y2957" s="23"/>
      <c r="Z2957" s="23"/>
      <c r="AA2957" s="23"/>
      <c r="AB2957" s="23"/>
      <c r="AC2957" s="23"/>
      <c r="AD2957" s="23"/>
      <c r="BB2957" t="str" cm="1">
        <f t="array" aca="1" ref="BB2957" ca="1">IF(INDIRECT("B"&amp;ROW(BA2957))="","",INDIRECT("B"&amp;ROW(BA2957))&amp;" | "&amp;INDIRECT("C"&amp;ROW(BA2957)))</f>
        <v/>
      </c>
    </row>
    <row r="2958" spans="2:54" x14ac:dyDescent="0.35">
      <c r="B2958" s="26"/>
      <c r="C2958" s="23"/>
      <c r="D2958" s="23"/>
      <c r="E2958" s="23"/>
      <c r="F2958" s="26"/>
      <c r="G2958" s="23"/>
      <c r="H2958" s="23"/>
      <c r="I2958" s="23"/>
      <c r="J2958" s="23"/>
      <c r="K2958" s="23"/>
      <c r="L2958" s="23"/>
      <c r="M2958" s="23"/>
      <c r="N2958" s="23"/>
      <c r="O2958" s="23"/>
      <c r="P2958" s="23"/>
      <c r="Q2958" s="23"/>
      <c r="R2958" s="23"/>
      <c r="S2958" s="23"/>
      <c r="T2958" s="23"/>
      <c r="U2958" s="23"/>
      <c r="V2958" s="23"/>
      <c r="W2958" s="23"/>
      <c r="X2958" s="23"/>
      <c r="Y2958" s="23"/>
      <c r="Z2958" s="23"/>
      <c r="AA2958" s="23"/>
      <c r="AB2958" s="23"/>
      <c r="AC2958" s="23"/>
      <c r="AD2958" s="23"/>
      <c r="BB2958" t="str" cm="1">
        <f t="array" aca="1" ref="BB2958" ca="1">IF(INDIRECT("B"&amp;ROW(BA2958))="","",INDIRECT("B"&amp;ROW(BA2958))&amp;" | "&amp;INDIRECT("C"&amp;ROW(BA2958)))</f>
        <v/>
      </c>
    </row>
    <row r="2959" spans="2:54" x14ac:dyDescent="0.35">
      <c r="B2959" s="26"/>
      <c r="C2959" s="23"/>
      <c r="D2959" s="23"/>
      <c r="E2959" s="23"/>
      <c r="F2959" s="26"/>
      <c r="G2959" s="23"/>
      <c r="H2959" s="23"/>
      <c r="I2959" s="23"/>
      <c r="J2959" s="23"/>
      <c r="K2959" s="23"/>
      <c r="L2959" s="23"/>
      <c r="M2959" s="23"/>
      <c r="N2959" s="23"/>
      <c r="O2959" s="23"/>
      <c r="P2959" s="23"/>
      <c r="Q2959" s="23"/>
      <c r="R2959" s="23"/>
      <c r="S2959" s="23"/>
      <c r="T2959" s="23"/>
      <c r="U2959" s="23"/>
      <c r="V2959" s="23"/>
      <c r="W2959" s="23"/>
      <c r="X2959" s="23"/>
      <c r="Y2959" s="23"/>
      <c r="Z2959" s="23"/>
      <c r="AA2959" s="23"/>
      <c r="AB2959" s="23"/>
      <c r="AC2959" s="23"/>
      <c r="AD2959" s="23"/>
      <c r="BB2959" t="str" cm="1">
        <f t="array" aca="1" ref="BB2959" ca="1">IF(INDIRECT("B"&amp;ROW(BA2959))="","",INDIRECT("B"&amp;ROW(BA2959))&amp;" | "&amp;INDIRECT("C"&amp;ROW(BA2959)))</f>
        <v/>
      </c>
    </row>
    <row r="2960" spans="2:54" x14ac:dyDescent="0.35">
      <c r="B2960" s="26"/>
      <c r="C2960" s="23"/>
      <c r="D2960" s="23"/>
      <c r="E2960" s="23"/>
      <c r="F2960" s="26"/>
      <c r="G2960" s="23"/>
      <c r="H2960" s="23"/>
      <c r="I2960" s="23"/>
      <c r="J2960" s="23"/>
      <c r="K2960" s="23"/>
      <c r="L2960" s="23"/>
      <c r="M2960" s="23"/>
      <c r="N2960" s="23"/>
      <c r="O2960" s="23"/>
      <c r="P2960" s="23"/>
      <c r="Q2960" s="23"/>
      <c r="R2960" s="23"/>
      <c r="S2960" s="23"/>
      <c r="T2960" s="23"/>
      <c r="U2960" s="23"/>
      <c r="V2960" s="23"/>
      <c r="W2960" s="23"/>
      <c r="X2960" s="23"/>
      <c r="Y2960" s="23"/>
      <c r="Z2960" s="23"/>
      <c r="AA2960" s="23"/>
      <c r="AB2960" s="23"/>
      <c r="AC2960" s="23"/>
      <c r="AD2960" s="23"/>
      <c r="BB2960" t="str" cm="1">
        <f t="array" aca="1" ref="BB2960" ca="1">IF(INDIRECT("B"&amp;ROW(BA2960))="","",INDIRECT("B"&amp;ROW(BA2960))&amp;" | "&amp;INDIRECT("C"&amp;ROW(BA2960)))</f>
        <v/>
      </c>
    </row>
    <row r="2961" spans="2:54" x14ac:dyDescent="0.35">
      <c r="B2961" s="26"/>
      <c r="C2961" s="23"/>
      <c r="D2961" s="23"/>
      <c r="E2961" s="23"/>
      <c r="F2961" s="26"/>
      <c r="G2961" s="23"/>
      <c r="H2961" s="23"/>
      <c r="I2961" s="23"/>
      <c r="J2961" s="23"/>
      <c r="K2961" s="23"/>
      <c r="L2961" s="23"/>
      <c r="M2961" s="23"/>
      <c r="N2961" s="23"/>
      <c r="O2961" s="23"/>
      <c r="P2961" s="23"/>
      <c r="Q2961" s="23"/>
      <c r="R2961" s="23"/>
      <c r="S2961" s="23"/>
      <c r="T2961" s="23"/>
      <c r="U2961" s="23"/>
      <c r="V2961" s="23"/>
      <c r="W2961" s="23"/>
      <c r="X2961" s="23"/>
      <c r="Y2961" s="23"/>
      <c r="Z2961" s="23"/>
      <c r="AA2961" s="23"/>
      <c r="AB2961" s="23"/>
      <c r="AC2961" s="23"/>
      <c r="AD2961" s="23"/>
      <c r="BB2961" t="str" cm="1">
        <f t="array" aca="1" ref="BB2961" ca="1">IF(INDIRECT("B"&amp;ROW(BA2961))="","",INDIRECT("B"&amp;ROW(BA2961))&amp;" | "&amp;INDIRECT("C"&amp;ROW(BA2961)))</f>
        <v/>
      </c>
    </row>
    <row r="2962" spans="2:54" x14ac:dyDescent="0.35">
      <c r="B2962" s="26"/>
      <c r="C2962" s="23"/>
      <c r="D2962" s="23"/>
      <c r="E2962" s="23"/>
      <c r="F2962" s="26"/>
      <c r="G2962" s="23"/>
      <c r="H2962" s="23"/>
      <c r="I2962" s="23"/>
      <c r="J2962" s="23"/>
      <c r="K2962" s="23"/>
      <c r="L2962" s="23"/>
      <c r="M2962" s="23"/>
      <c r="N2962" s="23"/>
      <c r="O2962" s="23"/>
      <c r="P2962" s="23"/>
      <c r="Q2962" s="23"/>
      <c r="R2962" s="23"/>
      <c r="S2962" s="23"/>
      <c r="T2962" s="23"/>
      <c r="U2962" s="23"/>
      <c r="V2962" s="23"/>
      <c r="W2962" s="23"/>
      <c r="X2962" s="23"/>
      <c r="Y2962" s="23"/>
      <c r="Z2962" s="23"/>
      <c r="AA2962" s="23"/>
      <c r="AB2962" s="23"/>
      <c r="AC2962" s="23"/>
      <c r="AD2962" s="23"/>
      <c r="BB2962" t="str" cm="1">
        <f t="array" aca="1" ref="BB2962" ca="1">IF(INDIRECT("B"&amp;ROW(BA2962))="","",INDIRECT("B"&amp;ROW(BA2962))&amp;" | "&amp;INDIRECT("C"&amp;ROW(BA2962)))</f>
        <v/>
      </c>
    </row>
    <row r="2963" spans="2:54" x14ac:dyDescent="0.35">
      <c r="B2963" s="26"/>
      <c r="C2963" s="23"/>
      <c r="D2963" s="23"/>
      <c r="E2963" s="23"/>
      <c r="F2963" s="26"/>
      <c r="G2963" s="23"/>
      <c r="H2963" s="23"/>
      <c r="I2963" s="23"/>
      <c r="J2963" s="23"/>
      <c r="K2963" s="23"/>
      <c r="L2963" s="23"/>
      <c r="M2963" s="23"/>
      <c r="N2963" s="23"/>
      <c r="O2963" s="23"/>
      <c r="P2963" s="23"/>
      <c r="Q2963" s="23"/>
      <c r="R2963" s="23"/>
      <c r="S2963" s="23"/>
      <c r="T2963" s="23"/>
      <c r="U2963" s="23"/>
      <c r="V2963" s="23"/>
      <c r="W2963" s="23"/>
      <c r="X2963" s="23"/>
      <c r="Y2963" s="23"/>
      <c r="Z2963" s="23"/>
      <c r="AA2963" s="23"/>
      <c r="AB2963" s="23"/>
      <c r="AC2963" s="23"/>
      <c r="AD2963" s="23"/>
      <c r="BB2963" t="str" cm="1">
        <f t="array" aca="1" ref="BB2963" ca="1">IF(INDIRECT("B"&amp;ROW(BA2963))="","",INDIRECT("B"&amp;ROW(BA2963))&amp;" | "&amp;INDIRECT("C"&amp;ROW(BA2963)))</f>
        <v/>
      </c>
    </row>
    <row r="2964" spans="2:54" x14ac:dyDescent="0.35">
      <c r="B2964" s="26"/>
      <c r="C2964" s="23"/>
      <c r="D2964" s="23"/>
      <c r="E2964" s="23"/>
      <c r="F2964" s="26"/>
      <c r="G2964" s="23"/>
      <c r="H2964" s="23"/>
      <c r="I2964" s="23"/>
      <c r="J2964" s="23"/>
      <c r="K2964" s="23"/>
      <c r="L2964" s="23"/>
      <c r="M2964" s="23"/>
      <c r="N2964" s="23"/>
      <c r="O2964" s="23"/>
      <c r="P2964" s="23"/>
      <c r="Q2964" s="23"/>
      <c r="R2964" s="23"/>
      <c r="S2964" s="23"/>
      <c r="T2964" s="23"/>
      <c r="U2964" s="23"/>
      <c r="V2964" s="23"/>
      <c r="W2964" s="23"/>
      <c r="X2964" s="23"/>
      <c r="Y2964" s="23"/>
      <c r="Z2964" s="23"/>
      <c r="AA2964" s="23"/>
      <c r="AB2964" s="23"/>
      <c r="AC2964" s="23"/>
      <c r="AD2964" s="23"/>
      <c r="BB2964" t="str" cm="1">
        <f t="array" aca="1" ref="BB2964" ca="1">IF(INDIRECT("B"&amp;ROW(BA2964))="","",INDIRECT("B"&amp;ROW(BA2964))&amp;" | "&amp;INDIRECT("C"&amp;ROW(BA2964)))</f>
        <v/>
      </c>
    </row>
    <row r="2965" spans="2:54" x14ac:dyDescent="0.35">
      <c r="B2965" s="26"/>
      <c r="C2965" s="23"/>
      <c r="D2965" s="23"/>
      <c r="E2965" s="23"/>
      <c r="F2965" s="26"/>
      <c r="G2965" s="23"/>
      <c r="H2965" s="23"/>
      <c r="I2965" s="23"/>
      <c r="J2965" s="23"/>
      <c r="K2965" s="23"/>
      <c r="L2965" s="23"/>
      <c r="M2965" s="23"/>
      <c r="N2965" s="23"/>
      <c r="O2965" s="23"/>
      <c r="P2965" s="23"/>
      <c r="Q2965" s="23"/>
      <c r="R2965" s="23"/>
      <c r="S2965" s="23"/>
      <c r="T2965" s="23"/>
      <c r="U2965" s="23"/>
      <c r="V2965" s="23"/>
      <c r="W2965" s="23"/>
      <c r="X2965" s="23"/>
      <c r="Y2965" s="23"/>
      <c r="Z2965" s="23"/>
      <c r="AA2965" s="23"/>
      <c r="AB2965" s="23"/>
      <c r="AC2965" s="23"/>
      <c r="AD2965" s="23"/>
      <c r="BB2965" t="str" cm="1">
        <f t="array" aca="1" ref="BB2965" ca="1">IF(INDIRECT("B"&amp;ROW(BA2965))="","",INDIRECT("B"&amp;ROW(BA2965))&amp;" | "&amp;INDIRECT("C"&amp;ROW(BA2965)))</f>
        <v/>
      </c>
    </row>
    <row r="2966" spans="2:54" x14ac:dyDescent="0.35">
      <c r="B2966" s="26"/>
      <c r="C2966" s="23"/>
      <c r="D2966" s="23"/>
      <c r="E2966" s="23"/>
      <c r="F2966" s="26"/>
      <c r="G2966" s="23"/>
      <c r="H2966" s="23"/>
      <c r="I2966" s="23"/>
      <c r="J2966" s="23"/>
      <c r="K2966" s="23"/>
      <c r="L2966" s="23"/>
      <c r="M2966" s="23"/>
      <c r="N2966" s="23"/>
      <c r="O2966" s="23"/>
      <c r="P2966" s="23"/>
      <c r="Q2966" s="23"/>
      <c r="R2966" s="23"/>
      <c r="S2966" s="23"/>
      <c r="T2966" s="23"/>
      <c r="U2966" s="23"/>
      <c r="V2966" s="23"/>
      <c r="W2966" s="23"/>
      <c r="X2966" s="23"/>
      <c r="Y2966" s="23"/>
      <c r="Z2966" s="23"/>
      <c r="AA2966" s="23"/>
      <c r="AB2966" s="23"/>
      <c r="AC2966" s="23"/>
      <c r="AD2966" s="23"/>
      <c r="BB2966" t="str" cm="1">
        <f t="array" aca="1" ref="BB2966" ca="1">IF(INDIRECT("B"&amp;ROW(BA2966))="","",INDIRECT("B"&amp;ROW(BA2966))&amp;" | "&amp;INDIRECT("C"&amp;ROW(BA2966)))</f>
        <v/>
      </c>
    </row>
    <row r="2967" spans="2:54" x14ac:dyDescent="0.35">
      <c r="B2967" s="26"/>
      <c r="C2967" s="23"/>
      <c r="D2967" s="23"/>
      <c r="E2967" s="23"/>
      <c r="F2967" s="26"/>
      <c r="G2967" s="23"/>
      <c r="H2967" s="23"/>
      <c r="I2967" s="23"/>
      <c r="J2967" s="23"/>
      <c r="K2967" s="23"/>
      <c r="L2967" s="23"/>
      <c r="M2967" s="23"/>
      <c r="N2967" s="23"/>
      <c r="O2967" s="23"/>
      <c r="P2967" s="23"/>
      <c r="Q2967" s="23"/>
      <c r="R2967" s="23"/>
      <c r="S2967" s="23"/>
      <c r="T2967" s="23"/>
      <c r="U2967" s="23"/>
      <c r="V2967" s="23"/>
      <c r="W2967" s="23"/>
      <c r="X2967" s="23"/>
      <c r="Y2967" s="23"/>
      <c r="Z2967" s="23"/>
      <c r="AA2967" s="23"/>
      <c r="AB2967" s="23"/>
      <c r="AC2967" s="23"/>
      <c r="AD2967" s="23"/>
      <c r="BB2967" t="str" cm="1">
        <f t="array" aca="1" ref="BB2967" ca="1">IF(INDIRECT("B"&amp;ROW(BA2967))="","",INDIRECT("B"&amp;ROW(BA2967))&amp;" | "&amp;INDIRECT("C"&amp;ROW(BA2967)))</f>
        <v/>
      </c>
    </row>
    <row r="2968" spans="2:54" x14ac:dyDescent="0.35">
      <c r="B2968" s="26"/>
      <c r="C2968" s="23"/>
      <c r="D2968" s="23"/>
      <c r="E2968" s="23"/>
      <c r="F2968" s="26"/>
      <c r="G2968" s="23"/>
      <c r="H2968" s="23"/>
      <c r="I2968" s="23"/>
      <c r="J2968" s="23"/>
      <c r="K2968" s="23"/>
      <c r="L2968" s="23"/>
      <c r="M2968" s="23"/>
      <c r="N2968" s="23"/>
      <c r="O2968" s="23"/>
      <c r="P2968" s="23"/>
      <c r="Q2968" s="23"/>
      <c r="R2968" s="23"/>
      <c r="S2968" s="23"/>
      <c r="T2968" s="23"/>
      <c r="U2968" s="23"/>
      <c r="V2968" s="23"/>
      <c r="W2968" s="23"/>
      <c r="X2968" s="23"/>
      <c r="Y2968" s="23"/>
      <c r="Z2968" s="23"/>
      <c r="AA2968" s="23"/>
      <c r="AB2968" s="23"/>
      <c r="AC2968" s="23"/>
      <c r="AD2968" s="23"/>
      <c r="BB2968" t="str" cm="1">
        <f t="array" aca="1" ref="BB2968" ca="1">IF(INDIRECT("B"&amp;ROW(BA2968))="","",INDIRECT("B"&amp;ROW(BA2968))&amp;" | "&amp;INDIRECT("C"&amp;ROW(BA2968)))</f>
        <v/>
      </c>
    </row>
    <row r="2969" spans="2:54" x14ac:dyDescent="0.35">
      <c r="B2969" s="26"/>
      <c r="C2969" s="23"/>
      <c r="D2969" s="23"/>
      <c r="E2969" s="23"/>
      <c r="F2969" s="26"/>
      <c r="G2969" s="23"/>
      <c r="H2969" s="23"/>
      <c r="I2969" s="23"/>
      <c r="J2969" s="23"/>
      <c r="K2969" s="23"/>
      <c r="L2969" s="23"/>
      <c r="M2969" s="23"/>
      <c r="N2969" s="23"/>
      <c r="O2969" s="23"/>
      <c r="P2969" s="23"/>
      <c r="Q2969" s="23"/>
      <c r="R2969" s="23"/>
      <c r="S2969" s="23"/>
      <c r="T2969" s="23"/>
      <c r="U2969" s="23"/>
      <c r="V2969" s="23"/>
      <c r="W2969" s="23"/>
      <c r="X2969" s="23"/>
      <c r="Y2969" s="23"/>
      <c r="Z2969" s="23"/>
      <c r="AA2969" s="23"/>
      <c r="AB2969" s="23"/>
      <c r="AC2969" s="23"/>
      <c r="AD2969" s="23"/>
      <c r="BB2969" t="str" cm="1">
        <f t="array" aca="1" ref="BB2969" ca="1">IF(INDIRECT("B"&amp;ROW(BA2969))="","",INDIRECT("B"&amp;ROW(BA2969))&amp;" | "&amp;INDIRECT("C"&amp;ROW(BA2969)))</f>
        <v/>
      </c>
    </row>
    <row r="2970" spans="2:54" x14ac:dyDescent="0.35">
      <c r="B2970" s="26"/>
      <c r="C2970" s="23"/>
      <c r="D2970" s="23"/>
      <c r="E2970" s="23"/>
      <c r="F2970" s="26"/>
      <c r="G2970" s="23"/>
      <c r="H2970" s="23"/>
      <c r="I2970" s="23"/>
      <c r="J2970" s="23"/>
      <c r="K2970" s="23"/>
      <c r="L2970" s="23"/>
      <c r="M2970" s="23"/>
      <c r="N2970" s="23"/>
      <c r="O2970" s="23"/>
      <c r="P2970" s="23"/>
      <c r="Q2970" s="23"/>
      <c r="R2970" s="23"/>
      <c r="S2970" s="23"/>
      <c r="T2970" s="23"/>
      <c r="U2970" s="23"/>
      <c r="V2970" s="23"/>
      <c r="W2970" s="23"/>
      <c r="X2970" s="23"/>
      <c r="Y2970" s="23"/>
      <c r="Z2970" s="23"/>
      <c r="AA2970" s="23"/>
      <c r="AB2970" s="23"/>
      <c r="AC2970" s="23"/>
      <c r="AD2970" s="23"/>
      <c r="BB2970" t="str" cm="1">
        <f t="array" aca="1" ref="BB2970" ca="1">IF(INDIRECT("B"&amp;ROW(BA2970))="","",INDIRECT("B"&amp;ROW(BA2970))&amp;" | "&amp;INDIRECT("C"&amp;ROW(BA2970)))</f>
        <v/>
      </c>
    </row>
    <row r="2971" spans="2:54" x14ac:dyDescent="0.35">
      <c r="B2971" s="26"/>
      <c r="C2971" s="23"/>
      <c r="D2971" s="23"/>
      <c r="E2971" s="23"/>
      <c r="F2971" s="26"/>
      <c r="G2971" s="23"/>
      <c r="H2971" s="23"/>
      <c r="I2971" s="23"/>
      <c r="J2971" s="23"/>
      <c r="K2971" s="23"/>
      <c r="L2971" s="23"/>
      <c r="M2971" s="23"/>
      <c r="N2971" s="23"/>
      <c r="O2971" s="23"/>
      <c r="P2971" s="23"/>
      <c r="Q2971" s="23"/>
      <c r="R2971" s="23"/>
      <c r="S2971" s="23"/>
      <c r="T2971" s="23"/>
      <c r="U2971" s="23"/>
      <c r="V2971" s="23"/>
      <c r="W2971" s="23"/>
      <c r="X2971" s="23"/>
      <c r="Y2971" s="23"/>
      <c r="Z2971" s="23"/>
      <c r="AA2971" s="23"/>
      <c r="AB2971" s="23"/>
      <c r="AC2971" s="23"/>
      <c r="AD2971" s="23"/>
      <c r="BB2971" t="str" cm="1">
        <f t="array" aca="1" ref="BB2971" ca="1">IF(INDIRECT("B"&amp;ROW(BA2971))="","",INDIRECT("B"&amp;ROW(BA2971))&amp;" | "&amp;INDIRECT("C"&amp;ROW(BA2971)))</f>
        <v/>
      </c>
    </row>
    <row r="2972" spans="2:54" x14ac:dyDescent="0.35">
      <c r="B2972" s="26"/>
      <c r="C2972" s="23"/>
      <c r="D2972" s="23"/>
      <c r="E2972" s="23"/>
      <c r="F2972" s="26"/>
      <c r="G2972" s="23"/>
      <c r="H2972" s="23"/>
      <c r="I2972" s="23"/>
      <c r="J2972" s="23"/>
      <c r="K2972" s="23"/>
      <c r="L2972" s="23"/>
      <c r="M2972" s="23"/>
      <c r="N2972" s="23"/>
      <c r="O2972" s="23"/>
      <c r="P2972" s="23"/>
      <c r="Q2972" s="23"/>
      <c r="R2972" s="23"/>
      <c r="S2972" s="23"/>
      <c r="T2972" s="23"/>
      <c r="U2972" s="23"/>
      <c r="V2972" s="23"/>
      <c r="W2972" s="23"/>
      <c r="X2972" s="23"/>
      <c r="Y2972" s="23"/>
      <c r="Z2972" s="23"/>
      <c r="AA2972" s="23"/>
      <c r="AB2972" s="23"/>
      <c r="AC2972" s="23"/>
      <c r="AD2972" s="23"/>
      <c r="BB2972" t="str" cm="1">
        <f t="array" aca="1" ref="BB2972" ca="1">IF(INDIRECT("B"&amp;ROW(BA2972))="","",INDIRECT("B"&amp;ROW(BA2972))&amp;" | "&amp;INDIRECT("C"&amp;ROW(BA2972)))</f>
        <v/>
      </c>
    </row>
    <row r="2973" spans="2:54" x14ac:dyDescent="0.35">
      <c r="B2973" s="26"/>
      <c r="C2973" s="23"/>
      <c r="D2973" s="23"/>
      <c r="E2973" s="23"/>
      <c r="F2973" s="26"/>
      <c r="G2973" s="23"/>
      <c r="H2973" s="23"/>
      <c r="I2973" s="23"/>
      <c r="J2973" s="23"/>
      <c r="K2973" s="23"/>
      <c r="L2973" s="23"/>
      <c r="M2973" s="23"/>
      <c r="N2973" s="23"/>
      <c r="O2973" s="23"/>
      <c r="P2973" s="23"/>
      <c r="Q2973" s="23"/>
      <c r="R2973" s="23"/>
      <c r="S2973" s="23"/>
      <c r="T2973" s="23"/>
      <c r="U2973" s="23"/>
      <c r="V2973" s="23"/>
      <c r="W2973" s="23"/>
      <c r="X2973" s="23"/>
      <c r="Y2973" s="23"/>
      <c r="Z2973" s="23"/>
      <c r="AA2973" s="23"/>
      <c r="AB2973" s="23"/>
      <c r="AC2973" s="23"/>
      <c r="AD2973" s="23"/>
      <c r="BB2973" t="str" cm="1">
        <f t="array" aca="1" ref="BB2973" ca="1">IF(INDIRECT("B"&amp;ROW(BA2973))="","",INDIRECT("B"&amp;ROW(BA2973))&amp;" | "&amp;INDIRECT("C"&amp;ROW(BA2973)))</f>
        <v/>
      </c>
    </row>
    <row r="2974" spans="2:54" x14ac:dyDescent="0.35">
      <c r="B2974" s="26"/>
      <c r="C2974" s="23"/>
      <c r="D2974" s="23"/>
      <c r="E2974" s="23"/>
      <c r="F2974" s="26"/>
      <c r="G2974" s="23"/>
      <c r="H2974" s="23"/>
      <c r="I2974" s="23"/>
      <c r="J2974" s="23"/>
      <c r="K2974" s="23"/>
      <c r="L2974" s="23"/>
      <c r="M2974" s="23"/>
      <c r="N2974" s="23"/>
      <c r="O2974" s="23"/>
      <c r="P2974" s="23"/>
      <c r="Q2974" s="23"/>
      <c r="R2974" s="23"/>
      <c r="S2974" s="23"/>
      <c r="T2974" s="23"/>
      <c r="U2974" s="23"/>
      <c r="V2974" s="23"/>
      <c r="W2974" s="23"/>
      <c r="X2974" s="23"/>
      <c r="Y2974" s="23"/>
      <c r="Z2974" s="23"/>
      <c r="AA2974" s="23"/>
      <c r="AB2974" s="23"/>
      <c r="AC2974" s="23"/>
      <c r="AD2974" s="23"/>
      <c r="BB2974" t="str" cm="1">
        <f t="array" aca="1" ref="BB2974" ca="1">IF(INDIRECT("B"&amp;ROW(BA2974))="","",INDIRECT("B"&amp;ROW(BA2974))&amp;" | "&amp;INDIRECT("C"&amp;ROW(BA2974)))</f>
        <v/>
      </c>
    </row>
    <row r="2975" spans="2:54" x14ac:dyDescent="0.35">
      <c r="B2975" s="26"/>
      <c r="C2975" s="23"/>
      <c r="D2975" s="23"/>
      <c r="E2975" s="23"/>
      <c r="F2975" s="26"/>
      <c r="G2975" s="23"/>
      <c r="H2975" s="23"/>
      <c r="I2975" s="23"/>
      <c r="J2975" s="23"/>
      <c r="K2975" s="23"/>
      <c r="L2975" s="23"/>
      <c r="M2975" s="23"/>
      <c r="N2975" s="23"/>
      <c r="O2975" s="23"/>
      <c r="P2975" s="23"/>
      <c r="Q2975" s="23"/>
      <c r="R2975" s="23"/>
      <c r="S2975" s="23"/>
      <c r="T2975" s="23"/>
      <c r="U2975" s="23"/>
      <c r="V2975" s="23"/>
      <c r="W2975" s="23"/>
      <c r="X2975" s="23"/>
      <c r="Y2975" s="23"/>
      <c r="Z2975" s="23"/>
      <c r="AA2975" s="23"/>
      <c r="AB2975" s="23"/>
      <c r="AC2975" s="23"/>
      <c r="AD2975" s="23"/>
      <c r="BB2975" t="str" cm="1">
        <f t="array" aca="1" ref="BB2975" ca="1">IF(INDIRECT("B"&amp;ROW(BA2975))="","",INDIRECT("B"&amp;ROW(BA2975))&amp;" | "&amp;INDIRECT("C"&amp;ROW(BA2975)))</f>
        <v/>
      </c>
    </row>
    <row r="2976" spans="2:54" x14ac:dyDescent="0.35">
      <c r="B2976" s="26"/>
      <c r="C2976" s="23"/>
      <c r="D2976" s="23"/>
      <c r="E2976" s="23"/>
      <c r="F2976" s="26"/>
      <c r="G2976" s="23"/>
      <c r="H2976" s="23"/>
      <c r="I2976" s="23"/>
      <c r="J2976" s="23"/>
      <c r="K2976" s="23"/>
      <c r="L2976" s="23"/>
      <c r="M2976" s="23"/>
      <c r="N2976" s="23"/>
      <c r="O2976" s="23"/>
      <c r="P2976" s="23"/>
      <c r="Q2976" s="23"/>
      <c r="R2976" s="23"/>
      <c r="S2976" s="23"/>
      <c r="T2976" s="23"/>
      <c r="U2976" s="23"/>
      <c r="V2976" s="23"/>
      <c r="W2976" s="23"/>
      <c r="X2976" s="23"/>
      <c r="Y2976" s="23"/>
      <c r="Z2976" s="23"/>
      <c r="AA2976" s="23"/>
      <c r="AB2976" s="23"/>
      <c r="AC2976" s="23"/>
      <c r="AD2976" s="23"/>
      <c r="BB2976" t="str" cm="1">
        <f t="array" aca="1" ref="BB2976" ca="1">IF(INDIRECT("B"&amp;ROW(BA2976))="","",INDIRECT("B"&amp;ROW(BA2976))&amp;" | "&amp;INDIRECT("C"&amp;ROW(BA2976)))</f>
        <v/>
      </c>
    </row>
    <row r="2977" spans="2:54" x14ac:dyDescent="0.35">
      <c r="B2977" s="26"/>
      <c r="C2977" s="23"/>
      <c r="D2977" s="23"/>
      <c r="E2977" s="23"/>
      <c r="F2977" s="26"/>
      <c r="G2977" s="23"/>
      <c r="H2977" s="23"/>
      <c r="I2977" s="23"/>
      <c r="J2977" s="23"/>
      <c r="K2977" s="23"/>
      <c r="L2977" s="23"/>
      <c r="M2977" s="23"/>
      <c r="N2977" s="23"/>
      <c r="O2977" s="23"/>
      <c r="P2977" s="23"/>
      <c r="Q2977" s="23"/>
      <c r="R2977" s="23"/>
      <c r="S2977" s="23"/>
      <c r="T2977" s="23"/>
      <c r="U2977" s="23"/>
      <c r="V2977" s="23"/>
      <c r="W2977" s="23"/>
      <c r="X2977" s="23"/>
      <c r="Y2977" s="23"/>
      <c r="Z2977" s="23"/>
      <c r="AA2977" s="23"/>
      <c r="AB2977" s="23"/>
      <c r="AC2977" s="23"/>
      <c r="AD2977" s="23"/>
      <c r="BB2977" t="str" cm="1">
        <f t="array" aca="1" ref="BB2977" ca="1">IF(INDIRECT("B"&amp;ROW(BA2977))="","",INDIRECT("B"&amp;ROW(BA2977))&amp;" | "&amp;INDIRECT("C"&amp;ROW(BA2977)))</f>
        <v/>
      </c>
    </row>
    <row r="2978" spans="2:54" x14ac:dyDescent="0.35">
      <c r="B2978" s="26"/>
      <c r="C2978" s="23"/>
      <c r="D2978" s="23"/>
      <c r="E2978" s="23"/>
      <c r="F2978" s="26"/>
      <c r="G2978" s="23"/>
      <c r="H2978" s="23"/>
      <c r="I2978" s="23"/>
      <c r="J2978" s="23"/>
      <c r="K2978" s="23"/>
      <c r="L2978" s="23"/>
      <c r="M2978" s="23"/>
      <c r="N2978" s="23"/>
      <c r="O2978" s="23"/>
      <c r="P2978" s="23"/>
      <c r="Q2978" s="23"/>
      <c r="R2978" s="23"/>
      <c r="S2978" s="23"/>
      <c r="T2978" s="23"/>
      <c r="U2978" s="23"/>
      <c r="V2978" s="23"/>
      <c r="W2978" s="23"/>
      <c r="X2978" s="23"/>
      <c r="Y2978" s="23"/>
      <c r="Z2978" s="23"/>
      <c r="AA2978" s="23"/>
      <c r="AB2978" s="23"/>
      <c r="AC2978" s="23"/>
      <c r="AD2978" s="23"/>
      <c r="BB2978" t="str" cm="1">
        <f t="array" aca="1" ref="BB2978" ca="1">IF(INDIRECT("B"&amp;ROW(BA2978))="","",INDIRECT("B"&amp;ROW(BA2978))&amp;" | "&amp;INDIRECT("C"&amp;ROW(BA2978)))</f>
        <v/>
      </c>
    </row>
    <row r="2979" spans="2:54" x14ac:dyDescent="0.35">
      <c r="B2979" s="26"/>
      <c r="C2979" s="23"/>
      <c r="D2979" s="23"/>
      <c r="E2979" s="23"/>
      <c r="F2979" s="26"/>
      <c r="G2979" s="23"/>
      <c r="H2979" s="23"/>
      <c r="I2979" s="23"/>
      <c r="J2979" s="23"/>
      <c r="K2979" s="23"/>
      <c r="L2979" s="23"/>
      <c r="M2979" s="23"/>
      <c r="N2979" s="23"/>
      <c r="O2979" s="23"/>
      <c r="P2979" s="23"/>
      <c r="Q2979" s="23"/>
      <c r="R2979" s="23"/>
      <c r="S2979" s="23"/>
      <c r="T2979" s="23"/>
      <c r="U2979" s="23"/>
      <c r="V2979" s="23"/>
      <c r="W2979" s="23"/>
      <c r="X2979" s="23"/>
      <c r="Y2979" s="23"/>
      <c r="Z2979" s="23"/>
      <c r="AA2979" s="23"/>
      <c r="AB2979" s="23"/>
      <c r="AC2979" s="23"/>
      <c r="AD2979" s="23"/>
      <c r="BB2979" t="str" cm="1">
        <f t="array" aca="1" ref="BB2979" ca="1">IF(INDIRECT("B"&amp;ROW(BA2979))="","",INDIRECT("B"&amp;ROW(BA2979))&amp;" | "&amp;INDIRECT("C"&amp;ROW(BA2979)))</f>
        <v/>
      </c>
    </row>
    <row r="2980" spans="2:54" x14ac:dyDescent="0.35">
      <c r="B2980" s="26"/>
      <c r="C2980" s="23"/>
      <c r="D2980" s="23"/>
      <c r="E2980" s="23"/>
      <c r="F2980" s="26"/>
      <c r="G2980" s="23"/>
      <c r="H2980" s="23"/>
      <c r="I2980" s="23"/>
      <c r="J2980" s="23"/>
      <c r="K2980" s="23"/>
      <c r="L2980" s="23"/>
      <c r="M2980" s="23"/>
      <c r="N2980" s="23"/>
      <c r="O2980" s="23"/>
      <c r="P2980" s="23"/>
      <c r="Q2980" s="23"/>
      <c r="R2980" s="23"/>
      <c r="S2980" s="23"/>
      <c r="T2980" s="23"/>
      <c r="U2980" s="23"/>
      <c r="V2980" s="23"/>
      <c r="W2980" s="23"/>
      <c r="X2980" s="23"/>
      <c r="Y2980" s="23"/>
      <c r="Z2980" s="23"/>
      <c r="AA2980" s="23"/>
      <c r="AB2980" s="23"/>
      <c r="AC2980" s="23"/>
      <c r="AD2980" s="23"/>
      <c r="BB2980" t="str" cm="1">
        <f t="array" aca="1" ref="BB2980" ca="1">IF(INDIRECT("B"&amp;ROW(BA2980))="","",INDIRECT("B"&amp;ROW(BA2980))&amp;" | "&amp;INDIRECT("C"&amp;ROW(BA2980)))</f>
        <v/>
      </c>
    </row>
    <row r="2981" spans="2:54" x14ac:dyDescent="0.35">
      <c r="B2981" s="26"/>
      <c r="C2981" s="23"/>
      <c r="D2981" s="23"/>
      <c r="E2981" s="23"/>
      <c r="F2981" s="26"/>
      <c r="G2981" s="23"/>
      <c r="H2981" s="23"/>
      <c r="I2981" s="23"/>
      <c r="J2981" s="23"/>
      <c r="K2981" s="23"/>
      <c r="L2981" s="23"/>
      <c r="M2981" s="23"/>
      <c r="N2981" s="23"/>
      <c r="O2981" s="23"/>
      <c r="P2981" s="23"/>
      <c r="Q2981" s="23"/>
      <c r="R2981" s="23"/>
      <c r="S2981" s="23"/>
      <c r="T2981" s="23"/>
      <c r="U2981" s="23"/>
      <c r="V2981" s="23"/>
      <c r="W2981" s="23"/>
      <c r="X2981" s="23"/>
      <c r="Y2981" s="23"/>
      <c r="Z2981" s="23"/>
      <c r="AA2981" s="23"/>
      <c r="AB2981" s="23"/>
      <c r="AC2981" s="23"/>
      <c r="AD2981" s="23"/>
      <c r="BB2981" t="str" cm="1">
        <f t="array" aca="1" ref="BB2981" ca="1">IF(INDIRECT("B"&amp;ROW(BA2981))="","",INDIRECT("B"&amp;ROW(BA2981))&amp;" | "&amp;INDIRECT("C"&amp;ROW(BA2981)))</f>
        <v/>
      </c>
    </row>
    <row r="2982" spans="2:54" x14ac:dyDescent="0.35">
      <c r="B2982" s="26"/>
      <c r="C2982" s="23"/>
      <c r="D2982" s="23"/>
      <c r="E2982" s="23"/>
      <c r="F2982" s="26"/>
      <c r="G2982" s="23"/>
      <c r="H2982" s="23"/>
      <c r="I2982" s="23"/>
      <c r="J2982" s="23"/>
      <c r="K2982" s="23"/>
      <c r="L2982" s="23"/>
      <c r="M2982" s="23"/>
      <c r="N2982" s="23"/>
      <c r="O2982" s="23"/>
      <c r="P2982" s="23"/>
      <c r="Q2982" s="23"/>
      <c r="R2982" s="23"/>
      <c r="S2982" s="23"/>
      <c r="T2982" s="23"/>
      <c r="U2982" s="23"/>
      <c r="V2982" s="23"/>
      <c r="W2982" s="23"/>
      <c r="X2982" s="23"/>
      <c r="Y2982" s="23"/>
      <c r="Z2982" s="23"/>
      <c r="AA2982" s="23"/>
      <c r="AB2982" s="23"/>
      <c r="AC2982" s="23"/>
      <c r="AD2982" s="23"/>
      <c r="BB2982" t="str" cm="1">
        <f t="array" aca="1" ref="BB2982" ca="1">IF(INDIRECT("B"&amp;ROW(BA2982))="","",INDIRECT("B"&amp;ROW(BA2982))&amp;" | "&amp;INDIRECT("C"&amp;ROW(BA2982)))</f>
        <v/>
      </c>
    </row>
    <row r="2983" spans="2:54" x14ac:dyDescent="0.35">
      <c r="B2983" s="26"/>
      <c r="C2983" s="23"/>
      <c r="D2983" s="23"/>
      <c r="E2983" s="23"/>
      <c r="F2983" s="26"/>
      <c r="G2983" s="23"/>
      <c r="H2983" s="23"/>
      <c r="I2983" s="23"/>
      <c r="J2983" s="23"/>
      <c r="K2983" s="23"/>
      <c r="L2983" s="23"/>
      <c r="M2983" s="23"/>
      <c r="N2983" s="23"/>
      <c r="O2983" s="23"/>
      <c r="P2983" s="23"/>
      <c r="Q2983" s="23"/>
      <c r="R2983" s="23"/>
      <c r="S2983" s="23"/>
      <c r="T2983" s="23"/>
      <c r="U2983" s="23"/>
      <c r="V2983" s="23"/>
      <c r="W2983" s="23"/>
      <c r="X2983" s="23"/>
      <c r="Y2983" s="23"/>
      <c r="Z2983" s="23"/>
      <c r="AA2983" s="23"/>
      <c r="AB2983" s="23"/>
      <c r="AC2983" s="23"/>
      <c r="AD2983" s="23"/>
      <c r="BB2983" t="str" cm="1">
        <f t="array" aca="1" ref="BB2983" ca="1">IF(INDIRECT("B"&amp;ROW(BA2983))="","",INDIRECT("B"&amp;ROW(BA2983))&amp;" | "&amp;INDIRECT("C"&amp;ROW(BA2983)))</f>
        <v/>
      </c>
    </row>
    <row r="2984" spans="2:54" x14ac:dyDescent="0.35">
      <c r="B2984" s="26"/>
      <c r="C2984" s="23"/>
      <c r="D2984" s="23"/>
      <c r="E2984" s="23"/>
      <c r="F2984" s="26"/>
      <c r="G2984" s="23"/>
      <c r="H2984" s="23"/>
      <c r="I2984" s="23"/>
      <c r="J2984" s="23"/>
      <c r="K2984" s="23"/>
      <c r="L2984" s="23"/>
      <c r="M2984" s="23"/>
      <c r="N2984" s="23"/>
      <c r="O2984" s="23"/>
      <c r="P2984" s="23"/>
      <c r="Q2984" s="23"/>
      <c r="R2984" s="23"/>
      <c r="S2984" s="23"/>
      <c r="T2984" s="23"/>
      <c r="U2984" s="23"/>
      <c r="V2984" s="23"/>
      <c r="W2984" s="23"/>
      <c r="X2984" s="23"/>
      <c r="Y2984" s="23"/>
      <c r="Z2984" s="23"/>
      <c r="AA2984" s="23"/>
      <c r="AB2984" s="23"/>
      <c r="AC2984" s="23"/>
      <c r="AD2984" s="23"/>
      <c r="BB2984" t="str" cm="1">
        <f t="array" aca="1" ref="BB2984" ca="1">IF(INDIRECT("B"&amp;ROW(BA2984))="","",INDIRECT("B"&amp;ROW(BA2984))&amp;" | "&amp;INDIRECT("C"&amp;ROW(BA2984)))</f>
        <v/>
      </c>
    </row>
    <row r="2985" spans="2:54" x14ac:dyDescent="0.35">
      <c r="B2985" s="26"/>
      <c r="C2985" s="23"/>
      <c r="D2985" s="23"/>
      <c r="E2985" s="23"/>
      <c r="F2985" s="26"/>
      <c r="G2985" s="23"/>
      <c r="H2985" s="23"/>
      <c r="I2985" s="23"/>
      <c r="J2985" s="23"/>
      <c r="K2985" s="23"/>
      <c r="L2985" s="23"/>
      <c r="M2985" s="23"/>
      <c r="N2985" s="23"/>
      <c r="O2985" s="23"/>
      <c r="P2985" s="23"/>
      <c r="Q2985" s="23"/>
      <c r="R2985" s="23"/>
      <c r="S2985" s="23"/>
      <c r="T2985" s="23"/>
      <c r="U2985" s="23"/>
      <c r="V2985" s="23"/>
      <c r="W2985" s="23"/>
      <c r="X2985" s="23"/>
      <c r="Y2985" s="23"/>
      <c r="Z2985" s="23"/>
      <c r="AA2985" s="23"/>
      <c r="AB2985" s="23"/>
      <c r="AC2985" s="23"/>
      <c r="AD2985" s="23"/>
      <c r="BB2985" t="str" cm="1">
        <f t="array" aca="1" ref="BB2985" ca="1">IF(INDIRECT("B"&amp;ROW(BA2985))="","",INDIRECT("B"&amp;ROW(BA2985))&amp;" | "&amp;INDIRECT("C"&amp;ROW(BA2985)))</f>
        <v/>
      </c>
    </row>
    <row r="2986" spans="2:54" x14ac:dyDescent="0.35">
      <c r="B2986" s="26"/>
      <c r="C2986" s="23"/>
      <c r="D2986" s="23"/>
      <c r="E2986" s="23"/>
      <c r="F2986" s="26"/>
      <c r="G2986" s="23"/>
      <c r="H2986" s="23"/>
      <c r="I2986" s="23"/>
      <c r="J2986" s="23"/>
      <c r="K2986" s="23"/>
      <c r="L2986" s="23"/>
      <c r="M2986" s="23"/>
      <c r="N2986" s="23"/>
      <c r="O2986" s="23"/>
      <c r="P2986" s="23"/>
      <c r="Q2986" s="23"/>
      <c r="R2986" s="23"/>
      <c r="S2986" s="23"/>
      <c r="T2986" s="23"/>
      <c r="U2986" s="23"/>
      <c r="V2986" s="23"/>
      <c r="W2986" s="23"/>
      <c r="X2986" s="23"/>
      <c r="Y2986" s="23"/>
      <c r="Z2986" s="23"/>
      <c r="AA2986" s="23"/>
      <c r="AB2986" s="23"/>
      <c r="AC2986" s="23"/>
      <c r="AD2986" s="23"/>
      <c r="BB2986" t="str" cm="1">
        <f t="array" aca="1" ref="BB2986" ca="1">IF(INDIRECT("B"&amp;ROW(BA2986))="","",INDIRECT("B"&amp;ROW(BA2986))&amp;" | "&amp;INDIRECT("C"&amp;ROW(BA2986)))</f>
        <v/>
      </c>
    </row>
    <row r="2987" spans="2:54" x14ac:dyDescent="0.35">
      <c r="B2987" s="26"/>
      <c r="C2987" s="23"/>
      <c r="D2987" s="23"/>
      <c r="E2987" s="23"/>
      <c r="F2987" s="26"/>
      <c r="G2987" s="23"/>
      <c r="H2987" s="23"/>
      <c r="I2987" s="23"/>
      <c r="J2987" s="23"/>
      <c r="K2987" s="23"/>
      <c r="L2987" s="23"/>
      <c r="M2987" s="23"/>
      <c r="N2987" s="23"/>
      <c r="O2987" s="23"/>
      <c r="P2987" s="23"/>
      <c r="Q2987" s="23"/>
      <c r="R2987" s="23"/>
      <c r="S2987" s="23"/>
      <c r="T2987" s="23"/>
      <c r="U2987" s="23"/>
      <c r="V2987" s="23"/>
      <c r="W2987" s="23"/>
      <c r="X2987" s="23"/>
      <c r="Y2987" s="23"/>
      <c r="Z2987" s="23"/>
      <c r="AA2987" s="23"/>
      <c r="AB2987" s="23"/>
      <c r="AC2987" s="23"/>
      <c r="AD2987" s="23"/>
      <c r="BB2987" t="str" cm="1">
        <f t="array" aca="1" ref="BB2987" ca="1">IF(INDIRECT("B"&amp;ROW(BA2987))="","",INDIRECT("B"&amp;ROW(BA2987))&amp;" | "&amp;INDIRECT("C"&amp;ROW(BA2987)))</f>
        <v/>
      </c>
    </row>
    <row r="2988" spans="2:54" x14ac:dyDescent="0.35">
      <c r="B2988" s="26"/>
      <c r="C2988" s="23"/>
      <c r="D2988" s="23"/>
      <c r="E2988" s="23"/>
      <c r="F2988" s="26"/>
      <c r="G2988" s="23"/>
      <c r="H2988" s="23"/>
      <c r="I2988" s="23"/>
      <c r="J2988" s="23"/>
      <c r="K2988" s="23"/>
      <c r="L2988" s="23"/>
      <c r="M2988" s="23"/>
      <c r="N2988" s="23"/>
      <c r="O2988" s="23"/>
      <c r="P2988" s="23"/>
      <c r="Q2988" s="23"/>
      <c r="R2988" s="23"/>
      <c r="S2988" s="23"/>
      <c r="T2988" s="23"/>
      <c r="U2988" s="23"/>
      <c r="V2988" s="23"/>
      <c r="W2988" s="23"/>
      <c r="X2988" s="23"/>
      <c r="Y2988" s="23"/>
      <c r="Z2988" s="23"/>
      <c r="AA2988" s="23"/>
      <c r="AB2988" s="23"/>
      <c r="AC2988" s="23"/>
      <c r="AD2988" s="23"/>
      <c r="BB2988" t="str" cm="1">
        <f t="array" aca="1" ref="BB2988" ca="1">IF(INDIRECT("B"&amp;ROW(BA2988))="","",INDIRECT("B"&amp;ROW(BA2988))&amp;" | "&amp;INDIRECT("C"&amp;ROW(BA2988)))</f>
        <v/>
      </c>
    </row>
    <row r="2989" spans="2:54" x14ac:dyDescent="0.35">
      <c r="B2989" s="26"/>
      <c r="C2989" s="23"/>
      <c r="D2989" s="23"/>
      <c r="E2989" s="23"/>
      <c r="F2989" s="26"/>
      <c r="G2989" s="23"/>
      <c r="H2989" s="23"/>
      <c r="I2989" s="23"/>
      <c r="J2989" s="23"/>
      <c r="K2989" s="23"/>
      <c r="L2989" s="23"/>
      <c r="M2989" s="23"/>
      <c r="N2989" s="23"/>
      <c r="O2989" s="23"/>
      <c r="P2989" s="23"/>
      <c r="Q2989" s="23"/>
      <c r="R2989" s="23"/>
      <c r="S2989" s="23"/>
      <c r="T2989" s="23"/>
      <c r="U2989" s="23"/>
      <c r="V2989" s="23"/>
      <c r="W2989" s="23"/>
      <c r="X2989" s="23"/>
      <c r="Y2989" s="23"/>
      <c r="Z2989" s="23"/>
      <c r="AA2989" s="23"/>
      <c r="AB2989" s="23"/>
      <c r="AC2989" s="23"/>
      <c r="AD2989" s="23"/>
      <c r="BB2989" t="str" cm="1">
        <f t="array" aca="1" ref="BB2989" ca="1">IF(INDIRECT("B"&amp;ROW(BA2989))="","",INDIRECT("B"&amp;ROW(BA2989))&amp;" | "&amp;INDIRECT("C"&amp;ROW(BA2989)))</f>
        <v/>
      </c>
    </row>
    <row r="2990" spans="2:54" x14ac:dyDescent="0.35">
      <c r="B2990" s="26"/>
      <c r="C2990" s="23"/>
      <c r="D2990" s="23"/>
      <c r="E2990" s="23"/>
      <c r="F2990" s="26"/>
      <c r="G2990" s="23"/>
      <c r="H2990" s="23"/>
      <c r="I2990" s="23"/>
      <c r="J2990" s="23"/>
      <c r="K2990" s="23"/>
      <c r="L2990" s="23"/>
      <c r="M2990" s="23"/>
      <c r="N2990" s="23"/>
      <c r="O2990" s="23"/>
      <c r="P2990" s="23"/>
      <c r="Q2990" s="23"/>
      <c r="R2990" s="23"/>
      <c r="S2990" s="23"/>
      <c r="T2990" s="23"/>
      <c r="U2990" s="23"/>
      <c r="V2990" s="23"/>
      <c r="W2990" s="23"/>
      <c r="X2990" s="23"/>
      <c r="Y2990" s="23"/>
      <c r="Z2990" s="23"/>
      <c r="AA2990" s="23"/>
      <c r="AB2990" s="23"/>
      <c r="AC2990" s="23"/>
      <c r="AD2990" s="23"/>
      <c r="BB2990" t="str" cm="1">
        <f t="array" aca="1" ref="BB2990" ca="1">IF(INDIRECT("B"&amp;ROW(BA2990))="","",INDIRECT("B"&amp;ROW(BA2990))&amp;" | "&amp;INDIRECT("C"&amp;ROW(BA2990)))</f>
        <v/>
      </c>
    </row>
    <row r="2991" spans="2:54" x14ac:dyDescent="0.35">
      <c r="B2991" s="26"/>
      <c r="C2991" s="23"/>
      <c r="D2991" s="23"/>
      <c r="E2991" s="23"/>
      <c r="F2991" s="26"/>
      <c r="G2991" s="23"/>
      <c r="H2991" s="23"/>
      <c r="I2991" s="23"/>
      <c r="J2991" s="23"/>
      <c r="K2991" s="23"/>
      <c r="L2991" s="23"/>
      <c r="M2991" s="23"/>
      <c r="N2991" s="23"/>
      <c r="O2991" s="23"/>
      <c r="P2991" s="23"/>
      <c r="Q2991" s="23"/>
      <c r="R2991" s="23"/>
      <c r="S2991" s="23"/>
      <c r="T2991" s="23"/>
      <c r="U2991" s="23"/>
      <c r="V2991" s="23"/>
      <c r="W2991" s="23"/>
      <c r="X2991" s="23"/>
      <c r="Y2991" s="23"/>
      <c r="Z2991" s="23"/>
      <c r="AA2991" s="23"/>
      <c r="AB2991" s="23"/>
      <c r="AC2991" s="23"/>
      <c r="AD2991" s="23"/>
      <c r="BB2991" t="str" cm="1">
        <f t="array" aca="1" ref="BB2991" ca="1">IF(INDIRECT("B"&amp;ROW(BA2991))="","",INDIRECT("B"&amp;ROW(BA2991))&amp;" | "&amp;INDIRECT("C"&amp;ROW(BA2991)))</f>
        <v/>
      </c>
    </row>
    <row r="2992" spans="2:54" x14ac:dyDescent="0.35">
      <c r="B2992" s="26"/>
      <c r="C2992" s="23"/>
      <c r="D2992" s="23"/>
      <c r="E2992" s="23"/>
      <c r="F2992" s="26"/>
      <c r="G2992" s="23"/>
      <c r="H2992" s="23"/>
      <c r="I2992" s="23"/>
      <c r="J2992" s="23"/>
      <c r="K2992" s="23"/>
      <c r="L2992" s="23"/>
      <c r="M2992" s="23"/>
      <c r="N2992" s="23"/>
      <c r="O2992" s="23"/>
      <c r="P2992" s="23"/>
      <c r="Q2992" s="23"/>
      <c r="R2992" s="23"/>
      <c r="S2992" s="23"/>
      <c r="T2992" s="23"/>
      <c r="U2992" s="23"/>
      <c r="V2992" s="23"/>
      <c r="W2992" s="23"/>
      <c r="X2992" s="23"/>
      <c r="Y2992" s="23"/>
      <c r="Z2992" s="23"/>
      <c r="AA2992" s="23"/>
      <c r="AB2992" s="23"/>
      <c r="AC2992" s="23"/>
      <c r="AD2992" s="23"/>
      <c r="BB2992" t="str" cm="1">
        <f t="array" aca="1" ref="BB2992" ca="1">IF(INDIRECT("B"&amp;ROW(BA2992))="","",INDIRECT("B"&amp;ROW(BA2992))&amp;" | "&amp;INDIRECT("C"&amp;ROW(BA2992)))</f>
        <v/>
      </c>
    </row>
    <row r="2993" spans="2:54" x14ac:dyDescent="0.35">
      <c r="B2993" s="26"/>
      <c r="C2993" s="23"/>
      <c r="D2993" s="23"/>
      <c r="E2993" s="23"/>
      <c r="F2993" s="26"/>
      <c r="G2993" s="23"/>
      <c r="H2993" s="23"/>
      <c r="I2993" s="23"/>
      <c r="J2993" s="23"/>
      <c r="K2993" s="23"/>
      <c r="L2993" s="23"/>
      <c r="M2993" s="23"/>
      <c r="N2993" s="23"/>
      <c r="O2993" s="23"/>
      <c r="P2993" s="23"/>
      <c r="Q2993" s="23"/>
      <c r="R2993" s="23"/>
      <c r="S2993" s="23"/>
      <c r="T2993" s="23"/>
      <c r="U2993" s="23"/>
      <c r="V2993" s="23"/>
      <c r="W2993" s="23"/>
      <c r="X2993" s="23"/>
      <c r="Y2993" s="23"/>
      <c r="Z2993" s="23"/>
      <c r="AA2993" s="23"/>
      <c r="AB2993" s="23"/>
      <c r="AC2993" s="23"/>
      <c r="AD2993" s="23"/>
      <c r="BB2993" t="str" cm="1">
        <f t="array" aca="1" ref="BB2993" ca="1">IF(INDIRECT("B"&amp;ROW(BA2993))="","",INDIRECT("B"&amp;ROW(BA2993))&amp;" | "&amp;INDIRECT("C"&amp;ROW(BA2993)))</f>
        <v/>
      </c>
    </row>
    <row r="2994" spans="2:54" x14ac:dyDescent="0.35">
      <c r="B2994" s="26"/>
      <c r="C2994" s="23"/>
      <c r="D2994" s="23"/>
      <c r="E2994" s="23"/>
      <c r="F2994" s="26"/>
      <c r="G2994" s="23"/>
      <c r="H2994" s="23"/>
      <c r="I2994" s="23"/>
      <c r="J2994" s="23"/>
      <c r="K2994" s="23"/>
      <c r="L2994" s="23"/>
      <c r="M2994" s="23"/>
      <c r="N2994" s="23"/>
      <c r="O2994" s="23"/>
      <c r="P2994" s="23"/>
      <c r="Q2994" s="23"/>
      <c r="R2994" s="23"/>
      <c r="S2994" s="23"/>
      <c r="T2994" s="23"/>
      <c r="U2994" s="23"/>
      <c r="V2994" s="23"/>
      <c r="W2994" s="23"/>
      <c r="X2994" s="23"/>
      <c r="Y2994" s="23"/>
      <c r="Z2994" s="23"/>
      <c r="AA2994" s="23"/>
      <c r="AB2994" s="23"/>
      <c r="AC2994" s="23"/>
      <c r="AD2994" s="23"/>
      <c r="BB2994" t="str" cm="1">
        <f t="array" aca="1" ref="BB2994" ca="1">IF(INDIRECT("B"&amp;ROW(BA2994))="","",INDIRECT("B"&amp;ROW(BA2994))&amp;" | "&amp;INDIRECT("C"&amp;ROW(BA2994)))</f>
        <v/>
      </c>
    </row>
    <row r="2995" spans="2:54" x14ac:dyDescent="0.35">
      <c r="B2995" s="26"/>
      <c r="C2995" s="23"/>
      <c r="D2995" s="23"/>
      <c r="E2995" s="23"/>
      <c r="F2995" s="26"/>
      <c r="G2995" s="23"/>
      <c r="H2995" s="23"/>
      <c r="I2995" s="23"/>
      <c r="J2995" s="23"/>
      <c r="K2995" s="23"/>
      <c r="L2995" s="23"/>
      <c r="M2995" s="23"/>
      <c r="N2995" s="23"/>
      <c r="O2995" s="23"/>
      <c r="P2995" s="23"/>
      <c r="Q2995" s="23"/>
      <c r="R2995" s="23"/>
      <c r="S2995" s="23"/>
      <c r="T2995" s="23"/>
      <c r="U2995" s="23"/>
      <c r="V2995" s="23"/>
      <c r="W2995" s="23"/>
      <c r="X2995" s="23"/>
      <c r="Y2995" s="23"/>
      <c r="Z2995" s="23"/>
      <c r="AA2995" s="23"/>
      <c r="AB2995" s="23"/>
      <c r="AC2995" s="23"/>
      <c r="AD2995" s="23"/>
      <c r="BB2995" t="str" cm="1">
        <f t="array" aca="1" ref="BB2995" ca="1">IF(INDIRECT("B"&amp;ROW(BA2995))="","",INDIRECT("B"&amp;ROW(BA2995))&amp;" | "&amp;INDIRECT("C"&amp;ROW(BA2995)))</f>
        <v/>
      </c>
    </row>
    <row r="2996" spans="2:54" x14ac:dyDescent="0.35">
      <c r="B2996" s="26"/>
      <c r="C2996" s="23"/>
      <c r="D2996" s="23"/>
      <c r="E2996" s="23"/>
      <c r="F2996" s="26"/>
      <c r="G2996" s="23"/>
      <c r="H2996" s="23"/>
      <c r="I2996" s="23"/>
      <c r="J2996" s="23"/>
      <c r="K2996" s="23"/>
      <c r="L2996" s="23"/>
      <c r="M2996" s="23"/>
      <c r="N2996" s="23"/>
      <c r="O2996" s="23"/>
      <c r="P2996" s="23"/>
      <c r="Q2996" s="23"/>
      <c r="R2996" s="23"/>
      <c r="S2996" s="23"/>
      <c r="T2996" s="23"/>
      <c r="U2996" s="23"/>
      <c r="V2996" s="23"/>
      <c r="W2996" s="23"/>
      <c r="X2996" s="23"/>
      <c r="Y2996" s="23"/>
      <c r="Z2996" s="23"/>
      <c r="AA2996" s="23"/>
      <c r="AB2996" s="23"/>
      <c r="AC2996" s="23"/>
      <c r="AD2996" s="23"/>
      <c r="BB2996" t="str" cm="1">
        <f t="array" aca="1" ref="BB2996" ca="1">IF(INDIRECT("B"&amp;ROW(BA2996))="","",INDIRECT("B"&amp;ROW(BA2996))&amp;" | "&amp;INDIRECT("C"&amp;ROW(BA2996)))</f>
        <v/>
      </c>
    </row>
    <row r="2997" spans="2:54" x14ac:dyDescent="0.35">
      <c r="B2997" s="26"/>
      <c r="C2997" s="23"/>
      <c r="D2997" s="23"/>
      <c r="E2997" s="23"/>
      <c r="F2997" s="26"/>
      <c r="G2997" s="23"/>
      <c r="H2997" s="23"/>
      <c r="I2997" s="23"/>
      <c r="J2997" s="23"/>
      <c r="K2997" s="23"/>
      <c r="L2997" s="23"/>
      <c r="M2997" s="23"/>
      <c r="N2997" s="23"/>
      <c r="O2997" s="23"/>
      <c r="P2997" s="23"/>
      <c r="Q2997" s="23"/>
      <c r="R2997" s="23"/>
      <c r="S2997" s="23"/>
      <c r="T2997" s="23"/>
      <c r="U2997" s="23"/>
      <c r="V2997" s="23"/>
      <c r="W2997" s="23"/>
      <c r="X2997" s="23"/>
      <c r="Y2997" s="23"/>
      <c r="Z2997" s="23"/>
      <c r="AA2997" s="23"/>
      <c r="AB2997" s="23"/>
      <c r="AC2997" s="23"/>
      <c r="AD2997" s="23"/>
      <c r="BB2997" t="str" cm="1">
        <f t="array" aca="1" ref="BB2997" ca="1">IF(INDIRECT("B"&amp;ROW(BA2997))="","",INDIRECT("B"&amp;ROW(BA2997))&amp;" | "&amp;INDIRECT("C"&amp;ROW(BA2997)))</f>
        <v/>
      </c>
    </row>
    <row r="2998" spans="2:54" x14ac:dyDescent="0.35">
      <c r="B2998" s="26"/>
      <c r="C2998" s="23"/>
      <c r="D2998" s="23"/>
      <c r="E2998" s="23"/>
      <c r="F2998" s="26"/>
      <c r="G2998" s="23"/>
      <c r="H2998" s="23"/>
      <c r="I2998" s="23"/>
      <c r="J2998" s="23"/>
      <c r="K2998" s="23"/>
      <c r="L2998" s="23"/>
      <c r="M2998" s="23"/>
      <c r="N2998" s="23"/>
      <c r="O2998" s="23"/>
      <c r="P2998" s="23"/>
      <c r="Q2998" s="23"/>
      <c r="R2998" s="23"/>
      <c r="S2998" s="23"/>
      <c r="T2998" s="23"/>
      <c r="U2998" s="23"/>
      <c r="V2998" s="23"/>
      <c r="W2998" s="23"/>
      <c r="X2998" s="23"/>
      <c r="Y2998" s="23"/>
      <c r="Z2998" s="23"/>
      <c r="AA2998" s="23"/>
      <c r="AB2998" s="23"/>
      <c r="AC2998" s="23"/>
      <c r="AD2998" s="23"/>
      <c r="BB2998" t="str" cm="1">
        <f t="array" aca="1" ref="BB2998" ca="1">IF(INDIRECT("B"&amp;ROW(BA2998))="","",INDIRECT("B"&amp;ROW(BA2998))&amp;" | "&amp;INDIRECT("C"&amp;ROW(BA2998)))</f>
        <v/>
      </c>
    </row>
    <row r="2999" spans="2:54" x14ac:dyDescent="0.35">
      <c r="B2999" s="26"/>
      <c r="C2999" s="23"/>
      <c r="D2999" s="23"/>
      <c r="E2999" s="23"/>
      <c r="F2999" s="26"/>
      <c r="G2999" s="23"/>
      <c r="H2999" s="23"/>
      <c r="I2999" s="23"/>
      <c r="J2999" s="23"/>
      <c r="K2999" s="23"/>
      <c r="L2999" s="23"/>
      <c r="M2999" s="23"/>
      <c r="N2999" s="23"/>
      <c r="O2999" s="23"/>
      <c r="P2999" s="23"/>
      <c r="Q2999" s="23"/>
      <c r="R2999" s="23"/>
      <c r="S2999" s="23"/>
      <c r="T2999" s="23"/>
      <c r="U2999" s="23"/>
      <c r="V2999" s="23"/>
      <c r="W2999" s="23"/>
      <c r="X2999" s="23"/>
      <c r="Y2999" s="23"/>
      <c r="Z2999" s="23"/>
      <c r="AA2999" s="23"/>
      <c r="AB2999" s="23"/>
      <c r="AC2999" s="23"/>
      <c r="AD2999" s="23"/>
      <c r="BB2999" t="str" cm="1">
        <f t="array" aca="1" ref="BB2999" ca="1">IF(INDIRECT("B"&amp;ROW(BA2999))="","",INDIRECT("B"&amp;ROW(BA2999))&amp;" | "&amp;INDIRECT("C"&amp;ROW(BA2999)))</f>
        <v/>
      </c>
    </row>
    <row r="3000" spans="2:54" x14ac:dyDescent="0.35">
      <c r="B3000" s="23"/>
      <c r="C3000" s="23"/>
      <c r="D3000" s="23"/>
      <c r="E3000" s="23"/>
      <c r="F3000" s="23"/>
      <c r="G3000" s="23"/>
      <c r="H3000" s="23"/>
      <c r="I3000" s="23"/>
      <c r="J3000" s="23"/>
      <c r="K3000" s="23"/>
      <c r="L3000" s="23"/>
      <c r="M3000" s="23"/>
      <c r="N3000" s="23"/>
      <c r="O3000" s="23"/>
      <c r="P3000" s="23"/>
      <c r="Q3000" s="23"/>
      <c r="R3000" s="23"/>
      <c r="S3000" s="23"/>
      <c r="T3000" s="23"/>
      <c r="U3000" s="23"/>
      <c r="V3000" s="23"/>
      <c r="W3000" s="23"/>
      <c r="X3000" s="23"/>
      <c r="Y3000" s="23"/>
      <c r="Z3000" s="23"/>
      <c r="AA3000" s="23"/>
      <c r="AB3000" s="23"/>
      <c r="AC3000" s="23"/>
      <c r="AD3000" s="23"/>
      <c r="BB3000" t="str" cm="1">
        <f t="array" aca="1" ref="BB3000" ca="1">IF(INDIRECT("B"&amp;ROW(BA3000))="","",INDIRECT("B"&amp;ROW(BA3000))&amp;" | "&amp;INDIRECT("C"&amp;ROW(BA3000)))</f>
        <v/>
      </c>
    </row>
  </sheetData>
  <autoFilter ref="B4:AD3000" xr:uid="{0E4C541F-1193-4310-AD86-AC0C23C61B05}"/>
  <phoneticPr fontId="2" type="noConversion"/>
  <conditionalFormatting sqref="C3:AD3">
    <cfRule type="dataBar" priority="962">
      <dataBar showValue="0">
        <cfvo type="min"/>
        <cfvo type="max"/>
        <color theme="0"/>
      </dataBar>
      <extLst>
        <ext xmlns:x14="http://schemas.microsoft.com/office/spreadsheetml/2009/9/main" uri="{B025F937-C7B1-47D3-B67F-A62EFF666E3E}">
          <x14:id>{BD3A5F56-C5D9-40C1-9B39-D49D5506A053}</x14:id>
        </ext>
      </extLst>
    </cfRule>
  </conditionalFormatting>
  <dataValidations xWindow="874" yWindow="467" count="15">
    <dataValidation allowBlank="1" showInputMessage="1" showErrorMessage="1" promptTitle="Produsent" prompt="Bedrift som tilvirker komponenten" sqref="E5:E3000" xr:uid="{34C7897A-CA00-486B-AFC6-6FAC22D08059}"/>
    <dataValidation allowBlank="1" showInputMessage="1" showErrorMessage="1" promptTitle="Produksjonsregion" prompt="Region/Delstat i landet hvor artikkelen ble produsert" sqref="J5:J3000" xr:uid="{7EE9C290-C299-4874-9422-DB6BEF3E7BBB}"/>
    <dataValidation type="list" allowBlank="1" showInputMessage="1" showErrorMessage="1" promptTitle="Valuta" prompt="Oppgi aktuell valuta (f.eks. NOK/EUR/GBP/SEK). Bruk internasjonal standard ISO 4217._x000a_Valuta brukes kun til evt. valutajusteringer i avtaleperioden." sqref="L5:L3000" xr:uid="{05260B4C-6842-4A75-A72C-DCE0FA4DDD09}">
      <formula1>Valutakoder</formula1>
    </dataValidation>
    <dataValidation allowBlank="1" showInputMessage="1" showErrorMessage="1" promptTitle="Produsentens artikkelnavn" prompt="Navn brukt av produsent for å identifisere artikkelen" sqref="G5:G3000" xr:uid="{44B3AAAD-3A2B-44C2-B1A6-CA339C95AF95}"/>
    <dataValidation allowBlank="1" showInputMessage="1" showErrorMessage="1" promptTitle="Tilbyders artikkelnummer" prompt="Internt nummer brukt av tilbyder for å identifisere artikkelen" sqref="B5:B3000" xr:uid="{03F8A4A1-FC97-4344-A9B3-0B63BE092611}"/>
    <dataValidation allowBlank="1" showInputMessage="1" showErrorMessage="1" promptTitle="Tilbyders artikkelnavn" prompt="Produkttype, merke (modell) og nøkkelinformasjon. F.eks. &quot;Operasjonshanske Lateks Str8,0&quot;" sqref="C5:C3000" xr:uid="{5AE9BB08-7A72-4D92-B39C-818F68DB2771}"/>
    <dataValidation allowBlank="1" showInputMessage="1" showErrorMessage="1" promptTitle="Enhet for minste enhet (ME)" prompt="Angi enhet for minste enhet. Typisk eksempel på minste salgsenhet kan være EA (stykk) eller PR (par)" sqref="N5:N3000" xr:uid="{FFE463B3-BA64-4AF6-99B3-635636118DDD}"/>
    <dataValidation allowBlank="1" showInputMessage="1" showErrorMessage="1" promptTitle="Enhet for salgsenhet (SE)" prompt="Angi enhet per salgsenhet. Salgsenhet vil være den salgsenheten som leverandør selger aktuell artikkel i. Typisk eksempel på salgsenhet kan være CT (kartong), BX (eske), EA (stykk) eller PR (par)." sqref="O5:O3000" xr:uid="{75C2CF3A-A105-46F1-A5E9-E332375D62AA}"/>
    <dataValidation type="list" allowBlank="1" showInputMessage="1" showErrorMessage="1" promptTitle="Produksjonsland" prompt="Produksjonsland til komponenten._x000a_Oppgi en ISO 3166-1 alfa-2 kode (eks: NO, US, CN)" sqref="H5:I3000" xr:uid="{685F644B-1CA0-467F-A488-2C0B4D953236}">
      <formula1>ISO_Land</formula1>
    </dataValidation>
    <dataValidation allowBlank="1" showInputMessage="1" showErrorMessage="1" promptTitle="Produksjonsby" prompt="By i landet hvor artikkelen ble produsert" sqref="K5:K3000" xr:uid="{738A7E00-6D6E-496D-ABF2-2D4DD8E3E355}"/>
    <dataValidation allowBlank="1" showInputMessage="1" showErrorMessage="1" promptTitle="Produsentens artikkelnummer" prompt="Internt nummer brukt av produsent for å identifisere artikkelen" sqref="F5:F3000" xr:uid="{C78A3397-678E-4122-A215-7CBED6DEA9A8}"/>
    <dataValidation allowBlank="1" showInputMessage="1" showErrorMessage="1" promptTitle="Item Net Quantity (INQ)" prompt="Antallet nedbrytbare forbruksenheter per minste enhet. Eksempelvis, for en pakke med 5 tupfere vil det være 5 minste nedbrytbare forbruksenheter per minste enhet (minste enhet er pakken bestående av 5 tupfere)." sqref="M5:M3000" xr:uid="{299637E3-A59F-48F9-AF3A-3E006CE4FCE4}"/>
    <dataValidation allowBlank="1" showInputMessage="1" showErrorMessage="1" promptTitle="Antall ME per salgsenhet" prompt="Angi antall minste enhet (ME) per salgsenhet" sqref="P5:P3000" xr:uid="{81199B4F-7388-4206-A34B-5D3E73E37FFE}"/>
    <dataValidation allowBlank="1" showInputMessage="1" showErrorMessage="1" promptTitle="UNSPSC" prompt="Klassifisering av varen i 8-talls UNSPSC-kode, versjon 18" sqref="Q5:Q3000" xr:uid="{8F87C56E-A716-47B6-96C5-2858783BD431}"/>
    <dataValidation allowBlank="1" showInputMessage="1" showErrorMessage="1" promptTitle="Artikkelbeskrivelse" prompt="Kort beskrivelse av tilbudt produkt eller kommentar til salgsenhet, f.eks. nærmere spesifikasjoner som ikke framgår av artikkelnavn eller kommentar til enhetsstørrelser" sqref="D5:D3000" xr:uid="{509FC3DA-E888-4443-BE40-B8825ACA6ADC}"/>
  </dataValidations>
  <hyperlinks>
    <hyperlink ref="T2" r:id="rId1" xr:uid="{5D41989A-3CC5-4DC2-8077-2FCA4FCF7297}"/>
  </hyperlinks>
  <pageMargins left="0.7" right="0.7" top="0.75" bottom="0.75" header="0.3" footer="0.3"/>
  <pageSetup paperSize="9" orientation="portrait" r:id="rId2"/>
  <drawing r:id="rId3"/>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BD3A5F56-C5D9-40C1-9B39-D49D5506A053}">
            <x14:dataBar minLength="0" maxLength="100" gradient="0" direction="rightToLeft">
              <x14:cfvo type="autoMin"/>
              <x14:cfvo type="autoMax"/>
              <x14:negativeFillColor rgb="FFFF0000"/>
              <x14:axisColor rgb="FF000000"/>
            </x14:dataBar>
          </x14:cfRule>
          <xm:sqref>C3:AD3</xm:sqref>
        </x14:conditionalFormatting>
      </x14:conditionalFormattings>
    </ext>
    <ext xmlns:x14="http://schemas.microsoft.com/office/spreadsheetml/2009/9/main" uri="{CCE6A557-97BC-4b89-ADB6-D9C93CAAB3DF}">
      <x14:dataValidations xmlns:xm="http://schemas.microsoft.com/office/excel/2006/main" xWindow="874" yWindow="467" count="8">
        <x14:dataValidation type="list" allowBlank="1" showInputMessage="1" showErrorMessage="1" xr:uid="{07C3D75B-1D94-427E-94FC-4C3367DAB8DD}">
          <x14:formula1>
            <xm:f>Oppslag!$G$8:$G$9</xm:f>
          </x14:formula1>
          <xm:sqref>R5:R3000</xm:sqref>
        </x14:dataValidation>
        <x14:dataValidation type="list" allowBlank="1" showInputMessage="1" showErrorMessage="1" xr:uid="{14F20AAE-3852-4B6D-909B-77B28AF94143}">
          <x14:formula1>
            <xm:f>Oppslag!$G$12:$G$13</xm:f>
          </x14:formula1>
          <xm:sqref>T5:T3000</xm:sqref>
        </x14:dataValidation>
        <x14:dataValidation type="list" allowBlank="1" showInputMessage="1" showErrorMessage="1" xr:uid="{C88000D6-AD49-4D39-AA47-67DD9694E1F8}">
          <x14:formula1>
            <xm:f>Oppslag!$G$22:$G$23</xm:f>
          </x14:formula1>
          <xm:sqref>W5:W3000</xm:sqref>
        </x14:dataValidation>
        <x14:dataValidation type="list" allowBlank="1" showInputMessage="1" showErrorMessage="1" xr:uid="{2776F31F-ED80-4DCE-B522-D76B74630605}">
          <x14:formula1>
            <xm:f>Oppslag!$G$27:$G$28</xm:f>
          </x14:formula1>
          <xm:sqref>X5:X3000</xm:sqref>
        </x14:dataValidation>
        <x14:dataValidation type="list" allowBlank="1" showInputMessage="1" showErrorMessage="1" xr:uid="{347AC5AF-92B0-49CF-BB8A-12496DEEB789}">
          <x14:formula1>
            <xm:f>Oppslag!$G$36:$G$37</xm:f>
          </x14:formula1>
          <xm:sqref>Y5:Y3000</xm:sqref>
        </x14:dataValidation>
        <x14:dataValidation type="list" allowBlank="1" showInputMessage="1" showErrorMessage="1" xr:uid="{0278EB0F-C248-4955-9A8F-4BEFFEA7B7FA}">
          <x14:formula1>
            <xm:f>Oppslag!$G$44:$G$45</xm:f>
          </x14:formula1>
          <xm:sqref>AB5:AB3000</xm:sqref>
        </x14:dataValidation>
        <x14:dataValidation type="list" allowBlank="1" showInputMessage="1" showErrorMessage="1" xr:uid="{13F774D6-1B76-497B-A00A-AE4FA5852D87}">
          <x14:formula1>
            <xm:f>Oppslag!$G$40:$G$41</xm:f>
          </x14:formula1>
          <xm:sqref>Z5:Z3000</xm:sqref>
        </x14:dataValidation>
        <x14:dataValidation type="list" allowBlank="1" showInputMessage="1" showErrorMessage="1" xr:uid="{BAF796DA-AD30-4F3E-A356-57B90422AA49}">
          <x14:formula1>
            <xm:f>Oppslag!$G$17:$G$18</xm:f>
          </x14:formula1>
          <xm:sqref>V8:V3000 V5:V6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6BBB6-4C68-4DBE-A9BF-8F83994A2C3B}">
  <sheetPr codeName="Sheet6"/>
  <dimension ref="A1:S4925"/>
  <sheetViews>
    <sheetView showGridLines="0" tabSelected="1" zoomScale="96" zoomScaleNormal="96" workbookViewId="0">
      <selection activeCell="F6" sqref="F6"/>
    </sheetView>
  </sheetViews>
  <sheetFormatPr baseColWidth="10" defaultColWidth="0" defaultRowHeight="14.5" outlineLevelCol="1" x14ac:dyDescent="0.35"/>
  <cols>
    <col min="1" max="1" width="5.54296875" customWidth="1"/>
    <col min="2" max="2" width="30.26953125" customWidth="1"/>
    <col min="3" max="3" width="75.7265625" customWidth="1"/>
    <col min="4" max="4" width="20.7265625" customWidth="1" outlineLevel="1"/>
    <col min="5" max="5" width="65.453125" customWidth="1"/>
    <col min="6" max="6" width="66.26953125" customWidth="1"/>
    <col min="7" max="7" width="59.453125" style="25" customWidth="1" outlineLevel="1"/>
    <col min="8" max="8" width="63.26953125" style="25" customWidth="1" outlineLevel="1"/>
    <col min="9" max="9" width="15.26953125" style="25" customWidth="1"/>
    <col min="10" max="10" width="17.7265625" customWidth="1"/>
    <col min="11" max="11" width="17.7265625" hidden="1" customWidth="1" outlineLevel="1"/>
    <col min="12" max="12" width="15.7265625" customWidth="1" collapsed="1"/>
    <col min="13" max="13" width="26.54296875" hidden="1" customWidth="1" outlineLevel="1"/>
    <col min="14" max="14" width="20.7265625" customWidth="1" collapsed="1"/>
    <col min="15" max="15" width="20.7265625" hidden="1" customWidth="1" outlineLevel="1"/>
    <col min="16" max="16" width="21.54296875" hidden="1" customWidth="1" collapsed="1"/>
    <col min="17" max="18" width="16" hidden="1" customWidth="1" outlineLevel="1"/>
    <col min="19" max="19" width="11.453125" customWidth="1" collapsed="1"/>
    <col min="20" max="16384" width="11.453125" hidden="1"/>
  </cols>
  <sheetData>
    <row r="1" spans="2:18" ht="65.150000000000006" customHeight="1" x14ac:dyDescent="0.35">
      <c r="D1" s="52"/>
      <c r="E1" s="53"/>
      <c r="F1" s="9" t="s">
        <v>16</v>
      </c>
    </row>
    <row r="2" spans="2:18" ht="13.5" customHeight="1" x14ac:dyDescent="0.35">
      <c r="F2" s="9"/>
    </row>
    <row r="3" spans="2:18" ht="18" customHeight="1" x14ac:dyDescent="0.5">
      <c r="B3" s="31">
        <v>1</v>
      </c>
      <c r="C3" s="31" t="str">
        <f>_xlfn.XLOOKUP(B3,Omfang!B:B,Omfang!C:C)</f>
        <v>Smitteavfallsesker</v>
      </c>
      <c r="D3" s="31"/>
      <c r="E3" s="32"/>
      <c r="F3" s="31"/>
      <c r="G3" s="33"/>
      <c r="H3" s="33"/>
      <c r="I3" s="33"/>
      <c r="J3" s="32"/>
      <c r="K3" s="32"/>
      <c r="L3" s="32"/>
      <c r="M3" s="32"/>
      <c r="N3" s="62" t="s">
        <v>935</v>
      </c>
      <c r="O3" s="63"/>
      <c r="P3" s="62" t="s">
        <v>936</v>
      </c>
      <c r="Q3" s="63"/>
      <c r="R3" s="64"/>
    </row>
    <row r="4" spans="2:18" ht="8.25" customHeight="1" x14ac:dyDescent="0.5">
      <c r="B4" s="37"/>
      <c r="C4" s="37"/>
      <c r="D4" s="37"/>
      <c r="E4" s="38">
        <f>IFERROR(1-(COUNTA(E6:E7))/(COUNTA($C6:$C7)),1)</f>
        <v>0.5</v>
      </c>
      <c r="F4" s="38">
        <f>IFERROR(1-(COUNTA(F6:F7))/(COUNTA($C6:$C7)),1)</f>
        <v>1</v>
      </c>
      <c r="G4" s="39"/>
      <c r="H4" s="39"/>
      <c r="I4" s="39"/>
      <c r="J4" s="38"/>
      <c r="K4" s="38"/>
      <c r="L4" s="38">
        <f>IFERROR(1-(COUNTA(L6:L7))/(COUNTA($B6:$B7)),1)</f>
        <v>1</v>
      </c>
      <c r="M4" s="38">
        <f>IFERROR(1-(COUNTA(M6:M7))/(COUNTA($B6:$B7)),1)</f>
        <v>1</v>
      </c>
      <c r="N4" s="38"/>
      <c r="O4" s="38"/>
      <c r="P4" s="38"/>
      <c r="Q4" s="38"/>
      <c r="R4" s="38"/>
    </row>
    <row r="5" spans="2:18" s="22" customFormat="1" ht="59.25" customHeight="1" x14ac:dyDescent="0.35">
      <c r="B5" s="43" t="s">
        <v>937</v>
      </c>
      <c r="C5" s="44" t="s">
        <v>938</v>
      </c>
      <c r="D5" s="44" t="s">
        <v>939</v>
      </c>
      <c r="E5" s="44" t="s">
        <v>940</v>
      </c>
      <c r="F5" s="44" t="s">
        <v>941</v>
      </c>
      <c r="G5" s="44" t="s">
        <v>908</v>
      </c>
      <c r="H5" s="44" t="s">
        <v>909</v>
      </c>
      <c r="I5" s="61" t="s">
        <v>942</v>
      </c>
      <c r="J5" s="61" t="str">
        <f>"Antatt mengde pr. år " &amp; Hvem</f>
        <v>Antatt mengde pr. år HF</v>
      </c>
      <c r="K5" s="58" t="s">
        <v>943</v>
      </c>
      <c r="L5" s="61" t="str">
        <f>"Pris per salgsenhet " &amp; Hvem &amp;" (Oppgis i NOK)"</f>
        <v>Pris per salgsenhet HF (Oppgis i NOK)</v>
      </c>
      <c r="M5" s="58" t="s">
        <v>944</v>
      </c>
      <c r="N5" s="49" t="str">
        <f>"Pris per enhet " &amp; Hvem</f>
        <v>Pris per enhet HF</v>
      </c>
      <c r="O5" s="49" t="s">
        <v>945</v>
      </c>
      <c r="P5" s="49" t="str">
        <f>"Evaluering pris " &amp; Hvem</f>
        <v>Evaluering pris HF</v>
      </c>
      <c r="Q5" s="59" t="s">
        <v>946</v>
      </c>
      <c r="R5" s="60" t="s">
        <v>947</v>
      </c>
    </row>
    <row r="6" spans="2:18" x14ac:dyDescent="0.35">
      <c r="B6" s="12">
        <f>1+B3*10000</f>
        <v>10001</v>
      </c>
      <c r="C6" t="s">
        <v>948</v>
      </c>
      <c r="D6" s="18">
        <v>2</v>
      </c>
      <c r="E6" s="15" t="s">
        <v>949</v>
      </c>
      <c r="G6" s="25" t="str">
        <f>IF(_xlfn.XLOOKUP(F6,Produktinformasjon!BB:BB,Produktinformasjon!B:B)=0,"Artikkelnummer hentes automatisk ved å fylle ut tilbyders artikkel",_xlfn.XLOOKUP(F6,Produktinformasjon!BB:BB,Produktinformasjon!B:B))</f>
        <v>Artikkelnummer hentes automatisk ved å fylle ut tilbyders artikkel</v>
      </c>
      <c r="H6" s="25" t="str">
        <f>IF(_xlfn.XLOOKUP(F6,Produktinformasjon!BB:BB,Produktinformasjon!C:C)=0,"Artikkelnavn hentes automatisk ved å fylle ut tilbyders artikkel",_xlfn.XLOOKUP(F6,Produktinformasjon!BB:BB,Produktinformasjon!C:C))</f>
        <v>Artikkelnavn hentes automatisk ved å fylle ut tilbyders artikkel</v>
      </c>
      <c r="I6" s="25" t="s">
        <v>950</v>
      </c>
      <c r="J6" s="50">
        <v>70000</v>
      </c>
      <c r="K6" s="18"/>
      <c r="L6" s="11"/>
      <c r="M6" s="11"/>
      <c r="N6" s="11">
        <f>IFERROR(L6/_xlfn.XLOOKUP(F6,Produktinformasjon!BB:BB,Produktinformasjon!P:P,),0)</f>
        <v>0</v>
      </c>
      <c r="O6" s="11">
        <f>IFERROR(M6/_xlfn.XLOOKUP(F6,Produktinformasjon!BB:BB,Produktinformasjon!P:P,),0)</f>
        <v>0</v>
      </c>
      <c r="P6" s="21">
        <f>IFERROR(J6*N6,0)</f>
        <v>0</v>
      </c>
      <c r="Q6" s="21">
        <f>IFERROR(K6*O6,0)</f>
        <v>0</v>
      </c>
      <c r="R6" s="21">
        <f>IFERROR(P6+Q6,0)</f>
        <v>0</v>
      </c>
    </row>
    <row r="7" spans="2:18" x14ac:dyDescent="0.35">
      <c r="B7" s="12">
        <f>B6+1</f>
        <v>10002</v>
      </c>
      <c r="C7" t="s">
        <v>951</v>
      </c>
      <c r="D7" s="18">
        <v>2</v>
      </c>
      <c r="G7" s="25" t="str">
        <f>IF(_xlfn.XLOOKUP(F7,Produktinformasjon!BB:BB,Produktinformasjon!B:B)=0,"Artikkelnummer hentes automatisk ved å fylle ut tilbyders artikkel",_xlfn.XLOOKUP(F7,Produktinformasjon!BB:BB,Produktinformasjon!B:B))</f>
        <v>Artikkelnummer hentes automatisk ved å fylle ut tilbyders artikkel</v>
      </c>
      <c r="H7" s="25" t="str">
        <f>IF(_xlfn.XLOOKUP(F7,Produktinformasjon!BB:BB,Produktinformasjon!C:C)=0,"Artikkelnavn hentes automatisk ved å fylle ut tilbyders artikkel",_xlfn.XLOOKUP(F7,Produktinformasjon!BB:BB,Produktinformasjon!C:C))</f>
        <v>Artikkelnavn hentes automatisk ved å fylle ut tilbyders artikkel</v>
      </c>
      <c r="I7" s="25" t="s">
        <v>950</v>
      </c>
      <c r="J7" s="50">
        <v>38000</v>
      </c>
      <c r="K7" s="18"/>
      <c r="L7" s="11"/>
      <c r="M7" s="11"/>
      <c r="N7" s="11">
        <f>IFERROR(L7/_xlfn.XLOOKUP(F7,Produktinformasjon!BB:BB,Produktinformasjon!P:P,),0)</f>
        <v>0</v>
      </c>
      <c r="O7" s="11">
        <f>IFERROR(M7/_xlfn.XLOOKUP(F7,Produktinformasjon!BB:BB,Produktinformasjon!P:P,),0)</f>
        <v>0</v>
      </c>
      <c r="P7" s="21">
        <f t="shared" ref="P7" si="0">IFERROR(J7*N7,0)</f>
        <v>0</v>
      </c>
      <c r="Q7" s="21">
        <f t="shared" ref="Q7" si="1">IFERROR(K7*O7,0)</f>
        <v>0</v>
      </c>
      <c r="R7" s="21">
        <f t="shared" ref="R7" si="2">IFERROR(P7+Q7,0)</f>
        <v>0</v>
      </c>
    </row>
    <row r="8" spans="2:18" ht="21" x14ac:dyDescent="0.5">
      <c r="B8" s="31" t="s">
        <v>952</v>
      </c>
      <c r="C8" s="31"/>
      <c r="D8" s="31"/>
      <c r="E8" s="31"/>
      <c r="F8" s="31"/>
      <c r="G8" s="31"/>
      <c r="H8" s="31"/>
      <c r="I8" s="31"/>
      <c r="J8" s="31"/>
      <c r="K8" s="31"/>
      <c r="L8" s="31"/>
      <c r="M8" s="31"/>
      <c r="N8" s="62" t="s">
        <v>935</v>
      </c>
      <c r="O8" s="64"/>
    </row>
    <row r="9" spans="2:18" ht="6.65" customHeight="1" x14ac:dyDescent="0.5">
      <c r="B9" s="37"/>
      <c r="C9" s="37"/>
      <c r="D9" s="37"/>
      <c r="E9" s="38"/>
      <c r="F9" s="38"/>
      <c r="G9" s="39"/>
      <c r="H9" s="39"/>
      <c r="I9" s="39"/>
      <c r="J9" s="38"/>
      <c r="K9" s="38"/>
      <c r="L9" s="38"/>
      <c r="M9" s="38"/>
      <c r="N9" s="38"/>
      <c r="O9" s="38"/>
    </row>
    <row r="10" spans="2:18" s="41" customFormat="1" ht="53.65" customHeight="1" x14ac:dyDescent="0.35">
      <c r="B10" s="43" t="s">
        <v>953</v>
      </c>
      <c r="C10" s="43" t="s">
        <v>954</v>
      </c>
      <c r="D10" s="34"/>
      <c r="E10" s="55" t="s">
        <v>940</v>
      </c>
      <c r="F10" s="43" t="s">
        <v>941</v>
      </c>
      <c r="G10" s="43" t="s">
        <v>908</v>
      </c>
      <c r="H10" s="43" t="s">
        <v>909</v>
      </c>
      <c r="I10" s="36"/>
      <c r="J10" s="36"/>
      <c r="K10" s="36"/>
      <c r="L10" s="43" t="s">
        <v>955</v>
      </c>
      <c r="M10" s="43" t="s">
        <v>944</v>
      </c>
      <c r="N10" s="49" t="str">
        <f>"Pris per enhet " &amp; Hvem</f>
        <v>Pris per enhet HF</v>
      </c>
      <c r="O10" s="49" t="s">
        <v>945</v>
      </c>
    </row>
    <row r="11" spans="2:18" x14ac:dyDescent="0.35">
      <c r="C11" t="str">
        <f>IF(_xlfn.XLOOKUP(B11,Omfang!B:B,Omfang!C:C)=0,"Delkontraktnavn hentes automatisk ved å fylle ut delkontraktnummer",_xlfn.XLOOKUP(B11,Omfang!B:B,Omfang!C:C))</f>
        <v>Delkontraktnavn hentes automatisk ved å fylle ut delkontraktnummer</v>
      </c>
      <c r="D11" s="35"/>
      <c r="E11" s="35"/>
      <c r="F11" t="str">
        <f>IF(_xlfn.XLOOKUP(G11,Produktinformasjon!B:B,Produktinformasjon!BB:BB)=0,"Tilbyders artikkel hentes automatisk ved å fylle ut artikkelnummer",_xlfn.XLOOKUP(G11,Produktinformasjon!B:B,Produktinformasjon!BB:BB))</f>
        <v>Tilbyders artikkel hentes automatisk ved å fylle ut artikkelnummer</v>
      </c>
      <c r="H11" s="25" t="str">
        <f>IF(_xlfn.XLOOKUP(G11,Produktinformasjon!B:B,Produktinformasjon!C:C)=0,"Artikkelnavn hentes automatisk ved å fylle ut artikkelnummer",_xlfn.XLOOKUP(G11,Produktinformasjon!B:B,Produktinformasjon!C:C))</f>
        <v>Artikkelnavn hentes automatisk ved å fylle ut artikkelnummer</v>
      </c>
      <c r="I11" s="35"/>
      <c r="J11" s="35"/>
      <c r="K11" s="35"/>
      <c r="L11" s="11"/>
      <c r="M11" s="11"/>
      <c r="N11" s="11">
        <f ca="1">IFERROR(L11/_xlfn.XLOOKUP(F11,Produktinformasjon!BB:BB,Produktinformasjon!P:P,),0)</f>
        <v>0</v>
      </c>
      <c r="O11" s="11">
        <f ca="1">IFERROR(M11/_xlfn.XLOOKUP(F11,Produktinformasjon!BB:BB,Produktinformasjon!P:P,),0)</f>
        <v>0</v>
      </c>
    </row>
    <row r="12" spans="2:18" x14ac:dyDescent="0.35">
      <c r="C12" t="str">
        <f>IF(_xlfn.XLOOKUP(B12,Omfang!B:B,Omfang!C:C)=0,"Delkontraktnavn hentes automatisk ved å fylle ut delkontraktnummer",_xlfn.XLOOKUP(B12,Omfang!B:B,Omfang!C:C))</f>
        <v>Delkontraktnavn hentes automatisk ved å fylle ut delkontraktnummer</v>
      </c>
      <c r="D12" s="35"/>
      <c r="E12" s="35"/>
      <c r="F12" t="str">
        <f>IF(_xlfn.XLOOKUP(G12,Produktinformasjon!B:B,Produktinformasjon!BB:BB)=0,"Tilbyders artikkel hentes automatisk ved å fylle ut artikkelnummer",_xlfn.XLOOKUP(G12,Produktinformasjon!B:B,Produktinformasjon!BB:BB))</f>
        <v>Tilbyders artikkel hentes automatisk ved å fylle ut artikkelnummer</v>
      </c>
      <c r="H12" s="25" t="str">
        <f>IF(_xlfn.XLOOKUP(G12,Produktinformasjon!B:B,Produktinformasjon!C:C)=0,"Artikkelnavn hentes automatisk ved å fylle ut artikkelnummer",_xlfn.XLOOKUP(G12,Produktinformasjon!B:B,Produktinformasjon!C:C))</f>
        <v>Artikkelnavn hentes automatisk ved å fylle ut artikkelnummer</v>
      </c>
      <c r="I12" s="35"/>
      <c r="J12" s="35"/>
      <c r="K12" s="35"/>
      <c r="L12" s="11"/>
      <c r="M12" s="11"/>
      <c r="N12" s="11">
        <f ca="1">IFERROR(L12/_xlfn.XLOOKUP(F12,Produktinformasjon!BB:BB,Produktinformasjon!P:P,),0)</f>
        <v>0</v>
      </c>
      <c r="O12" s="11">
        <f ca="1">IFERROR(M12/_xlfn.XLOOKUP(F12,Produktinformasjon!BB:BB,Produktinformasjon!P:P,),0)</f>
        <v>0</v>
      </c>
    </row>
    <row r="13" spans="2:18" x14ac:dyDescent="0.35">
      <c r="C13" t="str">
        <f>IF(_xlfn.XLOOKUP(B13,Omfang!B:B,Omfang!C:C)=0,"Delkontraktnavn hentes automatisk ved å fylle ut delkontraktnummer",_xlfn.XLOOKUP(B13,Omfang!B:B,Omfang!C:C))</f>
        <v>Delkontraktnavn hentes automatisk ved å fylle ut delkontraktnummer</v>
      </c>
      <c r="D13" s="35"/>
      <c r="E13" s="35"/>
      <c r="F13" t="str">
        <f>IF(_xlfn.XLOOKUP(G13,Produktinformasjon!B:B,Produktinformasjon!BB:BB)=0,"Tilbyders artikkel hentes automatisk ved å fylle ut artikkelnummer",_xlfn.XLOOKUP(G13,Produktinformasjon!B:B,Produktinformasjon!BB:BB))</f>
        <v>Tilbyders artikkel hentes automatisk ved å fylle ut artikkelnummer</v>
      </c>
      <c r="H13" s="25" t="str">
        <f>IF(_xlfn.XLOOKUP(G13,Produktinformasjon!B:B,Produktinformasjon!C:C)=0,"Artikkelnavn hentes automatisk ved å fylle ut artikkelnummer",_xlfn.XLOOKUP(G13,Produktinformasjon!B:B,Produktinformasjon!C:C))</f>
        <v>Artikkelnavn hentes automatisk ved å fylle ut artikkelnummer</v>
      </c>
      <c r="I13" s="35"/>
      <c r="J13" s="35"/>
      <c r="K13" s="35"/>
      <c r="L13" s="11"/>
      <c r="M13" s="11"/>
      <c r="N13" s="11">
        <f ca="1">IFERROR(L13/_xlfn.XLOOKUP(F13,Produktinformasjon!BB:BB,Produktinformasjon!P:P,),0)</f>
        <v>0</v>
      </c>
      <c r="O13" s="11">
        <f ca="1">IFERROR(M13/_xlfn.XLOOKUP(F13,Produktinformasjon!BB:BB,Produktinformasjon!P:P,),0)</f>
        <v>0</v>
      </c>
    </row>
    <row r="14" spans="2:18" x14ac:dyDescent="0.35">
      <c r="C14" t="str">
        <f>IF(_xlfn.XLOOKUP(B14,Omfang!B:B,Omfang!C:C)=0,"Delkontraktnavn hentes automatisk ved å fylle ut delkontraktnummer",_xlfn.XLOOKUP(B14,Omfang!B:B,Omfang!C:C))</f>
        <v>Delkontraktnavn hentes automatisk ved å fylle ut delkontraktnummer</v>
      </c>
      <c r="D14" s="35"/>
      <c r="E14" s="35"/>
      <c r="F14" t="str">
        <f>IF(_xlfn.XLOOKUP(G14,Produktinformasjon!B:B,Produktinformasjon!BB:BB)=0,"Tilbyders artikkel hentes automatisk ved å fylle ut artikkelnummer",_xlfn.XLOOKUP(G14,Produktinformasjon!B:B,Produktinformasjon!BB:BB))</f>
        <v>Tilbyders artikkel hentes automatisk ved å fylle ut artikkelnummer</v>
      </c>
      <c r="H14" s="25" t="str">
        <f>IF(_xlfn.XLOOKUP(G14,Produktinformasjon!B:B,Produktinformasjon!C:C)=0,"Artikkelnavn hentes automatisk ved å fylle ut artikkelnummer",_xlfn.XLOOKUP(G14,Produktinformasjon!B:B,Produktinformasjon!C:C))</f>
        <v>Artikkelnavn hentes automatisk ved å fylle ut artikkelnummer</v>
      </c>
      <c r="I14" s="35"/>
      <c r="J14" s="35"/>
      <c r="K14" s="35"/>
      <c r="L14" s="11"/>
      <c r="M14" s="11"/>
      <c r="N14" s="11">
        <f ca="1">IFERROR(L14/_xlfn.XLOOKUP(F14,Produktinformasjon!BB:BB,Produktinformasjon!P:P,),0)</f>
        <v>0</v>
      </c>
      <c r="O14" s="11">
        <f ca="1">IFERROR(M14/_xlfn.XLOOKUP(F14,Produktinformasjon!BB:BB,Produktinformasjon!P:P,),0)</f>
        <v>0</v>
      </c>
    </row>
    <row r="15" spans="2:18" x14ac:dyDescent="0.35">
      <c r="C15" t="str">
        <f>IF(_xlfn.XLOOKUP(B15,Omfang!B:B,Omfang!C:C)=0,"Delkontraktnavn hentes automatisk ved å fylle ut delkontraktnummer",_xlfn.XLOOKUP(B15,Omfang!B:B,Omfang!C:C))</f>
        <v>Delkontraktnavn hentes automatisk ved å fylle ut delkontraktnummer</v>
      </c>
      <c r="D15" s="35"/>
      <c r="E15" s="35"/>
      <c r="F15" t="str">
        <f>IF(_xlfn.XLOOKUP(G15,Produktinformasjon!B:B,Produktinformasjon!BB:BB)=0,"Tilbyders artikkel hentes automatisk ved å fylle ut artikkelnummer",_xlfn.XLOOKUP(G15,Produktinformasjon!B:B,Produktinformasjon!BB:BB))</f>
        <v>Tilbyders artikkel hentes automatisk ved å fylle ut artikkelnummer</v>
      </c>
      <c r="H15" s="25" t="str">
        <f>IF(_xlfn.XLOOKUP(G15,Produktinformasjon!B:B,Produktinformasjon!C:C)=0,"Artikkelnavn hentes automatisk ved å fylle ut artikkelnummer",_xlfn.XLOOKUP(G15,Produktinformasjon!B:B,Produktinformasjon!C:C))</f>
        <v>Artikkelnavn hentes automatisk ved å fylle ut artikkelnummer</v>
      </c>
      <c r="I15" s="35"/>
      <c r="J15" s="35"/>
      <c r="K15" s="35"/>
      <c r="L15" s="11"/>
      <c r="M15" s="11"/>
      <c r="N15" s="11">
        <f ca="1">IFERROR(L15/_xlfn.XLOOKUP(F15,Produktinformasjon!BB:BB,Produktinformasjon!P:P,),0)</f>
        <v>0</v>
      </c>
      <c r="O15" s="11">
        <f ca="1">IFERROR(M15/_xlfn.XLOOKUP(F15,Produktinformasjon!BB:BB,Produktinformasjon!P:P,),0)</f>
        <v>0</v>
      </c>
    </row>
    <row r="16" spans="2:18" x14ac:dyDescent="0.35">
      <c r="C16" t="str">
        <f>IF(_xlfn.XLOOKUP(B16,Omfang!B:B,Omfang!C:C)=0,"Delkontraktnavn hentes automatisk ved å fylle ut delkontraktnummer",_xlfn.XLOOKUP(B16,Omfang!B:B,Omfang!C:C))</f>
        <v>Delkontraktnavn hentes automatisk ved å fylle ut delkontraktnummer</v>
      </c>
      <c r="D16" s="35"/>
      <c r="E16" s="35"/>
      <c r="F16" t="str">
        <f>IF(_xlfn.XLOOKUP(G16,Produktinformasjon!B:B,Produktinformasjon!BB:BB)=0,"Tilbyders artikkel hentes automatisk ved å fylle ut artikkelnummer",_xlfn.XLOOKUP(G16,Produktinformasjon!B:B,Produktinformasjon!BB:BB))</f>
        <v>Tilbyders artikkel hentes automatisk ved å fylle ut artikkelnummer</v>
      </c>
      <c r="H16" s="25" t="str">
        <f>IF(_xlfn.XLOOKUP(G16,Produktinformasjon!B:B,Produktinformasjon!C:C)=0,"Artikkelnavn hentes automatisk ved å fylle ut artikkelnummer",_xlfn.XLOOKUP(G16,Produktinformasjon!B:B,Produktinformasjon!C:C))</f>
        <v>Artikkelnavn hentes automatisk ved å fylle ut artikkelnummer</v>
      </c>
      <c r="I16" s="35"/>
      <c r="J16" s="35"/>
      <c r="K16" s="35"/>
      <c r="L16" s="11"/>
      <c r="M16" s="11"/>
      <c r="N16" s="11">
        <f ca="1">IFERROR(L16/_xlfn.XLOOKUP(F16,Produktinformasjon!BB:BB,Produktinformasjon!P:P,),0)</f>
        <v>0</v>
      </c>
      <c r="O16" s="11">
        <f ca="1">IFERROR(M16/_xlfn.XLOOKUP(F16,Produktinformasjon!BB:BB,Produktinformasjon!P:P,),0)</f>
        <v>0</v>
      </c>
    </row>
    <row r="17" spans="3:15" x14ac:dyDescent="0.35">
      <c r="C17" t="str">
        <f>IF(_xlfn.XLOOKUP(B17,Omfang!B:B,Omfang!C:C)=0,"Delkontraktnavn hentes automatisk ved å fylle ut delkontraktnummer",_xlfn.XLOOKUP(B17,Omfang!B:B,Omfang!C:C))</f>
        <v>Delkontraktnavn hentes automatisk ved å fylle ut delkontraktnummer</v>
      </c>
      <c r="D17" s="35"/>
      <c r="E17" s="35"/>
      <c r="F17" t="str">
        <f>IF(_xlfn.XLOOKUP(G17,Produktinformasjon!B:B,Produktinformasjon!BB:BB)=0,"Tilbyders artikkel hentes automatisk ved å fylle ut artikkelnummer",_xlfn.XLOOKUP(G17,Produktinformasjon!B:B,Produktinformasjon!BB:BB))</f>
        <v>Tilbyders artikkel hentes automatisk ved å fylle ut artikkelnummer</v>
      </c>
      <c r="H17" s="25" t="str">
        <f>IF(_xlfn.XLOOKUP(G17,Produktinformasjon!B:B,Produktinformasjon!C:C)=0,"Artikkelnavn hentes automatisk ved å fylle ut artikkelnummer",_xlfn.XLOOKUP(G17,Produktinformasjon!B:B,Produktinformasjon!C:C))</f>
        <v>Artikkelnavn hentes automatisk ved å fylle ut artikkelnummer</v>
      </c>
      <c r="I17" s="35"/>
      <c r="J17" s="35"/>
      <c r="K17" s="35"/>
      <c r="L17" s="11"/>
      <c r="M17" s="11"/>
      <c r="N17" s="11">
        <f ca="1">IFERROR(L17/_xlfn.XLOOKUP(F17,Produktinformasjon!BB:BB,Produktinformasjon!P:P,),0)</f>
        <v>0</v>
      </c>
      <c r="O17" s="11">
        <f ca="1">IFERROR(M17/_xlfn.XLOOKUP(F17,Produktinformasjon!BB:BB,Produktinformasjon!P:P,),0)</f>
        <v>0</v>
      </c>
    </row>
    <row r="18" spans="3:15" x14ac:dyDescent="0.35">
      <c r="C18" t="str">
        <f>IF(_xlfn.XLOOKUP(B18,Omfang!B:B,Omfang!C:C)=0,"Delkontraktnavn hentes automatisk ved å fylle ut delkontraktnummer",_xlfn.XLOOKUP(B18,Omfang!B:B,Omfang!C:C))</f>
        <v>Delkontraktnavn hentes automatisk ved å fylle ut delkontraktnummer</v>
      </c>
      <c r="D18" s="35"/>
      <c r="E18" s="35"/>
      <c r="F18" t="str">
        <f>IF(_xlfn.XLOOKUP(G18,Produktinformasjon!B:B,Produktinformasjon!BB:BB)=0,"Tilbyders artikkel hentes automatisk ved å fylle ut artikkelnummer",_xlfn.XLOOKUP(G18,Produktinformasjon!B:B,Produktinformasjon!BB:BB))</f>
        <v>Tilbyders artikkel hentes automatisk ved å fylle ut artikkelnummer</v>
      </c>
      <c r="H18" s="25" t="str">
        <f>IF(_xlfn.XLOOKUP(G18,Produktinformasjon!B:B,Produktinformasjon!C:C)=0,"Artikkelnavn hentes automatisk ved å fylle ut artikkelnummer",_xlfn.XLOOKUP(G18,Produktinformasjon!B:B,Produktinformasjon!C:C))</f>
        <v>Artikkelnavn hentes automatisk ved å fylle ut artikkelnummer</v>
      </c>
      <c r="I18" s="35"/>
      <c r="J18" s="35"/>
      <c r="K18" s="35"/>
      <c r="L18" s="11"/>
      <c r="M18" s="11"/>
      <c r="N18" s="11">
        <f ca="1">IFERROR(L18/_xlfn.XLOOKUP(F18,Produktinformasjon!BB:BB,Produktinformasjon!P:P,),0)</f>
        <v>0</v>
      </c>
      <c r="O18" s="11">
        <f ca="1">IFERROR(M18/_xlfn.XLOOKUP(F18,Produktinformasjon!BB:BB,Produktinformasjon!P:P,),0)</f>
        <v>0</v>
      </c>
    </row>
    <row r="19" spans="3:15" x14ac:dyDescent="0.35">
      <c r="C19" t="str">
        <f>IF(_xlfn.XLOOKUP(B19,Omfang!B:B,Omfang!C:C)=0,"Delkontraktnavn hentes automatisk ved å fylle ut delkontraktnummer",_xlfn.XLOOKUP(B19,Omfang!B:B,Omfang!C:C))</f>
        <v>Delkontraktnavn hentes automatisk ved å fylle ut delkontraktnummer</v>
      </c>
      <c r="D19" s="35"/>
      <c r="E19" s="35"/>
      <c r="F19" t="str">
        <f>IF(_xlfn.XLOOKUP(G19,Produktinformasjon!B:B,Produktinformasjon!BB:BB)=0,"Tilbyders artikkel hentes automatisk ved å fylle ut artikkelnummer",_xlfn.XLOOKUP(G19,Produktinformasjon!B:B,Produktinformasjon!BB:BB))</f>
        <v>Tilbyders artikkel hentes automatisk ved å fylle ut artikkelnummer</v>
      </c>
      <c r="H19" s="25" t="str">
        <f>IF(_xlfn.XLOOKUP(G19,Produktinformasjon!B:B,Produktinformasjon!C:C)=0,"Artikkelnavn hentes automatisk ved å fylle ut artikkelnummer",_xlfn.XLOOKUP(G19,Produktinformasjon!B:B,Produktinformasjon!C:C))</f>
        <v>Artikkelnavn hentes automatisk ved å fylle ut artikkelnummer</v>
      </c>
      <c r="I19" s="35"/>
      <c r="J19" s="35"/>
      <c r="K19" s="35"/>
      <c r="L19" s="11"/>
      <c r="M19" s="11"/>
      <c r="N19" s="11">
        <f ca="1">IFERROR(L19/_xlfn.XLOOKUP(F19,Produktinformasjon!BB:BB,Produktinformasjon!P:P,),0)</f>
        <v>0</v>
      </c>
      <c r="O19" s="11">
        <f ca="1">IFERROR(M19/_xlfn.XLOOKUP(F19,Produktinformasjon!BB:BB,Produktinformasjon!P:P,),0)</f>
        <v>0</v>
      </c>
    </row>
    <row r="20" spans="3:15" x14ac:dyDescent="0.35">
      <c r="C20" t="str">
        <f>IF(_xlfn.XLOOKUP(B20,Omfang!B:B,Omfang!C:C)=0,"Delkontraktnavn hentes automatisk ved å fylle ut delkontraktnummer",_xlfn.XLOOKUP(B20,Omfang!B:B,Omfang!C:C))</f>
        <v>Delkontraktnavn hentes automatisk ved å fylle ut delkontraktnummer</v>
      </c>
      <c r="D20" s="35"/>
      <c r="E20" s="35"/>
      <c r="F20" t="str">
        <f>IF(_xlfn.XLOOKUP(G20,Produktinformasjon!B:B,Produktinformasjon!BB:BB)=0,"Tilbyders artikkel hentes automatisk ved å fylle ut artikkelnummer",_xlfn.XLOOKUP(G20,Produktinformasjon!B:B,Produktinformasjon!BB:BB))</f>
        <v>Tilbyders artikkel hentes automatisk ved å fylle ut artikkelnummer</v>
      </c>
      <c r="H20" s="25" t="str">
        <f>IF(_xlfn.XLOOKUP(G20,Produktinformasjon!B:B,Produktinformasjon!C:C)=0,"Artikkelnavn hentes automatisk ved å fylle ut artikkelnummer",_xlfn.XLOOKUP(G20,Produktinformasjon!B:B,Produktinformasjon!C:C))</f>
        <v>Artikkelnavn hentes automatisk ved å fylle ut artikkelnummer</v>
      </c>
      <c r="I20" s="35"/>
      <c r="J20" s="35"/>
      <c r="K20" s="35"/>
      <c r="L20" s="11"/>
      <c r="M20" s="11"/>
      <c r="N20" s="11">
        <f ca="1">IFERROR(L20/_xlfn.XLOOKUP(F20,Produktinformasjon!BB:BB,Produktinformasjon!P:P,),0)</f>
        <v>0</v>
      </c>
      <c r="O20" s="11">
        <f ca="1">IFERROR(M20/_xlfn.XLOOKUP(F20,Produktinformasjon!BB:BB,Produktinformasjon!P:P,),0)</f>
        <v>0</v>
      </c>
    </row>
    <row r="21" spans="3:15" x14ac:dyDescent="0.35">
      <c r="C21" t="str">
        <f>IF(_xlfn.XLOOKUP(B21,Omfang!B:B,Omfang!C:C)=0,"Delkontraktnavn hentes automatisk ved å fylle ut delkontraktnummer",_xlfn.XLOOKUP(B21,Omfang!B:B,Omfang!C:C))</f>
        <v>Delkontraktnavn hentes automatisk ved å fylle ut delkontraktnummer</v>
      </c>
      <c r="D21" s="35"/>
      <c r="E21" s="35"/>
      <c r="F21" t="str">
        <f>IF(_xlfn.XLOOKUP(G21,Produktinformasjon!B:B,Produktinformasjon!BB:BB)=0,"Tilbyders artikkel hentes automatisk ved å fylle ut artikkelnummer",_xlfn.XLOOKUP(G21,Produktinformasjon!B:B,Produktinformasjon!BB:BB))</f>
        <v>Tilbyders artikkel hentes automatisk ved å fylle ut artikkelnummer</v>
      </c>
      <c r="H21" s="25" t="str">
        <f>IF(_xlfn.XLOOKUP(G21,Produktinformasjon!B:B,Produktinformasjon!C:C)=0,"Artikkelnavn hentes automatisk ved å fylle ut artikkelnummer",_xlfn.XLOOKUP(G21,Produktinformasjon!B:B,Produktinformasjon!C:C))</f>
        <v>Artikkelnavn hentes automatisk ved å fylle ut artikkelnummer</v>
      </c>
      <c r="I21" s="35"/>
      <c r="J21" s="35"/>
      <c r="K21" s="35"/>
      <c r="L21" s="11"/>
      <c r="M21" s="11"/>
      <c r="N21" s="11">
        <f ca="1">IFERROR(L21/_xlfn.XLOOKUP(F21,Produktinformasjon!BB:BB,Produktinformasjon!P:P,),0)</f>
        <v>0</v>
      </c>
      <c r="O21" s="11">
        <f ca="1">IFERROR(M21/_xlfn.XLOOKUP(F21,Produktinformasjon!BB:BB,Produktinformasjon!P:P,),0)</f>
        <v>0</v>
      </c>
    </row>
    <row r="22" spans="3:15" x14ac:dyDescent="0.35">
      <c r="C22" t="str">
        <f>IF(_xlfn.XLOOKUP(B22,Omfang!B:B,Omfang!C:C)=0,"Delkontraktnavn hentes automatisk ved å fylle ut delkontraktnummer",_xlfn.XLOOKUP(B22,Omfang!B:B,Omfang!C:C))</f>
        <v>Delkontraktnavn hentes automatisk ved å fylle ut delkontraktnummer</v>
      </c>
      <c r="D22" s="35"/>
      <c r="E22" s="35"/>
      <c r="F22" t="str">
        <f>IF(_xlfn.XLOOKUP(G22,Produktinformasjon!B:B,Produktinformasjon!BB:BB)=0,"Tilbyders artikkel hentes automatisk ved å fylle ut artikkelnummer",_xlfn.XLOOKUP(G22,Produktinformasjon!B:B,Produktinformasjon!BB:BB))</f>
        <v>Tilbyders artikkel hentes automatisk ved å fylle ut artikkelnummer</v>
      </c>
      <c r="H22" s="25" t="str">
        <f>IF(_xlfn.XLOOKUP(G22,Produktinformasjon!B:B,Produktinformasjon!C:C)=0,"Artikkelnavn hentes automatisk ved å fylle ut artikkelnummer",_xlfn.XLOOKUP(G22,Produktinformasjon!B:B,Produktinformasjon!C:C))</f>
        <v>Artikkelnavn hentes automatisk ved å fylle ut artikkelnummer</v>
      </c>
      <c r="I22" s="35"/>
      <c r="J22" s="35"/>
      <c r="K22" s="35"/>
      <c r="L22" s="11"/>
      <c r="M22" s="11"/>
      <c r="N22" s="11">
        <f ca="1">IFERROR(L22/_xlfn.XLOOKUP(F22,Produktinformasjon!BB:BB,Produktinformasjon!P:P,),0)</f>
        <v>0</v>
      </c>
      <c r="O22" s="11">
        <f ca="1">IFERROR(M22/_xlfn.XLOOKUP(F22,Produktinformasjon!BB:BB,Produktinformasjon!P:P,),0)</f>
        <v>0</v>
      </c>
    </row>
    <row r="23" spans="3:15" x14ac:dyDescent="0.35">
      <c r="C23" t="str">
        <f>IF(_xlfn.XLOOKUP(B23,Omfang!B:B,Omfang!C:C)=0,"Delkontraktnavn hentes automatisk ved å fylle ut delkontraktnummer",_xlfn.XLOOKUP(B23,Omfang!B:B,Omfang!C:C))</f>
        <v>Delkontraktnavn hentes automatisk ved å fylle ut delkontraktnummer</v>
      </c>
      <c r="D23" s="35"/>
      <c r="E23" s="35"/>
      <c r="F23" t="str">
        <f>IF(_xlfn.XLOOKUP(G23,Produktinformasjon!B:B,Produktinformasjon!BB:BB)=0,"Tilbyders artikkel hentes automatisk ved å fylle ut artikkelnummer",_xlfn.XLOOKUP(G23,Produktinformasjon!B:B,Produktinformasjon!BB:BB))</f>
        <v>Tilbyders artikkel hentes automatisk ved å fylle ut artikkelnummer</v>
      </c>
      <c r="H23" s="25" t="str">
        <f>IF(_xlfn.XLOOKUP(G23,Produktinformasjon!B:B,Produktinformasjon!C:C)=0,"Artikkelnavn hentes automatisk ved å fylle ut artikkelnummer",_xlfn.XLOOKUP(G23,Produktinformasjon!B:B,Produktinformasjon!C:C))</f>
        <v>Artikkelnavn hentes automatisk ved å fylle ut artikkelnummer</v>
      </c>
      <c r="I23" s="35"/>
      <c r="J23" s="35"/>
      <c r="K23" s="35"/>
      <c r="L23" s="11"/>
      <c r="M23" s="11"/>
      <c r="N23" s="11">
        <f ca="1">IFERROR(L23/_xlfn.XLOOKUP(F23,Produktinformasjon!BB:BB,Produktinformasjon!P:P,),0)</f>
        <v>0</v>
      </c>
      <c r="O23" s="11">
        <f ca="1">IFERROR(M23/_xlfn.XLOOKUP(F23,Produktinformasjon!BB:BB,Produktinformasjon!P:P,),0)</f>
        <v>0</v>
      </c>
    </row>
    <row r="24" spans="3:15" x14ac:dyDescent="0.35">
      <c r="C24" t="str">
        <f>IF(_xlfn.XLOOKUP(B24,Omfang!B:B,Omfang!C:C)=0,"Delkontraktnavn hentes automatisk ved å fylle ut delkontraktnummer",_xlfn.XLOOKUP(B24,Omfang!B:B,Omfang!C:C))</f>
        <v>Delkontraktnavn hentes automatisk ved å fylle ut delkontraktnummer</v>
      </c>
      <c r="D24" s="35"/>
      <c r="E24" s="35"/>
      <c r="F24" t="str">
        <f>IF(_xlfn.XLOOKUP(G24,Produktinformasjon!B:B,Produktinformasjon!BB:BB)=0,"Tilbyders artikkel hentes automatisk ved å fylle ut artikkelnummer",_xlfn.XLOOKUP(G24,Produktinformasjon!B:B,Produktinformasjon!BB:BB))</f>
        <v>Tilbyders artikkel hentes automatisk ved å fylle ut artikkelnummer</v>
      </c>
      <c r="H24" s="25" t="str">
        <f>IF(_xlfn.XLOOKUP(G24,Produktinformasjon!B:B,Produktinformasjon!C:C)=0,"Artikkelnavn hentes automatisk ved å fylle ut artikkelnummer",_xlfn.XLOOKUP(G24,Produktinformasjon!B:B,Produktinformasjon!C:C))</f>
        <v>Artikkelnavn hentes automatisk ved å fylle ut artikkelnummer</v>
      </c>
      <c r="I24" s="35"/>
      <c r="J24" s="35"/>
      <c r="K24" s="35"/>
      <c r="L24" s="11"/>
      <c r="M24" s="11"/>
      <c r="N24" s="11">
        <f ca="1">IFERROR(L24/_xlfn.XLOOKUP(F24,Produktinformasjon!BB:BB,Produktinformasjon!P:P,),0)</f>
        <v>0</v>
      </c>
      <c r="O24" s="11">
        <f ca="1">IFERROR(M24/_xlfn.XLOOKUP(F24,Produktinformasjon!BB:BB,Produktinformasjon!P:P,),0)</f>
        <v>0</v>
      </c>
    </row>
    <row r="25" spans="3:15" x14ac:dyDescent="0.35">
      <c r="C25" t="str">
        <f>IF(_xlfn.XLOOKUP(B25,Omfang!B:B,Omfang!C:C)=0,"Delkontraktnavn hentes automatisk ved å fylle ut delkontraktnummer",_xlfn.XLOOKUP(B25,Omfang!B:B,Omfang!C:C))</f>
        <v>Delkontraktnavn hentes automatisk ved å fylle ut delkontraktnummer</v>
      </c>
      <c r="D25" s="35"/>
      <c r="E25" s="35"/>
      <c r="F25" t="str">
        <f>IF(_xlfn.XLOOKUP(G25,Produktinformasjon!B:B,Produktinformasjon!BB:BB)=0,"Tilbyders artikkel hentes automatisk ved å fylle ut artikkelnummer",_xlfn.XLOOKUP(G25,Produktinformasjon!B:B,Produktinformasjon!BB:BB))</f>
        <v>Tilbyders artikkel hentes automatisk ved å fylle ut artikkelnummer</v>
      </c>
      <c r="H25" s="25" t="str">
        <f>IF(_xlfn.XLOOKUP(G25,Produktinformasjon!B:B,Produktinformasjon!C:C)=0,"Artikkelnavn hentes automatisk ved å fylle ut artikkelnummer",_xlfn.XLOOKUP(G25,Produktinformasjon!B:B,Produktinformasjon!C:C))</f>
        <v>Artikkelnavn hentes automatisk ved å fylle ut artikkelnummer</v>
      </c>
      <c r="I25" s="35"/>
      <c r="J25" s="35"/>
      <c r="K25" s="35"/>
      <c r="L25" s="11"/>
      <c r="M25" s="11"/>
      <c r="N25" s="11">
        <f ca="1">IFERROR(L25/_xlfn.XLOOKUP(F25,Produktinformasjon!BB:BB,Produktinformasjon!P:P,),0)</f>
        <v>0</v>
      </c>
      <c r="O25" s="11">
        <f ca="1">IFERROR(M25/_xlfn.XLOOKUP(F25,Produktinformasjon!BB:BB,Produktinformasjon!P:P,),0)</f>
        <v>0</v>
      </c>
    </row>
    <row r="26" spans="3:15" x14ac:dyDescent="0.35">
      <c r="C26" t="str">
        <f>IF(_xlfn.XLOOKUP(B26,Omfang!B:B,Omfang!C:C)=0,"Delkontraktnavn hentes automatisk ved å fylle ut delkontraktnummer",_xlfn.XLOOKUP(B26,Omfang!B:B,Omfang!C:C))</f>
        <v>Delkontraktnavn hentes automatisk ved å fylle ut delkontraktnummer</v>
      </c>
      <c r="D26" s="35"/>
      <c r="E26" s="35"/>
      <c r="F26" t="str">
        <f>IF(_xlfn.XLOOKUP(G26,Produktinformasjon!B:B,Produktinformasjon!BB:BB)=0,"Tilbyders artikkel hentes automatisk ved å fylle ut artikkelnummer",_xlfn.XLOOKUP(G26,Produktinformasjon!B:B,Produktinformasjon!BB:BB))</f>
        <v>Tilbyders artikkel hentes automatisk ved å fylle ut artikkelnummer</v>
      </c>
      <c r="H26" s="25" t="str">
        <f>IF(_xlfn.XLOOKUP(G26,Produktinformasjon!B:B,Produktinformasjon!C:C)=0,"Artikkelnavn hentes automatisk ved å fylle ut artikkelnummer",_xlfn.XLOOKUP(G26,Produktinformasjon!B:B,Produktinformasjon!C:C))</f>
        <v>Artikkelnavn hentes automatisk ved å fylle ut artikkelnummer</v>
      </c>
      <c r="I26" s="35"/>
      <c r="J26" s="35"/>
      <c r="K26" s="35"/>
      <c r="L26" s="11"/>
      <c r="M26" s="11"/>
      <c r="N26" s="11">
        <f ca="1">IFERROR(L26/_xlfn.XLOOKUP(F26,Produktinformasjon!BB:BB,Produktinformasjon!P:P,),0)</f>
        <v>0</v>
      </c>
      <c r="O26" s="11">
        <f ca="1">IFERROR(M26/_xlfn.XLOOKUP(F26,Produktinformasjon!BB:BB,Produktinformasjon!P:P,),0)</f>
        <v>0</v>
      </c>
    </row>
    <row r="27" spans="3:15" x14ac:dyDescent="0.35">
      <c r="C27" t="str">
        <f>IF(_xlfn.XLOOKUP(B27,Omfang!B:B,Omfang!C:C)=0,"Delkontraktnavn hentes automatisk ved å fylle ut delkontraktnummer",_xlfn.XLOOKUP(B27,Omfang!B:B,Omfang!C:C))</f>
        <v>Delkontraktnavn hentes automatisk ved å fylle ut delkontraktnummer</v>
      </c>
      <c r="D27" s="35"/>
      <c r="E27" s="35"/>
      <c r="F27" t="str">
        <f>IF(_xlfn.XLOOKUP(G27,Produktinformasjon!B:B,Produktinformasjon!BB:BB)=0,"Tilbyders artikkel hentes automatisk ved å fylle ut artikkelnummer",_xlfn.XLOOKUP(G27,Produktinformasjon!B:B,Produktinformasjon!BB:BB))</f>
        <v>Tilbyders artikkel hentes automatisk ved å fylle ut artikkelnummer</v>
      </c>
      <c r="H27" s="25" t="str">
        <f>IF(_xlfn.XLOOKUP(G27,Produktinformasjon!B:B,Produktinformasjon!C:C)=0,"Artikkelnavn hentes automatisk ved å fylle ut artikkelnummer",_xlfn.XLOOKUP(G27,Produktinformasjon!B:B,Produktinformasjon!C:C))</f>
        <v>Artikkelnavn hentes automatisk ved å fylle ut artikkelnummer</v>
      </c>
      <c r="I27" s="35"/>
      <c r="J27" s="35"/>
      <c r="K27" s="35"/>
      <c r="L27" s="11"/>
      <c r="M27" s="11"/>
      <c r="N27" s="11">
        <f ca="1">IFERROR(L27/_xlfn.XLOOKUP(F27,Produktinformasjon!BB:BB,Produktinformasjon!P:P,),0)</f>
        <v>0</v>
      </c>
      <c r="O27" s="11">
        <f ca="1">IFERROR(M27/_xlfn.XLOOKUP(F27,Produktinformasjon!BB:BB,Produktinformasjon!P:P,),0)</f>
        <v>0</v>
      </c>
    </row>
    <row r="28" spans="3:15" x14ac:dyDescent="0.35">
      <c r="C28" t="str">
        <f>IF(_xlfn.XLOOKUP(B28,Omfang!B:B,Omfang!C:C)=0,"Delkontraktnavn hentes automatisk ved å fylle ut delkontraktnummer",_xlfn.XLOOKUP(B28,Omfang!B:B,Omfang!C:C))</f>
        <v>Delkontraktnavn hentes automatisk ved å fylle ut delkontraktnummer</v>
      </c>
      <c r="D28" s="35"/>
      <c r="E28" s="35"/>
      <c r="F28" t="str">
        <f>IF(_xlfn.XLOOKUP(G28,Produktinformasjon!B:B,Produktinformasjon!BB:BB)=0,"Tilbyders artikkel hentes automatisk ved å fylle ut artikkelnummer",_xlfn.XLOOKUP(G28,Produktinformasjon!B:B,Produktinformasjon!BB:BB))</f>
        <v>Tilbyders artikkel hentes automatisk ved å fylle ut artikkelnummer</v>
      </c>
      <c r="H28" s="25" t="str">
        <f>IF(_xlfn.XLOOKUP(G28,Produktinformasjon!B:B,Produktinformasjon!C:C)=0,"Artikkelnavn hentes automatisk ved å fylle ut artikkelnummer",_xlfn.XLOOKUP(G28,Produktinformasjon!B:B,Produktinformasjon!C:C))</f>
        <v>Artikkelnavn hentes automatisk ved å fylle ut artikkelnummer</v>
      </c>
      <c r="I28" s="35"/>
      <c r="J28" s="35"/>
      <c r="K28" s="35"/>
      <c r="L28" s="11"/>
      <c r="M28" s="11"/>
      <c r="N28" s="11">
        <f ca="1">IFERROR(L28/_xlfn.XLOOKUP(F28,Produktinformasjon!BB:BB,Produktinformasjon!P:P,),0)</f>
        <v>0</v>
      </c>
      <c r="O28" s="11">
        <f ca="1">IFERROR(M28/_xlfn.XLOOKUP(F28,Produktinformasjon!BB:BB,Produktinformasjon!P:P,),0)</f>
        <v>0</v>
      </c>
    </row>
    <row r="29" spans="3:15" x14ac:dyDescent="0.35">
      <c r="C29" t="str">
        <f>IF(_xlfn.XLOOKUP(B29,Omfang!B:B,Omfang!C:C)=0,"Delkontraktnavn hentes automatisk ved å fylle ut delkontraktnummer",_xlfn.XLOOKUP(B29,Omfang!B:B,Omfang!C:C))</f>
        <v>Delkontraktnavn hentes automatisk ved å fylle ut delkontraktnummer</v>
      </c>
      <c r="D29" s="35"/>
      <c r="E29" s="35"/>
      <c r="F29" t="str">
        <f>IF(_xlfn.XLOOKUP(G29,Produktinformasjon!B:B,Produktinformasjon!BB:BB)=0,"Tilbyders artikkel hentes automatisk ved å fylle ut artikkelnummer",_xlfn.XLOOKUP(G29,Produktinformasjon!B:B,Produktinformasjon!BB:BB))</f>
        <v>Tilbyders artikkel hentes automatisk ved å fylle ut artikkelnummer</v>
      </c>
      <c r="H29" s="25" t="str">
        <f>IF(_xlfn.XLOOKUP(G29,Produktinformasjon!B:B,Produktinformasjon!C:C)=0,"Artikkelnavn hentes automatisk ved å fylle ut artikkelnummer",_xlfn.XLOOKUP(G29,Produktinformasjon!B:B,Produktinformasjon!C:C))</f>
        <v>Artikkelnavn hentes automatisk ved å fylle ut artikkelnummer</v>
      </c>
      <c r="I29" s="35"/>
      <c r="J29" s="35"/>
      <c r="K29" s="35"/>
      <c r="L29" s="11"/>
      <c r="M29" s="11"/>
      <c r="N29" s="11">
        <f ca="1">IFERROR(L29/_xlfn.XLOOKUP(F29,Produktinformasjon!BB:BB,Produktinformasjon!P:P,),0)</f>
        <v>0</v>
      </c>
      <c r="O29" s="11">
        <f ca="1">IFERROR(M29/_xlfn.XLOOKUP(F29,Produktinformasjon!BB:BB,Produktinformasjon!P:P,),0)</f>
        <v>0</v>
      </c>
    </row>
    <row r="30" spans="3:15" x14ac:dyDescent="0.35">
      <c r="C30" t="str">
        <f>IF(_xlfn.XLOOKUP(B30,Omfang!B:B,Omfang!C:C)=0,"Delkontraktnavn hentes automatisk ved å fylle ut delkontraktnummer",_xlfn.XLOOKUP(B30,Omfang!B:B,Omfang!C:C))</f>
        <v>Delkontraktnavn hentes automatisk ved å fylle ut delkontraktnummer</v>
      </c>
      <c r="D30" s="35"/>
      <c r="E30" s="35"/>
      <c r="F30" t="str">
        <f>IF(_xlfn.XLOOKUP(G30,Produktinformasjon!B:B,Produktinformasjon!BB:BB)=0,"Tilbyders artikkel hentes automatisk ved å fylle ut artikkelnummer",_xlfn.XLOOKUP(G30,Produktinformasjon!B:B,Produktinformasjon!BB:BB))</f>
        <v>Tilbyders artikkel hentes automatisk ved å fylle ut artikkelnummer</v>
      </c>
      <c r="H30" s="25" t="str">
        <f>IF(_xlfn.XLOOKUP(G30,Produktinformasjon!B:B,Produktinformasjon!C:C)=0,"Artikkelnavn hentes automatisk ved å fylle ut artikkelnummer",_xlfn.XLOOKUP(G30,Produktinformasjon!B:B,Produktinformasjon!C:C))</f>
        <v>Artikkelnavn hentes automatisk ved å fylle ut artikkelnummer</v>
      </c>
      <c r="I30" s="35"/>
      <c r="J30" s="35"/>
      <c r="K30" s="35"/>
      <c r="L30" s="11"/>
      <c r="M30" s="11"/>
      <c r="N30" s="11">
        <f ca="1">IFERROR(L30/_xlfn.XLOOKUP(F30,Produktinformasjon!BB:BB,Produktinformasjon!P:P,),0)</f>
        <v>0</v>
      </c>
      <c r="O30" s="11">
        <f ca="1">IFERROR(M30/_xlfn.XLOOKUP(F30,Produktinformasjon!BB:BB,Produktinformasjon!P:P,),0)</f>
        <v>0</v>
      </c>
    </row>
    <row r="31" spans="3:15" x14ac:dyDescent="0.35">
      <c r="C31" t="str">
        <f>IF(_xlfn.XLOOKUP(B31,Omfang!B:B,Omfang!C:C)=0,"Delkontraktnavn hentes automatisk ved å fylle ut delkontraktnummer",_xlfn.XLOOKUP(B31,Omfang!B:B,Omfang!C:C))</f>
        <v>Delkontraktnavn hentes automatisk ved å fylle ut delkontraktnummer</v>
      </c>
      <c r="D31" s="35"/>
      <c r="E31" s="35"/>
      <c r="F31" t="str">
        <f>IF(_xlfn.XLOOKUP(G31,Produktinformasjon!B:B,Produktinformasjon!BB:BB)=0,"Tilbyders artikkel hentes automatisk ved å fylle ut artikkelnummer",_xlfn.XLOOKUP(G31,Produktinformasjon!B:B,Produktinformasjon!BB:BB))</f>
        <v>Tilbyders artikkel hentes automatisk ved å fylle ut artikkelnummer</v>
      </c>
      <c r="H31" s="25" t="str">
        <f>IF(_xlfn.XLOOKUP(G31,Produktinformasjon!B:B,Produktinformasjon!C:C)=0,"Artikkelnavn hentes automatisk ved å fylle ut artikkelnummer",_xlfn.XLOOKUP(G31,Produktinformasjon!B:B,Produktinformasjon!C:C))</f>
        <v>Artikkelnavn hentes automatisk ved å fylle ut artikkelnummer</v>
      </c>
      <c r="I31" s="35"/>
      <c r="J31" s="35"/>
      <c r="K31" s="35"/>
      <c r="L31" s="11"/>
      <c r="M31" s="11"/>
      <c r="N31" s="11">
        <f ca="1">IFERROR(L31/_xlfn.XLOOKUP(F31,Produktinformasjon!BB:BB,Produktinformasjon!P:P,),0)</f>
        <v>0</v>
      </c>
      <c r="O31" s="11">
        <f ca="1">IFERROR(M31/_xlfn.XLOOKUP(F31,Produktinformasjon!BB:BB,Produktinformasjon!P:P,),0)</f>
        <v>0</v>
      </c>
    </row>
    <row r="32" spans="3:15" x14ac:dyDescent="0.35">
      <c r="C32" t="str">
        <f>IF(_xlfn.XLOOKUP(B32,Omfang!B:B,Omfang!C:C)=0,"Delkontraktnavn hentes automatisk ved å fylle ut delkontraktnummer",_xlfn.XLOOKUP(B32,Omfang!B:B,Omfang!C:C))</f>
        <v>Delkontraktnavn hentes automatisk ved å fylle ut delkontraktnummer</v>
      </c>
      <c r="D32" s="35"/>
      <c r="E32" s="35"/>
      <c r="F32" t="str">
        <f>IF(_xlfn.XLOOKUP(G32,Produktinformasjon!B:B,Produktinformasjon!BB:BB)=0,"Tilbyders artikkel hentes automatisk ved å fylle ut artikkelnummer",_xlfn.XLOOKUP(G32,Produktinformasjon!B:B,Produktinformasjon!BB:BB))</f>
        <v>Tilbyders artikkel hentes automatisk ved å fylle ut artikkelnummer</v>
      </c>
      <c r="H32" s="25" t="str">
        <f>IF(_xlfn.XLOOKUP(G32,Produktinformasjon!B:B,Produktinformasjon!C:C)=0,"Artikkelnavn hentes automatisk ved å fylle ut artikkelnummer",_xlfn.XLOOKUP(G32,Produktinformasjon!B:B,Produktinformasjon!C:C))</f>
        <v>Artikkelnavn hentes automatisk ved å fylle ut artikkelnummer</v>
      </c>
      <c r="I32" s="35"/>
      <c r="J32" s="35"/>
      <c r="K32" s="35"/>
      <c r="L32" s="11"/>
      <c r="M32" s="11"/>
      <c r="N32" s="11">
        <f ca="1">IFERROR(L32/_xlfn.XLOOKUP(F32,Produktinformasjon!BB:BB,Produktinformasjon!P:P,),0)</f>
        <v>0</v>
      </c>
      <c r="O32" s="11">
        <f ca="1">IFERROR(M32/_xlfn.XLOOKUP(F32,Produktinformasjon!BB:BB,Produktinformasjon!P:P,),0)</f>
        <v>0</v>
      </c>
    </row>
    <row r="33" spans="3:15" x14ac:dyDescent="0.35">
      <c r="C33" t="str">
        <f>IF(_xlfn.XLOOKUP(B33,Omfang!B:B,Omfang!C:C)=0,"Delkontraktnavn hentes automatisk ved å fylle ut delkontraktnummer",_xlfn.XLOOKUP(B33,Omfang!B:B,Omfang!C:C))</f>
        <v>Delkontraktnavn hentes automatisk ved å fylle ut delkontraktnummer</v>
      </c>
      <c r="D33" s="35"/>
      <c r="E33" s="35"/>
      <c r="F33" t="str">
        <f>IF(_xlfn.XLOOKUP(G33,Produktinformasjon!B:B,Produktinformasjon!BB:BB)=0,"Tilbyders artikkel hentes automatisk ved å fylle ut artikkelnummer",_xlfn.XLOOKUP(G33,Produktinformasjon!B:B,Produktinformasjon!BB:BB))</f>
        <v>Tilbyders artikkel hentes automatisk ved å fylle ut artikkelnummer</v>
      </c>
      <c r="H33" s="25" t="str">
        <f>IF(_xlfn.XLOOKUP(G33,Produktinformasjon!B:B,Produktinformasjon!C:C)=0,"Artikkelnavn hentes automatisk ved å fylle ut artikkelnummer",_xlfn.XLOOKUP(G33,Produktinformasjon!B:B,Produktinformasjon!C:C))</f>
        <v>Artikkelnavn hentes automatisk ved å fylle ut artikkelnummer</v>
      </c>
      <c r="I33" s="35"/>
      <c r="J33" s="35"/>
      <c r="K33" s="35"/>
      <c r="L33" s="11"/>
      <c r="M33" s="11"/>
      <c r="N33" s="11">
        <f ca="1">IFERROR(L33/_xlfn.XLOOKUP(F33,Produktinformasjon!BB:BB,Produktinformasjon!P:P,),0)</f>
        <v>0</v>
      </c>
      <c r="O33" s="11">
        <f ca="1">IFERROR(M33/_xlfn.XLOOKUP(F33,Produktinformasjon!BB:BB,Produktinformasjon!P:P,),0)</f>
        <v>0</v>
      </c>
    </row>
    <row r="34" spans="3:15" x14ac:dyDescent="0.35">
      <c r="C34" t="str">
        <f>IF(_xlfn.XLOOKUP(B34,Omfang!B:B,Omfang!C:C)=0,"Delkontraktnavn hentes automatisk ved å fylle ut delkontraktnummer",_xlfn.XLOOKUP(B34,Omfang!B:B,Omfang!C:C))</f>
        <v>Delkontraktnavn hentes automatisk ved å fylle ut delkontraktnummer</v>
      </c>
      <c r="D34" s="35"/>
      <c r="E34" s="35"/>
      <c r="F34" t="str">
        <f>IF(_xlfn.XLOOKUP(G34,Produktinformasjon!B:B,Produktinformasjon!BB:BB)=0,"Tilbyders artikkel hentes automatisk ved å fylle ut artikkelnummer",_xlfn.XLOOKUP(G34,Produktinformasjon!B:B,Produktinformasjon!BB:BB))</f>
        <v>Tilbyders artikkel hentes automatisk ved å fylle ut artikkelnummer</v>
      </c>
      <c r="H34" s="25" t="str">
        <f>IF(_xlfn.XLOOKUP(G34,Produktinformasjon!B:B,Produktinformasjon!C:C)=0,"Artikkelnavn hentes automatisk ved å fylle ut artikkelnummer",_xlfn.XLOOKUP(G34,Produktinformasjon!B:B,Produktinformasjon!C:C))</f>
        <v>Artikkelnavn hentes automatisk ved å fylle ut artikkelnummer</v>
      </c>
      <c r="I34" s="35"/>
      <c r="J34" s="35"/>
      <c r="K34" s="35"/>
      <c r="L34" s="11"/>
      <c r="M34" s="11"/>
      <c r="N34" s="11">
        <f ca="1">IFERROR(L34/_xlfn.XLOOKUP(F34,Produktinformasjon!BB:BB,Produktinformasjon!P:P,),0)</f>
        <v>0</v>
      </c>
      <c r="O34" s="11">
        <f ca="1">IFERROR(M34/_xlfn.XLOOKUP(F34,Produktinformasjon!BB:BB,Produktinformasjon!P:P,),0)</f>
        <v>0</v>
      </c>
    </row>
    <row r="35" spans="3:15" x14ac:dyDescent="0.35">
      <c r="C35" t="str">
        <f>IF(_xlfn.XLOOKUP(B35,Omfang!B:B,Omfang!C:C)=0,"Delkontraktnavn hentes automatisk ved å fylle ut delkontraktnummer",_xlfn.XLOOKUP(B35,Omfang!B:B,Omfang!C:C))</f>
        <v>Delkontraktnavn hentes automatisk ved å fylle ut delkontraktnummer</v>
      </c>
      <c r="D35" s="35"/>
      <c r="E35" s="35"/>
      <c r="F35" t="str">
        <f>IF(_xlfn.XLOOKUP(G35,Produktinformasjon!B:B,Produktinformasjon!BB:BB)=0,"Tilbyders artikkel hentes automatisk ved å fylle ut artikkelnummer",_xlfn.XLOOKUP(G35,Produktinformasjon!B:B,Produktinformasjon!BB:BB))</f>
        <v>Tilbyders artikkel hentes automatisk ved å fylle ut artikkelnummer</v>
      </c>
      <c r="H35" s="25" t="str">
        <f>IF(_xlfn.XLOOKUP(G35,Produktinformasjon!B:B,Produktinformasjon!C:C)=0,"Artikkelnavn hentes automatisk ved å fylle ut artikkelnummer",_xlfn.XLOOKUP(G35,Produktinformasjon!B:B,Produktinformasjon!C:C))</f>
        <v>Artikkelnavn hentes automatisk ved å fylle ut artikkelnummer</v>
      </c>
      <c r="I35" s="35"/>
      <c r="J35" s="35"/>
      <c r="K35" s="35"/>
      <c r="L35" s="11"/>
      <c r="M35" s="11"/>
      <c r="N35" s="11">
        <f ca="1">IFERROR(L35/_xlfn.XLOOKUP(F35,Produktinformasjon!BB:BB,Produktinformasjon!P:P,),0)</f>
        <v>0</v>
      </c>
      <c r="O35" s="11">
        <f ca="1">IFERROR(M35/_xlfn.XLOOKUP(F35,Produktinformasjon!BB:BB,Produktinformasjon!P:P,),0)</f>
        <v>0</v>
      </c>
    </row>
    <row r="36" spans="3:15" x14ac:dyDescent="0.35">
      <c r="C36" t="str">
        <f>IF(_xlfn.XLOOKUP(B36,Omfang!B:B,Omfang!C:C)=0,"Delkontraktnavn hentes automatisk ved å fylle ut delkontraktnummer",_xlfn.XLOOKUP(B36,Omfang!B:B,Omfang!C:C))</f>
        <v>Delkontraktnavn hentes automatisk ved å fylle ut delkontraktnummer</v>
      </c>
      <c r="D36" s="35"/>
      <c r="E36" s="35"/>
      <c r="F36" t="str">
        <f>IF(_xlfn.XLOOKUP(G36,Produktinformasjon!B:B,Produktinformasjon!BB:BB)=0,"Tilbyders artikkel hentes automatisk ved å fylle ut artikkelnummer",_xlfn.XLOOKUP(G36,Produktinformasjon!B:B,Produktinformasjon!BB:BB))</f>
        <v>Tilbyders artikkel hentes automatisk ved å fylle ut artikkelnummer</v>
      </c>
      <c r="H36" s="25" t="str">
        <f>IF(_xlfn.XLOOKUP(G36,Produktinformasjon!B:B,Produktinformasjon!C:C)=0,"Artikkelnavn hentes automatisk ved å fylle ut artikkelnummer",_xlfn.XLOOKUP(G36,Produktinformasjon!B:B,Produktinformasjon!C:C))</f>
        <v>Artikkelnavn hentes automatisk ved å fylle ut artikkelnummer</v>
      </c>
      <c r="I36" s="35"/>
      <c r="J36" s="35"/>
      <c r="K36" s="35"/>
      <c r="L36" s="11"/>
      <c r="M36" s="11"/>
      <c r="N36" s="11">
        <f ca="1">IFERROR(L36/_xlfn.XLOOKUP(F36,Produktinformasjon!BB:BB,Produktinformasjon!P:P,),0)</f>
        <v>0</v>
      </c>
      <c r="O36" s="11">
        <f ca="1">IFERROR(M36/_xlfn.XLOOKUP(F36,Produktinformasjon!BB:BB,Produktinformasjon!P:P,),0)</f>
        <v>0</v>
      </c>
    </row>
    <row r="37" spans="3:15" x14ac:dyDescent="0.35">
      <c r="C37" t="str">
        <f>IF(_xlfn.XLOOKUP(B37,Omfang!B:B,Omfang!C:C)=0,"Delkontraktnavn hentes automatisk ved å fylle ut delkontraktnummer",_xlfn.XLOOKUP(B37,Omfang!B:B,Omfang!C:C))</f>
        <v>Delkontraktnavn hentes automatisk ved å fylle ut delkontraktnummer</v>
      </c>
      <c r="D37" s="35"/>
      <c r="E37" s="35"/>
      <c r="F37" t="str">
        <f>IF(_xlfn.XLOOKUP(G37,Produktinformasjon!B:B,Produktinformasjon!BB:BB)=0,"Tilbyders artikkel hentes automatisk ved å fylle ut artikkelnummer",_xlfn.XLOOKUP(G37,Produktinformasjon!B:B,Produktinformasjon!BB:BB))</f>
        <v>Tilbyders artikkel hentes automatisk ved å fylle ut artikkelnummer</v>
      </c>
      <c r="H37" s="25" t="str">
        <f>IF(_xlfn.XLOOKUP(G37,Produktinformasjon!B:B,Produktinformasjon!C:C)=0,"Artikkelnavn hentes automatisk ved å fylle ut artikkelnummer",_xlfn.XLOOKUP(G37,Produktinformasjon!B:B,Produktinformasjon!C:C))</f>
        <v>Artikkelnavn hentes automatisk ved å fylle ut artikkelnummer</v>
      </c>
      <c r="I37" s="35"/>
      <c r="J37" s="35"/>
      <c r="K37" s="35"/>
      <c r="L37" s="11"/>
      <c r="M37" s="11"/>
      <c r="N37" s="11">
        <f ca="1">IFERROR(L37/_xlfn.XLOOKUP(F37,Produktinformasjon!BB:BB,Produktinformasjon!P:P,),0)</f>
        <v>0</v>
      </c>
      <c r="O37" s="11">
        <f ca="1">IFERROR(M37/_xlfn.XLOOKUP(F37,Produktinformasjon!BB:BB,Produktinformasjon!P:P,),0)</f>
        <v>0</v>
      </c>
    </row>
    <row r="38" spans="3:15" x14ac:dyDescent="0.35">
      <c r="C38" t="str">
        <f>IF(_xlfn.XLOOKUP(B38,Omfang!B:B,Omfang!C:C)=0,"Delkontraktnavn hentes automatisk ved å fylle ut delkontraktnummer",_xlfn.XLOOKUP(B38,Omfang!B:B,Omfang!C:C))</f>
        <v>Delkontraktnavn hentes automatisk ved å fylle ut delkontraktnummer</v>
      </c>
      <c r="D38" s="35"/>
      <c r="E38" s="35"/>
      <c r="F38" t="str">
        <f>IF(_xlfn.XLOOKUP(G38,Produktinformasjon!B:B,Produktinformasjon!BB:BB)=0,"Tilbyders artikkel hentes automatisk ved å fylle ut artikkelnummer",_xlfn.XLOOKUP(G38,Produktinformasjon!B:B,Produktinformasjon!BB:BB))</f>
        <v>Tilbyders artikkel hentes automatisk ved å fylle ut artikkelnummer</v>
      </c>
      <c r="H38" s="25" t="str">
        <f>IF(_xlfn.XLOOKUP(G38,Produktinformasjon!B:B,Produktinformasjon!C:C)=0,"Artikkelnavn hentes automatisk ved å fylle ut artikkelnummer",_xlfn.XLOOKUP(G38,Produktinformasjon!B:B,Produktinformasjon!C:C))</f>
        <v>Artikkelnavn hentes automatisk ved å fylle ut artikkelnummer</v>
      </c>
      <c r="I38" s="35"/>
      <c r="J38" s="35"/>
      <c r="K38" s="35"/>
      <c r="L38" s="11"/>
      <c r="M38" s="11"/>
      <c r="N38" s="11">
        <f ca="1">IFERROR(L38/_xlfn.XLOOKUP(F38,Produktinformasjon!BB:BB,Produktinformasjon!P:P,),0)</f>
        <v>0</v>
      </c>
      <c r="O38" s="11">
        <f ca="1">IFERROR(M38/_xlfn.XLOOKUP(F38,Produktinformasjon!BB:BB,Produktinformasjon!P:P,),0)</f>
        <v>0</v>
      </c>
    </row>
    <row r="39" spans="3:15" x14ac:dyDescent="0.35">
      <c r="C39" t="str">
        <f>IF(_xlfn.XLOOKUP(B39,Omfang!B:B,Omfang!C:C)=0,"Delkontraktnavn hentes automatisk ved å fylle ut delkontraktnummer",_xlfn.XLOOKUP(B39,Omfang!B:B,Omfang!C:C))</f>
        <v>Delkontraktnavn hentes automatisk ved å fylle ut delkontraktnummer</v>
      </c>
      <c r="D39" s="35"/>
      <c r="E39" s="35"/>
      <c r="F39" t="str">
        <f>IF(_xlfn.XLOOKUP(G39,Produktinformasjon!B:B,Produktinformasjon!BB:BB)=0,"Tilbyders artikkel hentes automatisk ved å fylle ut artikkelnummer",_xlfn.XLOOKUP(G39,Produktinformasjon!B:B,Produktinformasjon!BB:BB))</f>
        <v>Tilbyders artikkel hentes automatisk ved å fylle ut artikkelnummer</v>
      </c>
      <c r="H39" s="25" t="str">
        <f>IF(_xlfn.XLOOKUP(G39,Produktinformasjon!B:B,Produktinformasjon!C:C)=0,"Artikkelnavn hentes automatisk ved å fylle ut artikkelnummer",_xlfn.XLOOKUP(G39,Produktinformasjon!B:B,Produktinformasjon!C:C))</f>
        <v>Artikkelnavn hentes automatisk ved å fylle ut artikkelnummer</v>
      </c>
      <c r="I39" s="35"/>
      <c r="J39" s="35"/>
      <c r="K39" s="35"/>
      <c r="L39" s="11"/>
      <c r="M39" s="11"/>
      <c r="N39" s="11">
        <f ca="1">IFERROR(L39/_xlfn.XLOOKUP(F39,Produktinformasjon!BB:BB,Produktinformasjon!P:P,),0)</f>
        <v>0</v>
      </c>
      <c r="O39" s="11">
        <f ca="1">IFERROR(M39/_xlfn.XLOOKUP(F39,Produktinformasjon!BB:BB,Produktinformasjon!P:P,),0)</f>
        <v>0</v>
      </c>
    </row>
    <row r="40" spans="3:15" x14ac:dyDescent="0.35">
      <c r="C40" t="str">
        <f>IF(_xlfn.XLOOKUP(B40,Omfang!B:B,Omfang!C:C)=0,"Delkontraktnavn hentes automatisk ved å fylle ut delkontraktnummer",_xlfn.XLOOKUP(B40,Omfang!B:B,Omfang!C:C))</f>
        <v>Delkontraktnavn hentes automatisk ved å fylle ut delkontraktnummer</v>
      </c>
      <c r="D40" s="35"/>
      <c r="E40" s="35"/>
      <c r="F40" t="str">
        <f>IF(_xlfn.XLOOKUP(G40,Produktinformasjon!B:B,Produktinformasjon!BB:BB)=0,"Tilbyders artikkel hentes automatisk ved å fylle ut artikkelnummer",_xlfn.XLOOKUP(G40,Produktinformasjon!B:B,Produktinformasjon!BB:BB))</f>
        <v>Tilbyders artikkel hentes automatisk ved å fylle ut artikkelnummer</v>
      </c>
      <c r="H40" s="25" t="str">
        <f>IF(_xlfn.XLOOKUP(G40,Produktinformasjon!B:B,Produktinformasjon!C:C)=0,"Artikkelnavn hentes automatisk ved å fylle ut artikkelnummer",_xlfn.XLOOKUP(G40,Produktinformasjon!B:B,Produktinformasjon!C:C))</f>
        <v>Artikkelnavn hentes automatisk ved å fylle ut artikkelnummer</v>
      </c>
      <c r="I40" s="35"/>
      <c r="J40" s="35"/>
      <c r="K40" s="35"/>
      <c r="L40" s="11"/>
      <c r="M40" s="11"/>
      <c r="N40" s="11">
        <f ca="1">IFERROR(L40/_xlfn.XLOOKUP(F40,Produktinformasjon!BB:BB,Produktinformasjon!P:P,),0)</f>
        <v>0</v>
      </c>
      <c r="O40" s="11">
        <f ca="1">IFERROR(M40/_xlfn.XLOOKUP(F40,Produktinformasjon!BB:BB,Produktinformasjon!P:P,),0)</f>
        <v>0</v>
      </c>
    </row>
    <row r="41" spans="3:15" x14ac:dyDescent="0.35">
      <c r="C41" t="str">
        <f>IF(_xlfn.XLOOKUP(B41,Omfang!B:B,Omfang!C:C)=0,"Delkontraktnavn hentes automatisk ved å fylle ut delkontraktnummer",_xlfn.XLOOKUP(B41,Omfang!B:B,Omfang!C:C))</f>
        <v>Delkontraktnavn hentes automatisk ved å fylle ut delkontraktnummer</v>
      </c>
      <c r="D41" s="35"/>
      <c r="E41" s="35"/>
      <c r="F41" t="str">
        <f>IF(_xlfn.XLOOKUP(G41,Produktinformasjon!B:B,Produktinformasjon!BB:BB)=0,"Tilbyders artikkel hentes automatisk ved å fylle ut artikkelnummer",_xlfn.XLOOKUP(G41,Produktinformasjon!B:B,Produktinformasjon!BB:BB))</f>
        <v>Tilbyders artikkel hentes automatisk ved å fylle ut artikkelnummer</v>
      </c>
      <c r="H41" s="25" t="str">
        <f>IF(_xlfn.XLOOKUP(G41,Produktinformasjon!B:B,Produktinformasjon!C:C)=0,"Artikkelnavn hentes automatisk ved å fylle ut artikkelnummer",_xlfn.XLOOKUP(G41,Produktinformasjon!B:B,Produktinformasjon!C:C))</f>
        <v>Artikkelnavn hentes automatisk ved å fylle ut artikkelnummer</v>
      </c>
      <c r="I41" s="35"/>
      <c r="J41" s="35"/>
      <c r="K41" s="35"/>
      <c r="L41" s="11"/>
      <c r="M41" s="11"/>
      <c r="N41" s="11">
        <f ca="1">IFERROR(L41/_xlfn.XLOOKUP(F41,Produktinformasjon!BB:BB,Produktinformasjon!P:P,),0)</f>
        <v>0</v>
      </c>
      <c r="O41" s="11">
        <f ca="1">IFERROR(M41/_xlfn.XLOOKUP(F41,Produktinformasjon!BB:BB,Produktinformasjon!P:P,),0)</f>
        <v>0</v>
      </c>
    </row>
    <row r="42" spans="3:15" x14ac:dyDescent="0.35">
      <c r="C42" t="str">
        <f>IF(_xlfn.XLOOKUP(B42,Omfang!B:B,Omfang!C:C)=0,"Delkontraktnavn hentes automatisk ved å fylle ut delkontraktnummer",_xlfn.XLOOKUP(B42,Omfang!B:B,Omfang!C:C))</f>
        <v>Delkontraktnavn hentes automatisk ved å fylle ut delkontraktnummer</v>
      </c>
      <c r="D42" s="35"/>
      <c r="E42" s="35"/>
      <c r="F42" t="str">
        <f>IF(_xlfn.XLOOKUP(G42,Produktinformasjon!B:B,Produktinformasjon!BB:BB)=0,"Tilbyders artikkel hentes automatisk ved å fylle ut artikkelnummer",_xlfn.XLOOKUP(G42,Produktinformasjon!B:B,Produktinformasjon!BB:BB))</f>
        <v>Tilbyders artikkel hentes automatisk ved å fylle ut artikkelnummer</v>
      </c>
      <c r="H42" s="25" t="str">
        <f>IF(_xlfn.XLOOKUP(G42,Produktinformasjon!B:B,Produktinformasjon!C:C)=0,"Artikkelnavn hentes automatisk ved å fylle ut artikkelnummer",_xlfn.XLOOKUP(G42,Produktinformasjon!B:B,Produktinformasjon!C:C))</f>
        <v>Artikkelnavn hentes automatisk ved å fylle ut artikkelnummer</v>
      </c>
      <c r="I42" s="35"/>
      <c r="J42" s="35"/>
      <c r="K42" s="35"/>
      <c r="L42" s="11"/>
      <c r="M42" s="11"/>
      <c r="N42" s="11">
        <f ca="1">IFERROR(L42/_xlfn.XLOOKUP(F42,Produktinformasjon!BB:BB,Produktinformasjon!P:P,),0)</f>
        <v>0</v>
      </c>
      <c r="O42" s="11">
        <f ca="1">IFERROR(M42/_xlfn.XLOOKUP(F42,Produktinformasjon!BB:BB,Produktinformasjon!P:P,),0)</f>
        <v>0</v>
      </c>
    </row>
    <row r="43" spans="3:15" x14ac:dyDescent="0.35">
      <c r="C43" t="str">
        <f>IF(_xlfn.XLOOKUP(B43,Omfang!B:B,Omfang!C:C)=0,"Delkontraktnavn hentes automatisk ved å fylle ut delkontraktnummer",_xlfn.XLOOKUP(B43,Omfang!B:B,Omfang!C:C))</f>
        <v>Delkontraktnavn hentes automatisk ved å fylle ut delkontraktnummer</v>
      </c>
      <c r="D43" s="35"/>
      <c r="E43" s="35"/>
      <c r="F43" t="str">
        <f>IF(_xlfn.XLOOKUP(G43,Produktinformasjon!B:B,Produktinformasjon!BB:BB)=0,"Tilbyders artikkel hentes automatisk ved å fylle ut artikkelnummer",_xlfn.XLOOKUP(G43,Produktinformasjon!B:B,Produktinformasjon!BB:BB))</f>
        <v>Tilbyders artikkel hentes automatisk ved å fylle ut artikkelnummer</v>
      </c>
      <c r="H43" s="25" t="str">
        <f>IF(_xlfn.XLOOKUP(G43,Produktinformasjon!B:B,Produktinformasjon!C:C)=0,"Artikkelnavn hentes automatisk ved å fylle ut artikkelnummer",_xlfn.XLOOKUP(G43,Produktinformasjon!B:B,Produktinformasjon!C:C))</f>
        <v>Artikkelnavn hentes automatisk ved å fylle ut artikkelnummer</v>
      </c>
      <c r="I43" s="35"/>
      <c r="J43" s="35"/>
      <c r="K43" s="35"/>
      <c r="L43" s="11"/>
      <c r="M43" s="11"/>
      <c r="N43" s="11">
        <f ca="1">IFERROR(L43/_xlfn.XLOOKUP(F43,Produktinformasjon!BB:BB,Produktinformasjon!P:P,),0)</f>
        <v>0</v>
      </c>
      <c r="O43" s="11">
        <f ca="1">IFERROR(M43/_xlfn.XLOOKUP(F43,Produktinformasjon!BB:BB,Produktinformasjon!P:P,),0)</f>
        <v>0</v>
      </c>
    </row>
    <row r="44" spans="3:15" x14ac:dyDescent="0.35">
      <c r="C44" t="str">
        <f>IF(_xlfn.XLOOKUP(B44,Omfang!B:B,Omfang!C:C)=0,"Delkontraktnavn hentes automatisk ved å fylle ut delkontraktnummer",_xlfn.XLOOKUP(B44,Omfang!B:B,Omfang!C:C))</f>
        <v>Delkontraktnavn hentes automatisk ved å fylle ut delkontraktnummer</v>
      </c>
      <c r="D44" s="35"/>
      <c r="E44" s="35"/>
      <c r="F44" t="str">
        <f>IF(_xlfn.XLOOKUP(G44,Produktinformasjon!B:B,Produktinformasjon!BB:BB)=0,"Tilbyders artikkel hentes automatisk ved å fylle ut artikkelnummer",_xlfn.XLOOKUP(G44,Produktinformasjon!B:B,Produktinformasjon!BB:BB))</f>
        <v>Tilbyders artikkel hentes automatisk ved å fylle ut artikkelnummer</v>
      </c>
      <c r="H44" s="25" t="str">
        <f>IF(_xlfn.XLOOKUP(G44,Produktinformasjon!B:B,Produktinformasjon!C:C)=0,"Artikkelnavn hentes automatisk ved å fylle ut artikkelnummer",_xlfn.XLOOKUP(G44,Produktinformasjon!B:B,Produktinformasjon!C:C))</f>
        <v>Artikkelnavn hentes automatisk ved å fylle ut artikkelnummer</v>
      </c>
      <c r="I44" s="35"/>
      <c r="J44" s="35"/>
      <c r="K44" s="35"/>
      <c r="L44" s="11"/>
      <c r="M44" s="11"/>
      <c r="N44" s="11">
        <f ca="1">IFERROR(L44/_xlfn.XLOOKUP(F44,Produktinformasjon!BB:BB,Produktinformasjon!P:P,),0)</f>
        <v>0</v>
      </c>
      <c r="O44" s="11">
        <f ca="1">IFERROR(M44/_xlfn.XLOOKUP(F44,Produktinformasjon!BB:BB,Produktinformasjon!P:P,),0)</f>
        <v>0</v>
      </c>
    </row>
    <row r="45" spans="3:15" x14ac:dyDescent="0.35">
      <c r="C45" t="str">
        <f>IF(_xlfn.XLOOKUP(B45,Omfang!B:B,Omfang!C:C)=0,"Delkontraktnavn hentes automatisk ved å fylle ut delkontraktnummer",_xlfn.XLOOKUP(B45,Omfang!B:B,Omfang!C:C))</f>
        <v>Delkontraktnavn hentes automatisk ved å fylle ut delkontraktnummer</v>
      </c>
      <c r="D45" s="35"/>
      <c r="E45" s="35"/>
      <c r="F45" t="str">
        <f>IF(_xlfn.XLOOKUP(G45,Produktinformasjon!B:B,Produktinformasjon!BB:BB)=0,"Tilbyders artikkel hentes automatisk ved å fylle ut artikkelnummer",_xlfn.XLOOKUP(G45,Produktinformasjon!B:B,Produktinformasjon!BB:BB))</f>
        <v>Tilbyders artikkel hentes automatisk ved å fylle ut artikkelnummer</v>
      </c>
      <c r="H45" s="25" t="str">
        <f>IF(_xlfn.XLOOKUP(G45,Produktinformasjon!B:B,Produktinformasjon!C:C)=0,"Artikkelnavn hentes automatisk ved å fylle ut artikkelnummer",_xlfn.XLOOKUP(G45,Produktinformasjon!B:B,Produktinformasjon!C:C))</f>
        <v>Artikkelnavn hentes automatisk ved å fylle ut artikkelnummer</v>
      </c>
      <c r="I45" s="35"/>
      <c r="J45" s="35"/>
      <c r="K45" s="35"/>
      <c r="L45" s="11"/>
      <c r="M45" s="11"/>
      <c r="N45" s="11">
        <f ca="1">IFERROR(L45/_xlfn.XLOOKUP(F45,Produktinformasjon!BB:BB,Produktinformasjon!P:P,),0)</f>
        <v>0</v>
      </c>
      <c r="O45" s="11">
        <f ca="1">IFERROR(M45/_xlfn.XLOOKUP(F45,Produktinformasjon!BB:BB,Produktinformasjon!P:P,),0)</f>
        <v>0</v>
      </c>
    </row>
    <row r="46" spans="3:15" x14ac:dyDescent="0.35">
      <c r="C46" t="str">
        <f>IF(_xlfn.XLOOKUP(B46,Omfang!B:B,Omfang!C:C)=0,"Delkontraktnavn hentes automatisk ved å fylle ut delkontraktnummer",_xlfn.XLOOKUP(B46,Omfang!B:B,Omfang!C:C))</f>
        <v>Delkontraktnavn hentes automatisk ved å fylle ut delkontraktnummer</v>
      </c>
      <c r="D46" s="35"/>
      <c r="E46" s="35"/>
      <c r="F46" t="str">
        <f>IF(_xlfn.XLOOKUP(G46,Produktinformasjon!B:B,Produktinformasjon!BB:BB)=0,"Tilbyders artikkel hentes automatisk ved å fylle ut artikkelnummer",_xlfn.XLOOKUP(G46,Produktinformasjon!B:B,Produktinformasjon!BB:BB))</f>
        <v>Tilbyders artikkel hentes automatisk ved å fylle ut artikkelnummer</v>
      </c>
      <c r="H46" s="25" t="str">
        <f>IF(_xlfn.XLOOKUP(G46,Produktinformasjon!B:B,Produktinformasjon!C:C)=0,"Artikkelnavn hentes automatisk ved å fylle ut artikkelnummer",_xlfn.XLOOKUP(G46,Produktinformasjon!B:B,Produktinformasjon!C:C))</f>
        <v>Artikkelnavn hentes automatisk ved å fylle ut artikkelnummer</v>
      </c>
      <c r="I46" s="35"/>
      <c r="J46" s="35"/>
      <c r="K46" s="35"/>
      <c r="L46" s="11"/>
      <c r="M46" s="11"/>
      <c r="N46" s="11">
        <f ca="1">IFERROR(L46/_xlfn.XLOOKUP(F46,Produktinformasjon!BB:BB,Produktinformasjon!P:P,),0)</f>
        <v>0</v>
      </c>
      <c r="O46" s="11">
        <f ca="1">IFERROR(M46/_xlfn.XLOOKUP(F46,Produktinformasjon!BB:BB,Produktinformasjon!P:P,),0)</f>
        <v>0</v>
      </c>
    </row>
    <row r="47" spans="3:15" x14ac:dyDescent="0.35">
      <c r="C47" t="str">
        <f>IF(_xlfn.XLOOKUP(B47,Omfang!B:B,Omfang!C:C)=0,"Delkontraktnavn hentes automatisk ved å fylle ut delkontraktnummer",_xlfn.XLOOKUP(B47,Omfang!B:B,Omfang!C:C))</f>
        <v>Delkontraktnavn hentes automatisk ved å fylle ut delkontraktnummer</v>
      </c>
      <c r="D47" s="35"/>
      <c r="E47" s="35"/>
      <c r="F47" t="str">
        <f>IF(_xlfn.XLOOKUP(G47,Produktinformasjon!B:B,Produktinformasjon!BB:BB)=0,"Tilbyders artikkel hentes automatisk ved å fylle ut artikkelnummer",_xlfn.XLOOKUP(G47,Produktinformasjon!B:B,Produktinformasjon!BB:BB))</f>
        <v>Tilbyders artikkel hentes automatisk ved å fylle ut artikkelnummer</v>
      </c>
      <c r="H47" s="25" t="str">
        <f>IF(_xlfn.XLOOKUP(G47,Produktinformasjon!B:B,Produktinformasjon!C:C)=0,"Artikkelnavn hentes automatisk ved å fylle ut artikkelnummer",_xlfn.XLOOKUP(G47,Produktinformasjon!B:B,Produktinformasjon!C:C))</f>
        <v>Artikkelnavn hentes automatisk ved å fylle ut artikkelnummer</v>
      </c>
      <c r="I47" s="35"/>
      <c r="J47" s="35"/>
      <c r="K47" s="35"/>
      <c r="L47" s="11"/>
      <c r="M47" s="11"/>
      <c r="N47" s="11">
        <f ca="1">IFERROR(L47/_xlfn.XLOOKUP(F47,Produktinformasjon!BB:BB,Produktinformasjon!P:P,),0)</f>
        <v>0</v>
      </c>
      <c r="O47" s="11">
        <f ca="1">IFERROR(M47/_xlfn.XLOOKUP(F47,Produktinformasjon!BB:BB,Produktinformasjon!P:P,),0)</f>
        <v>0</v>
      </c>
    </row>
    <row r="48" spans="3:15" x14ac:dyDescent="0.35">
      <c r="C48" t="str">
        <f>IF(_xlfn.XLOOKUP(B48,Omfang!B:B,Omfang!C:C)=0,"Delkontraktnavn hentes automatisk ved å fylle ut delkontraktnummer",_xlfn.XLOOKUP(B48,Omfang!B:B,Omfang!C:C))</f>
        <v>Delkontraktnavn hentes automatisk ved å fylle ut delkontraktnummer</v>
      </c>
      <c r="D48" s="35"/>
      <c r="E48" s="35"/>
      <c r="F48" t="str">
        <f>IF(_xlfn.XLOOKUP(G48,Produktinformasjon!B:B,Produktinformasjon!BB:BB)=0,"Tilbyders artikkel hentes automatisk ved å fylle ut artikkelnummer",_xlfn.XLOOKUP(G48,Produktinformasjon!B:B,Produktinformasjon!BB:BB))</f>
        <v>Tilbyders artikkel hentes automatisk ved å fylle ut artikkelnummer</v>
      </c>
      <c r="H48" s="25" t="str">
        <f>IF(_xlfn.XLOOKUP(G48,Produktinformasjon!B:B,Produktinformasjon!C:C)=0,"Artikkelnavn hentes automatisk ved å fylle ut artikkelnummer",_xlfn.XLOOKUP(G48,Produktinformasjon!B:B,Produktinformasjon!C:C))</f>
        <v>Artikkelnavn hentes automatisk ved å fylle ut artikkelnummer</v>
      </c>
      <c r="I48" s="35"/>
      <c r="J48" s="35"/>
      <c r="K48" s="35"/>
      <c r="L48" s="11"/>
      <c r="M48" s="11"/>
      <c r="N48" s="11">
        <f ca="1">IFERROR(L48/_xlfn.XLOOKUP(F48,Produktinformasjon!BB:BB,Produktinformasjon!P:P,),0)</f>
        <v>0</v>
      </c>
      <c r="O48" s="11">
        <f ca="1">IFERROR(M48/_xlfn.XLOOKUP(F48,Produktinformasjon!BB:BB,Produktinformasjon!P:P,),0)</f>
        <v>0</v>
      </c>
    </row>
    <row r="49" spans="3:15" x14ac:dyDescent="0.35">
      <c r="C49" t="str">
        <f>IF(_xlfn.XLOOKUP(B49,Omfang!B:B,Omfang!C:C)=0,"Delkontraktnavn hentes automatisk ved å fylle ut delkontraktnummer",_xlfn.XLOOKUP(B49,Omfang!B:B,Omfang!C:C))</f>
        <v>Delkontraktnavn hentes automatisk ved å fylle ut delkontraktnummer</v>
      </c>
      <c r="D49" s="35"/>
      <c r="E49" s="35"/>
      <c r="F49" t="str">
        <f>IF(_xlfn.XLOOKUP(G49,Produktinformasjon!B:B,Produktinformasjon!BB:BB)=0,"Tilbyders artikkel hentes automatisk ved å fylle ut artikkelnummer",_xlfn.XLOOKUP(G49,Produktinformasjon!B:B,Produktinformasjon!BB:BB))</f>
        <v>Tilbyders artikkel hentes automatisk ved å fylle ut artikkelnummer</v>
      </c>
      <c r="H49" s="25" t="str">
        <f>IF(_xlfn.XLOOKUP(G49,Produktinformasjon!B:B,Produktinformasjon!C:C)=0,"Artikkelnavn hentes automatisk ved å fylle ut artikkelnummer",_xlfn.XLOOKUP(G49,Produktinformasjon!B:B,Produktinformasjon!C:C))</f>
        <v>Artikkelnavn hentes automatisk ved å fylle ut artikkelnummer</v>
      </c>
      <c r="I49" s="35"/>
      <c r="J49" s="35"/>
      <c r="K49" s="35"/>
      <c r="L49" s="11"/>
      <c r="M49" s="11"/>
      <c r="N49" s="11">
        <f ca="1">IFERROR(L49/_xlfn.XLOOKUP(F49,Produktinformasjon!BB:BB,Produktinformasjon!P:P,),0)</f>
        <v>0</v>
      </c>
      <c r="O49" s="11">
        <f ca="1">IFERROR(M49/_xlfn.XLOOKUP(F49,Produktinformasjon!BB:BB,Produktinformasjon!P:P,),0)</f>
        <v>0</v>
      </c>
    </row>
    <row r="50" spans="3:15" x14ac:dyDescent="0.35">
      <c r="C50" t="str">
        <f>IF(_xlfn.XLOOKUP(B50,Omfang!B:B,Omfang!C:C)=0,"Delkontraktnavn hentes automatisk ved å fylle ut delkontraktnummer",_xlfn.XLOOKUP(B50,Omfang!B:B,Omfang!C:C))</f>
        <v>Delkontraktnavn hentes automatisk ved å fylle ut delkontraktnummer</v>
      </c>
      <c r="D50" s="35"/>
      <c r="E50" s="35"/>
      <c r="F50" t="str">
        <f>IF(_xlfn.XLOOKUP(G50,Produktinformasjon!B:B,Produktinformasjon!BB:BB)=0,"Tilbyders artikkel hentes automatisk ved å fylle ut artikkelnummer",_xlfn.XLOOKUP(G50,Produktinformasjon!B:B,Produktinformasjon!BB:BB))</f>
        <v>Tilbyders artikkel hentes automatisk ved å fylle ut artikkelnummer</v>
      </c>
      <c r="H50" s="25" t="str">
        <f>IF(_xlfn.XLOOKUP(G50,Produktinformasjon!B:B,Produktinformasjon!C:C)=0,"Artikkelnavn hentes automatisk ved å fylle ut artikkelnummer",_xlfn.XLOOKUP(G50,Produktinformasjon!B:B,Produktinformasjon!C:C))</f>
        <v>Artikkelnavn hentes automatisk ved å fylle ut artikkelnummer</v>
      </c>
      <c r="I50" s="35"/>
      <c r="J50" s="35"/>
      <c r="K50" s="35"/>
      <c r="L50" s="11"/>
      <c r="M50" s="11"/>
      <c r="N50" s="11">
        <f ca="1">IFERROR(L50/_xlfn.XLOOKUP(F50,Produktinformasjon!BB:BB,Produktinformasjon!P:P,),0)</f>
        <v>0</v>
      </c>
      <c r="O50" s="11">
        <f ca="1">IFERROR(M50/_xlfn.XLOOKUP(F50,Produktinformasjon!BB:BB,Produktinformasjon!P:P,),0)</f>
        <v>0</v>
      </c>
    </row>
    <row r="51" spans="3:15" x14ac:dyDescent="0.35">
      <c r="C51" t="str">
        <f>IF(_xlfn.XLOOKUP(B51,Omfang!B:B,Omfang!C:C)=0,"Delkontraktnavn hentes automatisk ved å fylle ut delkontraktnummer",_xlfn.XLOOKUP(B51,Omfang!B:B,Omfang!C:C))</f>
        <v>Delkontraktnavn hentes automatisk ved å fylle ut delkontraktnummer</v>
      </c>
      <c r="D51" s="35"/>
      <c r="E51" s="35"/>
      <c r="F51" t="str">
        <f>IF(_xlfn.XLOOKUP(G51,Produktinformasjon!B:B,Produktinformasjon!BB:BB)=0,"Tilbyders artikkel hentes automatisk ved å fylle ut artikkelnummer",_xlfn.XLOOKUP(G51,Produktinformasjon!B:B,Produktinformasjon!BB:BB))</f>
        <v>Tilbyders artikkel hentes automatisk ved å fylle ut artikkelnummer</v>
      </c>
      <c r="H51" s="25" t="str">
        <f>IF(_xlfn.XLOOKUP(G51,Produktinformasjon!B:B,Produktinformasjon!C:C)=0,"Artikkelnavn hentes automatisk ved å fylle ut artikkelnummer",_xlfn.XLOOKUP(G51,Produktinformasjon!B:B,Produktinformasjon!C:C))</f>
        <v>Artikkelnavn hentes automatisk ved å fylle ut artikkelnummer</v>
      </c>
      <c r="I51" s="35"/>
      <c r="J51" s="35"/>
      <c r="K51" s="35"/>
      <c r="L51" s="11"/>
      <c r="M51" s="11"/>
      <c r="N51" s="11">
        <f ca="1">IFERROR(L51/_xlfn.XLOOKUP(F51,Produktinformasjon!BB:BB,Produktinformasjon!P:P,),0)</f>
        <v>0</v>
      </c>
      <c r="O51" s="11">
        <f ca="1">IFERROR(M51/_xlfn.XLOOKUP(F51,Produktinformasjon!BB:BB,Produktinformasjon!P:P,),0)</f>
        <v>0</v>
      </c>
    </row>
    <row r="52" spans="3:15" x14ac:dyDescent="0.35">
      <c r="C52" t="str">
        <f>IF(_xlfn.XLOOKUP(B52,Omfang!B:B,Omfang!C:C)=0,"Delkontraktnavn hentes automatisk ved å fylle ut delkontraktnummer",_xlfn.XLOOKUP(B52,Omfang!B:B,Omfang!C:C))</f>
        <v>Delkontraktnavn hentes automatisk ved å fylle ut delkontraktnummer</v>
      </c>
      <c r="D52" s="35"/>
      <c r="E52" s="35"/>
      <c r="F52" t="str">
        <f>IF(_xlfn.XLOOKUP(G52,Produktinformasjon!B:B,Produktinformasjon!BB:BB)=0,"Tilbyders artikkel hentes automatisk ved å fylle ut artikkelnummer",_xlfn.XLOOKUP(G52,Produktinformasjon!B:B,Produktinformasjon!BB:BB))</f>
        <v>Tilbyders artikkel hentes automatisk ved å fylle ut artikkelnummer</v>
      </c>
      <c r="H52" s="25" t="str">
        <f>IF(_xlfn.XLOOKUP(G52,Produktinformasjon!B:B,Produktinformasjon!C:C)=0,"Artikkelnavn hentes automatisk ved å fylle ut artikkelnummer",_xlfn.XLOOKUP(G52,Produktinformasjon!B:B,Produktinformasjon!C:C))</f>
        <v>Artikkelnavn hentes automatisk ved å fylle ut artikkelnummer</v>
      </c>
      <c r="I52" s="35"/>
      <c r="J52" s="35"/>
      <c r="K52" s="35"/>
      <c r="L52" s="11"/>
      <c r="M52" s="11"/>
      <c r="N52" s="11">
        <f ca="1">IFERROR(L52/_xlfn.XLOOKUP(F52,Produktinformasjon!BB:BB,Produktinformasjon!P:P,),0)</f>
        <v>0</v>
      </c>
      <c r="O52" s="11">
        <f ca="1">IFERROR(M52/_xlfn.XLOOKUP(F52,Produktinformasjon!BB:BB,Produktinformasjon!P:P,),0)</f>
        <v>0</v>
      </c>
    </row>
    <row r="53" spans="3:15" x14ac:dyDescent="0.35">
      <c r="C53" t="str">
        <f>IF(_xlfn.XLOOKUP(B53,Omfang!B:B,Omfang!C:C)=0,"Delkontraktnavn hentes automatisk ved å fylle ut delkontraktnummer",_xlfn.XLOOKUP(B53,Omfang!B:B,Omfang!C:C))</f>
        <v>Delkontraktnavn hentes automatisk ved å fylle ut delkontraktnummer</v>
      </c>
      <c r="D53" s="35"/>
      <c r="E53" s="35"/>
      <c r="F53" t="str">
        <f>IF(_xlfn.XLOOKUP(G53,Produktinformasjon!B:B,Produktinformasjon!BB:BB)=0,"Tilbyders artikkel hentes automatisk ved å fylle ut artikkelnummer",_xlfn.XLOOKUP(G53,Produktinformasjon!B:B,Produktinformasjon!BB:BB))</f>
        <v>Tilbyders artikkel hentes automatisk ved å fylle ut artikkelnummer</v>
      </c>
      <c r="H53" s="25" t="str">
        <f>IF(_xlfn.XLOOKUP(G53,Produktinformasjon!B:B,Produktinformasjon!C:C)=0,"Artikkelnavn hentes automatisk ved å fylle ut artikkelnummer",_xlfn.XLOOKUP(G53,Produktinformasjon!B:B,Produktinformasjon!C:C))</f>
        <v>Artikkelnavn hentes automatisk ved å fylle ut artikkelnummer</v>
      </c>
      <c r="I53" s="35"/>
      <c r="J53" s="35"/>
      <c r="K53" s="35"/>
      <c r="L53" s="11"/>
      <c r="M53" s="11"/>
      <c r="N53" s="11">
        <f ca="1">IFERROR(L53/_xlfn.XLOOKUP(F53,Produktinformasjon!BB:BB,Produktinformasjon!P:P,),0)</f>
        <v>0</v>
      </c>
      <c r="O53" s="11">
        <f ca="1">IFERROR(M53/_xlfn.XLOOKUP(F53,Produktinformasjon!BB:BB,Produktinformasjon!P:P,),0)</f>
        <v>0</v>
      </c>
    </row>
    <row r="54" spans="3:15" x14ac:dyDescent="0.35">
      <c r="C54" t="str">
        <f>IF(_xlfn.XLOOKUP(B54,Omfang!B:B,Omfang!C:C)=0,"Delkontraktnavn hentes automatisk ved å fylle ut delkontraktnummer",_xlfn.XLOOKUP(B54,Omfang!B:B,Omfang!C:C))</f>
        <v>Delkontraktnavn hentes automatisk ved å fylle ut delkontraktnummer</v>
      </c>
      <c r="D54" s="35"/>
      <c r="E54" s="35"/>
      <c r="F54" t="str">
        <f>IF(_xlfn.XLOOKUP(G54,Produktinformasjon!B:B,Produktinformasjon!BB:BB)=0,"Tilbyders artikkel hentes automatisk ved å fylle ut artikkelnummer",_xlfn.XLOOKUP(G54,Produktinformasjon!B:B,Produktinformasjon!BB:BB))</f>
        <v>Tilbyders artikkel hentes automatisk ved å fylle ut artikkelnummer</v>
      </c>
      <c r="H54" s="25" t="str">
        <f>IF(_xlfn.XLOOKUP(G54,Produktinformasjon!B:B,Produktinformasjon!C:C)=0,"Artikkelnavn hentes automatisk ved å fylle ut artikkelnummer",_xlfn.XLOOKUP(G54,Produktinformasjon!B:B,Produktinformasjon!C:C))</f>
        <v>Artikkelnavn hentes automatisk ved å fylle ut artikkelnummer</v>
      </c>
      <c r="I54" s="35"/>
      <c r="J54" s="35"/>
      <c r="K54" s="35"/>
      <c r="L54" s="11"/>
      <c r="M54" s="11"/>
      <c r="N54" s="11">
        <f ca="1">IFERROR(L54/_xlfn.XLOOKUP(F54,Produktinformasjon!BB:BB,Produktinformasjon!P:P,),0)</f>
        <v>0</v>
      </c>
      <c r="O54" s="11">
        <f ca="1">IFERROR(M54/_xlfn.XLOOKUP(F54,Produktinformasjon!BB:BB,Produktinformasjon!P:P,),0)</f>
        <v>0</v>
      </c>
    </row>
    <row r="55" spans="3:15" x14ac:dyDescent="0.35">
      <c r="C55" t="str">
        <f>IF(_xlfn.XLOOKUP(B55,Omfang!B:B,Omfang!C:C)=0,"Delkontraktnavn hentes automatisk ved å fylle ut delkontraktnummer",_xlfn.XLOOKUP(B55,Omfang!B:B,Omfang!C:C))</f>
        <v>Delkontraktnavn hentes automatisk ved å fylle ut delkontraktnummer</v>
      </c>
      <c r="D55" s="35"/>
      <c r="E55" s="35"/>
      <c r="F55" t="str">
        <f>IF(_xlfn.XLOOKUP(G55,Produktinformasjon!B:B,Produktinformasjon!BB:BB)=0,"Tilbyders artikkel hentes automatisk ved å fylle ut artikkelnummer",_xlfn.XLOOKUP(G55,Produktinformasjon!B:B,Produktinformasjon!BB:BB))</f>
        <v>Tilbyders artikkel hentes automatisk ved å fylle ut artikkelnummer</v>
      </c>
      <c r="H55" s="25" t="str">
        <f>IF(_xlfn.XLOOKUP(G55,Produktinformasjon!B:B,Produktinformasjon!C:C)=0,"Artikkelnavn hentes automatisk ved å fylle ut artikkelnummer",_xlfn.XLOOKUP(G55,Produktinformasjon!B:B,Produktinformasjon!C:C))</f>
        <v>Artikkelnavn hentes automatisk ved å fylle ut artikkelnummer</v>
      </c>
      <c r="I55" s="35"/>
      <c r="J55" s="35"/>
      <c r="K55" s="35"/>
      <c r="L55" s="11"/>
      <c r="M55" s="11"/>
      <c r="N55" s="11">
        <f ca="1">IFERROR(L55/_xlfn.XLOOKUP(F55,Produktinformasjon!BB:BB,Produktinformasjon!P:P,),0)</f>
        <v>0</v>
      </c>
      <c r="O55" s="11">
        <f ca="1">IFERROR(M55/_xlfn.XLOOKUP(F55,Produktinformasjon!BB:BB,Produktinformasjon!P:P,),0)</f>
        <v>0</v>
      </c>
    </row>
    <row r="56" spans="3:15" x14ac:dyDescent="0.35">
      <c r="C56" t="str">
        <f>IF(_xlfn.XLOOKUP(B56,Omfang!B:B,Omfang!C:C)=0,"Delkontraktnavn hentes automatisk ved å fylle ut delkontraktnummer",_xlfn.XLOOKUP(B56,Omfang!B:B,Omfang!C:C))</f>
        <v>Delkontraktnavn hentes automatisk ved å fylle ut delkontraktnummer</v>
      </c>
      <c r="D56" s="35"/>
      <c r="E56" s="35"/>
      <c r="F56" t="str">
        <f>IF(_xlfn.XLOOKUP(G56,Produktinformasjon!B:B,Produktinformasjon!BB:BB)=0,"Tilbyders artikkel hentes automatisk ved å fylle ut artikkelnummer",_xlfn.XLOOKUP(G56,Produktinformasjon!B:B,Produktinformasjon!BB:BB))</f>
        <v>Tilbyders artikkel hentes automatisk ved å fylle ut artikkelnummer</v>
      </c>
      <c r="H56" s="25" t="str">
        <f>IF(_xlfn.XLOOKUP(G56,Produktinformasjon!B:B,Produktinformasjon!C:C)=0,"Artikkelnavn hentes automatisk ved å fylle ut artikkelnummer",_xlfn.XLOOKUP(G56,Produktinformasjon!B:B,Produktinformasjon!C:C))</f>
        <v>Artikkelnavn hentes automatisk ved å fylle ut artikkelnummer</v>
      </c>
      <c r="I56" s="35"/>
      <c r="J56" s="35"/>
      <c r="K56" s="35"/>
      <c r="L56" s="11"/>
      <c r="M56" s="11"/>
      <c r="N56" s="11">
        <f ca="1">IFERROR(L56/_xlfn.XLOOKUP(F56,Produktinformasjon!BB:BB,Produktinformasjon!P:P,),0)</f>
        <v>0</v>
      </c>
      <c r="O56" s="11">
        <f ca="1">IFERROR(M56/_xlfn.XLOOKUP(F56,Produktinformasjon!BB:BB,Produktinformasjon!P:P,),0)</f>
        <v>0</v>
      </c>
    </row>
    <row r="57" spans="3:15" x14ac:dyDescent="0.35">
      <c r="C57" t="str">
        <f>IF(_xlfn.XLOOKUP(B57,Omfang!B:B,Omfang!C:C)=0,"Delkontraktnavn hentes automatisk ved å fylle ut delkontraktnummer",_xlfn.XLOOKUP(B57,Omfang!B:B,Omfang!C:C))</f>
        <v>Delkontraktnavn hentes automatisk ved å fylle ut delkontraktnummer</v>
      </c>
      <c r="D57" s="35"/>
      <c r="E57" s="35"/>
      <c r="F57" t="str">
        <f>IF(_xlfn.XLOOKUP(G57,Produktinformasjon!B:B,Produktinformasjon!BB:BB)=0,"Tilbyders artikkel hentes automatisk ved å fylle ut artikkelnummer",_xlfn.XLOOKUP(G57,Produktinformasjon!B:B,Produktinformasjon!BB:BB))</f>
        <v>Tilbyders artikkel hentes automatisk ved å fylle ut artikkelnummer</v>
      </c>
      <c r="H57" s="25" t="str">
        <f>IF(_xlfn.XLOOKUP(G57,Produktinformasjon!B:B,Produktinformasjon!C:C)=0,"Artikkelnavn hentes automatisk ved å fylle ut artikkelnummer",_xlfn.XLOOKUP(G57,Produktinformasjon!B:B,Produktinformasjon!C:C))</f>
        <v>Artikkelnavn hentes automatisk ved å fylle ut artikkelnummer</v>
      </c>
      <c r="I57" s="35"/>
      <c r="J57" s="35"/>
      <c r="K57" s="35"/>
      <c r="L57" s="11"/>
      <c r="M57" s="11"/>
      <c r="N57" s="11">
        <f ca="1">IFERROR(L57/_xlfn.XLOOKUP(F57,Produktinformasjon!BB:BB,Produktinformasjon!P:P,),0)</f>
        <v>0</v>
      </c>
      <c r="O57" s="11">
        <f ca="1">IFERROR(M57/_xlfn.XLOOKUP(F57,Produktinformasjon!BB:BB,Produktinformasjon!P:P,),0)</f>
        <v>0</v>
      </c>
    </row>
    <row r="58" spans="3:15" x14ac:dyDescent="0.35">
      <c r="C58" t="str">
        <f>IF(_xlfn.XLOOKUP(B58,Omfang!B:B,Omfang!C:C)=0,"Delkontraktnavn hentes automatisk ved å fylle ut delkontraktnummer",_xlfn.XLOOKUP(B58,Omfang!B:B,Omfang!C:C))</f>
        <v>Delkontraktnavn hentes automatisk ved å fylle ut delkontraktnummer</v>
      </c>
      <c r="D58" s="35"/>
      <c r="E58" s="35"/>
      <c r="F58" t="str">
        <f>IF(_xlfn.XLOOKUP(G58,Produktinformasjon!B:B,Produktinformasjon!BB:BB)=0,"Tilbyders artikkel hentes automatisk ved å fylle ut artikkelnummer",_xlfn.XLOOKUP(G58,Produktinformasjon!B:B,Produktinformasjon!BB:BB))</f>
        <v>Tilbyders artikkel hentes automatisk ved å fylle ut artikkelnummer</v>
      </c>
      <c r="H58" s="25" t="str">
        <f>IF(_xlfn.XLOOKUP(G58,Produktinformasjon!B:B,Produktinformasjon!C:C)=0,"Artikkelnavn hentes automatisk ved å fylle ut artikkelnummer",_xlfn.XLOOKUP(G58,Produktinformasjon!B:B,Produktinformasjon!C:C))</f>
        <v>Artikkelnavn hentes automatisk ved å fylle ut artikkelnummer</v>
      </c>
      <c r="I58" s="35"/>
      <c r="J58" s="35"/>
      <c r="K58" s="35"/>
      <c r="L58" s="11"/>
      <c r="M58" s="11"/>
      <c r="N58" s="11">
        <f ca="1">IFERROR(L58/_xlfn.XLOOKUP(F58,Produktinformasjon!BB:BB,Produktinformasjon!P:P,),0)</f>
        <v>0</v>
      </c>
      <c r="O58" s="11">
        <f ca="1">IFERROR(M58/_xlfn.XLOOKUP(F58,Produktinformasjon!BB:BB,Produktinformasjon!P:P,),0)</f>
        <v>0</v>
      </c>
    </row>
    <row r="59" spans="3:15" x14ac:dyDescent="0.35">
      <c r="C59" t="str">
        <f>IF(_xlfn.XLOOKUP(B59,Omfang!B:B,Omfang!C:C)=0,"Delkontraktnavn hentes automatisk ved å fylle ut delkontraktnummer",_xlfn.XLOOKUP(B59,Omfang!B:B,Omfang!C:C))</f>
        <v>Delkontraktnavn hentes automatisk ved å fylle ut delkontraktnummer</v>
      </c>
      <c r="D59" s="35"/>
      <c r="E59" s="35"/>
      <c r="F59" t="str">
        <f>IF(_xlfn.XLOOKUP(G59,Produktinformasjon!B:B,Produktinformasjon!BB:BB)=0,"Tilbyders artikkel hentes automatisk ved å fylle ut artikkelnummer",_xlfn.XLOOKUP(G59,Produktinformasjon!B:B,Produktinformasjon!BB:BB))</f>
        <v>Tilbyders artikkel hentes automatisk ved å fylle ut artikkelnummer</v>
      </c>
      <c r="H59" s="25" t="str">
        <f>IF(_xlfn.XLOOKUP(G59,Produktinformasjon!B:B,Produktinformasjon!C:C)=0,"Artikkelnavn hentes automatisk ved å fylle ut artikkelnummer",_xlfn.XLOOKUP(G59,Produktinformasjon!B:B,Produktinformasjon!C:C))</f>
        <v>Artikkelnavn hentes automatisk ved å fylle ut artikkelnummer</v>
      </c>
      <c r="I59" s="35"/>
      <c r="J59" s="35"/>
      <c r="K59" s="35"/>
      <c r="L59" s="11"/>
      <c r="M59" s="11"/>
      <c r="N59" s="11">
        <f ca="1">IFERROR(L59/_xlfn.XLOOKUP(F59,Produktinformasjon!BB:BB,Produktinformasjon!P:P,),0)</f>
        <v>0</v>
      </c>
      <c r="O59" s="11">
        <f ca="1">IFERROR(M59/_xlfn.XLOOKUP(F59,Produktinformasjon!BB:BB,Produktinformasjon!P:P,),0)</f>
        <v>0</v>
      </c>
    </row>
    <row r="60" spans="3:15" x14ac:dyDescent="0.35">
      <c r="C60" t="str">
        <f>IF(_xlfn.XLOOKUP(B60,Omfang!B:B,Omfang!C:C)=0,"Delkontraktnavn hentes automatisk ved å fylle ut delkontraktnummer",_xlfn.XLOOKUP(B60,Omfang!B:B,Omfang!C:C))</f>
        <v>Delkontraktnavn hentes automatisk ved å fylle ut delkontraktnummer</v>
      </c>
      <c r="D60" s="35"/>
      <c r="E60" s="35"/>
      <c r="F60" t="str">
        <f>IF(_xlfn.XLOOKUP(G60,Produktinformasjon!B:B,Produktinformasjon!BB:BB)=0,"Tilbyders artikkel hentes automatisk ved å fylle ut artikkelnummer",_xlfn.XLOOKUP(G60,Produktinformasjon!B:B,Produktinformasjon!BB:BB))</f>
        <v>Tilbyders artikkel hentes automatisk ved å fylle ut artikkelnummer</v>
      </c>
      <c r="H60" s="25" t="str">
        <f>IF(_xlfn.XLOOKUP(G60,Produktinformasjon!B:B,Produktinformasjon!C:C)=0,"Artikkelnavn hentes automatisk ved å fylle ut artikkelnummer",_xlfn.XLOOKUP(G60,Produktinformasjon!B:B,Produktinformasjon!C:C))</f>
        <v>Artikkelnavn hentes automatisk ved å fylle ut artikkelnummer</v>
      </c>
      <c r="I60" s="35"/>
      <c r="J60" s="35"/>
      <c r="K60" s="35"/>
      <c r="L60" s="11"/>
      <c r="M60" s="11"/>
      <c r="N60" s="11">
        <f ca="1">IFERROR(L60/_xlfn.XLOOKUP(F60,Produktinformasjon!BB:BB,Produktinformasjon!P:P,),0)</f>
        <v>0</v>
      </c>
      <c r="O60" s="11">
        <f ca="1">IFERROR(M60/_xlfn.XLOOKUP(F60,Produktinformasjon!BB:BB,Produktinformasjon!P:P,),0)</f>
        <v>0</v>
      </c>
    </row>
    <row r="61" spans="3:15" x14ac:dyDescent="0.35">
      <c r="C61" t="str">
        <f>IF(_xlfn.XLOOKUP(B61,Omfang!B:B,Omfang!C:C)=0,"Delkontraktnavn hentes automatisk ved å fylle ut delkontraktnummer",_xlfn.XLOOKUP(B61,Omfang!B:B,Omfang!C:C))</f>
        <v>Delkontraktnavn hentes automatisk ved å fylle ut delkontraktnummer</v>
      </c>
      <c r="D61" s="35"/>
      <c r="E61" s="35"/>
      <c r="F61" t="str">
        <f>IF(_xlfn.XLOOKUP(G61,Produktinformasjon!B:B,Produktinformasjon!BB:BB)=0,"Tilbyders artikkel hentes automatisk ved å fylle ut artikkelnummer",_xlfn.XLOOKUP(G61,Produktinformasjon!B:B,Produktinformasjon!BB:BB))</f>
        <v>Tilbyders artikkel hentes automatisk ved å fylle ut artikkelnummer</v>
      </c>
      <c r="H61" s="25" t="str">
        <f>IF(_xlfn.XLOOKUP(G61,Produktinformasjon!B:B,Produktinformasjon!C:C)=0,"Artikkelnavn hentes automatisk ved å fylle ut artikkelnummer",_xlfn.XLOOKUP(G61,Produktinformasjon!B:B,Produktinformasjon!C:C))</f>
        <v>Artikkelnavn hentes automatisk ved å fylle ut artikkelnummer</v>
      </c>
      <c r="I61" s="35"/>
      <c r="J61" s="35"/>
      <c r="K61" s="35"/>
      <c r="L61" s="11"/>
      <c r="M61" s="11"/>
      <c r="N61" s="11">
        <f ca="1">IFERROR(L61/_xlfn.XLOOKUP(F61,Produktinformasjon!BB:BB,Produktinformasjon!P:P,),0)</f>
        <v>0</v>
      </c>
      <c r="O61" s="11">
        <f ca="1">IFERROR(M61/_xlfn.XLOOKUP(F61,Produktinformasjon!BB:BB,Produktinformasjon!P:P,),0)</f>
        <v>0</v>
      </c>
    </row>
    <row r="62" spans="3:15" x14ac:dyDescent="0.35">
      <c r="C62" t="str">
        <f>IF(_xlfn.XLOOKUP(B62,Omfang!B:B,Omfang!C:C)=0,"Delkontraktnavn hentes automatisk ved å fylle ut delkontraktnummer",_xlfn.XLOOKUP(B62,Omfang!B:B,Omfang!C:C))</f>
        <v>Delkontraktnavn hentes automatisk ved å fylle ut delkontraktnummer</v>
      </c>
      <c r="D62" s="35"/>
      <c r="E62" s="35"/>
      <c r="F62" t="str">
        <f>IF(_xlfn.XLOOKUP(G62,Produktinformasjon!B:B,Produktinformasjon!BB:BB)=0,"Tilbyders artikkel hentes automatisk ved å fylle ut artikkelnummer",_xlfn.XLOOKUP(G62,Produktinformasjon!B:B,Produktinformasjon!BB:BB))</f>
        <v>Tilbyders artikkel hentes automatisk ved å fylle ut artikkelnummer</v>
      </c>
      <c r="H62" s="25" t="str">
        <f>IF(_xlfn.XLOOKUP(G62,Produktinformasjon!B:B,Produktinformasjon!C:C)=0,"Artikkelnavn hentes automatisk ved å fylle ut artikkelnummer",_xlfn.XLOOKUP(G62,Produktinformasjon!B:B,Produktinformasjon!C:C))</f>
        <v>Artikkelnavn hentes automatisk ved å fylle ut artikkelnummer</v>
      </c>
      <c r="I62" s="35"/>
      <c r="J62" s="35"/>
      <c r="K62" s="35"/>
      <c r="L62" s="11"/>
      <c r="M62" s="11"/>
      <c r="N62" s="11">
        <f ca="1">IFERROR(L62/_xlfn.XLOOKUP(F62,Produktinformasjon!BB:BB,Produktinformasjon!P:P,),0)</f>
        <v>0</v>
      </c>
      <c r="O62" s="11">
        <f ca="1">IFERROR(M62/_xlfn.XLOOKUP(F62,Produktinformasjon!BB:BB,Produktinformasjon!P:P,),0)</f>
        <v>0</v>
      </c>
    </row>
    <row r="63" spans="3:15" x14ac:dyDescent="0.35">
      <c r="C63" t="str">
        <f>IF(_xlfn.XLOOKUP(B63,Omfang!B:B,Omfang!C:C)=0,"Delkontraktnavn hentes automatisk ved å fylle ut delkontraktnummer",_xlfn.XLOOKUP(B63,Omfang!B:B,Omfang!C:C))</f>
        <v>Delkontraktnavn hentes automatisk ved å fylle ut delkontraktnummer</v>
      </c>
      <c r="D63" s="35"/>
      <c r="E63" s="35"/>
      <c r="F63" t="str">
        <f>IF(_xlfn.XLOOKUP(G63,Produktinformasjon!B:B,Produktinformasjon!BB:BB)=0,"Tilbyders artikkel hentes automatisk ved å fylle ut artikkelnummer",_xlfn.XLOOKUP(G63,Produktinformasjon!B:B,Produktinformasjon!BB:BB))</f>
        <v>Tilbyders artikkel hentes automatisk ved å fylle ut artikkelnummer</v>
      </c>
      <c r="H63" s="25" t="str">
        <f>IF(_xlfn.XLOOKUP(G63,Produktinformasjon!B:B,Produktinformasjon!C:C)=0,"Artikkelnavn hentes automatisk ved å fylle ut artikkelnummer",_xlfn.XLOOKUP(G63,Produktinformasjon!B:B,Produktinformasjon!C:C))</f>
        <v>Artikkelnavn hentes automatisk ved å fylle ut artikkelnummer</v>
      </c>
      <c r="I63" s="35"/>
      <c r="J63" s="35"/>
      <c r="K63" s="35"/>
      <c r="L63" s="11"/>
      <c r="M63" s="11"/>
      <c r="N63" s="11">
        <f ca="1">IFERROR(L63/_xlfn.XLOOKUP(F63,Produktinformasjon!BB:BB,Produktinformasjon!P:P,),0)</f>
        <v>0</v>
      </c>
      <c r="O63" s="11">
        <f ca="1">IFERROR(M63/_xlfn.XLOOKUP(F63,Produktinformasjon!BB:BB,Produktinformasjon!P:P,),0)</f>
        <v>0</v>
      </c>
    </row>
    <row r="64" spans="3:15" x14ac:dyDescent="0.35">
      <c r="C64" t="str">
        <f>IF(_xlfn.XLOOKUP(B64,Omfang!B:B,Omfang!C:C)=0,"Delkontraktnavn hentes automatisk ved å fylle ut delkontraktnummer",_xlfn.XLOOKUP(B64,Omfang!B:B,Omfang!C:C))</f>
        <v>Delkontraktnavn hentes automatisk ved å fylle ut delkontraktnummer</v>
      </c>
      <c r="D64" s="35"/>
      <c r="E64" s="35"/>
      <c r="F64" t="str">
        <f>IF(_xlfn.XLOOKUP(G64,Produktinformasjon!B:B,Produktinformasjon!BB:BB)=0,"Tilbyders artikkel hentes automatisk ved å fylle ut artikkelnummer",_xlfn.XLOOKUP(G64,Produktinformasjon!B:B,Produktinformasjon!BB:BB))</f>
        <v>Tilbyders artikkel hentes automatisk ved å fylle ut artikkelnummer</v>
      </c>
      <c r="H64" s="25" t="str">
        <f>IF(_xlfn.XLOOKUP(G64,Produktinformasjon!B:B,Produktinformasjon!C:C)=0,"Artikkelnavn hentes automatisk ved å fylle ut artikkelnummer",_xlfn.XLOOKUP(G64,Produktinformasjon!B:B,Produktinformasjon!C:C))</f>
        <v>Artikkelnavn hentes automatisk ved å fylle ut artikkelnummer</v>
      </c>
      <c r="I64" s="35"/>
      <c r="J64" s="35"/>
      <c r="K64" s="35"/>
      <c r="L64" s="11"/>
      <c r="M64" s="11"/>
      <c r="N64" s="11">
        <f ca="1">IFERROR(L64/_xlfn.XLOOKUP(F64,Produktinformasjon!BB:BB,Produktinformasjon!P:P,),0)</f>
        <v>0</v>
      </c>
      <c r="O64" s="11">
        <f ca="1">IFERROR(M64/_xlfn.XLOOKUP(F64,Produktinformasjon!BB:BB,Produktinformasjon!P:P,),0)</f>
        <v>0</v>
      </c>
    </row>
    <row r="65" spans="3:15" x14ac:dyDescent="0.35">
      <c r="C65" t="str">
        <f>IF(_xlfn.XLOOKUP(B65,Omfang!B:B,Omfang!C:C)=0,"Delkontraktnavn hentes automatisk ved å fylle ut delkontraktnummer",_xlfn.XLOOKUP(B65,Omfang!B:B,Omfang!C:C))</f>
        <v>Delkontraktnavn hentes automatisk ved å fylle ut delkontraktnummer</v>
      </c>
      <c r="D65" s="35"/>
      <c r="E65" s="35"/>
      <c r="F65" t="str">
        <f>IF(_xlfn.XLOOKUP(G65,Produktinformasjon!B:B,Produktinformasjon!BB:BB)=0,"Tilbyders artikkel hentes automatisk ved å fylle ut artikkelnummer",_xlfn.XLOOKUP(G65,Produktinformasjon!B:B,Produktinformasjon!BB:BB))</f>
        <v>Tilbyders artikkel hentes automatisk ved å fylle ut artikkelnummer</v>
      </c>
      <c r="H65" s="25" t="str">
        <f>IF(_xlfn.XLOOKUP(G65,Produktinformasjon!B:B,Produktinformasjon!C:C)=0,"Artikkelnavn hentes automatisk ved å fylle ut artikkelnummer",_xlfn.XLOOKUP(G65,Produktinformasjon!B:B,Produktinformasjon!C:C))</f>
        <v>Artikkelnavn hentes automatisk ved å fylle ut artikkelnummer</v>
      </c>
      <c r="I65" s="35"/>
      <c r="J65" s="35"/>
      <c r="K65" s="35"/>
      <c r="L65" s="11"/>
      <c r="M65" s="11"/>
      <c r="N65" s="11">
        <f ca="1">IFERROR(L65/_xlfn.XLOOKUP(F65,Produktinformasjon!BB:BB,Produktinformasjon!P:P,),0)</f>
        <v>0</v>
      </c>
      <c r="O65" s="11">
        <f ca="1">IFERROR(M65/_xlfn.XLOOKUP(F65,Produktinformasjon!BB:BB,Produktinformasjon!P:P,),0)</f>
        <v>0</v>
      </c>
    </row>
    <row r="66" spans="3:15" x14ac:dyDescent="0.35">
      <c r="C66" t="str">
        <f>IF(_xlfn.XLOOKUP(B66,Omfang!B:B,Omfang!C:C)=0,"Delkontraktnavn hentes automatisk ved å fylle ut delkontraktnummer",_xlfn.XLOOKUP(B66,Omfang!B:B,Omfang!C:C))</f>
        <v>Delkontraktnavn hentes automatisk ved å fylle ut delkontraktnummer</v>
      </c>
      <c r="D66" s="35"/>
      <c r="E66" s="35"/>
      <c r="F66" t="str">
        <f>IF(_xlfn.XLOOKUP(G66,Produktinformasjon!B:B,Produktinformasjon!BB:BB)=0,"Tilbyders artikkel hentes automatisk ved å fylle ut artikkelnummer",_xlfn.XLOOKUP(G66,Produktinformasjon!B:B,Produktinformasjon!BB:BB))</f>
        <v>Tilbyders artikkel hentes automatisk ved å fylle ut artikkelnummer</v>
      </c>
      <c r="H66" s="25" t="str">
        <f>IF(_xlfn.XLOOKUP(G66,Produktinformasjon!B:B,Produktinformasjon!C:C)=0,"Artikkelnavn hentes automatisk ved å fylle ut artikkelnummer",_xlfn.XLOOKUP(G66,Produktinformasjon!B:B,Produktinformasjon!C:C))</f>
        <v>Artikkelnavn hentes automatisk ved å fylle ut artikkelnummer</v>
      </c>
      <c r="I66" s="35"/>
      <c r="J66" s="35"/>
      <c r="K66" s="35"/>
      <c r="L66" s="11"/>
      <c r="M66" s="11"/>
      <c r="N66" s="11">
        <f ca="1">IFERROR(L66/_xlfn.XLOOKUP(F66,Produktinformasjon!BB:BB,Produktinformasjon!P:P,),0)</f>
        <v>0</v>
      </c>
      <c r="O66" s="11">
        <f ca="1">IFERROR(M66/_xlfn.XLOOKUP(F66,Produktinformasjon!BB:BB,Produktinformasjon!P:P,),0)</f>
        <v>0</v>
      </c>
    </row>
    <row r="67" spans="3:15" x14ac:dyDescent="0.35">
      <c r="C67" t="str">
        <f>IF(_xlfn.XLOOKUP(B67,Omfang!B:B,Omfang!C:C)=0,"Delkontraktnavn hentes automatisk ved å fylle ut delkontraktnummer",_xlfn.XLOOKUP(B67,Omfang!B:B,Omfang!C:C))</f>
        <v>Delkontraktnavn hentes automatisk ved å fylle ut delkontraktnummer</v>
      </c>
      <c r="D67" s="35"/>
      <c r="E67" s="35"/>
      <c r="F67" t="str">
        <f>IF(_xlfn.XLOOKUP(G67,Produktinformasjon!B:B,Produktinformasjon!BB:BB)=0,"Tilbyders artikkel hentes automatisk ved å fylle ut artikkelnummer",_xlfn.XLOOKUP(G67,Produktinformasjon!B:B,Produktinformasjon!BB:BB))</f>
        <v>Tilbyders artikkel hentes automatisk ved å fylle ut artikkelnummer</v>
      </c>
      <c r="H67" s="25" t="str">
        <f>IF(_xlfn.XLOOKUP(G67,Produktinformasjon!B:B,Produktinformasjon!C:C)=0,"Artikkelnavn hentes automatisk ved å fylle ut artikkelnummer",_xlfn.XLOOKUP(G67,Produktinformasjon!B:B,Produktinformasjon!C:C))</f>
        <v>Artikkelnavn hentes automatisk ved å fylle ut artikkelnummer</v>
      </c>
      <c r="I67" s="35"/>
      <c r="J67" s="35"/>
      <c r="K67" s="35"/>
      <c r="L67" s="11"/>
      <c r="M67" s="11"/>
      <c r="N67" s="11">
        <f ca="1">IFERROR(L67/_xlfn.XLOOKUP(F67,Produktinformasjon!BB:BB,Produktinformasjon!P:P,),0)</f>
        <v>0</v>
      </c>
      <c r="O67" s="11">
        <f ca="1">IFERROR(M67/_xlfn.XLOOKUP(F67,Produktinformasjon!BB:BB,Produktinformasjon!P:P,),0)</f>
        <v>0</v>
      </c>
    </row>
    <row r="68" spans="3:15" x14ac:dyDescent="0.35">
      <c r="C68" t="str">
        <f>IF(_xlfn.XLOOKUP(B68,Omfang!B:B,Omfang!C:C)=0,"Delkontraktnavn hentes automatisk ved å fylle ut delkontraktnummer",_xlfn.XLOOKUP(B68,Omfang!B:B,Omfang!C:C))</f>
        <v>Delkontraktnavn hentes automatisk ved å fylle ut delkontraktnummer</v>
      </c>
      <c r="D68" s="35"/>
      <c r="E68" s="35"/>
      <c r="F68" t="str">
        <f>IF(_xlfn.XLOOKUP(G68,Produktinformasjon!B:B,Produktinformasjon!BB:BB)=0,"Tilbyders artikkel hentes automatisk ved å fylle ut artikkelnummer",_xlfn.XLOOKUP(G68,Produktinformasjon!B:B,Produktinformasjon!BB:BB))</f>
        <v>Tilbyders artikkel hentes automatisk ved å fylle ut artikkelnummer</v>
      </c>
      <c r="H68" s="25" t="str">
        <f>IF(_xlfn.XLOOKUP(G68,Produktinformasjon!B:B,Produktinformasjon!C:C)=0,"Artikkelnavn hentes automatisk ved å fylle ut artikkelnummer",_xlfn.XLOOKUP(G68,Produktinformasjon!B:B,Produktinformasjon!C:C))</f>
        <v>Artikkelnavn hentes automatisk ved å fylle ut artikkelnummer</v>
      </c>
      <c r="I68" s="35"/>
      <c r="J68" s="35"/>
      <c r="K68" s="35"/>
      <c r="L68" s="11"/>
      <c r="M68" s="11"/>
      <c r="N68" s="11">
        <f ca="1">IFERROR(L68/_xlfn.XLOOKUP(F68,Produktinformasjon!BB:BB,Produktinformasjon!P:P,),0)</f>
        <v>0</v>
      </c>
      <c r="O68" s="11">
        <f ca="1">IFERROR(M68/_xlfn.XLOOKUP(F68,Produktinformasjon!BB:BB,Produktinformasjon!P:P,),0)</f>
        <v>0</v>
      </c>
    </row>
    <row r="69" spans="3:15" x14ac:dyDescent="0.35">
      <c r="C69" t="str">
        <f>IF(_xlfn.XLOOKUP(B69,Omfang!B:B,Omfang!C:C)=0,"Delkontraktnavn hentes automatisk ved å fylle ut delkontraktnummer",_xlfn.XLOOKUP(B69,Omfang!B:B,Omfang!C:C))</f>
        <v>Delkontraktnavn hentes automatisk ved å fylle ut delkontraktnummer</v>
      </c>
      <c r="D69" s="35"/>
      <c r="E69" s="35"/>
      <c r="F69" t="str">
        <f>IF(_xlfn.XLOOKUP(G69,Produktinformasjon!B:B,Produktinformasjon!BB:BB)=0,"Tilbyders artikkel hentes automatisk ved å fylle ut artikkelnummer",_xlfn.XLOOKUP(G69,Produktinformasjon!B:B,Produktinformasjon!BB:BB))</f>
        <v>Tilbyders artikkel hentes automatisk ved å fylle ut artikkelnummer</v>
      </c>
      <c r="H69" s="25" t="str">
        <f>IF(_xlfn.XLOOKUP(G69,Produktinformasjon!B:B,Produktinformasjon!C:C)=0,"Artikkelnavn hentes automatisk ved å fylle ut artikkelnummer",_xlfn.XLOOKUP(G69,Produktinformasjon!B:B,Produktinformasjon!C:C))</f>
        <v>Artikkelnavn hentes automatisk ved å fylle ut artikkelnummer</v>
      </c>
      <c r="I69" s="35"/>
      <c r="J69" s="35"/>
      <c r="K69" s="35"/>
      <c r="L69" s="11"/>
      <c r="M69" s="11"/>
      <c r="N69" s="11">
        <f ca="1">IFERROR(L69/_xlfn.XLOOKUP(F69,Produktinformasjon!BB:BB,Produktinformasjon!P:P,),0)</f>
        <v>0</v>
      </c>
      <c r="O69" s="11">
        <f ca="1">IFERROR(M69/_xlfn.XLOOKUP(F69,Produktinformasjon!BB:BB,Produktinformasjon!P:P,),0)</f>
        <v>0</v>
      </c>
    </row>
    <row r="70" spans="3:15" x14ac:dyDescent="0.35">
      <c r="C70" t="str">
        <f>IF(_xlfn.XLOOKUP(B70,Omfang!B:B,Omfang!C:C)=0,"Delkontraktnavn hentes automatisk ved å fylle ut delkontraktnummer",_xlfn.XLOOKUP(B70,Omfang!B:B,Omfang!C:C))</f>
        <v>Delkontraktnavn hentes automatisk ved å fylle ut delkontraktnummer</v>
      </c>
      <c r="D70" s="35"/>
      <c r="E70" s="35"/>
      <c r="F70" t="str">
        <f>IF(_xlfn.XLOOKUP(G70,Produktinformasjon!B:B,Produktinformasjon!BB:BB)=0,"Tilbyders artikkel hentes automatisk ved å fylle ut artikkelnummer",_xlfn.XLOOKUP(G70,Produktinformasjon!B:B,Produktinformasjon!BB:BB))</f>
        <v>Tilbyders artikkel hentes automatisk ved å fylle ut artikkelnummer</v>
      </c>
      <c r="H70" s="25" t="str">
        <f>IF(_xlfn.XLOOKUP(G70,Produktinformasjon!B:B,Produktinformasjon!C:C)=0,"Artikkelnavn hentes automatisk ved å fylle ut artikkelnummer",_xlfn.XLOOKUP(G70,Produktinformasjon!B:B,Produktinformasjon!C:C))</f>
        <v>Artikkelnavn hentes automatisk ved å fylle ut artikkelnummer</v>
      </c>
      <c r="I70" s="35"/>
      <c r="J70" s="35"/>
      <c r="K70" s="35"/>
      <c r="L70" s="11"/>
      <c r="M70" s="11"/>
      <c r="N70" s="11">
        <f ca="1">IFERROR(L70/_xlfn.XLOOKUP(F70,Produktinformasjon!BB:BB,Produktinformasjon!P:P,),0)</f>
        <v>0</v>
      </c>
      <c r="O70" s="11">
        <f ca="1">IFERROR(M70/_xlfn.XLOOKUP(F70,Produktinformasjon!BB:BB,Produktinformasjon!P:P,),0)</f>
        <v>0</v>
      </c>
    </row>
    <row r="71" spans="3:15" x14ac:dyDescent="0.35">
      <c r="C71" t="str">
        <f>IF(_xlfn.XLOOKUP(B71,Omfang!B:B,Omfang!C:C)=0,"Delkontraktnavn hentes automatisk ved å fylle ut delkontraktnummer",_xlfn.XLOOKUP(B71,Omfang!B:B,Omfang!C:C))</f>
        <v>Delkontraktnavn hentes automatisk ved å fylle ut delkontraktnummer</v>
      </c>
      <c r="D71" s="35"/>
      <c r="E71" s="35"/>
      <c r="F71" t="str">
        <f>IF(_xlfn.XLOOKUP(G71,Produktinformasjon!B:B,Produktinformasjon!BB:BB)=0,"Tilbyders artikkel hentes automatisk ved å fylle ut artikkelnummer",_xlfn.XLOOKUP(G71,Produktinformasjon!B:B,Produktinformasjon!BB:BB))</f>
        <v>Tilbyders artikkel hentes automatisk ved å fylle ut artikkelnummer</v>
      </c>
      <c r="H71" s="25" t="str">
        <f>IF(_xlfn.XLOOKUP(G71,Produktinformasjon!B:B,Produktinformasjon!C:C)=0,"Artikkelnavn hentes automatisk ved å fylle ut artikkelnummer",_xlfn.XLOOKUP(G71,Produktinformasjon!B:B,Produktinformasjon!C:C))</f>
        <v>Artikkelnavn hentes automatisk ved å fylle ut artikkelnummer</v>
      </c>
      <c r="I71" s="35"/>
      <c r="J71" s="35"/>
      <c r="K71" s="35"/>
      <c r="L71" s="11"/>
      <c r="M71" s="11"/>
      <c r="N71" s="11">
        <f ca="1">IFERROR(L71/_xlfn.XLOOKUP(F71,Produktinformasjon!BB:BB,Produktinformasjon!P:P,),0)</f>
        <v>0</v>
      </c>
      <c r="O71" s="11">
        <f ca="1">IFERROR(M71/_xlfn.XLOOKUP(F71,Produktinformasjon!BB:BB,Produktinformasjon!P:P,),0)</f>
        <v>0</v>
      </c>
    </row>
    <row r="72" spans="3:15" x14ac:dyDescent="0.35">
      <c r="C72" t="str">
        <f>IF(_xlfn.XLOOKUP(B72,Omfang!B:B,Omfang!C:C)=0,"Delkontraktnavn hentes automatisk ved å fylle ut delkontraktnummer",_xlfn.XLOOKUP(B72,Omfang!B:B,Omfang!C:C))</f>
        <v>Delkontraktnavn hentes automatisk ved å fylle ut delkontraktnummer</v>
      </c>
      <c r="D72" s="35"/>
      <c r="E72" s="35"/>
      <c r="F72" t="str">
        <f>IF(_xlfn.XLOOKUP(G72,Produktinformasjon!B:B,Produktinformasjon!BB:BB)=0,"Tilbyders artikkel hentes automatisk ved å fylle ut artikkelnummer",_xlfn.XLOOKUP(G72,Produktinformasjon!B:B,Produktinformasjon!BB:BB))</f>
        <v>Tilbyders artikkel hentes automatisk ved å fylle ut artikkelnummer</v>
      </c>
      <c r="H72" s="25" t="str">
        <f>IF(_xlfn.XLOOKUP(G72,Produktinformasjon!B:B,Produktinformasjon!C:C)=0,"Artikkelnavn hentes automatisk ved å fylle ut artikkelnummer",_xlfn.XLOOKUP(G72,Produktinformasjon!B:B,Produktinformasjon!C:C))</f>
        <v>Artikkelnavn hentes automatisk ved å fylle ut artikkelnummer</v>
      </c>
      <c r="I72" s="35"/>
      <c r="J72" s="35"/>
      <c r="K72" s="35"/>
      <c r="L72" s="11"/>
      <c r="M72" s="11"/>
      <c r="N72" s="11">
        <f ca="1">IFERROR(L72/_xlfn.XLOOKUP(F72,Produktinformasjon!BB:BB,Produktinformasjon!P:P,),0)</f>
        <v>0</v>
      </c>
      <c r="O72" s="11">
        <f ca="1">IFERROR(M72/_xlfn.XLOOKUP(F72,Produktinformasjon!BB:BB,Produktinformasjon!P:P,),0)</f>
        <v>0</v>
      </c>
    </row>
    <row r="73" spans="3:15" x14ac:dyDescent="0.35">
      <c r="C73" t="str">
        <f>IF(_xlfn.XLOOKUP(B73,Omfang!B:B,Omfang!C:C)=0,"Delkontraktnavn hentes automatisk ved å fylle ut delkontraktnummer",_xlfn.XLOOKUP(B73,Omfang!B:B,Omfang!C:C))</f>
        <v>Delkontraktnavn hentes automatisk ved å fylle ut delkontraktnummer</v>
      </c>
      <c r="D73" s="35"/>
      <c r="E73" s="35"/>
      <c r="F73" t="str">
        <f>IF(_xlfn.XLOOKUP(G73,Produktinformasjon!B:B,Produktinformasjon!BB:BB)=0,"Tilbyders artikkel hentes automatisk ved å fylle ut artikkelnummer",_xlfn.XLOOKUP(G73,Produktinformasjon!B:B,Produktinformasjon!BB:BB))</f>
        <v>Tilbyders artikkel hentes automatisk ved å fylle ut artikkelnummer</v>
      </c>
      <c r="H73" s="25" t="str">
        <f>IF(_xlfn.XLOOKUP(G73,Produktinformasjon!B:B,Produktinformasjon!C:C)=0,"Artikkelnavn hentes automatisk ved å fylle ut artikkelnummer",_xlfn.XLOOKUP(G73,Produktinformasjon!B:B,Produktinformasjon!C:C))</f>
        <v>Artikkelnavn hentes automatisk ved å fylle ut artikkelnummer</v>
      </c>
      <c r="I73" s="35"/>
      <c r="J73" s="35"/>
      <c r="K73" s="35"/>
      <c r="L73" s="11"/>
      <c r="M73" s="11"/>
      <c r="N73" s="11">
        <f ca="1">IFERROR(L73/_xlfn.XLOOKUP(F73,Produktinformasjon!BB:BB,Produktinformasjon!P:P,),0)</f>
        <v>0</v>
      </c>
      <c r="O73" s="11">
        <f ca="1">IFERROR(M73/_xlfn.XLOOKUP(F73,Produktinformasjon!BB:BB,Produktinformasjon!P:P,),0)</f>
        <v>0</v>
      </c>
    </row>
    <row r="74" spans="3:15" x14ac:dyDescent="0.35">
      <c r="C74" t="str">
        <f>IF(_xlfn.XLOOKUP(B74,Omfang!B:B,Omfang!C:C)=0,"Delkontraktnavn hentes automatisk ved å fylle ut delkontraktnummer",_xlfn.XLOOKUP(B74,Omfang!B:B,Omfang!C:C))</f>
        <v>Delkontraktnavn hentes automatisk ved å fylle ut delkontraktnummer</v>
      </c>
      <c r="D74" s="35"/>
      <c r="E74" s="35"/>
      <c r="F74" t="str">
        <f>IF(_xlfn.XLOOKUP(G74,Produktinformasjon!B:B,Produktinformasjon!BB:BB)=0,"Tilbyders artikkel hentes automatisk ved å fylle ut artikkelnummer",_xlfn.XLOOKUP(G74,Produktinformasjon!B:B,Produktinformasjon!BB:BB))</f>
        <v>Tilbyders artikkel hentes automatisk ved å fylle ut artikkelnummer</v>
      </c>
      <c r="H74" s="25" t="str">
        <f>IF(_xlfn.XLOOKUP(G74,Produktinformasjon!B:B,Produktinformasjon!C:C)=0,"Artikkelnavn hentes automatisk ved å fylle ut artikkelnummer",_xlfn.XLOOKUP(G74,Produktinformasjon!B:B,Produktinformasjon!C:C))</f>
        <v>Artikkelnavn hentes automatisk ved å fylle ut artikkelnummer</v>
      </c>
      <c r="I74" s="35"/>
      <c r="J74" s="35"/>
      <c r="K74" s="35"/>
      <c r="L74" s="11"/>
      <c r="M74" s="11"/>
      <c r="N74" s="11">
        <f ca="1">IFERROR(L74/_xlfn.XLOOKUP(F74,Produktinformasjon!BB:BB,Produktinformasjon!P:P,),0)</f>
        <v>0</v>
      </c>
      <c r="O74" s="11">
        <f ca="1">IFERROR(M74/_xlfn.XLOOKUP(F74,Produktinformasjon!BB:BB,Produktinformasjon!P:P,),0)</f>
        <v>0</v>
      </c>
    </row>
    <row r="75" spans="3:15" x14ac:dyDescent="0.35">
      <c r="C75" t="str">
        <f>IF(_xlfn.XLOOKUP(B75,Omfang!B:B,Omfang!C:C)=0,"Delkontraktnavn hentes automatisk ved å fylle ut delkontraktnummer",_xlfn.XLOOKUP(B75,Omfang!B:B,Omfang!C:C))</f>
        <v>Delkontraktnavn hentes automatisk ved å fylle ut delkontraktnummer</v>
      </c>
      <c r="D75" s="35"/>
      <c r="E75" s="35"/>
      <c r="F75" t="str">
        <f>IF(_xlfn.XLOOKUP(G75,Produktinformasjon!B:B,Produktinformasjon!BB:BB)=0,"Tilbyders artikkel hentes automatisk ved å fylle ut artikkelnummer",_xlfn.XLOOKUP(G75,Produktinformasjon!B:B,Produktinformasjon!BB:BB))</f>
        <v>Tilbyders artikkel hentes automatisk ved å fylle ut artikkelnummer</v>
      </c>
      <c r="H75" s="25" t="str">
        <f>IF(_xlfn.XLOOKUP(G75,Produktinformasjon!B:B,Produktinformasjon!C:C)=0,"Artikkelnavn hentes automatisk ved å fylle ut artikkelnummer",_xlfn.XLOOKUP(G75,Produktinformasjon!B:B,Produktinformasjon!C:C))</f>
        <v>Artikkelnavn hentes automatisk ved å fylle ut artikkelnummer</v>
      </c>
      <c r="I75" s="35"/>
      <c r="J75" s="35"/>
      <c r="K75" s="35"/>
      <c r="L75" s="11"/>
      <c r="M75" s="11"/>
      <c r="N75" s="11">
        <f ca="1">IFERROR(L75/_xlfn.XLOOKUP(F75,Produktinformasjon!BB:BB,Produktinformasjon!P:P,),0)</f>
        <v>0</v>
      </c>
      <c r="O75" s="11">
        <f ca="1">IFERROR(M75/_xlfn.XLOOKUP(F75,Produktinformasjon!BB:BB,Produktinformasjon!P:P,),0)</f>
        <v>0</v>
      </c>
    </row>
    <row r="76" spans="3:15" x14ac:dyDescent="0.35">
      <c r="C76" t="str">
        <f>IF(_xlfn.XLOOKUP(B76,Omfang!B:B,Omfang!C:C)=0,"Delkontraktnavn hentes automatisk ved å fylle ut delkontraktnummer",_xlfn.XLOOKUP(B76,Omfang!B:B,Omfang!C:C))</f>
        <v>Delkontraktnavn hentes automatisk ved å fylle ut delkontraktnummer</v>
      </c>
      <c r="D76" s="35"/>
      <c r="E76" s="35"/>
      <c r="F76" t="str">
        <f>IF(_xlfn.XLOOKUP(G76,Produktinformasjon!B:B,Produktinformasjon!BB:BB)=0,"Tilbyders artikkel hentes automatisk ved å fylle ut artikkelnummer",_xlfn.XLOOKUP(G76,Produktinformasjon!B:B,Produktinformasjon!BB:BB))</f>
        <v>Tilbyders artikkel hentes automatisk ved å fylle ut artikkelnummer</v>
      </c>
      <c r="H76" s="25" t="str">
        <f>IF(_xlfn.XLOOKUP(G76,Produktinformasjon!B:B,Produktinformasjon!C:C)=0,"Artikkelnavn hentes automatisk ved å fylle ut artikkelnummer",_xlfn.XLOOKUP(G76,Produktinformasjon!B:B,Produktinformasjon!C:C))</f>
        <v>Artikkelnavn hentes automatisk ved å fylle ut artikkelnummer</v>
      </c>
      <c r="I76" s="35"/>
      <c r="J76" s="35"/>
      <c r="K76" s="35"/>
      <c r="L76" s="11"/>
      <c r="M76" s="11"/>
      <c r="N76" s="11">
        <f ca="1">IFERROR(L76/_xlfn.XLOOKUP(F76,Produktinformasjon!BB:BB,Produktinformasjon!P:P,),0)</f>
        <v>0</v>
      </c>
      <c r="O76" s="11">
        <f ca="1">IFERROR(M76/_xlfn.XLOOKUP(F76,Produktinformasjon!BB:BB,Produktinformasjon!P:P,),0)</f>
        <v>0</v>
      </c>
    </row>
    <row r="77" spans="3:15" x14ac:dyDescent="0.35">
      <c r="C77" t="str">
        <f>IF(_xlfn.XLOOKUP(B77,Omfang!B:B,Omfang!C:C)=0,"Delkontraktnavn hentes automatisk ved å fylle ut delkontraktnummer",_xlfn.XLOOKUP(B77,Omfang!B:B,Omfang!C:C))</f>
        <v>Delkontraktnavn hentes automatisk ved å fylle ut delkontraktnummer</v>
      </c>
      <c r="D77" s="35"/>
      <c r="E77" s="35"/>
      <c r="F77" t="str">
        <f>IF(_xlfn.XLOOKUP(G77,Produktinformasjon!B:B,Produktinformasjon!BB:BB)=0,"Tilbyders artikkel hentes automatisk ved å fylle ut artikkelnummer",_xlfn.XLOOKUP(G77,Produktinformasjon!B:B,Produktinformasjon!BB:BB))</f>
        <v>Tilbyders artikkel hentes automatisk ved å fylle ut artikkelnummer</v>
      </c>
      <c r="H77" s="25" t="str">
        <f>IF(_xlfn.XLOOKUP(G77,Produktinformasjon!B:B,Produktinformasjon!C:C)=0,"Artikkelnavn hentes automatisk ved å fylle ut artikkelnummer",_xlfn.XLOOKUP(G77,Produktinformasjon!B:B,Produktinformasjon!C:C))</f>
        <v>Artikkelnavn hentes automatisk ved å fylle ut artikkelnummer</v>
      </c>
      <c r="I77" s="35"/>
      <c r="J77" s="35"/>
      <c r="K77" s="35"/>
      <c r="L77" s="11"/>
      <c r="M77" s="11"/>
      <c r="N77" s="11">
        <f ca="1">IFERROR(L77/_xlfn.XLOOKUP(F77,Produktinformasjon!BB:BB,Produktinformasjon!P:P,),0)</f>
        <v>0</v>
      </c>
      <c r="O77" s="11">
        <f ca="1">IFERROR(M77/_xlfn.XLOOKUP(F77,Produktinformasjon!BB:BB,Produktinformasjon!P:P,),0)</f>
        <v>0</v>
      </c>
    </row>
    <row r="78" spans="3:15" x14ac:dyDescent="0.35">
      <c r="C78" t="str">
        <f>IF(_xlfn.XLOOKUP(B78,Omfang!B:B,Omfang!C:C)=0,"Delkontraktnavn hentes automatisk ved å fylle ut delkontraktnummer",_xlfn.XLOOKUP(B78,Omfang!B:B,Omfang!C:C))</f>
        <v>Delkontraktnavn hentes automatisk ved å fylle ut delkontraktnummer</v>
      </c>
      <c r="D78" s="35"/>
      <c r="E78" s="35"/>
      <c r="F78" t="str">
        <f>IF(_xlfn.XLOOKUP(G78,Produktinformasjon!B:B,Produktinformasjon!BB:BB)=0,"Tilbyders artikkel hentes automatisk ved å fylle ut artikkelnummer",_xlfn.XLOOKUP(G78,Produktinformasjon!B:B,Produktinformasjon!BB:BB))</f>
        <v>Tilbyders artikkel hentes automatisk ved å fylle ut artikkelnummer</v>
      </c>
      <c r="H78" s="25" t="str">
        <f>IF(_xlfn.XLOOKUP(G78,Produktinformasjon!B:B,Produktinformasjon!C:C)=0,"Artikkelnavn hentes automatisk ved å fylle ut artikkelnummer",_xlfn.XLOOKUP(G78,Produktinformasjon!B:B,Produktinformasjon!C:C))</f>
        <v>Artikkelnavn hentes automatisk ved å fylle ut artikkelnummer</v>
      </c>
      <c r="I78" s="35"/>
      <c r="J78" s="35"/>
      <c r="K78" s="35"/>
      <c r="L78" s="11"/>
      <c r="M78" s="11"/>
      <c r="N78" s="11">
        <f ca="1">IFERROR(L78/_xlfn.XLOOKUP(F78,Produktinformasjon!BB:BB,Produktinformasjon!P:P,),0)</f>
        <v>0</v>
      </c>
      <c r="O78" s="11">
        <f ca="1">IFERROR(M78/_xlfn.XLOOKUP(F78,Produktinformasjon!BB:BB,Produktinformasjon!P:P,),0)</f>
        <v>0</v>
      </c>
    </row>
    <row r="79" spans="3:15" x14ac:dyDescent="0.35">
      <c r="C79" t="str">
        <f>IF(_xlfn.XLOOKUP(B79,Omfang!B:B,Omfang!C:C)=0,"Delkontraktnavn hentes automatisk ved å fylle ut delkontraktnummer",_xlfn.XLOOKUP(B79,Omfang!B:B,Omfang!C:C))</f>
        <v>Delkontraktnavn hentes automatisk ved å fylle ut delkontraktnummer</v>
      </c>
      <c r="D79" s="35"/>
      <c r="E79" s="35"/>
      <c r="F79" t="str">
        <f>IF(_xlfn.XLOOKUP(G79,Produktinformasjon!B:B,Produktinformasjon!BB:BB)=0,"Tilbyders artikkel hentes automatisk ved å fylle ut artikkelnummer",_xlfn.XLOOKUP(G79,Produktinformasjon!B:B,Produktinformasjon!BB:BB))</f>
        <v>Tilbyders artikkel hentes automatisk ved å fylle ut artikkelnummer</v>
      </c>
      <c r="H79" s="25" t="str">
        <f>IF(_xlfn.XLOOKUP(G79,Produktinformasjon!B:B,Produktinformasjon!C:C)=0,"Artikkelnavn hentes automatisk ved å fylle ut artikkelnummer",_xlfn.XLOOKUP(G79,Produktinformasjon!B:B,Produktinformasjon!C:C))</f>
        <v>Artikkelnavn hentes automatisk ved å fylle ut artikkelnummer</v>
      </c>
      <c r="I79" s="35"/>
      <c r="J79" s="35"/>
      <c r="K79" s="35"/>
      <c r="L79" s="11"/>
      <c r="M79" s="11"/>
      <c r="N79" s="11">
        <f ca="1">IFERROR(L79/_xlfn.XLOOKUP(F79,Produktinformasjon!BB:BB,Produktinformasjon!P:P,),0)</f>
        <v>0</v>
      </c>
      <c r="O79" s="11">
        <f ca="1">IFERROR(M79/_xlfn.XLOOKUP(F79,Produktinformasjon!BB:BB,Produktinformasjon!P:P,),0)</f>
        <v>0</v>
      </c>
    </row>
    <row r="80" spans="3:15" x14ac:dyDescent="0.35">
      <c r="C80" t="str">
        <f>IF(_xlfn.XLOOKUP(B80,Omfang!B:B,Omfang!C:C)=0,"Delkontraktnavn hentes automatisk ved å fylle ut delkontraktnummer",_xlfn.XLOOKUP(B80,Omfang!B:B,Omfang!C:C))</f>
        <v>Delkontraktnavn hentes automatisk ved å fylle ut delkontraktnummer</v>
      </c>
      <c r="D80" s="35"/>
      <c r="E80" s="35"/>
      <c r="F80" t="str">
        <f>IF(_xlfn.XLOOKUP(G80,Produktinformasjon!B:B,Produktinformasjon!BB:BB)=0,"Tilbyders artikkel hentes automatisk ved å fylle ut artikkelnummer",_xlfn.XLOOKUP(G80,Produktinformasjon!B:B,Produktinformasjon!BB:BB))</f>
        <v>Tilbyders artikkel hentes automatisk ved å fylle ut artikkelnummer</v>
      </c>
      <c r="H80" s="25" t="str">
        <f>IF(_xlfn.XLOOKUP(G80,Produktinformasjon!B:B,Produktinformasjon!C:C)=0,"Artikkelnavn hentes automatisk ved å fylle ut artikkelnummer",_xlfn.XLOOKUP(G80,Produktinformasjon!B:B,Produktinformasjon!C:C))</f>
        <v>Artikkelnavn hentes automatisk ved å fylle ut artikkelnummer</v>
      </c>
      <c r="I80" s="35"/>
      <c r="J80" s="35"/>
      <c r="K80" s="35"/>
      <c r="L80" s="11"/>
      <c r="M80" s="11"/>
      <c r="N80" s="11">
        <f ca="1">IFERROR(L80/_xlfn.XLOOKUP(F80,Produktinformasjon!BB:BB,Produktinformasjon!P:P,),0)</f>
        <v>0</v>
      </c>
      <c r="O80" s="11">
        <f ca="1">IFERROR(M80/_xlfn.XLOOKUP(F80,Produktinformasjon!BB:BB,Produktinformasjon!P:P,),0)</f>
        <v>0</v>
      </c>
    </row>
    <row r="81" spans="3:15" x14ac:dyDescent="0.35">
      <c r="C81" t="str">
        <f>IF(_xlfn.XLOOKUP(B81,Omfang!B:B,Omfang!C:C)=0,"Delkontraktnavn hentes automatisk ved å fylle ut delkontraktnummer",_xlfn.XLOOKUP(B81,Omfang!B:B,Omfang!C:C))</f>
        <v>Delkontraktnavn hentes automatisk ved å fylle ut delkontraktnummer</v>
      </c>
      <c r="D81" s="35"/>
      <c r="E81" s="35"/>
      <c r="F81" t="str">
        <f>IF(_xlfn.XLOOKUP(G81,Produktinformasjon!B:B,Produktinformasjon!BB:BB)=0,"Tilbyders artikkel hentes automatisk ved å fylle ut artikkelnummer",_xlfn.XLOOKUP(G81,Produktinformasjon!B:B,Produktinformasjon!BB:BB))</f>
        <v>Tilbyders artikkel hentes automatisk ved å fylle ut artikkelnummer</v>
      </c>
      <c r="H81" s="25" t="str">
        <f>IF(_xlfn.XLOOKUP(G81,Produktinformasjon!B:B,Produktinformasjon!C:C)=0,"Artikkelnavn hentes automatisk ved å fylle ut artikkelnummer",_xlfn.XLOOKUP(G81,Produktinformasjon!B:B,Produktinformasjon!C:C))</f>
        <v>Artikkelnavn hentes automatisk ved å fylle ut artikkelnummer</v>
      </c>
      <c r="I81" s="35"/>
      <c r="J81" s="35"/>
      <c r="K81" s="35"/>
      <c r="L81" s="11"/>
      <c r="M81" s="11"/>
      <c r="N81" s="11">
        <f ca="1">IFERROR(L81/_xlfn.XLOOKUP(F81,Produktinformasjon!BB:BB,Produktinformasjon!P:P,),0)</f>
        <v>0</v>
      </c>
      <c r="O81" s="11">
        <f ca="1">IFERROR(M81/_xlfn.XLOOKUP(F81,Produktinformasjon!BB:BB,Produktinformasjon!P:P,),0)</f>
        <v>0</v>
      </c>
    </row>
    <row r="82" spans="3:15" x14ac:dyDescent="0.35">
      <c r="C82" t="str">
        <f>IF(_xlfn.XLOOKUP(B82,Omfang!B:B,Omfang!C:C)=0,"Delkontraktnavn hentes automatisk ved å fylle ut delkontraktnummer",_xlfn.XLOOKUP(B82,Omfang!B:B,Omfang!C:C))</f>
        <v>Delkontraktnavn hentes automatisk ved å fylle ut delkontraktnummer</v>
      </c>
      <c r="D82" s="35"/>
      <c r="E82" s="35"/>
      <c r="F82" t="str">
        <f>IF(_xlfn.XLOOKUP(G82,Produktinformasjon!B:B,Produktinformasjon!BB:BB)=0,"Tilbyders artikkel hentes automatisk ved å fylle ut artikkelnummer",_xlfn.XLOOKUP(G82,Produktinformasjon!B:B,Produktinformasjon!BB:BB))</f>
        <v>Tilbyders artikkel hentes automatisk ved å fylle ut artikkelnummer</v>
      </c>
      <c r="H82" s="25" t="str">
        <f>IF(_xlfn.XLOOKUP(G82,Produktinformasjon!B:B,Produktinformasjon!C:C)=0,"Artikkelnavn hentes automatisk ved å fylle ut artikkelnummer",_xlfn.XLOOKUP(G82,Produktinformasjon!B:B,Produktinformasjon!C:C))</f>
        <v>Artikkelnavn hentes automatisk ved å fylle ut artikkelnummer</v>
      </c>
      <c r="I82" s="35"/>
      <c r="J82" s="35"/>
      <c r="K82" s="35"/>
      <c r="L82" s="11"/>
      <c r="M82" s="11"/>
      <c r="N82" s="11">
        <f ca="1">IFERROR(L82/_xlfn.XLOOKUP(F82,Produktinformasjon!BB:BB,Produktinformasjon!P:P,),0)</f>
        <v>0</v>
      </c>
      <c r="O82" s="11">
        <f ca="1">IFERROR(M82/_xlfn.XLOOKUP(F82,Produktinformasjon!BB:BB,Produktinformasjon!P:P,),0)</f>
        <v>0</v>
      </c>
    </row>
    <row r="83" spans="3:15" x14ac:dyDescent="0.35">
      <c r="C83" t="str">
        <f>IF(_xlfn.XLOOKUP(B83,Omfang!B:B,Omfang!C:C)=0,"Delkontraktnavn hentes automatisk ved å fylle ut delkontraktnummer",_xlfn.XLOOKUP(B83,Omfang!B:B,Omfang!C:C))</f>
        <v>Delkontraktnavn hentes automatisk ved å fylle ut delkontraktnummer</v>
      </c>
      <c r="D83" s="35"/>
      <c r="E83" s="35"/>
      <c r="F83" t="str">
        <f>IF(_xlfn.XLOOKUP(G83,Produktinformasjon!B:B,Produktinformasjon!BB:BB)=0,"Tilbyders artikkel hentes automatisk ved å fylle ut artikkelnummer",_xlfn.XLOOKUP(G83,Produktinformasjon!B:B,Produktinformasjon!BB:BB))</f>
        <v>Tilbyders artikkel hentes automatisk ved å fylle ut artikkelnummer</v>
      </c>
      <c r="H83" s="25" t="str">
        <f>IF(_xlfn.XLOOKUP(G83,Produktinformasjon!B:B,Produktinformasjon!C:C)=0,"Artikkelnavn hentes automatisk ved å fylle ut artikkelnummer",_xlfn.XLOOKUP(G83,Produktinformasjon!B:B,Produktinformasjon!C:C))</f>
        <v>Artikkelnavn hentes automatisk ved å fylle ut artikkelnummer</v>
      </c>
      <c r="I83" s="35"/>
      <c r="J83" s="35"/>
      <c r="K83" s="35"/>
      <c r="L83" s="11"/>
      <c r="M83" s="11"/>
      <c r="N83" s="11">
        <f ca="1">IFERROR(L83/_xlfn.XLOOKUP(F83,Produktinformasjon!BB:BB,Produktinformasjon!P:P,),0)</f>
        <v>0</v>
      </c>
      <c r="O83" s="11">
        <f ca="1">IFERROR(M83/_xlfn.XLOOKUP(F83,Produktinformasjon!BB:BB,Produktinformasjon!P:P,),0)</f>
        <v>0</v>
      </c>
    </row>
    <row r="84" spans="3:15" x14ac:dyDescent="0.35">
      <c r="C84" t="str">
        <f>IF(_xlfn.XLOOKUP(B84,Omfang!B:B,Omfang!C:C)=0,"Delkontraktnavn hentes automatisk ved å fylle ut delkontraktnummer",_xlfn.XLOOKUP(B84,Omfang!B:B,Omfang!C:C))</f>
        <v>Delkontraktnavn hentes automatisk ved å fylle ut delkontraktnummer</v>
      </c>
      <c r="D84" s="35"/>
      <c r="E84" s="35"/>
      <c r="F84" t="str">
        <f>IF(_xlfn.XLOOKUP(G84,Produktinformasjon!B:B,Produktinformasjon!BB:BB)=0,"Tilbyders artikkel hentes automatisk ved å fylle ut artikkelnummer",_xlfn.XLOOKUP(G84,Produktinformasjon!B:B,Produktinformasjon!BB:BB))</f>
        <v>Tilbyders artikkel hentes automatisk ved å fylle ut artikkelnummer</v>
      </c>
      <c r="H84" s="25" t="str">
        <f>IF(_xlfn.XLOOKUP(G84,Produktinformasjon!B:B,Produktinformasjon!C:C)=0,"Artikkelnavn hentes automatisk ved å fylle ut artikkelnummer",_xlfn.XLOOKUP(G84,Produktinformasjon!B:B,Produktinformasjon!C:C))</f>
        <v>Artikkelnavn hentes automatisk ved å fylle ut artikkelnummer</v>
      </c>
      <c r="I84" s="35"/>
      <c r="J84" s="35"/>
      <c r="K84" s="35"/>
      <c r="L84" s="11"/>
      <c r="M84" s="11"/>
      <c r="N84" s="11">
        <f ca="1">IFERROR(L84/_xlfn.XLOOKUP(F84,Produktinformasjon!BB:BB,Produktinformasjon!P:P,),0)</f>
        <v>0</v>
      </c>
      <c r="O84" s="11">
        <f ca="1">IFERROR(M84/_xlfn.XLOOKUP(F84,Produktinformasjon!BB:BB,Produktinformasjon!P:P,),0)</f>
        <v>0</v>
      </c>
    </row>
    <row r="85" spans="3:15" x14ac:dyDescent="0.35">
      <c r="C85" t="str">
        <f>IF(_xlfn.XLOOKUP(B85,Omfang!B:B,Omfang!C:C)=0,"Delkontraktnavn hentes automatisk ved å fylle ut delkontraktnummer",_xlfn.XLOOKUP(B85,Omfang!B:B,Omfang!C:C))</f>
        <v>Delkontraktnavn hentes automatisk ved å fylle ut delkontraktnummer</v>
      </c>
      <c r="D85" s="35"/>
      <c r="E85" s="35"/>
      <c r="F85" t="str">
        <f>IF(_xlfn.XLOOKUP(G85,Produktinformasjon!B:B,Produktinformasjon!BB:BB)=0,"Tilbyders artikkel hentes automatisk ved å fylle ut artikkelnummer",_xlfn.XLOOKUP(G85,Produktinformasjon!B:B,Produktinformasjon!BB:BB))</f>
        <v>Tilbyders artikkel hentes automatisk ved å fylle ut artikkelnummer</v>
      </c>
      <c r="H85" s="25" t="str">
        <f>IF(_xlfn.XLOOKUP(G85,Produktinformasjon!B:B,Produktinformasjon!C:C)=0,"Artikkelnavn hentes automatisk ved å fylle ut artikkelnummer",_xlfn.XLOOKUP(G85,Produktinformasjon!B:B,Produktinformasjon!C:C))</f>
        <v>Artikkelnavn hentes automatisk ved å fylle ut artikkelnummer</v>
      </c>
      <c r="I85" s="35"/>
      <c r="J85" s="35"/>
      <c r="K85" s="35"/>
      <c r="L85" s="11"/>
      <c r="M85" s="11"/>
      <c r="N85" s="11">
        <f ca="1">IFERROR(L85/_xlfn.XLOOKUP(F85,Produktinformasjon!BB:BB,Produktinformasjon!P:P,),0)</f>
        <v>0</v>
      </c>
      <c r="O85" s="11">
        <f ca="1">IFERROR(M85/_xlfn.XLOOKUP(F85,Produktinformasjon!BB:BB,Produktinformasjon!P:P,),0)</f>
        <v>0</v>
      </c>
    </row>
    <row r="86" spans="3:15" x14ac:dyDescent="0.35">
      <c r="C86" t="str">
        <f>IF(_xlfn.XLOOKUP(B86,Omfang!B:B,Omfang!C:C)=0,"Delkontraktnavn hentes automatisk ved å fylle ut delkontraktnummer",_xlfn.XLOOKUP(B86,Omfang!B:B,Omfang!C:C))</f>
        <v>Delkontraktnavn hentes automatisk ved å fylle ut delkontraktnummer</v>
      </c>
      <c r="D86" s="35"/>
      <c r="E86" s="35"/>
      <c r="F86" t="str">
        <f>IF(_xlfn.XLOOKUP(G86,Produktinformasjon!B:B,Produktinformasjon!BB:BB)=0,"Tilbyders artikkel hentes automatisk ved å fylle ut artikkelnummer",_xlfn.XLOOKUP(G86,Produktinformasjon!B:B,Produktinformasjon!BB:BB))</f>
        <v>Tilbyders artikkel hentes automatisk ved å fylle ut artikkelnummer</v>
      </c>
      <c r="H86" s="25" t="str">
        <f>IF(_xlfn.XLOOKUP(G86,Produktinformasjon!B:B,Produktinformasjon!C:C)=0,"Artikkelnavn hentes automatisk ved å fylle ut artikkelnummer",_xlfn.XLOOKUP(G86,Produktinformasjon!B:B,Produktinformasjon!C:C))</f>
        <v>Artikkelnavn hentes automatisk ved å fylle ut artikkelnummer</v>
      </c>
      <c r="I86" s="35"/>
      <c r="J86" s="35"/>
      <c r="K86" s="35"/>
      <c r="L86" s="11"/>
      <c r="M86" s="11"/>
      <c r="N86" s="11">
        <f ca="1">IFERROR(L86/_xlfn.XLOOKUP(F86,Produktinformasjon!BB:BB,Produktinformasjon!P:P,),0)</f>
        <v>0</v>
      </c>
      <c r="O86" s="11">
        <f ca="1">IFERROR(M86/_xlfn.XLOOKUP(F86,Produktinformasjon!BB:BB,Produktinformasjon!P:P,),0)</f>
        <v>0</v>
      </c>
    </row>
    <row r="87" spans="3:15" x14ac:dyDescent="0.35">
      <c r="C87" t="str">
        <f>IF(_xlfn.XLOOKUP(B87,Omfang!B:B,Omfang!C:C)=0,"Delkontraktnavn hentes automatisk ved å fylle ut delkontraktnummer",_xlfn.XLOOKUP(B87,Omfang!B:B,Omfang!C:C))</f>
        <v>Delkontraktnavn hentes automatisk ved å fylle ut delkontraktnummer</v>
      </c>
      <c r="D87" s="35"/>
      <c r="E87" s="35"/>
      <c r="F87" t="str">
        <f>IF(_xlfn.XLOOKUP(G87,Produktinformasjon!B:B,Produktinformasjon!BB:BB)=0,"Tilbyders artikkel hentes automatisk ved å fylle ut artikkelnummer",_xlfn.XLOOKUP(G87,Produktinformasjon!B:B,Produktinformasjon!BB:BB))</f>
        <v>Tilbyders artikkel hentes automatisk ved å fylle ut artikkelnummer</v>
      </c>
      <c r="H87" s="25" t="str">
        <f>IF(_xlfn.XLOOKUP(G87,Produktinformasjon!B:B,Produktinformasjon!C:C)=0,"Artikkelnavn hentes automatisk ved å fylle ut artikkelnummer",_xlfn.XLOOKUP(G87,Produktinformasjon!B:B,Produktinformasjon!C:C))</f>
        <v>Artikkelnavn hentes automatisk ved å fylle ut artikkelnummer</v>
      </c>
      <c r="I87" s="35"/>
      <c r="J87" s="35"/>
      <c r="K87" s="35"/>
      <c r="L87" s="11"/>
      <c r="M87" s="11"/>
      <c r="N87" s="11">
        <f ca="1">IFERROR(L87/_xlfn.XLOOKUP(F87,Produktinformasjon!BB:BB,Produktinformasjon!P:P,),0)</f>
        <v>0</v>
      </c>
      <c r="O87" s="11">
        <f ca="1">IFERROR(M87/_xlfn.XLOOKUP(F87,Produktinformasjon!BB:BB,Produktinformasjon!P:P,),0)</f>
        <v>0</v>
      </c>
    </row>
    <row r="88" spans="3:15" x14ac:dyDescent="0.35">
      <c r="C88" t="str">
        <f>IF(_xlfn.XLOOKUP(B88,Omfang!B:B,Omfang!C:C)=0,"Delkontraktnavn hentes automatisk ved å fylle ut delkontraktnummer",_xlfn.XLOOKUP(B88,Omfang!B:B,Omfang!C:C))</f>
        <v>Delkontraktnavn hentes automatisk ved å fylle ut delkontraktnummer</v>
      </c>
      <c r="D88" s="35"/>
      <c r="E88" s="35"/>
      <c r="F88" t="str">
        <f>IF(_xlfn.XLOOKUP(G88,Produktinformasjon!B:B,Produktinformasjon!BB:BB)=0,"Tilbyders artikkel hentes automatisk ved å fylle ut artikkelnummer",_xlfn.XLOOKUP(G88,Produktinformasjon!B:B,Produktinformasjon!BB:BB))</f>
        <v>Tilbyders artikkel hentes automatisk ved å fylle ut artikkelnummer</v>
      </c>
      <c r="H88" s="25" t="str">
        <f>IF(_xlfn.XLOOKUP(G88,Produktinformasjon!B:B,Produktinformasjon!C:C)=0,"Artikkelnavn hentes automatisk ved å fylle ut artikkelnummer",_xlfn.XLOOKUP(G88,Produktinformasjon!B:B,Produktinformasjon!C:C))</f>
        <v>Artikkelnavn hentes automatisk ved å fylle ut artikkelnummer</v>
      </c>
      <c r="I88" s="35"/>
      <c r="J88" s="35"/>
      <c r="K88" s="35"/>
      <c r="L88" s="11"/>
      <c r="M88" s="11"/>
      <c r="N88" s="11">
        <f ca="1">IFERROR(L88/_xlfn.XLOOKUP(F88,Produktinformasjon!BB:BB,Produktinformasjon!P:P,),0)</f>
        <v>0</v>
      </c>
      <c r="O88" s="11">
        <f ca="1">IFERROR(M88/_xlfn.XLOOKUP(F88,Produktinformasjon!BB:BB,Produktinformasjon!P:P,),0)</f>
        <v>0</v>
      </c>
    </row>
    <row r="89" spans="3:15" x14ac:dyDescent="0.35">
      <c r="C89" t="str">
        <f>IF(_xlfn.XLOOKUP(B89,Omfang!B:B,Omfang!C:C)=0,"Delkontraktnavn hentes automatisk ved å fylle ut delkontraktnummer",_xlfn.XLOOKUP(B89,Omfang!B:B,Omfang!C:C))</f>
        <v>Delkontraktnavn hentes automatisk ved å fylle ut delkontraktnummer</v>
      </c>
      <c r="D89" s="35"/>
      <c r="E89" s="35"/>
      <c r="F89" t="str">
        <f>IF(_xlfn.XLOOKUP(G89,Produktinformasjon!B:B,Produktinformasjon!BB:BB)=0,"Tilbyders artikkel hentes automatisk ved å fylle ut artikkelnummer",_xlfn.XLOOKUP(G89,Produktinformasjon!B:B,Produktinformasjon!BB:BB))</f>
        <v>Tilbyders artikkel hentes automatisk ved å fylle ut artikkelnummer</v>
      </c>
      <c r="H89" s="25" t="str">
        <f>IF(_xlfn.XLOOKUP(G89,Produktinformasjon!B:B,Produktinformasjon!C:C)=0,"Artikkelnavn hentes automatisk ved å fylle ut artikkelnummer",_xlfn.XLOOKUP(G89,Produktinformasjon!B:B,Produktinformasjon!C:C))</f>
        <v>Artikkelnavn hentes automatisk ved å fylle ut artikkelnummer</v>
      </c>
      <c r="I89" s="35"/>
      <c r="J89" s="35"/>
      <c r="K89" s="35"/>
      <c r="L89" s="11"/>
      <c r="M89" s="11"/>
      <c r="N89" s="11">
        <f ca="1">IFERROR(L89/_xlfn.XLOOKUP(F89,Produktinformasjon!BB:BB,Produktinformasjon!P:P,),0)</f>
        <v>0</v>
      </c>
      <c r="O89" s="11">
        <f ca="1">IFERROR(M89/_xlfn.XLOOKUP(F89,Produktinformasjon!BB:BB,Produktinformasjon!P:P,),0)</f>
        <v>0</v>
      </c>
    </row>
    <row r="90" spans="3:15" x14ac:dyDescent="0.35">
      <c r="C90" t="str">
        <f>IF(_xlfn.XLOOKUP(B90,Omfang!B:B,Omfang!C:C)=0,"Delkontraktnavn hentes automatisk ved å fylle ut delkontraktnummer",_xlfn.XLOOKUP(B90,Omfang!B:B,Omfang!C:C))</f>
        <v>Delkontraktnavn hentes automatisk ved å fylle ut delkontraktnummer</v>
      </c>
      <c r="D90" s="35"/>
      <c r="E90" s="35"/>
      <c r="F90" t="str">
        <f>IF(_xlfn.XLOOKUP(G90,Produktinformasjon!B:B,Produktinformasjon!BB:BB)=0,"Tilbyders artikkel hentes automatisk ved å fylle ut artikkelnummer",_xlfn.XLOOKUP(G90,Produktinformasjon!B:B,Produktinformasjon!BB:BB))</f>
        <v>Tilbyders artikkel hentes automatisk ved å fylle ut artikkelnummer</v>
      </c>
      <c r="H90" s="25" t="str">
        <f>IF(_xlfn.XLOOKUP(G90,Produktinformasjon!B:B,Produktinformasjon!C:C)=0,"Artikkelnavn hentes automatisk ved å fylle ut artikkelnummer",_xlfn.XLOOKUP(G90,Produktinformasjon!B:B,Produktinformasjon!C:C))</f>
        <v>Artikkelnavn hentes automatisk ved å fylle ut artikkelnummer</v>
      </c>
      <c r="I90" s="35"/>
      <c r="J90" s="35"/>
      <c r="K90" s="35"/>
      <c r="L90" s="11"/>
      <c r="M90" s="11"/>
      <c r="N90" s="11">
        <f ca="1">IFERROR(L90/_xlfn.XLOOKUP(F90,Produktinformasjon!BB:BB,Produktinformasjon!P:P,),0)</f>
        <v>0</v>
      </c>
      <c r="O90" s="11">
        <f ca="1">IFERROR(M90/_xlfn.XLOOKUP(F90,Produktinformasjon!BB:BB,Produktinformasjon!P:P,),0)</f>
        <v>0</v>
      </c>
    </row>
    <row r="91" spans="3:15" x14ac:dyDescent="0.35">
      <c r="C91" t="str">
        <f>IF(_xlfn.XLOOKUP(B91,Omfang!B:B,Omfang!C:C)=0,"Delkontraktnavn hentes automatisk ved å fylle ut delkontraktnummer",_xlfn.XLOOKUP(B91,Omfang!B:B,Omfang!C:C))</f>
        <v>Delkontraktnavn hentes automatisk ved å fylle ut delkontraktnummer</v>
      </c>
      <c r="D91" s="35"/>
      <c r="E91" s="35"/>
      <c r="F91" t="str">
        <f>IF(_xlfn.XLOOKUP(G91,Produktinformasjon!B:B,Produktinformasjon!BB:BB)=0,"Tilbyders artikkel hentes automatisk ved å fylle ut artikkelnummer",_xlfn.XLOOKUP(G91,Produktinformasjon!B:B,Produktinformasjon!BB:BB))</f>
        <v>Tilbyders artikkel hentes automatisk ved å fylle ut artikkelnummer</v>
      </c>
      <c r="H91" s="25" t="str">
        <f>IF(_xlfn.XLOOKUP(G91,Produktinformasjon!B:B,Produktinformasjon!C:C)=0,"Artikkelnavn hentes automatisk ved å fylle ut artikkelnummer",_xlfn.XLOOKUP(G91,Produktinformasjon!B:B,Produktinformasjon!C:C))</f>
        <v>Artikkelnavn hentes automatisk ved å fylle ut artikkelnummer</v>
      </c>
      <c r="I91" s="35"/>
      <c r="J91" s="35"/>
      <c r="K91" s="35"/>
      <c r="L91" s="11"/>
      <c r="M91" s="11"/>
      <c r="N91" s="11">
        <f ca="1">IFERROR(L91/_xlfn.XLOOKUP(F91,Produktinformasjon!BB:BB,Produktinformasjon!P:P,),0)</f>
        <v>0</v>
      </c>
      <c r="O91" s="11">
        <f ca="1">IFERROR(M91/_xlfn.XLOOKUP(F91,Produktinformasjon!BB:BB,Produktinformasjon!P:P,),0)</f>
        <v>0</v>
      </c>
    </row>
    <row r="92" spans="3:15" x14ac:dyDescent="0.35">
      <c r="C92" t="str">
        <f>IF(_xlfn.XLOOKUP(B92,Omfang!B:B,Omfang!C:C)=0,"Delkontraktnavn hentes automatisk ved å fylle ut delkontraktnummer",_xlfn.XLOOKUP(B92,Omfang!B:B,Omfang!C:C))</f>
        <v>Delkontraktnavn hentes automatisk ved å fylle ut delkontraktnummer</v>
      </c>
      <c r="D92" s="35"/>
      <c r="E92" s="35"/>
      <c r="F92" t="str">
        <f>IF(_xlfn.XLOOKUP(G92,Produktinformasjon!B:B,Produktinformasjon!BB:BB)=0,"Tilbyders artikkel hentes automatisk ved å fylle ut artikkelnummer",_xlfn.XLOOKUP(G92,Produktinformasjon!B:B,Produktinformasjon!BB:BB))</f>
        <v>Tilbyders artikkel hentes automatisk ved å fylle ut artikkelnummer</v>
      </c>
      <c r="H92" s="25" t="str">
        <f>IF(_xlfn.XLOOKUP(G92,Produktinformasjon!B:B,Produktinformasjon!C:C)=0,"Artikkelnavn hentes automatisk ved å fylle ut artikkelnummer",_xlfn.XLOOKUP(G92,Produktinformasjon!B:B,Produktinformasjon!C:C))</f>
        <v>Artikkelnavn hentes automatisk ved å fylle ut artikkelnummer</v>
      </c>
      <c r="I92" s="35"/>
      <c r="J92" s="35"/>
      <c r="K92" s="35"/>
      <c r="L92" s="11"/>
      <c r="M92" s="11"/>
      <c r="N92" s="11">
        <f ca="1">IFERROR(L92/_xlfn.XLOOKUP(F92,Produktinformasjon!BB:BB,Produktinformasjon!P:P,),0)</f>
        <v>0</v>
      </c>
      <c r="O92" s="11">
        <f ca="1">IFERROR(M92/_xlfn.XLOOKUP(F92,Produktinformasjon!BB:BB,Produktinformasjon!P:P,),0)</f>
        <v>0</v>
      </c>
    </row>
    <row r="93" spans="3:15" x14ac:dyDescent="0.35">
      <c r="C93" t="str">
        <f>IF(_xlfn.XLOOKUP(B93,Omfang!B:B,Omfang!C:C)=0,"Delkontraktnavn hentes automatisk ved å fylle ut delkontraktnummer",_xlfn.XLOOKUP(B93,Omfang!B:B,Omfang!C:C))</f>
        <v>Delkontraktnavn hentes automatisk ved å fylle ut delkontraktnummer</v>
      </c>
      <c r="D93" s="35"/>
      <c r="E93" s="35"/>
      <c r="F93" t="str">
        <f>IF(_xlfn.XLOOKUP(G93,Produktinformasjon!B:B,Produktinformasjon!BB:BB)=0,"Tilbyders artikkel hentes automatisk ved å fylle ut artikkelnummer",_xlfn.XLOOKUP(G93,Produktinformasjon!B:B,Produktinformasjon!BB:BB))</f>
        <v>Tilbyders artikkel hentes automatisk ved å fylle ut artikkelnummer</v>
      </c>
      <c r="H93" s="25" t="str">
        <f>IF(_xlfn.XLOOKUP(G93,Produktinformasjon!B:B,Produktinformasjon!C:C)=0,"Artikkelnavn hentes automatisk ved å fylle ut artikkelnummer",_xlfn.XLOOKUP(G93,Produktinformasjon!B:B,Produktinformasjon!C:C))</f>
        <v>Artikkelnavn hentes automatisk ved å fylle ut artikkelnummer</v>
      </c>
      <c r="I93" s="35"/>
      <c r="J93" s="35"/>
      <c r="K93" s="35"/>
      <c r="L93" s="11"/>
      <c r="M93" s="11"/>
      <c r="N93" s="11">
        <f ca="1">IFERROR(L93/_xlfn.XLOOKUP(F93,Produktinformasjon!BB:BB,Produktinformasjon!P:P,),0)</f>
        <v>0</v>
      </c>
      <c r="O93" s="11">
        <f ca="1">IFERROR(M93/_xlfn.XLOOKUP(F93,Produktinformasjon!BB:BB,Produktinformasjon!P:P,),0)</f>
        <v>0</v>
      </c>
    </row>
    <row r="94" spans="3:15" x14ac:dyDescent="0.35">
      <c r="C94" t="str">
        <f>IF(_xlfn.XLOOKUP(B94,Omfang!B:B,Omfang!C:C)=0,"Delkontraktnavn hentes automatisk ved å fylle ut delkontraktnummer",_xlfn.XLOOKUP(B94,Omfang!B:B,Omfang!C:C))</f>
        <v>Delkontraktnavn hentes automatisk ved å fylle ut delkontraktnummer</v>
      </c>
      <c r="D94" s="35"/>
      <c r="E94" s="35"/>
      <c r="F94" t="str">
        <f>IF(_xlfn.XLOOKUP(G94,Produktinformasjon!B:B,Produktinformasjon!BB:BB)=0,"Tilbyders artikkel hentes automatisk ved å fylle ut artikkelnummer",_xlfn.XLOOKUP(G94,Produktinformasjon!B:B,Produktinformasjon!BB:BB))</f>
        <v>Tilbyders artikkel hentes automatisk ved å fylle ut artikkelnummer</v>
      </c>
      <c r="H94" s="25" t="str">
        <f>IF(_xlfn.XLOOKUP(G94,Produktinformasjon!B:B,Produktinformasjon!C:C)=0,"Artikkelnavn hentes automatisk ved å fylle ut artikkelnummer",_xlfn.XLOOKUP(G94,Produktinformasjon!B:B,Produktinformasjon!C:C))</f>
        <v>Artikkelnavn hentes automatisk ved å fylle ut artikkelnummer</v>
      </c>
      <c r="I94" s="35"/>
      <c r="J94" s="35"/>
      <c r="K94" s="35"/>
      <c r="L94" s="11"/>
      <c r="M94" s="11"/>
      <c r="N94" s="11">
        <f ca="1">IFERROR(L94/_xlfn.XLOOKUP(F94,Produktinformasjon!BB:BB,Produktinformasjon!P:P,),0)</f>
        <v>0</v>
      </c>
      <c r="O94" s="11">
        <f ca="1">IFERROR(M94/_xlfn.XLOOKUP(F94,Produktinformasjon!BB:BB,Produktinformasjon!P:P,),0)</f>
        <v>0</v>
      </c>
    </row>
    <row r="95" spans="3:15" x14ac:dyDescent="0.35">
      <c r="C95" t="str">
        <f>IF(_xlfn.XLOOKUP(B95,Omfang!B:B,Omfang!C:C)=0,"Delkontraktnavn hentes automatisk ved å fylle ut delkontraktnummer",_xlfn.XLOOKUP(B95,Omfang!B:B,Omfang!C:C))</f>
        <v>Delkontraktnavn hentes automatisk ved å fylle ut delkontraktnummer</v>
      </c>
      <c r="D95" s="35"/>
      <c r="E95" s="35"/>
      <c r="F95" t="str">
        <f>IF(_xlfn.XLOOKUP(G95,Produktinformasjon!B:B,Produktinformasjon!BB:BB)=0,"Tilbyders artikkel hentes automatisk ved å fylle ut artikkelnummer",_xlfn.XLOOKUP(G95,Produktinformasjon!B:B,Produktinformasjon!BB:BB))</f>
        <v>Tilbyders artikkel hentes automatisk ved å fylle ut artikkelnummer</v>
      </c>
      <c r="H95" s="25" t="str">
        <f>IF(_xlfn.XLOOKUP(G95,Produktinformasjon!B:B,Produktinformasjon!C:C)=0,"Artikkelnavn hentes automatisk ved å fylle ut artikkelnummer",_xlfn.XLOOKUP(G95,Produktinformasjon!B:B,Produktinformasjon!C:C))</f>
        <v>Artikkelnavn hentes automatisk ved å fylle ut artikkelnummer</v>
      </c>
      <c r="I95" s="35"/>
      <c r="J95" s="35"/>
      <c r="K95" s="35"/>
      <c r="L95" s="11"/>
      <c r="M95" s="11"/>
      <c r="N95" s="11">
        <f ca="1">IFERROR(L95/_xlfn.XLOOKUP(F95,Produktinformasjon!BB:BB,Produktinformasjon!P:P,),0)</f>
        <v>0</v>
      </c>
      <c r="O95" s="11">
        <f ca="1">IFERROR(M95/_xlfn.XLOOKUP(F95,Produktinformasjon!BB:BB,Produktinformasjon!P:P,),0)</f>
        <v>0</v>
      </c>
    </row>
    <row r="96" spans="3:15" x14ac:dyDescent="0.35">
      <c r="C96" t="str">
        <f>IF(_xlfn.XLOOKUP(B96,Omfang!B:B,Omfang!C:C)=0,"Delkontraktnavn hentes automatisk ved å fylle ut delkontraktnummer",_xlfn.XLOOKUP(B96,Omfang!B:B,Omfang!C:C))</f>
        <v>Delkontraktnavn hentes automatisk ved å fylle ut delkontraktnummer</v>
      </c>
      <c r="D96" s="35"/>
      <c r="E96" s="35"/>
      <c r="F96" t="str">
        <f>IF(_xlfn.XLOOKUP(G96,Produktinformasjon!B:B,Produktinformasjon!BB:BB)=0,"Tilbyders artikkel hentes automatisk ved å fylle ut artikkelnummer",_xlfn.XLOOKUP(G96,Produktinformasjon!B:B,Produktinformasjon!BB:BB))</f>
        <v>Tilbyders artikkel hentes automatisk ved å fylle ut artikkelnummer</v>
      </c>
      <c r="H96" s="25" t="str">
        <f>IF(_xlfn.XLOOKUP(G96,Produktinformasjon!B:B,Produktinformasjon!C:C)=0,"Artikkelnavn hentes automatisk ved å fylle ut artikkelnummer",_xlfn.XLOOKUP(G96,Produktinformasjon!B:B,Produktinformasjon!C:C))</f>
        <v>Artikkelnavn hentes automatisk ved å fylle ut artikkelnummer</v>
      </c>
      <c r="I96" s="35"/>
      <c r="J96" s="35"/>
      <c r="K96" s="35"/>
      <c r="L96" s="11"/>
      <c r="M96" s="11"/>
      <c r="N96" s="11">
        <f ca="1">IFERROR(L96/_xlfn.XLOOKUP(F96,Produktinformasjon!BB:BB,Produktinformasjon!P:P,),0)</f>
        <v>0</v>
      </c>
      <c r="O96" s="11">
        <f ca="1">IFERROR(M96/_xlfn.XLOOKUP(F96,Produktinformasjon!BB:BB,Produktinformasjon!P:P,),0)</f>
        <v>0</v>
      </c>
    </row>
    <row r="97" spans="3:15" x14ac:dyDescent="0.35">
      <c r="C97" t="str">
        <f>IF(_xlfn.XLOOKUP(B97,Omfang!B:B,Omfang!C:C)=0,"Delkontraktnavn hentes automatisk ved å fylle ut delkontraktnummer",_xlfn.XLOOKUP(B97,Omfang!B:B,Omfang!C:C))</f>
        <v>Delkontraktnavn hentes automatisk ved å fylle ut delkontraktnummer</v>
      </c>
      <c r="D97" s="35"/>
      <c r="E97" s="35"/>
      <c r="F97" t="str">
        <f>IF(_xlfn.XLOOKUP(G97,Produktinformasjon!B:B,Produktinformasjon!BB:BB)=0,"Tilbyders artikkel hentes automatisk ved å fylle ut artikkelnummer",_xlfn.XLOOKUP(G97,Produktinformasjon!B:B,Produktinformasjon!BB:BB))</f>
        <v>Tilbyders artikkel hentes automatisk ved å fylle ut artikkelnummer</v>
      </c>
      <c r="H97" s="25" t="str">
        <f>IF(_xlfn.XLOOKUP(G97,Produktinformasjon!B:B,Produktinformasjon!C:C)=0,"Artikkelnavn hentes automatisk ved å fylle ut artikkelnummer",_xlfn.XLOOKUP(G97,Produktinformasjon!B:B,Produktinformasjon!C:C))</f>
        <v>Artikkelnavn hentes automatisk ved å fylle ut artikkelnummer</v>
      </c>
      <c r="I97" s="35"/>
      <c r="J97" s="35"/>
      <c r="K97" s="35"/>
      <c r="L97" s="11"/>
      <c r="M97" s="11"/>
      <c r="N97" s="11">
        <f ca="1">IFERROR(L97/_xlfn.XLOOKUP(F97,Produktinformasjon!BB:BB,Produktinformasjon!P:P,),0)</f>
        <v>0</v>
      </c>
      <c r="O97" s="11">
        <f ca="1">IFERROR(M97/_xlfn.XLOOKUP(F97,Produktinformasjon!BB:BB,Produktinformasjon!P:P,),0)</f>
        <v>0</v>
      </c>
    </row>
    <row r="98" spans="3:15" x14ac:dyDescent="0.35">
      <c r="C98" t="str">
        <f>IF(_xlfn.XLOOKUP(B98,Omfang!B:B,Omfang!C:C)=0,"Delkontraktnavn hentes automatisk ved å fylle ut delkontraktnummer",_xlfn.XLOOKUP(B98,Omfang!B:B,Omfang!C:C))</f>
        <v>Delkontraktnavn hentes automatisk ved å fylle ut delkontraktnummer</v>
      </c>
      <c r="D98" s="35"/>
      <c r="E98" s="35"/>
      <c r="F98" t="str">
        <f>IF(_xlfn.XLOOKUP(G98,Produktinformasjon!B:B,Produktinformasjon!BB:BB)=0,"Tilbyders artikkel hentes automatisk ved å fylle ut artikkelnummer",_xlfn.XLOOKUP(G98,Produktinformasjon!B:B,Produktinformasjon!BB:BB))</f>
        <v>Tilbyders artikkel hentes automatisk ved å fylle ut artikkelnummer</v>
      </c>
      <c r="H98" s="25" t="str">
        <f>IF(_xlfn.XLOOKUP(G98,Produktinformasjon!B:B,Produktinformasjon!C:C)=0,"Artikkelnavn hentes automatisk ved å fylle ut artikkelnummer",_xlfn.XLOOKUP(G98,Produktinformasjon!B:B,Produktinformasjon!C:C))</f>
        <v>Artikkelnavn hentes automatisk ved å fylle ut artikkelnummer</v>
      </c>
      <c r="I98" s="35"/>
      <c r="J98" s="35"/>
      <c r="K98" s="35"/>
      <c r="L98" s="11"/>
      <c r="M98" s="11"/>
      <c r="N98" s="11">
        <f ca="1">IFERROR(L98/_xlfn.XLOOKUP(F98,Produktinformasjon!BB:BB,Produktinformasjon!P:P,),0)</f>
        <v>0</v>
      </c>
      <c r="O98" s="11">
        <f ca="1">IFERROR(M98/_xlfn.XLOOKUP(F98,Produktinformasjon!BB:BB,Produktinformasjon!P:P,),0)</f>
        <v>0</v>
      </c>
    </row>
    <row r="99" spans="3:15" x14ac:dyDescent="0.35">
      <c r="C99" t="str">
        <f>IF(_xlfn.XLOOKUP(B99,Omfang!B:B,Omfang!C:C)=0,"Delkontraktnavn hentes automatisk ved å fylle ut delkontraktnummer",_xlfn.XLOOKUP(B99,Omfang!B:B,Omfang!C:C))</f>
        <v>Delkontraktnavn hentes automatisk ved å fylle ut delkontraktnummer</v>
      </c>
      <c r="D99" s="35"/>
      <c r="E99" s="35"/>
      <c r="F99" t="str">
        <f>IF(_xlfn.XLOOKUP(G99,Produktinformasjon!B:B,Produktinformasjon!BB:BB)=0,"Tilbyders artikkel hentes automatisk ved å fylle ut artikkelnummer",_xlfn.XLOOKUP(G99,Produktinformasjon!B:B,Produktinformasjon!BB:BB))</f>
        <v>Tilbyders artikkel hentes automatisk ved å fylle ut artikkelnummer</v>
      </c>
      <c r="H99" s="25" t="str">
        <f>IF(_xlfn.XLOOKUP(G99,Produktinformasjon!B:B,Produktinformasjon!C:C)=0,"Artikkelnavn hentes automatisk ved å fylle ut artikkelnummer",_xlfn.XLOOKUP(G99,Produktinformasjon!B:B,Produktinformasjon!C:C))</f>
        <v>Artikkelnavn hentes automatisk ved å fylle ut artikkelnummer</v>
      </c>
      <c r="I99" s="35"/>
      <c r="J99" s="35"/>
      <c r="K99" s="35"/>
      <c r="L99" s="11"/>
      <c r="M99" s="11"/>
      <c r="N99" s="11">
        <f ca="1">IFERROR(L99/_xlfn.XLOOKUP(F99,Produktinformasjon!BB:BB,Produktinformasjon!P:P,),0)</f>
        <v>0</v>
      </c>
      <c r="O99" s="11">
        <f ca="1">IFERROR(M99/_xlfn.XLOOKUP(F99,Produktinformasjon!BB:BB,Produktinformasjon!P:P,),0)</f>
        <v>0</v>
      </c>
    </row>
    <row r="100" spans="3:15" x14ac:dyDescent="0.35">
      <c r="C100" t="str">
        <f>IF(_xlfn.XLOOKUP(B100,Omfang!B:B,Omfang!C:C)=0,"Delkontraktnavn hentes automatisk ved å fylle ut delkontraktnummer",_xlfn.XLOOKUP(B100,Omfang!B:B,Omfang!C:C))</f>
        <v>Delkontraktnavn hentes automatisk ved å fylle ut delkontraktnummer</v>
      </c>
      <c r="D100" s="35"/>
      <c r="E100" s="35"/>
      <c r="F100" t="str">
        <f>IF(_xlfn.XLOOKUP(G100,Produktinformasjon!B:B,Produktinformasjon!BB:BB)=0,"Tilbyders artikkel hentes automatisk ved å fylle ut artikkelnummer",_xlfn.XLOOKUP(G100,Produktinformasjon!B:B,Produktinformasjon!BB:BB))</f>
        <v>Tilbyders artikkel hentes automatisk ved å fylle ut artikkelnummer</v>
      </c>
      <c r="H100" s="25" t="str">
        <f>IF(_xlfn.XLOOKUP(G100,Produktinformasjon!B:B,Produktinformasjon!C:C)=0,"Artikkelnavn hentes automatisk ved å fylle ut artikkelnummer",_xlfn.XLOOKUP(G100,Produktinformasjon!B:B,Produktinformasjon!C:C))</f>
        <v>Artikkelnavn hentes automatisk ved å fylle ut artikkelnummer</v>
      </c>
      <c r="I100" s="35"/>
      <c r="J100" s="35"/>
      <c r="K100" s="35"/>
      <c r="L100" s="11"/>
      <c r="M100" s="11"/>
      <c r="N100" s="11">
        <f ca="1">IFERROR(L100/_xlfn.XLOOKUP(F100,Produktinformasjon!BB:BB,Produktinformasjon!P:P,),0)</f>
        <v>0</v>
      </c>
      <c r="O100" s="11">
        <f ca="1">IFERROR(M100/_xlfn.XLOOKUP(F100,Produktinformasjon!BB:BB,Produktinformasjon!P:P,),0)</f>
        <v>0</v>
      </c>
    </row>
    <row r="101" spans="3:15" x14ac:dyDescent="0.35">
      <c r="C101" t="str">
        <f>IF(_xlfn.XLOOKUP(B101,Omfang!B:B,Omfang!C:C)=0,"Delkontraktnavn hentes automatisk ved å fylle ut delkontraktnummer",_xlfn.XLOOKUP(B101,Omfang!B:B,Omfang!C:C))</f>
        <v>Delkontraktnavn hentes automatisk ved å fylle ut delkontraktnummer</v>
      </c>
      <c r="D101" s="35"/>
      <c r="E101" s="35"/>
      <c r="F101" t="str">
        <f>IF(_xlfn.XLOOKUP(G101,Produktinformasjon!B:B,Produktinformasjon!BB:BB)=0,"Tilbyders artikkel hentes automatisk ved å fylle ut artikkelnummer",_xlfn.XLOOKUP(G101,Produktinformasjon!B:B,Produktinformasjon!BB:BB))</f>
        <v>Tilbyders artikkel hentes automatisk ved å fylle ut artikkelnummer</v>
      </c>
      <c r="H101" s="25" t="str">
        <f>IF(_xlfn.XLOOKUP(G101,Produktinformasjon!B:B,Produktinformasjon!C:C)=0,"Artikkelnavn hentes automatisk ved å fylle ut artikkelnummer",_xlfn.XLOOKUP(G101,Produktinformasjon!B:B,Produktinformasjon!C:C))</f>
        <v>Artikkelnavn hentes automatisk ved å fylle ut artikkelnummer</v>
      </c>
      <c r="I101" s="35"/>
      <c r="J101" s="35"/>
      <c r="K101" s="35"/>
      <c r="L101" s="11"/>
      <c r="M101" s="11"/>
      <c r="N101" s="11">
        <f ca="1">IFERROR(L101/_xlfn.XLOOKUP(F101,Produktinformasjon!BB:BB,Produktinformasjon!P:P,),0)</f>
        <v>0</v>
      </c>
      <c r="O101" s="11">
        <f ca="1">IFERROR(M101/_xlfn.XLOOKUP(F101,Produktinformasjon!BB:BB,Produktinformasjon!P:P,),0)</f>
        <v>0</v>
      </c>
    </row>
    <row r="102" spans="3:15" x14ac:dyDescent="0.35">
      <c r="C102" t="str">
        <f>IF(_xlfn.XLOOKUP(B102,Omfang!B:B,Omfang!C:C)=0,"Delkontraktnavn hentes automatisk ved å fylle ut delkontraktnummer",_xlfn.XLOOKUP(B102,Omfang!B:B,Omfang!C:C))</f>
        <v>Delkontraktnavn hentes automatisk ved å fylle ut delkontraktnummer</v>
      </c>
      <c r="D102" s="35"/>
      <c r="E102" s="35"/>
      <c r="F102" t="str">
        <f>IF(_xlfn.XLOOKUP(G102,Produktinformasjon!B:B,Produktinformasjon!BB:BB)=0,"Tilbyders artikkel hentes automatisk ved å fylle ut artikkelnummer",_xlfn.XLOOKUP(G102,Produktinformasjon!B:B,Produktinformasjon!BB:BB))</f>
        <v>Tilbyders artikkel hentes automatisk ved å fylle ut artikkelnummer</v>
      </c>
      <c r="H102" s="25" t="str">
        <f>IF(_xlfn.XLOOKUP(G102,Produktinformasjon!B:B,Produktinformasjon!C:C)=0,"Artikkelnavn hentes automatisk ved å fylle ut artikkelnummer",_xlfn.XLOOKUP(G102,Produktinformasjon!B:B,Produktinformasjon!C:C))</f>
        <v>Artikkelnavn hentes automatisk ved å fylle ut artikkelnummer</v>
      </c>
      <c r="I102" s="35"/>
      <c r="J102" s="35"/>
      <c r="K102" s="35"/>
      <c r="L102" s="11"/>
      <c r="M102" s="11"/>
      <c r="N102" s="11">
        <f ca="1">IFERROR(L102/_xlfn.XLOOKUP(F102,Produktinformasjon!BB:BB,Produktinformasjon!P:P,),0)</f>
        <v>0</v>
      </c>
      <c r="O102" s="11">
        <f ca="1">IFERROR(M102/_xlfn.XLOOKUP(F102,Produktinformasjon!BB:BB,Produktinformasjon!P:P,),0)</f>
        <v>0</v>
      </c>
    </row>
    <row r="103" spans="3:15" x14ac:dyDescent="0.35">
      <c r="C103" t="str">
        <f>IF(_xlfn.XLOOKUP(B103,Omfang!B:B,Omfang!C:C)=0,"Delkontraktnavn hentes automatisk ved å fylle ut delkontraktnummer",_xlfn.XLOOKUP(B103,Omfang!B:B,Omfang!C:C))</f>
        <v>Delkontraktnavn hentes automatisk ved å fylle ut delkontraktnummer</v>
      </c>
      <c r="D103" s="35"/>
      <c r="E103" s="35"/>
      <c r="F103" t="str">
        <f>IF(_xlfn.XLOOKUP(G103,Produktinformasjon!B:B,Produktinformasjon!BB:BB)=0,"Tilbyders artikkel hentes automatisk ved å fylle ut artikkelnummer",_xlfn.XLOOKUP(G103,Produktinformasjon!B:B,Produktinformasjon!BB:BB))</f>
        <v>Tilbyders artikkel hentes automatisk ved å fylle ut artikkelnummer</v>
      </c>
      <c r="H103" s="25" t="str">
        <f>IF(_xlfn.XLOOKUP(G103,Produktinformasjon!B:B,Produktinformasjon!C:C)=0,"Artikkelnavn hentes automatisk ved å fylle ut artikkelnummer",_xlfn.XLOOKUP(G103,Produktinformasjon!B:B,Produktinformasjon!C:C))</f>
        <v>Artikkelnavn hentes automatisk ved å fylle ut artikkelnummer</v>
      </c>
      <c r="I103" s="35"/>
      <c r="J103" s="35"/>
      <c r="K103" s="35"/>
      <c r="L103" s="11"/>
      <c r="M103" s="11"/>
      <c r="N103" s="11">
        <f ca="1">IFERROR(L103/_xlfn.XLOOKUP(F103,Produktinformasjon!BB:BB,Produktinformasjon!P:P,),0)</f>
        <v>0</v>
      </c>
      <c r="O103" s="11">
        <f ca="1">IFERROR(M103/_xlfn.XLOOKUP(F103,Produktinformasjon!BB:BB,Produktinformasjon!P:P,),0)</f>
        <v>0</v>
      </c>
    </row>
    <row r="104" spans="3:15" x14ac:dyDescent="0.35">
      <c r="C104" t="str">
        <f>IF(_xlfn.XLOOKUP(B104,Omfang!B:B,Omfang!C:C)=0,"Delkontraktnavn hentes automatisk ved å fylle ut delkontraktnummer",_xlfn.XLOOKUP(B104,Omfang!B:B,Omfang!C:C))</f>
        <v>Delkontraktnavn hentes automatisk ved å fylle ut delkontraktnummer</v>
      </c>
      <c r="D104" s="35"/>
      <c r="E104" s="35"/>
      <c r="F104" t="str">
        <f>IF(_xlfn.XLOOKUP(G104,Produktinformasjon!B:B,Produktinformasjon!BB:BB)=0,"Tilbyders artikkel hentes automatisk ved å fylle ut artikkelnummer",_xlfn.XLOOKUP(G104,Produktinformasjon!B:B,Produktinformasjon!BB:BB))</f>
        <v>Tilbyders artikkel hentes automatisk ved å fylle ut artikkelnummer</v>
      </c>
      <c r="H104" s="25" t="str">
        <f>IF(_xlfn.XLOOKUP(G104,Produktinformasjon!B:B,Produktinformasjon!C:C)=0,"Artikkelnavn hentes automatisk ved å fylle ut artikkelnummer",_xlfn.XLOOKUP(G104,Produktinformasjon!B:B,Produktinformasjon!C:C))</f>
        <v>Artikkelnavn hentes automatisk ved å fylle ut artikkelnummer</v>
      </c>
      <c r="I104" s="35"/>
      <c r="J104" s="35"/>
      <c r="K104" s="35"/>
      <c r="L104" s="11"/>
      <c r="M104" s="11"/>
      <c r="N104" s="11">
        <f ca="1">IFERROR(L104/_xlfn.XLOOKUP(F104,Produktinformasjon!BB:BB,Produktinformasjon!P:P,),0)</f>
        <v>0</v>
      </c>
      <c r="O104" s="11">
        <f ca="1">IFERROR(M104/_xlfn.XLOOKUP(F104,Produktinformasjon!BB:BB,Produktinformasjon!P:P,),0)</f>
        <v>0</v>
      </c>
    </row>
    <row r="105" spans="3:15" x14ac:dyDescent="0.35">
      <c r="C105" t="str">
        <f>IF(_xlfn.XLOOKUP(B105,Omfang!B:B,Omfang!C:C)=0,"Delkontraktnavn hentes automatisk ved å fylle ut delkontraktnummer",_xlfn.XLOOKUP(B105,Omfang!B:B,Omfang!C:C))</f>
        <v>Delkontraktnavn hentes automatisk ved å fylle ut delkontraktnummer</v>
      </c>
      <c r="D105" s="35"/>
      <c r="E105" s="35"/>
      <c r="F105" t="str">
        <f>IF(_xlfn.XLOOKUP(G105,Produktinformasjon!B:B,Produktinformasjon!BB:BB)=0,"Tilbyders artikkel hentes automatisk ved å fylle ut artikkelnummer",_xlfn.XLOOKUP(G105,Produktinformasjon!B:B,Produktinformasjon!BB:BB))</f>
        <v>Tilbyders artikkel hentes automatisk ved å fylle ut artikkelnummer</v>
      </c>
      <c r="H105" s="25" t="str">
        <f>IF(_xlfn.XLOOKUP(G105,Produktinformasjon!B:B,Produktinformasjon!C:C)=0,"Artikkelnavn hentes automatisk ved å fylle ut artikkelnummer",_xlfn.XLOOKUP(G105,Produktinformasjon!B:B,Produktinformasjon!C:C))</f>
        <v>Artikkelnavn hentes automatisk ved å fylle ut artikkelnummer</v>
      </c>
      <c r="I105" s="35"/>
      <c r="J105" s="35"/>
      <c r="K105" s="35"/>
      <c r="L105" s="11"/>
      <c r="M105" s="11"/>
      <c r="N105" s="11">
        <f ca="1">IFERROR(L105/_xlfn.XLOOKUP(F105,Produktinformasjon!BB:BB,Produktinformasjon!P:P,),0)</f>
        <v>0</v>
      </c>
      <c r="O105" s="11">
        <f ca="1">IFERROR(M105/_xlfn.XLOOKUP(F105,Produktinformasjon!BB:BB,Produktinformasjon!P:P,),0)</f>
        <v>0</v>
      </c>
    </row>
    <row r="106" spans="3:15" x14ac:dyDescent="0.35">
      <c r="C106" t="str">
        <f>IF(_xlfn.XLOOKUP(B106,Omfang!B:B,Omfang!C:C)=0,"Delkontraktnavn hentes automatisk ved å fylle ut delkontraktnummer",_xlfn.XLOOKUP(B106,Omfang!B:B,Omfang!C:C))</f>
        <v>Delkontraktnavn hentes automatisk ved å fylle ut delkontraktnummer</v>
      </c>
      <c r="D106" s="35"/>
      <c r="E106" s="35"/>
      <c r="F106" t="str">
        <f>IF(_xlfn.XLOOKUP(G106,Produktinformasjon!B:B,Produktinformasjon!BB:BB)=0,"Tilbyders artikkel hentes automatisk ved å fylle ut artikkelnummer",_xlfn.XLOOKUP(G106,Produktinformasjon!B:B,Produktinformasjon!BB:BB))</f>
        <v>Tilbyders artikkel hentes automatisk ved å fylle ut artikkelnummer</v>
      </c>
      <c r="H106" s="25" t="str">
        <f>IF(_xlfn.XLOOKUP(G106,Produktinformasjon!B:B,Produktinformasjon!C:C)=0,"Artikkelnavn hentes automatisk ved å fylle ut artikkelnummer",_xlfn.XLOOKUP(G106,Produktinformasjon!B:B,Produktinformasjon!C:C))</f>
        <v>Artikkelnavn hentes automatisk ved å fylle ut artikkelnummer</v>
      </c>
      <c r="I106" s="35"/>
      <c r="J106" s="35"/>
      <c r="K106" s="35"/>
      <c r="L106" s="11"/>
      <c r="M106" s="11"/>
      <c r="N106" s="11">
        <f ca="1">IFERROR(L106/_xlfn.XLOOKUP(F106,Produktinformasjon!BB:BB,Produktinformasjon!P:P,),0)</f>
        <v>0</v>
      </c>
      <c r="O106" s="11">
        <f ca="1">IFERROR(M106/_xlfn.XLOOKUP(F106,Produktinformasjon!BB:BB,Produktinformasjon!P:P,),0)</f>
        <v>0</v>
      </c>
    </row>
    <row r="107" spans="3:15" x14ac:dyDescent="0.35">
      <c r="C107" t="str">
        <f>IF(_xlfn.XLOOKUP(B107,Omfang!B:B,Omfang!C:C)=0,"Delkontraktnavn hentes automatisk ved å fylle ut delkontraktnummer",_xlfn.XLOOKUP(B107,Omfang!B:B,Omfang!C:C))</f>
        <v>Delkontraktnavn hentes automatisk ved å fylle ut delkontraktnummer</v>
      </c>
      <c r="D107" s="35"/>
      <c r="E107" s="35"/>
      <c r="F107" t="str">
        <f>IF(_xlfn.XLOOKUP(G107,Produktinformasjon!B:B,Produktinformasjon!BB:BB)=0,"Tilbyders artikkel hentes automatisk ved å fylle ut artikkelnummer",_xlfn.XLOOKUP(G107,Produktinformasjon!B:B,Produktinformasjon!BB:BB))</f>
        <v>Tilbyders artikkel hentes automatisk ved å fylle ut artikkelnummer</v>
      </c>
      <c r="H107" s="25" t="str">
        <f>IF(_xlfn.XLOOKUP(G107,Produktinformasjon!B:B,Produktinformasjon!C:C)=0,"Artikkelnavn hentes automatisk ved å fylle ut artikkelnummer",_xlfn.XLOOKUP(G107,Produktinformasjon!B:B,Produktinformasjon!C:C))</f>
        <v>Artikkelnavn hentes automatisk ved å fylle ut artikkelnummer</v>
      </c>
      <c r="I107" s="35"/>
      <c r="J107" s="35"/>
      <c r="K107" s="35"/>
      <c r="L107" s="11"/>
      <c r="M107" s="11"/>
      <c r="N107" s="11">
        <f ca="1">IFERROR(L107/_xlfn.XLOOKUP(F107,Produktinformasjon!BB:BB,Produktinformasjon!P:P,),0)</f>
        <v>0</v>
      </c>
      <c r="O107" s="11">
        <f ca="1">IFERROR(M107/_xlfn.XLOOKUP(F107,Produktinformasjon!BB:BB,Produktinformasjon!P:P,),0)</f>
        <v>0</v>
      </c>
    </row>
    <row r="108" spans="3:15" x14ac:dyDescent="0.35">
      <c r="C108" t="str">
        <f>IF(_xlfn.XLOOKUP(B108,Omfang!B:B,Omfang!C:C)=0,"Delkontraktnavn hentes automatisk ved å fylle ut delkontraktnummer",_xlfn.XLOOKUP(B108,Omfang!B:B,Omfang!C:C))</f>
        <v>Delkontraktnavn hentes automatisk ved å fylle ut delkontraktnummer</v>
      </c>
      <c r="D108" s="35"/>
      <c r="E108" s="35"/>
      <c r="F108" t="str">
        <f>IF(_xlfn.XLOOKUP(G108,Produktinformasjon!B:B,Produktinformasjon!BB:BB)=0,"Tilbyders artikkel hentes automatisk ved å fylle ut artikkelnummer",_xlfn.XLOOKUP(G108,Produktinformasjon!B:B,Produktinformasjon!BB:BB))</f>
        <v>Tilbyders artikkel hentes automatisk ved å fylle ut artikkelnummer</v>
      </c>
      <c r="H108" s="25" t="str">
        <f>IF(_xlfn.XLOOKUP(G108,Produktinformasjon!B:B,Produktinformasjon!C:C)=0,"Artikkelnavn hentes automatisk ved å fylle ut artikkelnummer",_xlfn.XLOOKUP(G108,Produktinformasjon!B:B,Produktinformasjon!C:C))</f>
        <v>Artikkelnavn hentes automatisk ved å fylle ut artikkelnummer</v>
      </c>
      <c r="I108" s="35"/>
      <c r="J108" s="35"/>
      <c r="K108" s="35"/>
      <c r="L108" s="11"/>
      <c r="M108" s="11"/>
      <c r="N108" s="11">
        <f ca="1">IFERROR(L108/_xlfn.XLOOKUP(F108,Produktinformasjon!BB:BB,Produktinformasjon!P:P,),0)</f>
        <v>0</v>
      </c>
      <c r="O108" s="11">
        <f ca="1">IFERROR(M108/_xlfn.XLOOKUP(F108,Produktinformasjon!BB:BB,Produktinformasjon!P:P,),0)</f>
        <v>0</v>
      </c>
    </row>
    <row r="109" spans="3:15" x14ac:dyDescent="0.35">
      <c r="C109" t="str">
        <f>IF(_xlfn.XLOOKUP(B109,Omfang!B:B,Omfang!C:C)=0,"Delkontraktnavn hentes automatisk ved å fylle ut delkontraktnummer",_xlfn.XLOOKUP(B109,Omfang!B:B,Omfang!C:C))</f>
        <v>Delkontraktnavn hentes automatisk ved å fylle ut delkontraktnummer</v>
      </c>
      <c r="D109" s="35"/>
      <c r="E109" s="35"/>
      <c r="F109" t="str">
        <f>IF(_xlfn.XLOOKUP(G109,Produktinformasjon!B:B,Produktinformasjon!BB:BB)=0,"Tilbyders artikkel hentes automatisk ved å fylle ut artikkelnummer",_xlfn.XLOOKUP(G109,Produktinformasjon!B:B,Produktinformasjon!BB:BB))</f>
        <v>Tilbyders artikkel hentes automatisk ved å fylle ut artikkelnummer</v>
      </c>
      <c r="H109" s="25" t="str">
        <f>IF(_xlfn.XLOOKUP(G109,Produktinformasjon!B:B,Produktinformasjon!C:C)=0,"Artikkelnavn hentes automatisk ved å fylle ut artikkelnummer",_xlfn.XLOOKUP(G109,Produktinformasjon!B:B,Produktinformasjon!C:C))</f>
        <v>Artikkelnavn hentes automatisk ved å fylle ut artikkelnummer</v>
      </c>
      <c r="I109" s="35"/>
      <c r="J109" s="35"/>
      <c r="K109" s="35"/>
      <c r="L109" s="11"/>
      <c r="M109" s="11"/>
      <c r="N109" s="11">
        <f ca="1">IFERROR(L109/_xlfn.XLOOKUP(F109,Produktinformasjon!BB:BB,Produktinformasjon!P:P,),0)</f>
        <v>0</v>
      </c>
      <c r="O109" s="11">
        <f ca="1">IFERROR(M109/_xlfn.XLOOKUP(F109,Produktinformasjon!BB:BB,Produktinformasjon!P:P,),0)</f>
        <v>0</v>
      </c>
    </row>
    <row r="110" spans="3:15" x14ac:dyDescent="0.35">
      <c r="C110" t="str">
        <f>IF(_xlfn.XLOOKUP(B110,Omfang!B:B,Omfang!C:C)=0,"Delkontraktnavn hentes automatisk ved å fylle ut delkontraktnummer",_xlfn.XLOOKUP(B110,Omfang!B:B,Omfang!C:C))</f>
        <v>Delkontraktnavn hentes automatisk ved å fylle ut delkontraktnummer</v>
      </c>
      <c r="D110" s="35"/>
      <c r="E110" s="35"/>
      <c r="F110" t="str">
        <f>IF(_xlfn.XLOOKUP(G110,Produktinformasjon!B:B,Produktinformasjon!BB:BB)=0,"Tilbyders artikkel hentes automatisk ved å fylle ut artikkelnummer",_xlfn.XLOOKUP(G110,Produktinformasjon!B:B,Produktinformasjon!BB:BB))</f>
        <v>Tilbyders artikkel hentes automatisk ved å fylle ut artikkelnummer</v>
      </c>
      <c r="H110" s="25" t="str">
        <f>IF(_xlfn.XLOOKUP(G110,Produktinformasjon!B:B,Produktinformasjon!C:C)=0,"Artikkelnavn hentes automatisk ved å fylle ut artikkelnummer",_xlfn.XLOOKUP(G110,Produktinformasjon!B:B,Produktinformasjon!C:C))</f>
        <v>Artikkelnavn hentes automatisk ved å fylle ut artikkelnummer</v>
      </c>
      <c r="I110" s="35"/>
      <c r="J110" s="35"/>
      <c r="K110" s="35"/>
      <c r="L110" s="11"/>
      <c r="M110" s="11"/>
      <c r="N110" s="11">
        <f ca="1">IFERROR(L110/_xlfn.XLOOKUP(F110,Produktinformasjon!BB:BB,Produktinformasjon!P:P,),0)</f>
        <v>0</v>
      </c>
      <c r="O110" s="11">
        <f ca="1">IFERROR(M110/_xlfn.XLOOKUP(F110,Produktinformasjon!BB:BB,Produktinformasjon!P:P,),0)</f>
        <v>0</v>
      </c>
    </row>
    <row r="111" spans="3:15" x14ac:dyDescent="0.35">
      <c r="C111" t="str">
        <f>IF(_xlfn.XLOOKUP(B111,Omfang!B:B,Omfang!C:C)=0,"Delkontraktnavn hentes automatisk ved å fylle ut delkontraktnummer",_xlfn.XLOOKUP(B111,Omfang!B:B,Omfang!C:C))</f>
        <v>Delkontraktnavn hentes automatisk ved å fylle ut delkontraktnummer</v>
      </c>
      <c r="D111" s="35"/>
      <c r="E111" s="35"/>
      <c r="F111" t="str">
        <f>IF(_xlfn.XLOOKUP(G111,Produktinformasjon!B:B,Produktinformasjon!BB:BB)=0,"Tilbyders artikkel hentes automatisk ved å fylle ut artikkelnummer",_xlfn.XLOOKUP(G111,Produktinformasjon!B:B,Produktinformasjon!BB:BB))</f>
        <v>Tilbyders artikkel hentes automatisk ved å fylle ut artikkelnummer</v>
      </c>
      <c r="H111" s="25" t="str">
        <f>IF(_xlfn.XLOOKUP(G111,Produktinformasjon!B:B,Produktinformasjon!C:C)=0,"Artikkelnavn hentes automatisk ved å fylle ut artikkelnummer",_xlfn.XLOOKUP(G111,Produktinformasjon!B:B,Produktinformasjon!C:C))</f>
        <v>Artikkelnavn hentes automatisk ved å fylle ut artikkelnummer</v>
      </c>
      <c r="I111" s="35"/>
      <c r="J111" s="35"/>
      <c r="K111" s="35"/>
      <c r="L111" s="11"/>
      <c r="M111" s="11"/>
      <c r="N111" s="11">
        <f ca="1">IFERROR(L111/_xlfn.XLOOKUP(F111,Produktinformasjon!BB:BB,Produktinformasjon!P:P,),0)</f>
        <v>0</v>
      </c>
      <c r="O111" s="11">
        <f ca="1">IFERROR(M111/_xlfn.XLOOKUP(F111,Produktinformasjon!BB:BB,Produktinformasjon!P:P,),0)</f>
        <v>0</v>
      </c>
    </row>
    <row r="112" spans="3:15" x14ac:dyDescent="0.35">
      <c r="C112" t="str">
        <f>IF(_xlfn.XLOOKUP(B112,Omfang!B:B,Omfang!C:C)=0,"Delkontraktnavn hentes automatisk ved å fylle ut delkontraktnummer",_xlfn.XLOOKUP(B112,Omfang!B:B,Omfang!C:C))</f>
        <v>Delkontraktnavn hentes automatisk ved å fylle ut delkontraktnummer</v>
      </c>
      <c r="D112" s="35"/>
      <c r="E112" s="35"/>
      <c r="F112" t="str">
        <f>IF(_xlfn.XLOOKUP(G112,Produktinformasjon!B:B,Produktinformasjon!BB:BB)=0,"Tilbyders artikkel hentes automatisk ved å fylle ut artikkelnummer",_xlfn.XLOOKUP(G112,Produktinformasjon!B:B,Produktinformasjon!BB:BB))</f>
        <v>Tilbyders artikkel hentes automatisk ved å fylle ut artikkelnummer</v>
      </c>
      <c r="H112" s="25" t="str">
        <f>IF(_xlfn.XLOOKUP(G112,Produktinformasjon!B:B,Produktinformasjon!C:C)=0,"Artikkelnavn hentes automatisk ved å fylle ut artikkelnummer",_xlfn.XLOOKUP(G112,Produktinformasjon!B:B,Produktinformasjon!C:C))</f>
        <v>Artikkelnavn hentes automatisk ved å fylle ut artikkelnummer</v>
      </c>
      <c r="I112" s="35"/>
      <c r="J112" s="35"/>
      <c r="K112" s="35"/>
      <c r="L112" s="11"/>
      <c r="M112" s="11"/>
      <c r="N112" s="11">
        <f ca="1">IFERROR(L112/_xlfn.XLOOKUP(F112,Produktinformasjon!BB:BB,Produktinformasjon!P:P,),0)</f>
        <v>0</v>
      </c>
      <c r="O112" s="11">
        <f ca="1">IFERROR(M112/_xlfn.XLOOKUP(F112,Produktinformasjon!BB:BB,Produktinformasjon!P:P,),0)</f>
        <v>0</v>
      </c>
    </row>
    <row r="113" spans="3:15" x14ac:dyDescent="0.35">
      <c r="C113" t="str">
        <f>IF(_xlfn.XLOOKUP(B113,Omfang!B:B,Omfang!C:C)=0,"Delkontraktnavn hentes automatisk ved å fylle ut delkontraktnummer",_xlfn.XLOOKUP(B113,Omfang!B:B,Omfang!C:C))</f>
        <v>Delkontraktnavn hentes automatisk ved å fylle ut delkontraktnummer</v>
      </c>
      <c r="D113" s="35"/>
      <c r="E113" s="35"/>
      <c r="F113" t="str">
        <f>IF(_xlfn.XLOOKUP(G113,Produktinformasjon!B:B,Produktinformasjon!BB:BB)=0,"Tilbyders artikkel hentes automatisk ved å fylle ut artikkelnummer",_xlfn.XLOOKUP(G113,Produktinformasjon!B:B,Produktinformasjon!BB:BB))</f>
        <v>Tilbyders artikkel hentes automatisk ved å fylle ut artikkelnummer</v>
      </c>
      <c r="H113" s="25" t="str">
        <f>IF(_xlfn.XLOOKUP(G113,Produktinformasjon!B:B,Produktinformasjon!C:C)=0,"Artikkelnavn hentes automatisk ved å fylle ut artikkelnummer",_xlfn.XLOOKUP(G113,Produktinformasjon!B:B,Produktinformasjon!C:C))</f>
        <v>Artikkelnavn hentes automatisk ved å fylle ut artikkelnummer</v>
      </c>
      <c r="I113" s="35"/>
      <c r="J113" s="35"/>
      <c r="K113" s="35"/>
      <c r="L113" s="11"/>
      <c r="M113" s="11"/>
      <c r="N113" s="11">
        <f ca="1">IFERROR(L113/_xlfn.XLOOKUP(F113,Produktinformasjon!BB:BB,Produktinformasjon!P:P,),0)</f>
        <v>0</v>
      </c>
      <c r="O113" s="11">
        <f ca="1">IFERROR(M113/_xlfn.XLOOKUP(F113,Produktinformasjon!BB:BB,Produktinformasjon!P:P,),0)</f>
        <v>0</v>
      </c>
    </row>
    <row r="114" spans="3:15" x14ac:dyDescent="0.35">
      <c r="C114" t="str">
        <f>IF(_xlfn.XLOOKUP(B114,Omfang!B:B,Omfang!C:C)=0,"Delkontraktnavn hentes automatisk ved å fylle ut delkontraktnummer",_xlfn.XLOOKUP(B114,Omfang!B:B,Omfang!C:C))</f>
        <v>Delkontraktnavn hentes automatisk ved å fylle ut delkontraktnummer</v>
      </c>
      <c r="D114" s="35"/>
      <c r="E114" s="35"/>
      <c r="F114" t="str">
        <f>IF(_xlfn.XLOOKUP(G114,Produktinformasjon!B:B,Produktinformasjon!BB:BB)=0,"Tilbyders artikkel hentes automatisk ved å fylle ut artikkelnummer",_xlfn.XLOOKUP(G114,Produktinformasjon!B:B,Produktinformasjon!BB:BB))</f>
        <v>Tilbyders artikkel hentes automatisk ved å fylle ut artikkelnummer</v>
      </c>
      <c r="H114" s="25" t="str">
        <f>IF(_xlfn.XLOOKUP(G114,Produktinformasjon!B:B,Produktinformasjon!C:C)=0,"Artikkelnavn hentes automatisk ved å fylle ut artikkelnummer",_xlfn.XLOOKUP(G114,Produktinformasjon!B:B,Produktinformasjon!C:C))</f>
        <v>Artikkelnavn hentes automatisk ved å fylle ut artikkelnummer</v>
      </c>
      <c r="I114" s="35"/>
      <c r="J114" s="35"/>
      <c r="K114" s="35"/>
      <c r="L114" s="11"/>
      <c r="M114" s="11"/>
      <c r="N114" s="11">
        <f ca="1">IFERROR(L114/_xlfn.XLOOKUP(F114,Produktinformasjon!BB:BB,Produktinformasjon!P:P,),0)</f>
        <v>0</v>
      </c>
      <c r="O114" s="11">
        <f ca="1">IFERROR(M114/_xlfn.XLOOKUP(F114,Produktinformasjon!BB:BB,Produktinformasjon!P:P,),0)</f>
        <v>0</v>
      </c>
    </row>
    <row r="115" spans="3:15" x14ac:dyDescent="0.35">
      <c r="C115" t="str">
        <f>IF(_xlfn.XLOOKUP(B115,Omfang!B:B,Omfang!C:C)=0,"Delkontraktnavn hentes automatisk ved å fylle ut delkontraktnummer",_xlfn.XLOOKUP(B115,Omfang!B:B,Omfang!C:C))</f>
        <v>Delkontraktnavn hentes automatisk ved å fylle ut delkontraktnummer</v>
      </c>
      <c r="D115" s="35"/>
      <c r="E115" s="35"/>
      <c r="F115" t="str">
        <f>IF(_xlfn.XLOOKUP(G115,Produktinformasjon!B:B,Produktinformasjon!BB:BB)=0,"Tilbyders artikkel hentes automatisk ved å fylle ut artikkelnummer",_xlfn.XLOOKUP(G115,Produktinformasjon!B:B,Produktinformasjon!BB:BB))</f>
        <v>Tilbyders artikkel hentes automatisk ved å fylle ut artikkelnummer</v>
      </c>
      <c r="H115" s="25" t="str">
        <f>IF(_xlfn.XLOOKUP(G115,Produktinformasjon!B:B,Produktinformasjon!C:C)=0,"Artikkelnavn hentes automatisk ved å fylle ut artikkelnummer",_xlfn.XLOOKUP(G115,Produktinformasjon!B:B,Produktinformasjon!C:C))</f>
        <v>Artikkelnavn hentes automatisk ved å fylle ut artikkelnummer</v>
      </c>
      <c r="I115" s="35"/>
      <c r="J115" s="35"/>
      <c r="K115" s="35"/>
      <c r="L115" s="11"/>
      <c r="M115" s="11"/>
      <c r="N115" s="11">
        <f ca="1">IFERROR(L115/_xlfn.XLOOKUP(F115,Produktinformasjon!BB:BB,Produktinformasjon!P:P,),0)</f>
        <v>0</v>
      </c>
      <c r="O115" s="11">
        <f ca="1">IFERROR(M115/_xlfn.XLOOKUP(F115,Produktinformasjon!BB:BB,Produktinformasjon!P:P,),0)</f>
        <v>0</v>
      </c>
    </row>
    <row r="116" spans="3:15" x14ac:dyDescent="0.35">
      <c r="C116" t="str">
        <f>IF(_xlfn.XLOOKUP(B116,Omfang!B:B,Omfang!C:C)=0,"Delkontraktnavn hentes automatisk ved å fylle ut delkontraktnummer",_xlfn.XLOOKUP(B116,Omfang!B:B,Omfang!C:C))</f>
        <v>Delkontraktnavn hentes automatisk ved å fylle ut delkontraktnummer</v>
      </c>
      <c r="D116" s="35"/>
      <c r="E116" s="35"/>
      <c r="F116" t="str">
        <f>IF(_xlfn.XLOOKUP(G116,Produktinformasjon!B:B,Produktinformasjon!BB:BB)=0,"Tilbyders artikkel hentes automatisk ved å fylle ut artikkelnummer",_xlfn.XLOOKUP(G116,Produktinformasjon!B:B,Produktinformasjon!BB:BB))</f>
        <v>Tilbyders artikkel hentes automatisk ved å fylle ut artikkelnummer</v>
      </c>
      <c r="H116" s="25" t="str">
        <f>IF(_xlfn.XLOOKUP(G116,Produktinformasjon!B:B,Produktinformasjon!C:C)=0,"Artikkelnavn hentes automatisk ved å fylle ut artikkelnummer",_xlfn.XLOOKUP(G116,Produktinformasjon!B:B,Produktinformasjon!C:C))</f>
        <v>Artikkelnavn hentes automatisk ved å fylle ut artikkelnummer</v>
      </c>
      <c r="I116" s="35"/>
      <c r="J116" s="35"/>
      <c r="K116" s="35"/>
      <c r="L116" s="11"/>
      <c r="M116" s="11"/>
      <c r="N116" s="11">
        <f ca="1">IFERROR(L116/_xlfn.XLOOKUP(F116,Produktinformasjon!BB:BB,Produktinformasjon!P:P,),0)</f>
        <v>0</v>
      </c>
      <c r="O116" s="11">
        <f ca="1">IFERROR(M116/_xlfn.XLOOKUP(F116,Produktinformasjon!BB:BB,Produktinformasjon!P:P,),0)</f>
        <v>0</v>
      </c>
    </row>
    <row r="117" spans="3:15" x14ac:dyDescent="0.35">
      <c r="C117" t="str">
        <f>IF(_xlfn.XLOOKUP(B117,Omfang!B:B,Omfang!C:C)=0,"Delkontraktnavn hentes automatisk ved å fylle ut delkontraktnummer",_xlfn.XLOOKUP(B117,Omfang!B:B,Omfang!C:C))</f>
        <v>Delkontraktnavn hentes automatisk ved å fylle ut delkontraktnummer</v>
      </c>
      <c r="D117" s="35"/>
      <c r="E117" s="35"/>
      <c r="F117" t="str">
        <f>IF(_xlfn.XLOOKUP(G117,Produktinformasjon!B:B,Produktinformasjon!BB:BB)=0,"Tilbyders artikkel hentes automatisk ved å fylle ut artikkelnummer",_xlfn.XLOOKUP(G117,Produktinformasjon!B:B,Produktinformasjon!BB:BB))</f>
        <v>Tilbyders artikkel hentes automatisk ved å fylle ut artikkelnummer</v>
      </c>
      <c r="H117" s="25" t="str">
        <f>IF(_xlfn.XLOOKUP(G117,Produktinformasjon!B:B,Produktinformasjon!C:C)=0,"Artikkelnavn hentes automatisk ved å fylle ut artikkelnummer",_xlfn.XLOOKUP(G117,Produktinformasjon!B:B,Produktinformasjon!C:C))</f>
        <v>Artikkelnavn hentes automatisk ved å fylle ut artikkelnummer</v>
      </c>
      <c r="I117" s="35"/>
      <c r="J117" s="35"/>
      <c r="K117" s="35"/>
      <c r="L117" s="11"/>
      <c r="M117" s="11"/>
      <c r="N117" s="11">
        <f ca="1">IFERROR(L117/_xlfn.XLOOKUP(F117,Produktinformasjon!BB:BB,Produktinformasjon!P:P,),0)</f>
        <v>0</v>
      </c>
      <c r="O117" s="11">
        <f ca="1">IFERROR(M117/_xlfn.XLOOKUP(F117,Produktinformasjon!BB:BB,Produktinformasjon!P:P,),0)</f>
        <v>0</v>
      </c>
    </row>
    <row r="118" spans="3:15" x14ac:dyDescent="0.35">
      <c r="C118" t="str">
        <f>IF(_xlfn.XLOOKUP(B118,Omfang!B:B,Omfang!C:C)=0,"Delkontraktnavn hentes automatisk ved å fylle ut delkontraktnummer",_xlfn.XLOOKUP(B118,Omfang!B:B,Omfang!C:C))</f>
        <v>Delkontraktnavn hentes automatisk ved å fylle ut delkontraktnummer</v>
      </c>
      <c r="D118" s="35"/>
      <c r="E118" s="35"/>
      <c r="F118" t="str">
        <f>IF(_xlfn.XLOOKUP(G118,Produktinformasjon!B:B,Produktinformasjon!BB:BB)=0,"Tilbyders artikkel hentes automatisk ved å fylle ut artikkelnummer",_xlfn.XLOOKUP(G118,Produktinformasjon!B:B,Produktinformasjon!BB:BB))</f>
        <v>Tilbyders artikkel hentes automatisk ved å fylle ut artikkelnummer</v>
      </c>
      <c r="H118" s="25" t="str">
        <f>IF(_xlfn.XLOOKUP(G118,Produktinformasjon!B:B,Produktinformasjon!C:C)=0,"Artikkelnavn hentes automatisk ved å fylle ut artikkelnummer",_xlfn.XLOOKUP(G118,Produktinformasjon!B:B,Produktinformasjon!C:C))</f>
        <v>Artikkelnavn hentes automatisk ved å fylle ut artikkelnummer</v>
      </c>
      <c r="I118" s="35"/>
      <c r="J118" s="35"/>
      <c r="K118" s="35"/>
      <c r="L118" s="11"/>
      <c r="M118" s="11"/>
      <c r="N118" s="11">
        <f ca="1">IFERROR(L118/_xlfn.XLOOKUP(F118,Produktinformasjon!BB:BB,Produktinformasjon!P:P,),0)</f>
        <v>0</v>
      </c>
      <c r="O118" s="11">
        <f ca="1">IFERROR(M118/_xlfn.XLOOKUP(F118,Produktinformasjon!BB:BB,Produktinformasjon!P:P,),0)</f>
        <v>0</v>
      </c>
    </row>
    <row r="119" spans="3:15" x14ac:dyDescent="0.35">
      <c r="C119" t="str">
        <f>IF(_xlfn.XLOOKUP(B119,Omfang!B:B,Omfang!C:C)=0,"Delkontraktnavn hentes automatisk ved å fylle ut delkontraktnummer",_xlfn.XLOOKUP(B119,Omfang!B:B,Omfang!C:C))</f>
        <v>Delkontraktnavn hentes automatisk ved å fylle ut delkontraktnummer</v>
      </c>
      <c r="D119" s="35"/>
      <c r="E119" s="35"/>
      <c r="F119" t="str">
        <f>IF(_xlfn.XLOOKUP(G119,Produktinformasjon!B:B,Produktinformasjon!BB:BB)=0,"Tilbyders artikkel hentes automatisk ved å fylle ut artikkelnummer",_xlfn.XLOOKUP(G119,Produktinformasjon!B:B,Produktinformasjon!BB:BB))</f>
        <v>Tilbyders artikkel hentes automatisk ved å fylle ut artikkelnummer</v>
      </c>
      <c r="H119" s="25" t="str">
        <f>IF(_xlfn.XLOOKUP(G119,Produktinformasjon!B:B,Produktinformasjon!C:C)=0,"Artikkelnavn hentes automatisk ved å fylle ut artikkelnummer",_xlfn.XLOOKUP(G119,Produktinformasjon!B:B,Produktinformasjon!C:C))</f>
        <v>Artikkelnavn hentes automatisk ved å fylle ut artikkelnummer</v>
      </c>
      <c r="I119" s="35"/>
      <c r="J119" s="35"/>
      <c r="K119" s="35"/>
      <c r="L119" s="11"/>
      <c r="M119" s="11"/>
      <c r="N119" s="11">
        <f ca="1">IFERROR(L119/_xlfn.XLOOKUP(F119,Produktinformasjon!BB:BB,Produktinformasjon!P:P,),0)</f>
        <v>0</v>
      </c>
      <c r="O119" s="11">
        <f ca="1">IFERROR(M119/_xlfn.XLOOKUP(F119,Produktinformasjon!BB:BB,Produktinformasjon!P:P,),0)</f>
        <v>0</v>
      </c>
    </row>
    <row r="120" spans="3:15" x14ac:dyDescent="0.35">
      <c r="C120" t="str">
        <f>IF(_xlfn.XLOOKUP(B120,Omfang!B:B,Omfang!C:C)=0,"Delkontraktnavn hentes automatisk ved å fylle ut delkontraktnummer",_xlfn.XLOOKUP(B120,Omfang!B:B,Omfang!C:C))</f>
        <v>Delkontraktnavn hentes automatisk ved å fylle ut delkontraktnummer</v>
      </c>
      <c r="D120" s="35"/>
      <c r="E120" s="35"/>
      <c r="F120" t="str">
        <f>IF(_xlfn.XLOOKUP(G120,Produktinformasjon!B:B,Produktinformasjon!BB:BB)=0,"Tilbyders artikkel hentes automatisk ved å fylle ut artikkelnummer",_xlfn.XLOOKUP(G120,Produktinformasjon!B:B,Produktinformasjon!BB:BB))</f>
        <v>Tilbyders artikkel hentes automatisk ved å fylle ut artikkelnummer</v>
      </c>
      <c r="H120" s="25" t="str">
        <f>IF(_xlfn.XLOOKUP(G120,Produktinformasjon!B:B,Produktinformasjon!C:C)=0,"Artikkelnavn hentes automatisk ved å fylle ut artikkelnummer",_xlfn.XLOOKUP(G120,Produktinformasjon!B:B,Produktinformasjon!C:C))</f>
        <v>Artikkelnavn hentes automatisk ved å fylle ut artikkelnummer</v>
      </c>
      <c r="I120" s="35"/>
      <c r="J120" s="35"/>
      <c r="K120" s="35"/>
      <c r="L120" s="11"/>
      <c r="M120" s="11"/>
      <c r="N120" s="11">
        <f ca="1">IFERROR(L120/_xlfn.XLOOKUP(F120,Produktinformasjon!BB:BB,Produktinformasjon!P:P,),0)</f>
        <v>0</v>
      </c>
      <c r="O120" s="11">
        <f ca="1">IFERROR(M120/_xlfn.XLOOKUP(F120,Produktinformasjon!BB:BB,Produktinformasjon!P:P,),0)</f>
        <v>0</v>
      </c>
    </row>
    <row r="121" spans="3:15" x14ac:dyDescent="0.35">
      <c r="C121" t="str">
        <f>IF(_xlfn.XLOOKUP(B121,Omfang!B:B,Omfang!C:C)=0,"Delkontraktnavn hentes automatisk ved å fylle ut delkontraktnummer",_xlfn.XLOOKUP(B121,Omfang!B:B,Omfang!C:C))</f>
        <v>Delkontraktnavn hentes automatisk ved å fylle ut delkontraktnummer</v>
      </c>
      <c r="D121" s="35"/>
      <c r="E121" s="35"/>
      <c r="F121" t="str">
        <f>IF(_xlfn.XLOOKUP(G121,Produktinformasjon!B:B,Produktinformasjon!BB:BB)=0,"Tilbyders artikkel hentes automatisk ved å fylle ut artikkelnummer",_xlfn.XLOOKUP(G121,Produktinformasjon!B:B,Produktinformasjon!BB:BB))</f>
        <v>Tilbyders artikkel hentes automatisk ved å fylle ut artikkelnummer</v>
      </c>
      <c r="H121" s="25" t="str">
        <f>IF(_xlfn.XLOOKUP(G121,Produktinformasjon!B:B,Produktinformasjon!C:C)=0,"Artikkelnavn hentes automatisk ved å fylle ut artikkelnummer",_xlfn.XLOOKUP(G121,Produktinformasjon!B:B,Produktinformasjon!C:C))</f>
        <v>Artikkelnavn hentes automatisk ved å fylle ut artikkelnummer</v>
      </c>
      <c r="I121" s="35"/>
      <c r="J121" s="35"/>
      <c r="K121" s="35"/>
      <c r="L121" s="11"/>
      <c r="M121" s="11"/>
      <c r="N121" s="11">
        <f ca="1">IFERROR(L121/_xlfn.XLOOKUP(F121,Produktinformasjon!BB:BB,Produktinformasjon!P:P,),0)</f>
        <v>0</v>
      </c>
      <c r="O121" s="11">
        <f ca="1">IFERROR(M121/_xlfn.XLOOKUP(F121,Produktinformasjon!BB:BB,Produktinformasjon!P:P,),0)</f>
        <v>0</v>
      </c>
    </row>
    <row r="122" spans="3:15" x14ac:dyDescent="0.35">
      <c r="C122" t="str">
        <f>IF(_xlfn.XLOOKUP(B122,Omfang!B:B,Omfang!C:C)=0,"Delkontraktnavn hentes automatisk ved å fylle ut delkontraktnummer",_xlfn.XLOOKUP(B122,Omfang!B:B,Omfang!C:C))</f>
        <v>Delkontraktnavn hentes automatisk ved å fylle ut delkontraktnummer</v>
      </c>
      <c r="D122" s="35"/>
      <c r="E122" s="35"/>
      <c r="F122" t="str">
        <f>IF(_xlfn.XLOOKUP(G122,Produktinformasjon!B:B,Produktinformasjon!BB:BB)=0,"Tilbyders artikkel hentes automatisk ved å fylle ut artikkelnummer",_xlfn.XLOOKUP(G122,Produktinformasjon!B:B,Produktinformasjon!BB:BB))</f>
        <v>Tilbyders artikkel hentes automatisk ved å fylle ut artikkelnummer</v>
      </c>
      <c r="H122" s="25" t="str">
        <f>IF(_xlfn.XLOOKUP(G122,Produktinformasjon!B:B,Produktinformasjon!C:C)=0,"Artikkelnavn hentes automatisk ved å fylle ut artikkelnummer",_xlfn.XLOOKUP(G122,Produktinformasjon!B:B,Produktinformasjon!C:C))</f>
        <v>Artikkelnavn hentes automatisk ved å fylle ut artikkelnummer</v>
      </c>
      <c r="I122" s="35"/>
      <c r="J122" s="35"/>
      <c r="K122" s="35"/>
      <c r="L122" s="11"/>
      <c r="M122" s="11"/>
      <c r="N122" s="11">
        <f ca="1">IFERROR(L122/_xlfn.XLOOKUP(F122,Produktinformasjon!BB:BB,Produktinformasjon!P:P,),0)</f>
        <v>0</v>
      </c>
      <c r="O122" s="11">
        <f ca="1">IFERROR(M122/_xlfn.XLOOKUP(F122,Produktinformasjon!BB:BB,Produktinformasjon!P:P,),0)</f>
        <v>0</v>
      </c>
    </row>
    <row r="123" spans="3:15" x14ac:dyDescent="0.35">
      <c r="C123" t="str">
        <f>IF(_xlfn.XLOOKUP(B123,Omfang!B:B,Omfang!C:C)=0,"Delkontraktnavn hentes automatisk ved å fylle ut delkontraktnummer",_xlfn.XLOOKUP(B123,Omfang!B:B,Omfang!C:C))</f>
        <v>Delkontraktnavn hentes automatisk ved å fylle ut delkontraktnummer</v>
      </c>
      <c r="D123" s="35"/>
      <c r="E123" s="35"/>
      <c r="F123" t="str">
        <f>IF(_xlfn.XLOOKUP(G123,Produktinformasjon!B:B,Produktinformasjon!BB:BB)=0,"Tilbyders artikkel hentes automatisk ved å fylle ut artikkelnummer",_xlfn.XLOOKUP(G123,Produktinformasjon!B:B,Produktinformasjon!BB:BB))</f>
        <v>Tilbyders artikkel hentes automatisk ved å fylle ut artikkelnummer</v>
      </c>
      <c r="H123" s="25" t="str">
        <f>IF(_xlfn.XLOOKUP(G123,Produktinformasjon!B:B,Produktinformasjon!C:C)=0,"Artikkelnavn hentes automatisk ved å fylle ut artikkelnummer",_xlfn.XLOOKUP(G123,Produktinformasjon!B:B,Produktinformasjon!C:C))</f>
        <v>Artikkelnavn hentes automatisk ved å fylle ut artikkelnummer</v>
      </c>
      <c r="I123" s="35"/>
      <c r="J123" s="35"/>
      <c r="K123" s="35"/>
      <c r="L123" s="11"/>
      <c r="M123" s="11"/>
      <c r="N123" s="11">
        <f ca="1">IFERROR(L123/_xlfn.XLOOKUP(F123,Produktinformasjon!BB:BB,Produktinformasjon!P:P,),0)</f>
        <v>0</v>
      </c>
      <c r="O123" s="11">
        <f ca="1">IFERROR(M123/_xlfn.XLOOKUP(F123,Produktinformasjon!BB:BB,Produktinformasjon!P:P,),0)</f>
        <v>0</v>
      </c>
    </row>
    <row r="124" spans="3:15" x14ac:dyDescent="0.35">
      <c r="C124" t="str">
        <f>IF(_xlfn.XLOOKUP(B124,Omfang!B:B,Omfang!C:C)=0,"Delkontraktnavn hentes automatisk ved å fylle ut delkontraktnummer",_xlfn.XLOOKUP(B124,Omfang!B:B,Omfang!C:C))</f>
        <v>Delkontraktnavn hentes automatisk ved å fylle ut delkontraktnummer</v>
      </c>
      <c r="D124" s="35"/>
      <c r="E124" s="35"/>
      <c r="F124" t="str">
        <f>IF(_xlfn.XLOOKUP(G124,Produktinformasjon!B:B,Produktinformasjon!BB:BB)=0,"Tilbyders artikkel hentes automatisk ved å fylle ut artikkelnummer",_xlfn.XLOOKUP(G124,Produktinformasjon!B:B,Produktinformasjon!BB:BB))</f>
        <v>Tilbyders artikkel hentes automatisk ved å fylle ut artikkelnummer</v>
      </c>
      <c r="H124" s="25" t="str">
        <f>IF(_xlfn.XLOOKUP(G124,Produktinformasjon!B:B,Produktinformasjon!C:C)=0,"Artikkelnavn hentes automatisk ved å fylle ut artikkelnummer",_xlfn.XLOOKUP(G124,Produktinformasjon!B:B,Produktinformasjon!C:C))</f>
        <v>Artikkelnavn hentes automatisk ved å fylle ut artikkelnummer</v>
      </c>
      <c r="I124" s="35"/>
      <c r="J124" s="35"/>
      <c r="K124" s="35"/>
      <c r="L124" s="11"/>
      <c r="M124" s="11"/>
      <c r="N124" s="11">
        <f ca="1">IFERROR(L124/_xlfn.XLOOKUP(F124,Produktinformasjon!BB:BB,Produktinformasjon!P:P,),0)</f>
        <v>0</v>
      </c>
      <c r="O124" s="11">
        <f ca="1">IFERROR(M124/_xlfn.XLOOKUP(F124,Produktinformasjon!BB:BB,Produktinformasjon!P:P,),0)</f>
        <v>0</v>
      </c>
    </row>
    <row r="125" spans="3:15" x14ac:dyDescent="0.35">
      <c r="C125" t="str">
        <f>IF(_xlfn.XLOOKUP(B125,Omfang!B:B,Omfang!C:C)=0,"Delkontraktnavn hentes automatisk ved å fylle ut delkontraktnummer",_xlfn.XLOOKUP(B125,Omfang!B:B,Omfang!C:C))</f>
        <v>Delkontraktnavn hentes automatisk ved å fylle ut delkontraktnummer</v>
      </c>
      <c r="D125" s="35"/>
      <c r="E125" s="35"/>
      <c r="F125" t="str">
        <f>IF(_xlfn.XLOOKUP(G125,Produktinformasjon!B:B,Produktinformasjon!BB:BB)=0,"Tilbyders artikkel hentes automatisk ved å fylle ut artikkelnummer",_xlfn.XLOOKUP(G125,Produktinformasjon!B:B,Produktinformasjon!BB:BB))</f>
        <v>Tilbyders artikkel hentes automatisk ved å fylle ut artikkelnummer</v>
      </c>
      <c r="H125" s="25" t="str">
        <f>IF(_xlfn.XLOOKUP(G125,Produktinformasjon!B:B,Produktinformasjon!C:C)=0,"Artikkelnavn hentes automatisk ved å fylle ut artikkelnummer",_xlfn.XLOOKUP(G125,Produktinformasjon!B:B,Produktinformasjon!C:C))</f>
        <v>Artikkelnavn hentes automatisk ved å fylle ut artikkelnummer</v>
      </c>
      <c r="I125" s="35"/>
      <c r="J125" s="35"/>
      <c r="K125" s="35"/>
      <c r="L125" s="11"/>
      <c r="M125" s="11"/>
      <c r="N125" s="11">
        <f ca="1">IFERROR(L125/_xlfn.XLOOKUP(F125,Produktinformasjon!BB:BB,Produktinformasjon!P:P,),0)</f>
        <v>0</v>
      </c>
      <c r="O125" s="11">
        <f ca="1">IFERROR(M125/_xlfn.XLOOKUP(F125,Produktinformasjon!BB:BB,Produktinformasjon!P:P,),0)</f>
        <v>0</v>
      </c>
    </row>
    <row r="126" spans="3:15" x14ac:dyDescent="0.35">
      <c r="C126" t="str">
        <f>IF(_xlfn.XLOOKUP(B126,Omfang!B:B,Omfang!C:C)=0,"Delkontraktnavn hentes automatisk ved å fylle ut delkontraktnummer",_xlfn.XLOOKUP(B126,Omfang!B:B,Omfang!C:C))</f>
        <v>Delkontraktnavn hentes automatisk ved å fylle ut delkontraktnummer</v>
      </c>
      <c r="D126" s="35"/>
      <c r="E126" s="35"/>
      <c r="F126" t="str">
        <f>IF(_xlfn.XLOOKUP(G126,Produktinformasjon!B:B,Produktinformasjon!BB:BB)=0,"Tilbyders artikkel hentes automatisk ved å fylle ut artikkelnummer",_xlfn.XLOOKUP(G126,Produktinformasjon!B:B,Produktinformasjon!BB:BB))</f>
        <v>Tilbyders artikkel hentes automatisk ved å fylle ut artikkelnummer</v>
      </c>
      <c r="H126" s="25" t="str">
        <f>IF(_xlfn.XLOOKUP(G126,Produktinformasjon!B:B,Produktinformasjon!C:C)=0,"Artikkelnavn hentes automatisk ved å fylle ut artikkelnummer",_xlfn.XLOOKUP(G126,Produktinformasjon!B:B,Produktinformasjon!C:C))</f>
        <v>Artikkelnavn hentes automatisk ved å fylle ut artikkelnummer</v>
      </c>
      <c r="I126" s="35"/>
      <c r="J126" s="35"/>
      <c r="K126" s="35"/>
      <c r="L126" s="11"/>
      <c r="M126" s="11"/>
      <c r="N126" s="11">
        <f ca="1">IFERROR(L126/_xlfn.XLOOKUP(F126,Produktinformasjon!BB:BB,Produktinformasjon!P:P,),0)</f>
        <v>0</v>
      </c>
      <c r="O126" s="11">
        <f ca="1">IFERROR(M126/_xlfn.XLOOKUP(F126,Produktinformasjon!BB:BB,Produktinformasjon!P:P,),0)</f>
        <v>0</v>
      </c>
    </row>
    <row r="127" spans="3:15" x14ac:dyDescent="0.35">
      <c r="C127" t="str">
        <f>IF(_xlfn.XLOOKUP(B127,Omfang!B:B,Omfang!C:C)=0,"Delkontraktnavn hentes automatisk ved å fylle ut delkontraktnummer",_xlfn.XLOOKUP(B127,Omfang!B:B,Omfang!C:C))</f>
        <v>Delkontraktnavn hentes automatisk ved å fylle ut delkontraktnummer</v>
      </c>
      <c r="D127" s="35"/>
      <c r="E127" s="35"/>
      <c r="F127" t="str">
        <f>IF(_xlfn.XLOOKUP(G127,Produktinformasjon!B:B,Produktinformasjon!BB:BB)=0,"Tilbyders artikkel hentes automatisk ved å fylle ut artikkelnummer",_xlfn.XLOOKUP(G127,Produktinformasjon!B:B,Produktinformasjon!BB:BB))</f>
        <v>Tilbyders artikkel hentes automatisk ved å fylle ut artikkelnummer</v>
      </c>
      <c r="H127" s="25" t="str">
        <f>IF(_xlfn.XLOOKUP(G127,Produktinformasjon!B:B,Produktinformasjon!C:C)=0,"Artikkelnavn hentes automatisk ved å fylle ut artikkelnummer",_xlfn.XLOOKUP(G127,Produktinformasjon!B:B,Produktinformasjon!C:C))</f>
        <v>Artikkelnavn hentes automatisk ved å fylle ut artikkelnummer</v>
      </c>
      <c r="I127" s="35"/>
      <c r="J127" s="35"/>
      <c r="K127" s="35"/>
      <c r="L127" s="11"/>
      <c r="M127" s="11"/>
      <c r="N127" s="11">
        <f ca="1">IFERROR(L127/_xlfn.XLOOKUP(F127,Produktinformasjon!BB:BB,Produktinformasjon!P:P,),0)</f>
        <v>0</v>
      </c>
      <c r="O127" s="11">
        <f ca="1">IFERROR(M127/_xlfn.XLOOKUP(F127,Produktinformasjon!BB:BB,Produktinformasjon!P:P,),0)</f>
        <v>0</v>
      </c>
    </row>
    <row r="128" spans="3:15" x14ac:dyDescent="0.35">
      <c r="C128" t="str">
        <f>IF(_xlfn.XLOOKUP(B128,Omfang!B:B,Omfang!C:C)=0,"Delkontraktnavn hentes automatisk ved å fylle ut delkontraktnummer",_xlfn.XLOOKUP(B128,Omfang!B:B,Omfang!C:C))</f>
        <v>Delkontraktnavn hentes automatisk ved å fylle ut delkontraktnummer</v>
      </c>
      <c r="D128" s="35"/>
      <c r="E128" s="35"/>
      <c r="F128" t="str">
        <f>IF(_xlfn.XLOOKUP(G128,Produktinformasjon!B:B,Produktinformasjon!BB:BB)=0,"Tilbyders artikkel hentes automatisk ved å fylle ut artikkelnummer",_xlfn.XLOOKUP(G128,Produktinformasjon!B:B,Produktinformasjon!BB:BB))</f>
        <v>Tilbyders artikkel hentes automatisk ved å fylle ut artikkelnummer</v>
      </c>
      <c r="H128" s="25" t="str">
        <f>IF(_xlfn.XLOOKUP(G128,Produktinformasjon!B:B,Produktinformasjon!C:C)=0,"Artikkelnavn hentes automatisk ved å fylle ut artikkelnummer",_xlfn.XLOOKUP(G128,Produktinformasjon!B:B,Produktinformasjon!C:C))</f>
        <v>Artikkelnavn hentes automatisk ved å fylle ut artikkelnummer</v>
      </c>
      <c r="I128" s="35"/>
      <c r="J128" s="35"/>
      <c r="K128" s="35"/>
      <c r="L128" s="11"/>
      <c r="M128" s="11"/>
      <c r="N128" s="11">
        <f ca="1">IFERROR(L128/_xlfn.XLOOKUP(F128,Produktinformasjon!BB:BB,Produktinformasjon!P:P,),0)</f>
        <v>0</v>
      </c>
      <c r="O128" s="11">
        <f ca="1">IFERROR(M128/_xlfn.XLOOKUP(F128,Produktinformasjon!BB:BB,Produktinformasjon!P:P,),0)</f>
        <v>0</v>
      </c>
    </row>
    <row r="129" spans="3:15" x14ac:dyDescent="0.35">
      <c r="C129" t="str">
        <f>IF(_xlfn.XLOOKUP(B129,Omfang!B:B,Omfang!C:C)=0,"Delkontraktnavn hentes automatisk ved å fylle ut delkontraktnummer",_xlfn.XLOOKUP(B129,Omfang!B:B,Omfang!C:C))</f>
        <v>Delkontraktnavn hentes automatisk ved å fylle ut delkontraktnummer</v>
      </c>
      <c r="D129" s="35"/>
      <c r="E129" s="35"/>
      <c r="F129" t="str">
        <f>IF(_xlfn.XLOOKUP(G129,Produktinformasjon!B:B,Produktinformasjon!BB:BB)=0,"Tilbyders artikkel hentes automatisk ved å fylle ut artikkelnummer",_xlfn.XLOOKUP(G129,Produktinformasjon!B:B,Produktinformasjon!BB:BB))</f>
        <v>Tilbyders artikkel hentes automatisk ved å fylle ut artikkelnummer</v>
      </c>
      <c r="H129" s="25" t="str">
        <f>IF(_xlfn.XLOOKUP(G129,Produktinformasjon!B:B,Produktinformasjon!C:C)=0,"Artikkelnavn hentes automatisk ved å fylle ut artikkelnummer",_xlfn.XLOOKUP(G129,Produktinformasjon!B:B,Produktinformasjon!C:C))</f>
        <v>Artikkelnavn hentes automatisk ved å fylle ut artikkelnummer</v>
      </c>
      <c r="I129" s="35"/>
      <c r="J129" s="35"/>
      <c r="K129" s="35"/>
      <c r="L129" s="11"/>
      <c r="M129" s="11"/>
      <c r="N129" s="11">
        <f ca="1">IFERROR(L129/_xlfn.XLOOKUP(F129,Produktinformasjon!BB:BB,Produktinformasjon!P:P,),0)</f>
        <v>0</v>
      </c>
      <c r="O129" s="11">
        <f ca="1">IFERROR(M129/_xlfn.XLOOKUP(F129,Produktinformasjon!BB:BB,Produktinformasjon!P:P,),0)</f>
        <v>0</v>
      </c>
    </row>
    <row r="130" spans="3:15" x14ac:dyDescent="0.35">
      <c r="C130" t="str">
        <f>IF(_xlfn.XLOOKUP(B130,Omfang!B:B,Omfang!C:C)=0,"Delkontraktnavn hentes automatisk ved å fylle ut delkontraktnummer",_xlfn.XLOOKUP(B130,Omfang!B:B,Omfang!C:C))</f>
        <v>Delkontraktnavn hentes automatisk ved å fylle ut delkontraktnummer</v>
      </c>
      <c r="D130" s="35"/>
      <c r="E130" s="35"/>
      <c r="F130" t="str">
        <f>IF(_xlfn.XLOOKUP(G130,Produktinformasjon!B:B,Produktinformasjon!BB:BB)=0,"Tilbyders artikkel hentes automatisk ved å fylle ut artikkelnummer",_xlfn.XLOOKUP(G130,Produktinformasjon!B:B,Produktinformasjon!BB:BB))</f>
        <v>Tilbyders artikkel hentes automatisk ved å fylle ut artikkelnummer</v>
      </c>
      <c r="H130" s="25" t="str">
        <f>IF(_xlfn.XLOOKUP(G130,Produktinformasjon!B:B,Produktinformasjon!C:C)=0,"Artikkelnavn hentes automatisk ved å fylle ut artikkelnummer",_xlfn.XLOOKUP(G130,Produktinformasjon!B:B,Produktinformasjon!C:C))</f>
        <v>Artikkelnavn hentes automatisk ved å fylle ut artikkelnummer</v>
      </c>
      <c r="I130" s="35"/>
      <c r="J130" s="35"/>
      <c r="K130" s="35"/>
      <c r="L130" s="11"/>
      <c r="M130" s="11"/>
      <c r="N130" s="11">
        <f ca="1">IFERROR(L130/_xlfn.XLOOKUP(F130,Produktinformasjon!BB:BB,Produktinformasjon!P:P,),0)</f>
        <v>0</v>
      </c>
      <c r="O130" s="11">
        <f ca="1">IFERROR(M130/_xlfn.XLOOKUP(F130,Produktinformasjon!BB:BB,Produktinformasjon!P:P,),0)</f>
        <v>0</v>
      </c>
    </row>
    <row r="131" spans="3:15" x14ac:dyDescent="0.35">
      <c r="C131" t="str">
        <f>IF(_xlfn.XLOOKUP(B131,Omfang!B:B,Omfang!C:C)=0,"Delkontraktnavn hentes automatisk ved å fylle ut delkontraktnummer",_xlfn.XLOOKUP(B131,Omfang!B:B,Omfang!C:C))</f>
        <v>Delkontraktnavn hentes automatisk ved å fylle ut delkontraktnummer</v>
      </c>
      <c r="D131" s="35"/>
      <c r="E131" s="35"/>
      <c r="F131" t="str">
        <f>IF(_xlfn.XLOOKUP(G131,Produktinformasjon!B:B,Produktinformasjon!BB:BB)=0,"Tilbyders artikkel hentes automatisk ved å fylle ut artikkelnummer",_xlfn.XLOOKUP(G131,Produktinformasjon!B:B,Produktinformasjon!BB:BB))</f>
        <v>Tilbyders artikkel hentes automatisk ved å fylle ut artikkelnummer</v>
      </c>
      <c r="H131" s="25" t="str">
        <f>IF(_xlfn.XLOOKUP(G131,Produktinformasjon!B:B,Produktinformasjon!C:C)=0,"Artikkelnavn hentes automatisk ved å fylle ut artikkelnummer",_xlfn.XLOOKUP(G131,Produktinformasjon!B:B,Produktinformasjon!C:C))</f>
        <v>Artikkelnavn hentes automatisk ved å fylle ut artikkelnummer</v>
      </c>
      <c r="I131" s="35"/>
      <c r="J131" s="35"/>
      <c r="K131" s="35"/>
      <c r="L131" s="11"/>
      <c r="M131" s="11"/>
      <c r="N131" s="11">
        <f ca="1">IFERROR(L131/_xlfn.XLOOKUP(F131,Produktinformasjon!BB:BB,Produktinformasjon!P:P,),0)</f>
        <v>0</v>
      </c>
      <c r="O131" s="11">
        <f ca="1">IFERROR(M131/_xlfn.XLOOKUP(F131,Produktinformasjon!BB:BB,Produktinformasjon!P:P,),0)</f>
        <v>0</v>
      </c>
    </row>
    <row r="132" spans="3:15" x14ac:dyDescent="0.35">
      <c r="C132" t="str">
        <f>IF(_xlfn.XLOOKUP(B132,Omfang!B:B,Omfang!C:C)=0,"Delkontraktnavn hentes automatisk ved å fylle ut delkontraktnummer",_xlfn.XLOOKUP(B132,Omfang!B:B,Omfang!C:C))</f>
        <v>Delkontraktnavn hentes automatisk ved å fylle ut delkontraktnummer</v>
      </c>
      <c r="D132" s="35"/>
      <c r="E132" s="35"/>
      <c r="F132" t="str">
        <f>IF(_xlfn.XLOOKUP(G132,Produktinformasjon!B:B,Produktinformasjon!BB:BB)=0,"Tilbyders artikkel hentes automatisk ved å fylle ut artikkelnummer",_xlfn.XLOOKUP(G132,Produktinformasjon!B:B,Produktinformasjon!BB:BB))</f>
        <v>Tilbyders artikkel hentes automatisk ved å fylle ut artikkelnummer</v>
      </c>
      <c r="H132" s="25" t="str">
        <f>IF(_xlfn.XLOOKUP(G132,Produktinformasjon!B:B,Produktinformasjon!C:C)=0,"Artikkelnavn hentes automatisk ved å fylle ut artikkelnummer",_xlfn.XLOOKUP(G132,Produktinformasjon!B:B,Produktinformasjon!C:C))</f>
        <v>Artikkelnavn hentes automatisk ved å fylle ut artikkelnummer</v>
      </c>
      <c r="I132" s="35"/>
      <c r="J132" s="35"/>
      <c r="K132" s="35"/>
      <c r="L132" s="11"/>
      <c r="M132" s="11"/>
      <c r="N132" s="11">
        <f ca="1">IFERROR(L132/_xlfn.XLOOKUP(F132,Produktinformasjon!BB:BB,Produktinformasjon!P:P,),0)</f>
        <v>0</v>
      </c>
      <c r="O132" s="11">
        <f ca="1">IFERROR(M132/_xlfn.XLOOKUP(F132,Produktinformasjon!BB:BB,Produktinformasjon!P:P,),0)</f>
        <v>0</v>
      </c>
    </row>
    <row r="133" spans="3:15" x14ac:dyDescent="0.35">
      <c r="C133" t="str">
        <f>IF(_xlfn.XLOOKUP(B133,Omfang!B:B,Omfang!C:C)=0,"Delkontraktnavn hentes automatisk ved å fylle ut delkontraktnummer",_xlfn.XLOOKUP(B133,Omfang!B:B,Omfang!C:C))</f>
        <v>Delkontraktnavn hentes automatisk ved å fylle ut delkontraktnummer</v>
      </c>
      <c r="D133" s="35"/>
      <c r="E133" s="35"/>
      <c r="F133" t="str">
        <f>IF(_xlfn.XLOOKUP(G133,Produktinformasjon!B:B,Produktinformasjon!BB:BB)=0,"Tilbyders artikkel hentes automatisk ved å fylle ut artikkelnummer",_xlfn.XLOOKUP(G133,Produktinformasjon!B:B,Produktinformasjon!BB:BB))</f>
        <v>Tilbyders artikkel hentes automatisk ved å fylle ut artikkelnummer</v>
      </c>
      <c r="H133" s="25" t="str">
        <f>IF(_xlfn.XLOOKUP(G133,Produktinformasjon!B:B,Produktinformasjon!C:C)=0,"Artikkelnavn hentes automatisk ved å fylle ut artikkelnummer",_xlfn.XLOOKUP(G133,Produktinformasjon!B:B,Produktinformasjon!C:C))</f>
        <v>Artikkelnavn hentes automatisk ved å fylle ut artikkelnummer</v>
      </c>
      <c r="I133" s="35"/>
      <c r="J133" s="35"/>
      <c r="K133" s="35"/>
      <c r="L133" s="11"/>
      <c r="M133" s="11"/>
      <c r="N133" s="11">
        <f ca="1">IFERROR(L133/_xlfn.XLOOKUP(F133,Produktinformasjon!BB:BB,Produktinformasjon!P:P,),0)</f>
        <v>0</v>
      </c>
      <c r="O133" s="11">
        <f ca="1">IFERROR(M133/_xlfn.XLOOKUP(F133,Produktinformasjon!BB:BB,Produktinformasjon!P:P,),0)</f>
        <v>0</v>
      </c>
    </row>
    <row r="134" spans="3:15" x14ac:dyDescent="0.35">
      <c r="C134" t="str">
        <f>IF(_xlfn.XLOOKUP(B134,Omfang!B:B,Omfang!C:C)=0,"Delkontraktnavn hentes automatisk ved å fylle ut delkontraktnummer",_xlfn.XLOOKUP(B134,Omfang!B:B,Omfang!C:C))</f>
        <v>Delkontraktnavn hentes automatisk ved å fylle ut delkontraktnummer</v>
      </c>
      <c r="D134" s="35"/>
      <c r="E134" s="35"/>
      <c r="F134" t="str">
        <f>IF(_xlfn.XLOOKUP(G134,Produktinformasjon!B:B,Produktinformasjon!BB:BB)=0,"Tilbyders artikkel hentes automatisk ved å fylle ut artikkelnummer",_xlfn.XLOOKUP(G134,Produktinformasjon!B:B,Produktinformasjon!BB:BB))</f>
        <v>Tilbyders artikkel hentes automatisk ved å fylle ut artikkelnummer</v>
      </c>
      <c r="H134" s="25" t="str">
        <f>IF(_xlfn.XLOOKUP(G134,Produktinformasjon!B:B,Produktinformasjon!C:C)=0,"Artikkelnavn hentes automatisk ved å fylle ut artikkelnummer",_xlfn.XLOOKUP(G134,Produktinformasjon!B:B,Produktinformasjon!C:C))</f>
        <v>Artikkelnavn hentes automatisk ved å fylle ut artikkelnummer</v>
      </c>
      <c r="I134" s="35"/>
      <c r="J134" s="35"/>
      <c r="K134" s="35"/>
      <c r="L134" s="11"/>
      <c r="M134" s="11"/>
      <c r="N134" s="11">
        <f ca="1">IFERROR(L134/_xlfn.XLOOKUP(F134,Produktinformasjon!BB:BB,Produktinformasjon!P:P,),0)</f>
        <v>0</v>
      </c>
      <c r="O134" s="11">
        <f ca="1">IFERROR(M134/_xlfn.XLOOKUP(F134,Produktinformasjon!BB:BB,Produktinformasjon!P:P,),0)</f>
        <v>0</v>
      </c>
    </row>
    <row r="135" spans="3:15" x14ac:dyDescent="0.35">
      <c r="C135" t="str">
        <f>IF(_xlfn.XLOOKUP(B135,Omfang!B:B,Omfang!C:C)=0,"Delkontraktnavn hentes automatisk ved å fylle ut delkontraktnummer",_xlfn.XLOOKUP(B135,Omfang!B:B,Omfang!C:C))</f>
        <v>Delkontraktnavn hentes automatisk ved å fylle ut delkontraktnummer</v>
      </c>
      <c r="D135" s="35"/>
      <c r="E135" s="35"/>
      <c r="F135" t="str">
        <f>IF(_xlfn.XLOOKUP(G135,Produktinformasjon!B:B,Produktinformasjon!BB:BB)=0,"Tilbyders artikkel hentes automatisk ved å fylle ut artikkelnummer",_xlfn.XLOOKUP(G135,Produktinformasjon!B:B,Produktinformasjon!BB:BB))</f>
        <v>Tilbyders artikkel hentes automatisk ved å fylle ut artikkelnummer</v>
      </c>
      <c r="H135" s="25" t="str">
        <f>IF(_xlfn.XLOOKUP(G135,Produktinformasjon!B:B,Produktinformasjon!C:C)=0,"Artikkelnavn hentes automatisk ved å fylle ut artikkelnummer",_xlfn.XLOOKUP(G135,Produktinformasjon!B:B,Produktinformasjon!C:C))</f>
        <v>Artikkelnavn hentes automatisk ved å fylle ut artikkelnummer</v>
      </c>
      <c r="I135" s="35"/>
      <c r="J135" s="35"/>
      <c r="K135" s="35"/>
      <c r="L135" s="11"/>
      <c r="M135" s="11"/>
      <c r="N135" s="11">
        <f ca="1">IFERROR(L135/_xlfn.XLOOKUP(F135,Produktinformasjon!BB:BB,Produktinformasjon!P:P,),0)</f>
        <v>0</v>
      </c>
      <c r="O135" s="11">
        <f ca="1">IFERROR(M135/_xlfn.XLOOKUP(F135,Produktinformasjon!BB:BB,Produktinformasjon!P:P,),0)</f>
        <v>0</v>
      </c>
    </row>
    <row r="136" spans="3:15" x14ac:dyDescent="0.35">
      <c r="C136" t="str">
        <f>IF(_xlfn.XLOOKUP(B136,Omfang!B:B,Omfang!C:C)=0,"Delkontraktnavn hentes automatisk ved å fylle ut delkontraktnummer",_xlfn.XLOOKUP(B136,Omfang!B:B,Omfang!C:C))</f>
        <v>Delkontraktnavn hentes automatisk ved å fylle ut delkontraktnummer</v>
      </c>
      <c r="D136" s="35"/>
      <c r="E136" s="35"/>
      <c r="F136" t="str">
        <f>IF(_xlfn.XLOOKUP(G136,Produktinformasjon!B:B,Produktinformasjon!BB:BB)=0,"Tilbyders artikkel hentes automatisk ved å fylle ut artikkelnummer",_xlfn.XLOOKUP(G136,Produktinformasjon!B:B,Produktinformasjon!BB:BB))</f>
        <v>Tilbyders artikkel hentes automatisk ved å fylle ut artikkelnummer</v>
      </c>
      <c r="H136" s="25" t="str">
        <f>IF(_xlfn.XLOOKUP(G136,Produktinformasjon!B:B,Produktinformasjon!C:C)=0,"Artikkelnavn hentes automatisk ved å fylle ut artikkelnummer",_xlfn.XLOOKUP(G136,Produktinformasjon!B:B,Produktinformasjon!C:C))</f>
        <v>Artikkelnavn hentes automatisk ved å fylle ut artikkelnummer</v>
      </c>
      <c r="I136" s="35"/>
      <c r="J136" s="35"/>
      <c r="K136" s="35"/>
      <c r="L136" s="11"/>
      <c r="M136" s="11"/>
      <c r="N136" s="11">
        <f ca="1">IFERROR(L136/_xlfn.XLOOKUP(F136,Produktinformasjon!BB:BB,Produktinformasjon!P:P,),0)</f>
        <v>0</v>
      </c>
      <c r="O136" s="11">
        <f ca="1">IFERROR(M136/_xlfn.XLOOKUP(F136,Produktinformasjon!BB:BB,Produktinformasjon!P:P,),0)</f>
        <v>0</v>
      </c>
    </row>
    <row r="137" spans="3:15" x14ac:dyDescent="0.35">
      <c r="C137" t="str">
        <f>IF(_xlfn.XLOOKUP(B137,Omfang!B:B,Omfang!C:C)=0,"Delkontraktnavn hentes automatisk ved å fylle ut delkontraktnummer",_xlfn.XLOOKUP(B137,Omfang!B:B,Omfang!C:C))</f>
        <v>Delkontraktnavn hentes automatisk ved å fylle ut delkontraktnummer</v>
      </c>
      <c r="D137" s="35"/>
      <c r="E137" s="35"/>
      <c r="F137" t="str">
        <f>IF(_xlfn.XLOOKUP(G137,Produktinformasjon!B:B,Produktinformasjon!BB:BB)=0,"Tilbyders artikkel hentes automatisk ved å fylle ut artikkelnummer",_xlfn.XLOOKUP(G137,Produktinformasjon!B:B,Produktinformasjon!BB:BB))</f>
        <v>Tilbyders artikkel hentes automatisk ved å fylle ut artikkelnummer</v>
      </c>
      <c r="H137" s="25" t="str">
        <f>IF(_xlfn.XLOOKUP(G137,Produktinformasjon!B:B,Produktinformasjon!C:C)=0,"Artikkelnavn hentes automatisk ved å fylle ut artikkelnummer",_xlfn.XLOOKUP(G137,Produktinformasjon!B:B,Produktinformasjon!C:C))</f>
        <v>Artikkelnavn hentes automatisk ved å fylle ut artikkelnummer</v>
      </c>
      <c r="I137" s="35"/>
      <c r="J137" s="35"/>
      <c r="K137" s="35"/>
      <c r="L137" s="11"/>
      <c r="M137" s="11"/>
      <c r="N137" s="11">
        <f ca="1">IFERROR(L137/_xlfn.XLOOKUP(F137,Produktinformasjon!BB:BB,Produktinformasjon!P:P,),0)</f>
        <v>0</v>
      </c>
      <c r="O137" s="11">
        <f ca="1">IFERROR(M137/_xlfn.XLOOKUP(F137,Produktinformasjon!BB:BB,Produktinformasjon!P:P,),0)</f>
        <v>0</v>
      </c>
    </row>
    <row r="138" spans="3:15" x14ac:dyDescent="0.35">
      <c r="C138" t="str">
        <f>IF(_xlfn.XLOOKUP(B138,Omfang!B:B,Omfang!C:C)=0,"Delkontraktnavn hentes automatisk ved å fylle ut delkontraktnummer",_xlfn.XLOOKUP(B138,Omfang!B:B,Omfang!C:C))</f>
        <v>Delkontraktnavn hentes automatisk ved å fylle ut delkontraktnummer</v>
      </c>
      <c r="D138" s="35"/>
      <c r="E138" s="35"/>
      <c r="F138" t="str">
        <f>IF(_xlfn.XLOOKUP(G138,Produktinformasjon!B:B,Produktinformasjon!BB:BB)=0,"Tilbyders artikkel hentes automatisk ved å fylle ut artikkelnummer",_xlfn.XLOOKUP(G138,Produktinformasjon!B:B,Produktinformasjon!BB:BB))</f>
        <v>Tilbyders artikkel hentes automatisk ved å fylle ut artikkelnummer</v>
      </c>
      <c r="H138" s="25" t="str">
        <f>IF(_xlfn.XLOOKUP(G138,Produktinformasjon!B:B,Produktinformasjon!C:C)=0,"Artikkelnavn hentes automatisk ved å fylle ut artikkelnummer",_xlfn.XLOOKUP(G138,Produktinformasjon!B:B,Produktinformasjon!C:C))</f>
        <v>Artikkelnavn hentes automatisk ved å fylle ut artikkelnummer</v>
      </c>
      <c r="I138" s="35"/>
      <c r="J138" s="35"/>
      <c r="K138" s="35"/>
      <c r="L138" s="11"/>
      <c r="M138" s="11"/>
      <c r="N138" s="11">
        <f ca="1">IFERROR(L138/_xlfn.XLOOKUP(F138,Produktinformasjon!BB:BB,Produktinformasjon!P:P,),0)</f>
        <v>0</v>
      </c>
      <c r="O138" s="11">
        <f ca="1">IFERROR(M138/_xlfn.XLOOKUP(F138,Produktinformasjon!BB:BB,Produktinformasjon!P:P,),0)</f>
        <v>0</v>
      </c>
    </row>
    <row r="139" spans="3:15" x14ac:dyDescent="0.35">
      <c r="C139" t="str">
        <f>IF(_xlfn.XLOOKUP(B139,Omfang!B:B,Omfang!C:C)=0,"Delkontraktnavn hentes automatisk ved å fylle ut delkontraktnummer",_xlfn.XLOOKUP(B139,Omfang!B:B,Omfang!C:C))</f>
        <v>Delkontraktnavn hentes automatisk ved å fylle ut delkontraktnummer</v>
      </c>
      <c r="D139" s="35"/>
      <c r="E139" s="35"/>
      <c r="F139" t="str">
        <f>IF(_xlfn.XLOOKUP(G139,Produktinformasjon!B:B,Produktinformasjon!BB:BB)=0,"Tilbyders artikkel hentes automatisk ved å fylle ut artikkelnummer",_xlfn.XLOOKUP(G139,Produktinformasjon!B:B,Produktinformasjon!BB:BB))</f>
        <v>Tilbyders artikkel hentes automatisk ved å fylle ut artikkelnummer</v>
      </c>
      <c r="H139" s="25" t="str">
        <f>IF(_xlfn.XLOOKUP(G139,Produktinformasjon!B:B,Produktinformasjon!C:C)=0,"Artikkelnavn hentes automatisk ved å fylle ut artikkelnummer",_xlfn.XLOOKUP(G139,Produktinformasjon!B:B,Produktinformasjon!C:C))</f>
        <v>Artikkelnavn hentes automatisk ved å fylle ut artikkelnummer</v>
      </c>
      <c r="I139" s="35"/>
      <c r="J139" s="35"/>
      <c r="K139" s="35"/>
      <c r="L139" s="11"/>
      <c r="M139" s="11"/>
      <c r="N139" s="11">
        <f ca="1">IFERROR(L139/_xlfn.XLOOKUP(F139,Produktinformasjon!BB:BB,Produktinformasjon!P:P,),0)</f>
        <v>0</v>
      </c>
      <c r="O139" s="11">
        <f ca="1">IFERROR(M139/_xlfn.XLOOKUP(F139,Produktinformasjon!BB:BB,Produktinformasjon!P:P,),0)</f>
        <v>0</v>
      </c>
    </row>
    <row r="140" spans="3:15" x14ac:dyDescent="0.35">
      <c r="C140" t="str">
        <f>IF(_xlfn.XLOOKUP(B140,Omfang!B:B,Omfang!C:C)=0,"Delkontraktnavn hentes automatisk ved å fylle ut delkontraktnummer",_xlfn.XLOOKUP(B140,Omfang!B:B,Omfang!C:C))</f>
        <v>Delkontraktnavn hentes automatisk ved å fylle ut delkontraktnummer</v>
      </c>
      <c r="D140" s="35"/>
      <c r="E140" s="35"/>
      <c r="F140" t="str">
        <f>IF(_xlfn.XLOOKUP(G140,Produktinformasjon!B:B,Produktinformasjon!BB:BB)=0,"Tilbyders artikkel hentes automatisk ved å fylle ut artikkelnummer",_xlfn.XLOOKUP(G140,Produktinformasjon!B:B,Produktinformasjon!BB:BB))</f>
        <v>Tilbyders artikkel hentes automatisk ved å fylle ut artikkelnummer</v>
      </c>
      <c r="H140" s="25" t="str">
        <f>IF(_xlfn.XLOOKUP(G140,Produktinformasjon!B:B,Produktinformasjon!C:C)=0,"Artikkelnavn hentes automatisk ved å fylle ut artikkelnummer",_xlfn.XLOOKUP(G140,Produktinformasjon!B:B,Produktinformasjon!C:C))</f>
        <v>Artikkelnavn hentes automatisk ved å fylle ut artikkelnummer</v>
      </c>
      <c r="I140" s="35"/>
      <c r="J140" s="35"/>
      <c r="K140" s="35"/>
      <c r="L140" s="11"/>
      <c r="M140" s="11"/>
      <c r="N140" s="11">
        <f ca="1">IFERROR(L140/_xlfn.XLOOKUP(F140,Produktinformasjon!BB:BB,Produktinformasjon!P:P,),0)</f>
        <v>0</v>
      </c>
      <c r="O140" s="11">
        <f ca="1">IFERROR(M140/_xlfn.XLOOKUP(F140,Produktinformasjon!BB:BB,Produktinformasjon!P:P,),0)</f>
        <v>0</v>
      </c>
    </row>
    <row r="141" spans="3:15" x14ac:dyDescent="0.35">
      <c r="C141" t="str">
        <f>IF(_xlfn.XLOOKUP(B141,Omfang!B:B,Omfang!C:C)=0,"Delkontraktnavn hentes automatisk ved å fylle ut delkontraktnummer",_xlfn.XLOOKUP(B141,Omfang!B:B,Omfang!C:C))</f>
        <v>Delkontraktnavn hentes automatisk ved å fylle ut delkontraktnummer</v>
      </c>
      <c r="D141" s="35"/>
      <c r="E141" s="35"/>
      <c r="F141" t="str">
        <f>IF(_xlfn.XLOOKUP(G141,Produktinformasjon!B:B,Produktinformasjon!BB:BB)=0,"Tilbyders artikkel hentes automatisk ved å fylle ut artikkelnummer",_xlfn.XLOOKUP(G141,Produktinformasjon!B:B,Produktinformasjon!BB:BB))</f>
        <v>Tilbyders artikkel hentes automatisk ved å fylle ut artikkelnummer</v>
      </c>
      <c r="H141" s="25" t="str">
        <f>IF(_xlfn.XLOOKUP(G141,Produktinformasjon!B:B,Produktinformasjon!C:C)=0,"Artikkelnavn hentes automatisk ved å fylle ut artikkelnummer",_xlfn.XLOOKUP(G141,Produktinformasjon!B:B,Produktinformasjon!C:C))</f>
        <v>Artikkelnavn hentes automatisk ved å fylle ut artikkelnummer</v>
      </c>
      <c r="I141" s="35"/>
      <c r="J141" s="35"/>
      <c r="K141" s="35"/>
      <c r="L141" s="11"/>
      <c r="M141" s="11"/>
      <c r="N141" s="11">
        <f ca="1">IFERROR(L141/_xlfn.XLOOKUP(F141,Produktinformasjon!BB:BB,Produktinformasjon!P:P,),0)</f>
        <v>0</v>
      </c>
      <c r="O141" s="11">
        <f ca="1">IFERROR(M141/_xlfn.XLOOKUP(F141,Produktinformasjon!BB:BB,Produktinformasjon!P:P,),0)</f>
        <v>0</v>
      </c>
    </row>
    <row r="142" spans="3:15" x14ac:dyDescent="0.35">
      <c r="C142" t="str">
        <f>IF(_xlfn.XLOOKUP(B142,Omfang!B:B,Omfang!C:C)=0,"Delkontraktnavn hentes automatisk ved å fylle ut delkontraktnummer",_xlfn.XLOOKUP(B142,Omfang!B:B,Omfang!C:C))</f>
        <v>Delkontraktnavn hentes automatisk ved å fylle ut delkontraktnummer</v>
      </c>
      <c r="D142" s="35"/>
      <c r="E142" s="35"/>
      <c r="F142" t="str">
        <f>IF(_xlfn.XLOOKUP(G142,Produktinformasjon!B:B,Produktinformasjon!BB:BB)=0,"Tilbyders artikkel hentes automatisk ved å fylle ut artikkelnummer",_xlfn.XLOOKUP(G142,Produktinformasjon!B:B,Produktinformasjon!BB:BB))</f>
        <v>Tilbyders artikkel hentes automatisk ved å fylle ut artikkelnummer</v>
      </c>
      <c r="H142" s="25" t="str">
        <f>IF(_xlfn.XLOOKUP(G142,Produktinformasjon!B:B,Produktinformasjon!C:C)=0,"Artikkelnavn hentes automatisk ved å fylle ut artikkelnummer",_xlfn.XLOOKUP(G142,Produktinformasjon!B:B,Produktinformasjon!C:C))</f>
        <v>Artikkelnavn hentes automatisk ved å fylle ut artikkelnummer</v>
      </c>
      <c r="I142" s="35"/>
      <c r="J142" s="35"/>
      <c r="K142" s="35"/>
      <c r="L142" s="11"/>
      <c r="M142" s="11"/>
      <c r="N142" s="11">
        <f ca="1">IFERROR(L142/_xlfn.XLOOKUP(F142,Produktinformasjon!BB:BB,Produktinformasjon!P:P,),0)</f>
        <v>0</v>
      </c>
      <c r="O142" s="11">
        <f ca="1">IFERROR(M142/_xlfn.XLOOKUP(F142,Produktinformasjon!BB:BB,Produktinformasjon!P:P,),0)</f>
        <v>0</v>
      </c>
    </row>
    <row r="143" spans="3:15" x14ac:dyDescent="0.35">
      <c r="C143" t="str">
        <f>IF(_xlfn.XLOOKUP(B143,Omfang!B:B,Omfang!C:C)=0,"Delkontraktnavn hentes automatisk ved å fylle ut delkontraktnummer",_xlfn.XLOOKUP(B143,Omfang!B:B,Omfang!C:C))</f>
        <v>Delkontraktnavn hentes automatisk ved å fylle ut delkontraktnummer</v>
      </c>
      <c r="D143" s="35"/>
      <c r="E143" s="35"/>
      <c r="F143" t="str">
        <f>IF(_xlfn.XLOOKUP(G143,Produktinformasjon!B:B,Produktinformasjon!BB:BB)=0,"Tilbyders artikkel hentes automatisk ved å fylle ut artikkelnummer",_xlfn.XLOOKUP(G143,Produktinformasjon!B:B,Produktinformasjon!BB:BB))</f>
        <v>Tilbyders artikkel hentes automatisk ved å fylle ut artikkelnummer</v>
      </c>
      <c r="H143" s="25" t="str">
        <f>IF(_xlfn.XLOOKUP(G143,Produktinformasjon!B:B,Produktinformasjon!C:C)=0,"Artikkelnavn hentes automatisk ved å fylle ut artikkelnummer",_xlfn.XLOOKUP(G143,Produktinformasjon!B:B,Produktinformasjon!C:C))</f>
        <v>Artikkelnavn hentes automatisk ved å fylle ut artikkelnummer</v>
      </c>
      <c r="I143" s="35"/>
      <c r="J143" s="35"/>
      <c r="K143" s="35"/>
      <c r="L143" s="11"/>
      <c r="M143" s="11"/>
      <c r="N143" s="11">
        <f ca="1">IFERROR(L143/_xlfn.XLOOKUP(F143,Produktinformasjon!BB:BB,Produktinformasjon!P:P,),0)</f>
        <v>0</v>
      </c>
      <c r="O143" s="11">
        <f ca="1">IFERROR(M143/_xlfn.XLOOKUP(F143,Produktinformasjon!BB:BB,Produktinformasjon!P:P,),0)</f>
        <v>0</v>
      </c>
    </row>
    <row r="144" spans="3:15" x14ac:dyDescent="0.35">
      <c r="C144" t="str">
        <f>IF(_xlfn.XLOOKUP(B144,Omfang!B:B,Omfang!C:C)=0,"Delkontraktnavn hentes automatisk ved å fylle ut delkontraktnummer",_xlfn.XLOOKUP(B144,Omfang!B:B,Omfang!C:C))</f>
        <v>Delkontraktnavn hentes automatisk ved å fylle ut delkontraktnummer</v>
      </c>
      <c r="D144" s="35"/>
      <c r="E144" s="35"/>
      <c r="F144" t="str">
        <f>IF(_xlfn.XLOOKUP(G144,Produktinformasjon!B:B,Produktinformasjon!BB:BB)=0,"Tilbyders artikkel hentes automatisk ved å fylle ut artikkelnummer",_xlfn.XLOOKUP(G144,Produktinformasjon!B:B,Produktinformasjon!BB:BB))</f>
        <v>Tilbyders artikkel hentes automatisk ved å fylle ut artikkelnummer</v>
      </c>
      <c r="H144" s="25" t="str">
        <f>IF(_xlfn.XLOOKUP(G144,Produktinformasjon!B:B,Produktinformasjon!C:C)=0,"Artikkelnavn hentes automatisk ved å fylle ut artikkelnummer",_xlfn.XLOOKUP(G144,Produktinformasjon!B:B,Produktinformasjon!C:C))</f>
        <v>Artikkelnavn hentes automatisk ved å fylle ut artikkelnummer</v>
      </c>
      <c r="I144" s="35"/>
      <c r="J144" s="35"/>
      <c r="K144" s="35"/>
      <c r="L144" s="11"/>
      <c r="M144" s="11"/>
      <c r="N144" s="11">
        <f ca="1">IFERROR(L144/_xlfn.XLOOKUP(F144,Produktinformasjon!BB:BB,Produktinformasjon!P:P,),0)</f>
        <v>0</v>
      </c>
      <c r="O144" s="11">
        <f ca="1">IFERROR(M144/_xlfn.XLOOKUP(F144,Produktinformasjon!BB:BB,Produktinformasjon!P:P,),0)</f>
        <v>0</v>
      </c>
    </row>
    <row r="145" spans="3:15" x14ac:dyDescent="0.35">
      <c r="C145" t="str">
        <f>IF(_xlfn.XLOOKUP(B145,Omfang!B:B,Omfang!C:C)=0,"Delkontraktnavn hentes automatisk ved å fylle ut delkontraktnummer",_xlfn.XLOOKUP(B145,Omfang!B:B,Omfang!C:C))</f>
        <v>Delkontraktnavn hentes automatisk ved å fylle ut delkontraktnummer</v>
      </c>
      <c r="D145" s="35"/>
      <c r="E145" s="35"/>
      <c r="F145" t="str">
        <f>IF(_xlfn.XLOOKUP(G145,Produktinformasjon!B:B,Produktinformasjon!BB:BB)=0,"Tilbyders artikkel hentes automatisk ved å fylle ut artikkelnummer",_xlfn.XLOOKUP(G145,Produktinformasjon!B:B,Produktinformasjon!BB:BB))</f>
        <v>Tilbyders artikkel hentes automatisk ved å fylle ut artikkelnummer</v>
      </c>
      <c r="H145" s="25" t="str">
        <f>IF(_xlfn.XLOOKUP(G145,Produktinformasjon!B:B,Produktinformasjon!C:C)=0,"Artikkelnavn hentes automatisk ved å fylle ut artikkelnummer",_xlfn.XLOOKUP(G145,Produktinformasjon!B:B,Produktinformasjon!C:C))</f>
        <v>Artikkelnavn hentes automatisk ved å fylle ut artikkelnummer</v>
      </c>
      <c r="I145" s="35"/>
      <c r="J145" s="35"/>
      <c r="K145" s="35"/>
      <c r="L145" s="11"/>
      <c r="M145" s="11"/>
      <c r="N145" s="11">
        <f ca="1">IFERROR(L145/_xlfn.XLOOKUP(F145,Produktinformasjon!BB:BB,Produktinformasjon!P:P,),0)</f>
        <v>0</v>
      </c>
      <c r="O145" s="11">
        <f ca="1">IFERROR(M145/_xlfn.XLOOKUP(F145,Produktinformasjon!BB:BB,Produktinformasjon!P:P,),0)</f>
        <v>0</v>
      </c>
    </row>
    <row r="146" spans="3:15" x14ac:dyDescent="0.35">
      <c r="C146" t="str">
        <f>IF(_xlfn.XLOOKUP(B146,Omfang!B:B,Omfang!C:C)=0,"Delkontraktnavn hentes automatisk ved å fylle ut delkontraktnummer",_xlfn.XLOOKUP(B146,Omfang!B:B,Omfang!C:C))</f>
        <v>Delkontraktnavn hentes automatisk ved å fylle ut delkontraktnummer</v>
      </c>
      <c r="D146" s="35"/>
      <c r="E146" s="35"/>
      <c r="F146" t="str">
        <f>IF(_xlfn.XLOOKUP(G146,Produktinformasjon!B:B,Produktinformasjon!BB:BB)=0,"Tilbyders artikkel hentes automatisk ved å fylle ut artikkelnummer",_xlfn.XLOOKUP(G146,Produktinformasjon!B:B,Produktinformasjon!BB:BB))</f>
        <v>Tilbyders artikkel hentes automatisk ved å fylle ut artikkelnummer</v>
      </c>
      <c r="H146" s="25" t="str">
        <f>IF(_xlfn.XLOOKUP(G146,Produktinformasjon!B:B,Produktinformasjon!C:C)=0,"Artikkelnavn hentes automatisk ved å fylle ut artikkelnummer",_xlfn.XLOOKUP(G146,Produktinformasjon!B:B,Produktinformasjon!C:C))</f>
        <v>Artikkelnavn hentes automatisk ved å fylle ut artikkelnummer</v>
      </c>
      <c r="I146" s="35"/>
      <c r="J146" s="35"/>
      <c r="K146" s="35"/>
      <c r="L146" s="11"/>
      <c r="M146" s="11"/>
      <c r="N146" s="11">
        <f ca="1">IFERROR(L146/_xlfn.XLOOKUP(F146,Produktinformasjon!BB:BB,Produktinformasjon!P:P,),0)</f>
        <v>0</v>
      </c>
      <c r="O146" s="11">
        <f ca="1">IFERROR(M146/_xlfn.XLOOKUP(F146,Produktinformasjon!BB:BB,Produktinformasjon!P:P,),0)</f>
        <v>0</v>
      </c>
    </row>
    <row r="147" spans="3:15" x14ac:dyDescent="0.35">
      <c r="C147" t="str">
        <f>IF(_xlfn.XLOOKUP(B147,Omfang!B:B,Omfang!C:C)=0,"Delkontraktnavn hentes automatisk ved å fylle ut delkontraktnummer",_xlfn.XLOOKUP(B147,Omfang!B:B,Omfang!C:C))</f>
        <v>Delkontraktnavn hentes automatisk ved å fylle ut delkontraktnummer</v>
      </c>
      <c r="D147" s="35"/>
      <c r="E147" s="35"/>
      <c r="F147" t="str">
        <f>IF(_xlfn.XLOOKUP(G147,Produktinformasjon!B:B,Produktinformasjon!BB:BB)=0,"Tilbyders artikkel hentes automatisk ved å fylle ut artikkelnummer",_xlfn.XLOOKUP(G147,Produktinformasjon!B:B,Produktinformasjon!BB:BB))</f>
        <v>Tilbyders artikkel hentes automatisk ved å fylle ut artikkelnummer</v>
      </c>
      <c r="H147" s="25" t="str">
        <f>IF(_xlfn.XLOOKUP(G147,Produktinformasjon!B:B,Produktinformasjon!C:C)=0,"Artikkelnavn hentes automatisk ved å fylle ut artikkelnummer",_xlfn.XLOOKUP(G147,Produktinformasjon!B:B,Produktinformasjon!C:C))</f>
        <v>Artikkelnavn hentes automatisk ved å fylle ut artikkelnummer</v>
      </c>
      <c r="I147" s="35"/>
      <c r="J147" s="35"/>
      <c r="K147" s="35"/>
      <c r="L147" s="11"/>
      <c r="M147" s="11"/>
      <c r="N147" s="11">
        <f ca="1">IFERROR(L147/_xlfn.XLOOKUP(F147,Produktinformasjon!BB:BB,Produktinformasjon!P:P,),0)</f>
        <v>0</v>
      </c>
      <c r="O147" s="11">
        <f ca="1">IFERROR(M147/_xlfn.XLOOKUP(F147,Produktinformasjon!BB:BB,Produktinformasjon!P:P,),0)</f>
        <v>0</v>
      </c>
    </row>
    <row r="148" spans="3:15" x14ac:dyDescent="0.35">
      <c r="C148" t="str">
        <f>IF(_xlfn.XLOOKUP(B148,Omfang!B:B,Omfang!C:C)=0,"Delkontraktnavn hentes automatisk ved å fylle ut delkontraktnummer",_xlfn.XLOOKUP(B148,Omfang!B:B,Omfang!C:C))</f>
        <v>Delkontraktnavn hentes automatisk ved å fylle ut delkontraktnummer</v>
      </c>
      <c r="D148" s="35"/>
      <c r="E148" s="35"/>
      <c r="F148" t="str">
        <f>IF(_xlfn.XLOOKUP(G148,Produktinformasjon!B:B,Produktinformasjon!BB:BB)=0,"Tilbyders artikkel hentes automatisk ved å fylle ut artikkelnummer",_xlfn.XLOOKUP(G148,Produktinformasjon!B:B,Produktinformasjon!BB:BB))</f>
        <v>Tilbyders artikkel hentes automatisk ved å fylle ut artikkelnummer</v>
      </c>
      <c r="H148" s="25" t="str">
        <f>IF(_xlfn.XLOOKUP(G148,Produktinformasjon!B:B,Produktinformasjon!C:C)=0,"Artikkelnavn hentes automatisk ved å fylle ut artikkelnummer",_xlfn.XLOOKUP(G148,Produktinformasjon!B:B,Produktinformasjon!C:C))</f>
        <v>Artikkelnavn hentes automatisk ved å fylle ut artikkelnummer</v>
      </c>
      <c r="I148" s="35"/>
      <c r="J148" s="35"/>
      <c r="K148" s="35"/>
      <c r="L148" s="11"/>
      <c r="M148" s="11"/>
      <c r="N148" s="11">
        <f ca="1">IFERROR(L148/_xlfn.XLOOKUP(F148,Produktinformasjon!BB:BB,Produktinformasjon!P:P,),0)</f>
        <v>0</v>
      </c>
      <c r="O148" s="11">
        <f ca="1">IFERROR(M148/_xlfn.XLOOKUP(F148,Produktinformasjon!BB:BB,Produktinformasjon!P:P,),0)</f>
        <v>0</v>
      </c>
    </row>
    <row r="149" spans="3:15" x14ac:dyDescent="0.35">
      <c r="C149" t="str">
        <f>IF(_xlfn.XLOOKUP(B149,Omfang!B:B,Omfang!C:C)=0,"Delkontraktnavn hentes automatisk ved å fylle ut delkontraktnummer",_xlfn.XLOOKUP(B149,Omfang!B:B,Omfang!C:C))</f>
        <v>Delkontraktnavn hentes automatisk ved å fylle ut delkontraktnummer</v>
      </c>
      <c r="D149" s="35"/>
      <c r="E149" s="35"/>
      <c r="F149" t="str">
        <f>IF(_xlfn.XLOOKUP(G149,Produktinformasjon!B:B,Produktinformasjon!BB:BB)=0,"Tilbyders artikkel hentes automatisk ved å fylle ut artikkelnummer",_xlfn.XLOOKUP(G149,Produktinformasjon!B:B,Produktinformasjon!BB:BB))</f>
        <v>Tilbyders artikkel hentes automatisk ved å fylle ut artikkelnummer</v>
      </c>
      <c r="H149" s="25" t="str">
        <f>IF(_xlfn.XLOOKUP(G149,Produktinformasjon!B:B,Produktinformasjon!C:C)=0,"Artikkelnavn hentes automatisk ved å fylle ut artikkelnummer",_xlfn.XLOOKUP(G149,Produktinformasjon!B:B,Produktinformasjon!C:C))</f>
        <v>Artikkelnavn hentes automatisk ved å fylle ut artikkelnummer</v>
      </c>
      <c r="I149" s="35"/>
      <c r="J149" s="35"/>
      <c r="K149" s="35"/>
      <c r="L149" s="11"/>
      <c r="M149" s="11"/>
      <c r="N149" s="11">
        <f ca="1">IFERROR(L149/_xlfn.XLOOKUP(F149,Produktinformasjon!BB:BB,Produktinformasjon!P:P,),0)</f>
        <v>0</v>
      </c>
      <c r="O149" s="11">
        <f ca="1">IFERROR(M149/_xlfn.XLOOKUP(F149,Produktinformasjon!BB:BB,Produktinformasjon!P:P,),0)</f>
        <v>0</v>
      </c>
    </row>
    <row r="150" spans="3:15" x14ac:dyDescent="0.35">
      <c r="C150" t="str">
        <f>IF(_xlfn.XLOOKUP(B150,Omfang!B:B,Omfang!C:C)=0,"Delkontraktnavn hentes automatisk ved å fylle ut delkontraktnummer",_xlfn.XLOOKUP(B150,Omfang!B:B,Omfang!C:C))</f>
        <v>Delkontraktnavn hentes automatisk ved å fylle ut delkontraktnummer</v>
      </c>
      <c r="D150" s="35"/>
      <c r="E150" s="35"/>
      <c r="F150" t="str">
        <f>IF(_xlfn.XLOOKUP(G150,Produktinformasjon!B:B,Produktinformasjon!BB:BB)=0,"Tilbyders artikkel hentes automatisk ved å fylle ut artikkelnummer",_xlfn.XLOOKUP(G150,Produktinformasjon!B:B,Produktinformasjon!BB:BB))</f>
        <v>Tilbyders artikkel hentes automatisk ved å fylle ut artikkelnummer</v>
      </c>
      <c r="H150" s="25" t="str">
        <f>IF(_xlfn.XLOOKUP(G150,Produktinformasjon!B:B,Produktinformasjon!C:C)=0,"Artikkelnavn hentes automatisk ved å fylle ut artikkelnummer",_xlfn.XLOOKUP(G150,Produktinformasjon!B:B,Produktinformasjon!C:C))</f>
        <v>Artikkelnavn hentes automatisk ved å fylle ut artikkelnummer</v>
      </c>
      <c r="I150" s="35"/>
      <c r="J150" s="35"/>
      <c r="K150" s="35"/>
      <c r="L150" s="11"/>
      <c r="M150" s="11"/>
      <c r="N150" s="11">
        <f ca="1">IFERROR(L150/_xlfn.XLOOKUP(F150,Produktinformasjon!BB:BB,Produktinformasjon!P:P,),0)</f>
        <v>0</v>
      </c>
      <c r="O150" s="11">
        <f ca="1">IFERROR(M150/_xlfn.XLOOKUP(F150,Produktinformasjon!BB:BB,Produktinformasjon!P:P,),0)</f>
        <v>0</v>
      </c>
    </row>
    <row r="151" spans="3:15" x14ac:dyDescent="0.35">
      <c r="C151" t="str">
        <f>IF(_xlfn.XLOOKUP(B151,Omfang!B:B,Omfang!C:C)=0,"Delkontraktnavn hentes automatisk ved å fylle ut delkontraktnummer",_xlfn.XLOOKUP(B151,Omfang!B:B,Omfang!C:C))</f>
        <v>Delkontraktnavn hentes automatisk ved å fylle ut delkontraktnummer</v>
      </c>
      <c r="D151" s="35"/>
      <c r="E151" s="35"/>
      <c r="F151" t="str">
        <f>IF(_xlfn.XLOOKUP(G151,Produktinformasjon!B:B,Produktinformasjon!BB:BB)=0,"Tilbyders artikkel hentes automatisk ved å fylle ut artikkelnummer",_xlfn.XLOOKUP(G151,Produktinformasjon!B:B,Produktinformasjon!BB:BB))</f>
        <v>Tilbyders artikkel hentes automatisk ved å fylle ut artikkelnummer</v>
      </c>
      <c r="H151" s="25" t="str">
        <f>IF(_xlfn.XLOOKUP(G151,Produktinformasjon!B:B,Produktinformasjon!C:C)=0,"Artikkelnavn hentes automatisk ved å fylle ut artikkelnummer",_xlfn.XLOOKUP(G151,Produktinformasjon!B:B,Produktinformasjon!C:C))</f>
        <v>Artikkelnavn hentes automatisk ved å fylle ut artikkelnummer</v>
      </c>
      <c r="I151" s="35"/>
      <c r="J151" s="35"/>
      <c r="K151" s="35"/>
      <c r="L151" s="11"/>
      <c r="M151" s="11"/>
      <c r="N151" s="11">
        <f ca="1">IFERROR(L151/_xlfn.XLOOKUP(F151,Produktinformasjon!BB:BB,Produktinformasjon!P:P,),0)</f>
        <v>0</v>
      </c>
      <c r="O151" s="11">
        <f ca="1">IFERROR(M151/_xlfn.XLOOKUP(F151,Produktinformasjon!BB:BB,Produktinformasjon!P:P,),0)</f>
        <v>0</v>
      </c>
    </row>
    <row r="152" spans="3:15" x14ac:dyDescent="0.35">
      <c r="C152" t="str">
        <f>IF(_xlfn.XLOOKUP(B152,Omfang!B:B,Omfang!C:C)=0,"Delkontraktnavn hentes automatisk ved å fylle ut delkontraktnummer",_xlfn.XLOOKUP(B152,Omfang!B:B,Omfang!C:C))</f>
        <v>Delkontraktnavn hentes automatisk ved å fylle ut delkontraktnummer</v>
      </c>
      <c r="D152" s="35"/>
      <c r="E152" s="35"/>
      <c r="F152" t="str">
        <f>IF(_xlfn.XLOOKUP(G152,Produktinformasjon!B:B,Produktinformasjon!BB:BB)=0,"Tilbyders artikkel hentes automatisk ved å fylle ut artikkelnummer",_xlfn.XLOOKUP(G152,Produktinformasjon!B:B,Produktinformasjon!BB:BB))</f>
        <v>Tilbyders artikkel hentes automatisk ved å fylle ut artikkelnummer</v>
      </c>
      <c r="H152" s="25" t="str">
        <f>IF(_xlfn.XLOOKUP(G152,Produktinformasjon!B:B,Produktinformasjon!C:C)=0,"Artikkelnavn hentes automatisk ved å fylle ut artikkelnummer",_xlfn.XLOOKUP(G152,Produktinformasjon!B:B,Produktinformasjon!C:C))</f>
        <v>Artikkelnavn hentes automatisk ved å fylle ut artikkelnummer</v>
      </c>
      <c r="I152" s="35"/>
      <c r="J152" s="35"/>
      <c r="K152" s="35"/>
      <c r="L152" s="11"/>
      <c r="M152" s="11"/>
      <c r="N152" s="11">
        <f ca="1">IFERROR(L152/_xlfn.XLOOKUP(F152,Produktinformasjon!BB:BB,Produktinformasjon!P:P,),0)</f>
        <v>0</v>
      </c>
      <c r="O152" s="11">
        <f ca="1">IFERROR(M152/_xlfn.XLOOKUP(F152,Produktinformasjon!BB:BB,Produktinformasjon!P:P,),0)</f>
        <v>0</v>
      </c>
    </row>
    <row r="153" spans="3:15" x14ac:dyDescent="0.35">
      <c r="C153" t="str">
        <f>IF(_xlfn.XLOOKUP(B153,Omfang!B:B,Omfang!C:C)=0,"Delkontraktnavn hentes automatisk ved å fylle ut delkontraktnummer",_xlfn.XLOOKUP(B153,Omfang!B:B,Omfang!C:C))</f>
        <v>Delkontraktnavn hentes automatisk ved å fylle ut delkontraktnummer</v>
      </c>
      <c r="D153" s="35"/>
      <c r="E153" s="35"/>
      <c r="F153" t="str">
        <f>IF(_xlfn.XLOOKUP(G153,Produktinformasjon!B:B,Produktinformasjon!BB:BB)=0,"Tilbyders artikkel hentes automatisk ved å fylle ut artikkelnummer",_xlfn.XLOOKUP(G153,Produktinformasjon!B:B,Produktinformasjon!BB:BB))</f>
        <v>Tilbyders artikkel hentes automatisk ved å fylle ut artikkelnummer</v>
      </c>
      <c r="H153" s="25" t="str">
        <f>IF(_xlfn.XLOOKUP(G153,Produktinformasjon!B:B,Produktinformasjon!C:C)=0,"Artikkelnavn hentes automatisk ved å fylle ut artikkelnummer",_xlfn.XLOOKUP(G153,Produktinformasjon!B:B,Produktinformasjon!C:C))</f>
        <v>Artikkelnavn hentes automatisk ved å fylle ut artikkelnummer</v>
      </c>
      <c r="I153" s="35"/>
      <c r="J153" s="35"/>
      <c r="K153" s="35"/>
      <c r="L153" s="11"/>
      <c r="M153" s="11"/>
      <c r="N153" s="11">
        <f ca="1">IFERROR(L153/_xlfn.XLOOKUP(F153,Produktinformasjon!BB:BB,Produktinformasjon!P:P,),0)</f>
        <v>0</v>
      </c>
      <c r="O153" s="11">
        <f ca="1">IFERROR(M153/_xlfn.XLOOKUP(F153,Produktinformasjon!BB:BB,Produktinformasjon!P:P,),0)</f>
        <v>0</v>
      </c>
    </row>
    <row r="154" spans="3:15" x14ac:dyDescent="0.35">
      <c r="C154" t="str">
        <f>IF(_xlfn.XLOOKUP(B154,Omfang!B:B,Omfang!C:C)=0,"Delkontraktnavn hentes automatisk ved å fylle ut delkontraktnummer",_xlfn.XLOOKUP(B154,Omfang!B:B,Omfang!C:C))</f>
        <v>Delkontraktnavn hentes automatisk ved å fylle ut delkontraktnummer</v>
      </c>
      <c r="D154" s="35"/>
      <c r="E154" s="35"/>
      <c r="F154" t="str">
        <f>IF(_xlfn.XLOOKUP(G154,Produktinformasjon!B:B,Produktinformasjon!BB:BB)=0,"Tilbyders artikkel hentes automatisk ved å fylle ut artikkelnummer",_xlfn.XLOOKUP(G154,Produktinformasjon!B:B,Produktinformasjon!BB:BB))</f>
        <v>Tilbyders artikkel hentes automatisk ved å fylle ut artikkelnummer</v>
      </c>
      <c r="H154" s="25" t="str">
        <f>IF(_xlfn.XLOOKUP(G154,Produktinformasjon!B:B,Produktinformasjon!C:C)=0,"Artikkelnavn hentes automatisk ved å fylle ut artikkelnummer",_xlfn.XLOOKUP(G154,Produktinformasjon!B:B,Produktinformasjon!C:C))</f>
        <v>Artikkelnavn hentes automatisk ved å fylle ut artikkelnummer</v>
      </c>
      <c r="I154" s="35"/>
      <c r="J154" s="35"/>
      <c r="K154" s="35"/>
      <c r="L154" s="11"/>
      <c r="M154" s="11"/>
      <c r="N154" s="11">
        <f ca="1">IFERROR(L154/_xlfn.XLOOKUP(F154,Produktinformasjon!BB:BB,Produktinformasjon!P:P,),0)</f>
        <v>0</v>
      </c>
      <c r="O154" s="11">
        <f ca="1">IFERROR(M154/_xlfn.XLOOKUP(F154,Produktinformasjon!BB:BB,Produktinformasjon!P:P,),0)</f>
        <v>0</v>
      </c>
    </row>
    <row r="155" spans="3:15" x14ac:dyDescent="0.35">
      <c r="C155" t="str">
        <f>IF(_xlfn.XLOOKUP(B155,Omfang!B:B,Omfang!C:C)=0,"Delkontraktnavn hentes automatisk ved å fylle ut delkontraktnummer",_xlfn.XLOOKUP(B155,Omfang!B:B,Omfang!C:C))</f>
        <v>Delkontraktnavn hentes automatisk ved å fylle ut delkontraktnummer</v>
      </c>
      <c r="D155" s="35"/>
      <c r="E155" s="35"/>
      <c r="F155" t="str">
        <f>IF(_xlfn.XLOOKUP(G155,Produktinformasjon!B:B,Produktinformasjon!BB:BB)=0,"Tilbyders artikkel hentes automatisk ved å fylle ut artikkelnummer",_xlfn.XLOOKUP(G155,Produktinformasjon!B:B,Produktinformasjon!BB:BB))</f>
        <v>Tilbyders artikkel hentes automatisk ved å fylle ut artikkelnummer</v>
      </c>
      <c r="H155" s="25" t="str">
        <f>IF(_xlfn.XLOOKUP(G155,Produktinformasjon!B:B,Produktinformasjon!C:C)=0,"Artikkelnavn hentes automatisk ved å fylle ut artikkelnummer",_xlfn.XLOOKUP(G155,Produktinformasjon!B:B,Produktinformasjon!C:C))</f>
        <v>Artikkelnavn hentes automatisk ved å fylle ut artikkelnummer</v>
      </c>
      <c r="I155" s="35"/>
      <c r="J155" s="35"/>
      <c r="K155" s="35"/>
      <c r="L155" s="11"/>
      <c r="M155" s="11"/>
      <c r="N155" s="11">
        <f ca="1">IFERROR(L155/_xlfn.XLOOKUP(F155,Produktinformasjon!BB:BB,Produktinformasjon!P:P,),0)</f>
        <v>0</v>
      </c>
      <c r="O155" s="11">
        <f ca="1">IFERROR(M155/_xlfn.XLOOKUP(F155,Produktinformasjon!BB:BB,Produktinformasjon!P:P,),0)</f>
        <v>0</v>
      </c>
    </row>
    <row r="156" spans="3:15" x14ac:dyDescent="0.35">
      <c r="C156" t="str">
        <f>IF(_xlfn.XLOOKUP(B156,Omfang!B:B,Omfang!C:C)=0,"Delkontraktnavn hentes automatisk ved å fylle ut delkontraktnummer",_xlfn.XLOOKUP(B156,Omfang!B:B,Omfang!C:C))</f>
        <v>Delkontraktnavn hentes automatisk ved å fylle ut delkontraktnummer</v>
      </c>
      <c r="D156" s="35"/>
      <c r="E156" s="35"/>
      <c r="F156" t="str">
        <f>IF(_xlfn.XLOOKUP(G156,Produktinformasjon!B:B,Produktinformasjon!BB:BB)=0,"Tilbyders artikkel hentes automatisk ved å fylle ut artikkelnummer",_xlfn.XLOOKUP(G156,Produktinformasjon!B:B,Produktinformasjon!BB:BB))</f>
        <v>Tilbyders artikkel hentes automatisk ved å fylle ut artikkelnummer</v>
      </c>
      <c r="H156" s="25" t="str">
        <f>IF(_xlfn.XLOOKUP(G156,Produktinformasjon!B:B,Produktinformasjon!C:C)=0,"Artikkelnavn hentes automatisk ved å fylle ut artikkelnummer",_xlfn.XLOOKUP(G156,Produktinformasjon!B:B,Produktinformasjon!C:C))</f>
        <v>Artikkelnavn hentes automatisk ved å fylle ut artikkelnummer</v>
      </c>
      <c r="I156" s="35"/>
      <c r="J156" s="35"/>
      <c r="K156" s="35"/>
      <c r="L156" s="11"/>
      <c r="M156" s="11"/>
      <c r="N156" s="11">
        <f ca="1">IFERROR(L156/_xlfn.XLOOKUP(F156,Produktinformasjon!BB:BB,Produktinformasjon!P:P,),0)</f>
        <v>0</v>
      </c>
      <c r="O156" s="11">
        <f ca="1">IFERROR(M156/_xlfn.XLOOKUP(F156,Produktinformasjon!BB:BB,Produktinformasjon!P:P,),0)</f>
        <v>0</v>
      </c>
    </row>
    <row r="157" spans="3:15" x14ac:dyDescent="0.35">
      <c r="C157" t="str">
        <f>IF(_xlfn.XLOOKUP(B157,Omfang!B:B,Omfang!C:C)=0,"Delkontraktnavn hentes automatisk ved å fylle ut delkontraktnummer",_xlfn.XLOOKUP(B157,Omfang!B:B,Omfang!C:C))</f>
        <v>Delkontraktnavn hentes automatisk ved å fylle ut delkontraktnummer</v>
      </c>
      <c r="D157" s="35"/>
      <c r="E157" s="35"/>
      <c r="F157" t="str">
        <f>IF(_xlfn.XLOOKUP(G157,Produktinformasjon!B:B,Produktinformasjon!BB:BB)=0,"Tilbyders artikkel hentes automatisk ved å fylle ut artikkelnummer",_xlfn.XLOOKUP(G157,Produktinformasjon!B:B,Produktinformasjon!BB:BB))</f>
        <v>Tilbyders artikkel hentes automatisk ved å fylle ut artikkelnummer</v>
      </c>
      <c r="H157" s="25" t="str">
        <f>IF(_xlfn.XLOOKUP(G157,Produktinformasjon!B:B,Produktinformasjon!C:C)=0,"Artikkelnavn hentes automatisk ved å fylle ut artikkelnummer",_xlfn.XLOOKUP(G157,Produktinformasjon!B:B,Produktinformasjon!C:C))</f>
        <v>Artikkelnavn hentes automatisk ved å fylle ut artikkelnummer</v>
      </c>
      <c r="I157" s="35"/>
      <c r="J157" s="35"/>
      <c r="K157" s="35"/>
      <c r="L157" s="11"/>
      <c r="M157" s="11"/>
      <c r="N157" s="11">
        <f ca="1">IFERROR(L157/_xlfn.XLOOKUP(F157,Produktinformasjon!BB:BB,Produktinformasjon!P:P,),0)</f>
        <v>0</v>
      </c>
      <c r="O157" s="11">
        <f ca="1">IFERROR(M157/_xlfn.XLOOKUP(F157,Produktinformasjon!BB:BB,Produktinformasjon!P:P,),0)</f>
        <v>0</v>
      </c>
    </row>
    <row r="158" spans="3:15" x14ac:dyDescent="0.35">
      <c r="C158" t="str">
        <f>IF(_xlfn.XLOOKUP(B158,Omfang!B:B,Omfang!C:C)=0,"Delkontraktnavn hentes automatisk ved å fylle ut delkontraktnummer",_xlfn.XLOOKUP(B158,Omfang!B:B,Omfang!C:C))</f>
        <v>Delkontraktnavn hentes automatisk ved å fylle ut delkontraktnummer</v>
      </c>
      <c r="D158" s="35"/>
      <c r="E158" s="35"/>
      <c r="F158" t="str">
        <f>IF(_xlfn.XLOOKUP(G158,Produktinformasjon!B:B,Produktinformasjon!BB:BB)=0,"Tilbyders artikkel hentes automatisk ved å fylle ut artikkelnummer",_xlfn.XLOOKUP(G158,Produktinformasjon!B:B,Produktinformasjon!BB:BB))</f>
        <v>Tilbyders artikkel hentes automatisk ved å fylle ut artikkelnummer</v>
      </c>
      <c r="H158" s="25" t="str">
        <f>IF(_xlfn.XLOOKUP(G158,Produktinformasjon!B:B,Produktinformasjon!C:C)=0,"Artikkelnavn hentes automatisk ved å fylle ut artikkelnummer",_xlfn.XLOOKUP(G158,Produktinformasjon!B:B,Produktinformasjon!C:C))</f>
        <v>Artikkelnavn hentes automatisk ved å fylle ut artikkelnummer</v>
      </c>
      <c r="I158" s="35"/>
      <c r="J158" s="35"/>
      <c r="K158" s="35"/>
      <c r="L158" s="11"/>
      <c r="M158" s="11"/>
      <c r="N158" s="11">
        <f ca="1">IFERROR(L158/_xlfn.XLOOKUP(F158,Produktinformasjon!BB:BB,Produktinformasjon!P:P,),0)</f>
        <v>0</v>
      </c>
      <c r="O158" s="11">
        <f ca="1">IFERROR(M158/_xlfn.XLOOKUP(F158,Produktinformasjon!BB:BB,Produktinformasjon!P:P,),0)</f>
        <v>0</v>
      </c>
    </row>
    <row r="159" spans="3:15" x14ac:dyDescent="0.35">
      <c r="C159" t="str">
        <f>IF(_xlfn.XLOOKUP(B159,Omfang!B:B,Omfang!C:C)=0,"Delkontraktnavn hentes automatisk ved å fylle ut delkontraktnummer",_xlfn.XLOOKUP(B159,Omfang!B:B,Omfang!C:C))</f>
        <v>Delkontraktnavn hentes automatisk ved å fylle ut delkontraktnummer</v>
      </c>
      <c r="D159" s="35"/>
      <c r="E159" s="35"/>
      <c r="F159" t="str">
        <f>IF(_xlfn.XLOOKUP(G159,Produktinformasjon!B:B,Produktinformasjon!BB:BB)=0,"Tilbyders artikkel hentes automatisk ved å fylle ut artikkelnummer",_xlfn.XLOOKUP(G159,Produktinformasjon!B:B,Produktinformasjon!BB:BB))</f>
        <v>Tilbyders artikkel hentes automatisk ved å fylle ut artikkelnummer</v>
      </c>
      <c r="H159" s="25" t="str">
        <f>IF(_xlfn.XLOOKUP(G159,Produktinformasjon!B:B,Produktinformasjon!C:C)=0,"Artikkelnavn hentes automatisk ved å fylle ut artikkelnummer",_xlfn.XLOOKUP(G159,Produktinformasjon!B:B,Produktinformasjon!C:C))</f>
        <v>Artikkelnavn hentes automatisk ved å fylle ut artikkelnummer</v>
      </c>
      <c r="I159" s="35"/>
      <c r="J159" s="35"/>
      <c r="K159" s="35"/>
      <c r="L159" s="11"/>
      <c r="M159" s="11"/>
      <c r="N159" s="11">
        <f ca="1">IFERROR(L159/_xlfn.XLOOKUP(F159,Produktinformasjon!BB:BB,Produktinformasjon!P:P,),0)</f>
        <v>0</v>
      </c>
      <c r="O159" s="11">
        <f ca="1">IFERROR(M159/_xlfn.XLOOKUP(F159,Produktinformasjon!BB:BB,Produktinformasjon!P:P,),0)</f>
        <v>0</v>
      </c>
    </row>
    <row r="160" spans="3:15" x14ac:dyDescent="0.35">
      <c r="C160" t="str">
        <f>IF(_xlfn.XLOOKUP(B160,Omfang!B:B,Omfang!C:C)=0,"Delkontraktnavn hentes automatisk ved å fylle ut delkontraktnummer",_xlfn.XLOOKUP(B160,Omfang!B:B,Omfang!C:C))</f>
        <v>Delkontraktnavn hentes automatisk ved å fylle ut delkontraktnummer</v>
      </c>
      <c r="D160" s="35"/>
      <c r="E160" s="35"/>
      <c r="F160" t="str">
        <f>IF(_xlfn.XLOOKUP(G160,Produktinformasjon!B:B,Produktinformasjon!BB:BB)=0,"Tilbyders artikkel hentes automatisk ved å fylle ut artikkelnummer",_xlfn.XLOOKUP(G160,Produktinformasjon!B:B,Produktinformasjon!BB:BB))</f>
        <v>Tilbyders artikkel hentes automatisk ved å fylle ut artikkelnummer</v>
      </c>
      <c r="H160" s="25" t="str">
        <f>IF(_xlfn.XLOOKUP(G160,Produktinformasjon!B:B,Produktinformasjon!C:C)=0,"Artikkelnavn hentes automatisk ved å fylle ut artikkelnummer",_xlfn.XLOOKUP(G160,Produktinformasjon!B:B,Produktinformasjon!C:C))</f>
        <v>Artikkelnavn hentes automatisk ved å fylle ut artikkelnummer</v>
      </c>
      <c r="I160" s="35"/>
      <c r="J160" s="35"/>
      <c r="K160" s="35"/>
      <c r="L160" s="11"/>
      <c r="M160" s="11"/>
      <c r="N160" s="11">
        <f ca="1">IFERROR(L160/_xlfn.XLOOKUP(F160,Produktinformasjon!BB:BB,Produktinformasjon!P:P,),0)</f>
        <v>0</v>
      </c>
      <c r="O160" s="11">
        <f ca="1">IFERROR(M160/_xlfn.XLOOKUP(F160,Produktinformasjon!BB:BB,Produktinformasjon!P:P,),0)</f>
        <v>0</v>
      </c>
    </row>
    <row r="161" spans="3:15" x14ac:dyDescent="0.35">
      <c r="C161" t="str">
        <f>IF(_xlfn.XLOOKUP(B161,Omfang!B:B,Omfang!C:C)=0,"Delkontraktnavn hentes automatisk ved å fylle ut delkontraktnummer",_xlfn.XLOOKUP(B161,Omfang!B:B,Omfang!C:C))</f>
        <v>Delkontraktnavn hentes automatisk ved å fylle ut delkontraktnummer</v>
      </c>
      <c r="D161" s="35"/>
      <c r="E161" s="35"/>
      <c r="F161" t="str">
        <f>IF(_xlfn.XLOOKUP(G161,Produktinformasjon!B:B,Produktinformasjon!BB:BB)=0,"Tilbyders artikkel hentes automatisk ved å fylle ut artikkelnummer",_xlfn.XLOOKUP(G161,Produktinformasjon!B:B,Produktinformasjon!BB:BB))</f>
        <v>Tilbyders artikkel hentes automatisk ved å fylle ut artikkelnummer</v>
      </c>
      <c r="H161" s="25" t="str">
        <f>IF(_xlfn.XLOOKUP(G161,Produktinformasjon!B:B,Produktinformasjon!C:C)=0,"Artikkelnavn hentes automatisk ved å fylle ut artikkelnummer",_xlfn.XLOOKUP(G161,Produktinformasjon!B:B,Produktinformasjon!C:C))</f>
        <v>Artikkelnavn hentes automatisk ved å fylle ut artikkelnummer</v>
      </c>
      <c r="I161" s="35"/>
      <c r="J161" s="35"/>
      <c r="K161" s="35"/>
      <c r="L161" s="11"/>
      <c r="M161" s="11"/>
      <c r="N161" s="11">
        <f ca="1">IFERROR(L161/_xlfn.XLOOKUP(F161,Produktinformasjon!BB:BB,Produktinformasjon!P:P,),0)</f>
        <v>0</v>
      </c>
      <c r="O161" s="11">
        <f ca="1">IFERROR(M161/_xlfn.XLOOKUP(F161,Produktinformasjon!BB:BB,Produktinformasjon!P:P,),0)</f>
        <v>0</v>
      </c>
    </row>
    <row r="162" spans="3:15" x14ac:dyDescent="0.35">
      <c r="C162" t="str">
        <f>IF(_xlfn.XLOOKUP(B162,Omfang!B:B,Omfang!C:C)=0,"Delkontraktnavn hentes automatisk ved å fylle ut delkontraktnummer",_xlfn.XLOOKUP(B162,Omfang!B:B,Omfang!C:C))</f>
        <v>Delkontraktnavn hentes automatisk ved å fylle ut delkontraktnummer</v>
      </c>
      <c r="D162" s="35"/>
      <c r="E162" s="35"/>
      <c r="F162" t="str">
        <f>IF(_xlfn.XLOOKUP(G162,Produktinformasjon!B:B,Produktinformasjon!BB:BB)=0,"Tilbyders artikkel hentes automatisk ved å fylle ut artikkelnummer",_xlfn.XLOOKUP(G162,Produktinformasjon!B:B,Produktinformasjon!BB:BB))</f>
        <v>Tilbyders artikkel hentes automatisk ved å fylle ut artikkelnummer</v>
      </c>
      <c r="H162" s="25" t="str">
        <f>IF(_xlfn.XLOOKUP(G162,Produktinformasjon!B:B,Produktinformasjon!C:C)=0,"Artikkelnavn hentes automatisk ved å fylle ut artikkelnummer",_xlfn.XLOOKUP(G162,Produktinformasjon!B:B,Produktinformasjon!C:C))</f>
        <v>Artikkelnavn hentes automatisk ved å fylle ut artikkelnummer</v>
      </c>
      <c r="I162" s="35"/>
      <c r="J162" s="35"/>
      <c r="K162" s="35"/>
      <c r="L162" s="11"/>
      <c r="M162" s="11"/>
      <c r="N162" s="11">
        <f ca="1">IFERROR(L162/_xlfn.XLOOKUP(F162,Produktinformasjon!BB:BB,Produktinformasjon!P:P,),0)</f>
        <v>0</v>
      </c>
      <c r="O162" s="11">
        <f ca="1">IFERROR(M162/_xlfn.XLOOKUP(F162,Produktinformasjon!BB:BB,Produktinformasjon!P:P,),0)</f>
        <v>0</v>
      </c>
    </row>
    <row r="163" spans="3:15" x14ac:dyDescent="0.35">
      <c r="C163" t="str">
        <f>IF(_xlfn.XLOOKUP(B163,Omfang!B:B,Omfang!C:C)=0,"Delkontraktnavn hentes automatisk ved å fylle ut delkontraktnummer",_xlfn.XLOOKUP(B163,Omfang!B:B,Omfang!C:C))</f>
        <v>Delkontraktnavn hentes automatisk ved å fylle ut delkontraktnummer</v>
      </c>
      <c r="D163" s="35"/>
      <c r="E163" s="35"/>
      <c r="F163" t="str">
        <f>IF(_xlfn.XLOOKUP(G163,Produktinformasjon!B:B,Produktinformasjon!BB:BB)=0,"Tilbyders artikkel hentes automatisk ved å fylle ut artikkelnummer",_xlfn.XLOOKUP(G163,Produktinformasjon!B:B,Produktinformasjon!BB:BB))</f>
        <v>Tilbyders artikkel hentes automatisk ved å fylle ut artikkelnummer</v>
      </c>
      <c r="H163" s="25" t="str">
        <f>IF(_xlfn.XLOOKUP(G163,Produktinformasjon!B:B,Produktinformasjon!C:C)=0,"Artikkelnavn hentes automatisk ved å fylle ut artikkelnummer",_xlfn.XLOOKUP(G163,Produktinformasjon!B:B,Produktinformasjon!C:C))</f>
        <v>Artikkelnavn hentes automatisk ved å fylle ut artikkelnummer</v>
      </c>
      <c r="I163" s="35"/>
      <c r="J163" s="35"/>
      <c r="K163" s="35"/>
      <c r="L163" s="11"/>
      <c r="M163" s="11"/>
      <c r="N163" s="11">
        <f ca="1">IFERROR(L163/_xlfn.XLOOKUP(F163,Produktinformasjon!BB:BB,Produktinformasjon!P:P,),0)</f>
        <v>0</v>
      </c>
      <c r="O163" s="11">
        <f ca="1">IFERROR(M163/_xlfn.XLOOKUP(F163,Produktinformasjon!BB:BB,Produktinformasjon!P:P,),0)</f>
        <v>0</v>
      </c>
    </row>
    <row r="164" spans="3:15" x14ac:dyDescent="0.35">
      <c r="C164" t="str">
        <f>IF(_xlfn.XLOOKUP(B164,Omfang!B:B,Omfang!C:C)=0,"Delkontraktnavn hentes automatisk ved å fylle ut delkontraktnummer",_xlfn.XLOOKUP(B164,Omfang!B:B,Omfang!C:C))</f>
        <v>Delkontraktnavn hentes automatisk ved å fylle ut delkontraktnummer</v>
      </c>
      <c r="D164" s="35"/>
      <c r="E164" s="35"/>
      <c r="F164" t="str">
        <f>IF(_xlfn.XLOOKUP(G164,Produktinformasjon!B:B,Produktinformasjon!BB:BB)=0,"Tilbyders artikkel hentes automatisk ved å fylle ut artikkelnummer",_xlfn.XLOOKUP(G164,Produktinformasjon!B:B,Produktinformasjon!BB:BB))</f>
        <v>Tilbyders artikkel hentes automatisk ved å fylle ut artikkelnummer</v>
      </c>
      <c r="H164" s="25" t="str">
        <f>IF(_xlfn.XLOOKUP(G164,Produktinformasjon!B:B,Produktinformasjon!C:C)=0,"Artikkelnavn hentes automatisk ved å fylle ut artikkelnummer",_xlfn.XLOOKUP(G164,Produktinformasjon!B:B,Produktinformasjon!C:C))</f>
        <v>Artikkelnavn hentes automatisk ved å fylle ut artikkelnummer</v>
      </c>
      <c r="I164" s="35"/>
      <c r="J164" s="35"/>
      <c r="K164" s="35"/>
      <c r="L164" s="11"/>
      <c r="M164" s="11"/>
      <c r="N164" s="11">
        <f ca="1">IFERROR(L164/_xlfn.XLOOKUP(F164,Produktinformasjon!BB:BB,Produktinformasjon!P:P,),0)</f>
        <v>0</v>
      </c>
      <c r="O164" s="11">
        <f ca="1">IFERROR(M164/_xlfn.XLOOKUP(F164,Produktinformasjon!BB:BB,Produktinformasjon!P:P,),0)</f>
        <v>0</v>
      </c>
    </row>
    <row r="165" spans="3:15" x14ac:dyDescent="0.35">
      <c r="C165" t="str">
        <f>IF(_xlfn.XLOOKUP(B165,Omfang!B:B,Omfang!C:C)=0,"Delkontraktnavn hentes automatisk ved å fylle ut delkontraktnummer",_xlfn.XLOOKUP(B165,Omfang!B:B,Omfang!C:C))</f>
        <v>Delkontraktnavn hentes automatisk ved å fylle ut delkontraktnummer</v>
      </c>
      <c r="D165" s="35"/>
      <c r="E165" s="35"/>
      <c r="F165" t="str">
        <f>IF(_xlfn.XLOOKUP(G165,Produktinformasjon!B:B,Produktinformasjon!BB:BB)=0,"Tilbyders artikkel hentes automatisk ved å fylle ut artikkelnummer",_xlfn.XLOOKUP(G165,Produktinformasjon!B:B,Produktinformasjon!BB:BB))</f>
        <v>Tilbyders artikkel hentes automatisk ved å fylle ut artikkelnummer</v>
      </c>
      <c r="H165" s="25" t="str">
        <f>IF(_xlfn.XLOOKUP(G165,Produktinformasjon!B:B,Produktinformasjon!C:C)=0,"Artikkelnavn hentes automatisk ved å fylle ut artikkelnummer",_xlfn.XLOOKUP(G165,Produktinformasjon!B:B,Produktinformasjon!C:C))</f>
        <v>Artikkelnavn hentes automatisk ved å fylle ut artikkelnummer</v>
      </c>
      <c r="I165" s="35"/>
      <c r="J165" s="35"/>
      <c r="K165" s="35"/>
      <c r="L165" s="11"/>
      <c r="M165" s="11"/>
      <c r="N165" s="11">
        <f ca="1">IFERROR(L165/_xlfn.XLOOKUP(F165,Produktinformasjon!BB:BB,Produktinformasjon!P:P,),0)</f>
        <v>0</v>
      </c>
      <c r="O165" s="11">
        <f ca="1">IFERROR(M165/_xlfn.XLOOKUP(F165,Produktinformasjon!BB:BB,Produktinformasjon!P:P,),0)</f>
        <v>0</v>
      </c>
    </row>
    <row r="166" spans="3:15" x14ac:dyDescent="0.35">
      <c r="C166" t="str">
        <f>IF(_xlfn.XLOOKUP(B166,Omfang!B:B,Omfang!C:C)=0,"Delkontraktnavn hentes automatisk ved å fylle ut delkontraktnummer",_xlfn.XLOOKUP(B166,Omfang!B:B,Omfang!C:C))</f>
        <v>Delkontraktnavn hentes automatisk ved å fylle ut delkontraktnummer</v>
      </c>
      <c r="D166" s="35"/>
      <c r="E166" s="35"/>
      <c r="F166" t="str">
        <f>IF(_xlfn.XLOOKUP(G166,Produktinformasjon!B:B,Produktinformasjon!BB:BB)=0,"Tilbyders artikkel hentes automatisk ved å fylle ut artikkelnummer",_xlfn.XLOOKUP(G166,Produktinformasjon!B:B,Produktinformasjon!BB:BB))</f>
        <v>Tilbyders artikkel hentes automatisk ved å fylle ut artikkelnummer</v>
      </c>
      <c r="H166" s="25" t="str">
        <f>IF(_xlfn.XLOOKUP(G166,Produktinformasjon!B:B,Produktinformasjon!C:C)=0,"Artikkelnavn hentes automatisk ved å fylle ut artikkelnummer",_xlfn.XLOOKUP(G166,Produktinformasjon!B:B,Produktinformasjon!C:C))</f>
        <v>Artikkelnavn hentes automatisk ved å fylle ut artikkelnummer</v>
      </c>
      <c r="I166" s="35"/>
      <c r="J166" s="35"/>
      <c r="K166" s="35"/>
      <c r="L166" s="11"/>
      <c r="M166" s="11"/>
      <c r="N166" s="11">
        <f ca="1">IFERROR(L166/_xlfn.XLOOKUP(F166,Produktinformasjon!BB:BB,Produktinformasjon!P:P,),0)</f>
        <v>0</v>
      </c>
      <c r="O166" s="11">
        <f ca="1">IFERROR(M166/_xlfn.XLOOKUP(F166,Produktinformasjon!BB:BB,Produktinformasjon!P:P,),0)</f>
        <v>0</v>
      </c>
    </row>
    <row r="167" spans="3:15" x14ac:dyDescent="0.35">
      <c r="C167" t="str">
        <f>IF(_xlfn.XLOOKUP(B167,Omfang!B:B,Omfang!C:C)=0,"Delkontraktnavn hentes automatisk ved å fylle ut delkontraktnummer",_xlfn.XLOOKUP(B167,Omfang!B:B,Omfang!C:C))</f>
        <v>Delkontraktnavn hentes automatisk ved å fylle ut delkontraktnummer</v>
      </c>
      <c r="D167" s="35"/>
      <c r="E167" s="35"/>
      <c r="F167" t="str">
        <f>IF(_xlfn.XLOOKUP(G167,Produktinformasjon!B:B,Produktinformasjon!BB:BB)=0,"Tilbyders artikkel hentes automatisk ved å fylle ut artikkelnummer",_xlfn.XLOOKUP(G167,Produktinformasjon!B:B,Produktinformasjon!BB:BB))</f>
        <v>Tilbyders artikkel hentes automatisk ved å fylle ut artikkelnummer</v>
      </c>
      <c r="H167" s="25" t="str">
        <f>IF(_xlfn.XLOOKUP(G167,Produktinformasjon!B:B,Produktinformasjon!C:C)=0,"Artikkelnavn hentes automatisk ved å fylle ut artikkelnummer",_xlfn.XLOOKUP(G167,Produktinformasjon!B:B,Produktinformasjon!C:C))</f>
        <v>Artikkelnavn hentes automatisk ved å fylle ut artikkelnummer</v>
      </c>
      <c r="I167" s="35"/>
      <c r="J167" s="35"/>
      <c r="K167" s="35"/>
      <c r="L167" s="11"/>
      <c r="M167" s="11"/>
      <c r="N167" s="11">
        <f ca="1">IFERROR(L167/_xlfn.XLOOKUP(F167,Produktinformasjon!BB:BB,Produktinformasjon!P:P,),0)</f>
        <v>0</v>
      </c>
      <c r="O167" s="11">
        <f ca="1">IFERROR(M167/_xlfn.XLOOKUP(F167,Produktinformasjon!BB:BB,Produktinformasjon!P:P,),0)</f>
        <v>0</v>
      </c>
    </row>
    <row r="168" spans="3:15" x14ac:dyDescent="0.35">
      <c r="C168" t="str">
        <f>IF(_xlfn.XLOOKUP(B168,Omfang!B:B,Omfang!C:C)=0,"Delkontraktnavn hentes automatisk ved å fylle ut delkontraktnummer",_xlfn.XLOOKUP(B168,Omfang!B:B,Omfang!C:C))</f>
        <v>Delkontraktnavn hentes automatisk ved å fylle ut delkontraktnummer</v>
      </c>
      <c r="D168" s="35"/>
      <c r="E168" s="35"/>
      <c r="F168" t="str">
        <f>IF(_xlfn.XLOOKUP(G168,Produktinformasjon!B:B,Produktinformasjon!BB:BB)=0,"Tilbyders artikkel hentes automatisk ved å fylle ut artikkelnummer",_xlfn.XLOOKUP(G168,Produktinformasjon!B:B,Produktinformasjon!BB:BB))</f>
        <v>Tilbyders artikkel hentes automatisk ved å fylle ut artikkelnummer</v>
      </c>
      <c r="H168" s="25" t="str">
        <f>IF(_xlfn.XLOOKUP(G168,Produktinformasjon!B:B,Produktinformasjon!C:C)=0,"Artikkelnavn hentes automatisk ved å fylle ut artikkelnummer",_xlfn.XLOOKUP(G168,Produktinformasjon!B:B,Produktinformasjon!C:C))</f>
        <v>Artikkelnavn hentes automatisk ved å fylle ut artikkelnummer</v>
      </c>
      <c r="I168" s="35"/>
      <c r="J168" s="35"/>
      <c r="K168" s="35"/>
      <c r="L168" s="11"/>
      <c r="M168" s="11"/>
      <c r="N168" s="11">
        <f ca="1">IFERROR(L168/_xlfn.XLOOKUP(F168,Produktinformasjon!BB:BB,Produktinformasjon!P:P,),0)</f>
        <v>0</v>
      </c>
      <c r="O168" s="11">
        <f ca="1">IFERROR(M168/_xlfn.XLOOKUP(F168,Produktinformasjon!BB:BB,Produktinformasjon!P:P,),0)</f>
        <v>0</v>
      </c>
    </row>
    <row r="169" spans="3:15" x14ac:dyDescent="0.35">
      <c r="C169" t="str">
        <f>IF(_xlfn.XLOOKUP(B169,Omfang!B:B,Omfang!C:C)=0,"Delkontraktnavn hentes automatisk ved å fylle ut delkontraktnummer",_xlfn.XLOOKUP(B169,Omfang!B:B,Omfang!C:C))</f>
        <v>Delkontraktnavn hentes automatisk ved å fylle ut delkontraktnummer</v>
      </c>
      <c r="D169" s="35"/>
      <c r="E169" s="35"/>
      <c r="F169" t="str">
        <f>IF(_xlfn.XLOOKUP(G169,Produktinformasjon!B:B,Produktinformasjon!BB:BB)=0,"Tilbyders artikkel hentes automatisk ved å fylle ut artikkelnummer",_xlfn.XLOOKUP(G169,Produktinformasjon!B:B,Produktinformasjon!BB:BB))</f>
        <v>Tilbyders artikkel hentes automatisk ved å fylle ut artikkelnummer</v>
      </c>
      <c r="H169" s="25" t="str">
        <f>IF(_xlfn.XLOOKUP(G169,Produktinformasjon!B:B,Produktinformasjon!C:C)=0,"Artikkelnavn hentes automatisk ved å fylle ut artikkelnummer",_xlfn.XLOOKUP(G169,Produktinformasjon!B:B,Produktinformasjon!C:C))</f>
        <v>Artikkelnavn hentes automatisk ved å fylle ut artikkelnummer</v>
      </c>
      <c r="I169" s="35"/>
      <c r="J169" s="35"/>
      <c r="K169" s="35"/>
      <c r="L169" s="11"/>
      <c r="M169" s="11"/>
      <c r="N169" s="11">
        <f ca="1">IFERROR(L169/_xlfn.XLOOKUP(F169,Produktinformasjon!BB:BB,Produktinformasjon!P:P,),0)</f>
        <v>0</v>
      </c>
      <c r="O169" s="11">
        <f ca="1">IFERROR(M169/_xlfn.XLOOKUP(F169,Produktinformasjon!BB:BB,Produktinformasjon!P:P,),0)</f>
        <v>0</v>
      </c>
    </row>
    <row r="170" spans="3:15" x14ac:dyDescent="0.35">
      <c r="C170" t="str">
        <f>IF(_xlfn.XLOOKUP(B170,Omfang!B:B,Omfang!C:C)=0,"Delkontraktnavn hentes automatisk ved å fylle ut delkontraktnummer",_xlfn.XLOOKUP(B170,Omfang!B:B,Omfang!C:C))</f>
        <v>Delkontraktnavn hentes automatisk ved å fylle ut delkontraktnummer</v>
      </c>
      <c r="D170" s="35"/>
      <c r="E170" s="35"/>
      <c r="F170" t="str">
        <f>IF(_xlfn.XLOOKUP(G170,Produktinformasjon!B:B,Produktinformasjon!BB:BB)=0,"Tilbyders artikkel hentes automatisk ved å fylle ut artikkelnummer",_xlfn.XLOOKUP(G170,Produktinformasjon!B:B,Produktinformasjon!BB:BB))</f>
        <v>Tilbyders artikkel hentes automatisk ved å fylle ut artikkelnummer</v>
      </c>
      <c r="H170" s="25" t="str">
        <f>IF(_xlfn.XLOOKUP(G170,Produktinformasjon!B:B,Produktinformasjon!C:C)=0,"Artikkelnavn hentes automatisk ved å fylle ut artikkelnummer",_xlfn.XLOOKUP(G170,Produktinformasjon!B:B,Produktinformasjon!C:C))</f>
        <v>Artikkelnavn hentes automatisk ved å fylle ut artikkelnummer</v>
      </c>
      <c r="I170" s="35"/>
      <c r="J170" s="35"/>
      <c r="K170" s="35"/>
      <c r="L170" s="11"/>
      <c r="M170" s="11"/>
      <c r="N170" s="11">
        <f ca="1">IFERROR(L170/_xlfn.XLOOKUP(F170,Produktinformasjon!BB:BB,Produktinformasjon!P:P,),0)</f>
        <v>0</v>
      </c>
      <c r="O170" s="11">
        <f ca="1">IFERROR(M170/_xlfn.XLOOKUP(F170,Produktinformasjon!BB:BB,Produktinformasjon!P:P,),0)</f>
        <v>0</v>
      </c>
    </row>
    <row r="171" spans="3:15" x14ac:dyDescent="0.35">
      <c r="C171" t="str">
        <f>IF(_xlfn.XLOOKUP(B171,Omfang!B:B,Omfang!C:C)=0,"Delkontraktnavn hentes automatisk ved å fylle ut delkontraktnummer",_xlfn.XLOOKUP(B171,Omfang!B:B,Omfang!C:C))</f>
        <v>Delkontraktnavn hentes automatisk ved å fylle ut delkontraktnummer</v>
      </c>
      <c r="D171" s="35"/>
      <c r="E171" s="35"/>
      <c r="F171" t="str">
        <f>IF(_xlfn.XLOOKUP(G171,Produktinformasjon!B:B,Produktinformasjon!BB:BB)=0,"Tilbyders artikkel hentes automatisk ved å fylle ut artikkelnummer",_xlfn.XLOOKUP(G171,Produktinformasjon!B:B,Produktinformasjon!BB:BB))</f>
        <v>Tilbyders artikkel hentes automatisk ved å fylle ut artikkelnummer</v>
      </c>
      <c r="H171" s="25" t="str">
        <f>IF(_xlfn.XLOOKUP(G171,Produktinformasjon!B:B,Produktinformasjon!C:C)=0,"Artikkelnavn hentes automatisk ved å fylle ut artikkelnummer",_xlfn.XLOOKUP(G171,Produktinformasjon!B:B,Produktinformasjon!C:C))</f>
        <v>Artikkelnavn hentes automatisk ved å fylle ut artikkelnummer</v>
      </c>
      <c r="I171" s="35"/>
      <c r="J171" s="35"/>
      <c r="K171" s="35"/>
      <c r="L171" s="11"/>
      <c r="M171" s="11"/>
      <c r="N171" s="11">
        <f ca="1">IFERROR(L171/_xlfn.XLOOKUP(F171,Produktinformasjon!BB:BB,Produktinformasjon!P:P,),0)</f>
        <v>0</v>
      </c>
      <c r="O171" s="11">
        <f ca="1">IFERROR(M171/_xlfn.XLOOKUP(F171,Produktinformasjon!BB:BB,Produktinformasjon!P:P,),0)</f>
        <v>0</v>
      </c>
    </row>
    <row r="172" spans="3:15" x14ac:dyDescent="0.35">
      <c r="C172" t="str">
        <f>IF(_xlfn.XLOOKUP(B172,Omfang!B:B,Omfang!C:C)=0,"Delkontraktnavn hentes automatisk ved å fylle ut delkontraktnummer",_xlfn.XLOOKUP(B172,Omfang!B:B,Omfang!C:C))</f>
        <v>Delkontraktnavn hentes automatisk ved å fylle ut delkontraktnummer</v>
      </c>
      <c r="D172" s="35"/>
      <c r="E172" s="35"/>
      <c r="F172" t="str">
        <f>IF(_xlfn.XLOOKUP(G172,Produktinformasjon!B:B,Produktinformasjon!BB:BB)=0,"Tilbyders artikkel hentes automatisk ved å fylle ut artikkelnummer",_xlfn.XLOOKUP(G172,Produktinformasjon!B:B,Produktinformasjon!BB:BB))</f>
        <v>Tilbyders artikkel hentes automatisk ved å fylle ut artikkelnummer</v>
      </c>
      <c r="H172" s="25" t="str">
        <f>IF(_xlfn.XLOOKUP(G172,Produktinformasjon!B:B,Produktinformasjon!C:C)=0,"Artikkelnavn hentes automatisk ved å fylle ut artikkelnummer",_xlfn.XLOOKUP(G172,Produktinformasjon!B:B,Produktinformasjon!C:C))</f>
        <v>Artikkelnavn hentes automatisk ved å fylle ut artikkelnummer</v>
      </c>
      <c r="I172" s="35"/>
      <c r="J172" s="35"/>
      <c r="K172" s="35"/>
      <c r="L172" s="11"/>
      <c r="M172" s="11"/>
      <c r="N172" s="11">
        <f ca="1">IFERROR(L172/_xlfn.XLOOKUP(F172,Produktinformasjon!BB:BB,Produktinformasjon!P:P,),0)</f>
        <v>0</v>
      </c>
      <c r="O172" s="11">
        <f ca="1">IFERROR(M172/_xlfn.XLOOKUP(F172,Produktinformasjon!BB:BB,Produktinformasjon!P:P,),0)</f>
        <v>0</v>
      </c>
    </row>
    <row r="173" spans="3:15" x14ac:dyDescent="0.35">
      <c r="C173" t="str">
        <f>IF(_xlfn.XLOOKUP(B173,Omfang!B:B,Omfang!C:C)=0,"Delkontraktnavn hentes automatisk ved å fylle ut delkontraktnummer",_xlfn.XLOOKUP(B173,Omfang!B:B,Omfang!C:C))</f>
        <v>Delkontraktnavn hentes automatisk ved å fylle ut delkontraktnummer</v>
      </c>
      <c r="D173" s="35"/>
      <c r="E173" s="35"/>
      <c r="F173" t="str">
        <f>IF(_xlfn.XLOOKUP(G173,Produktinformasjon!B:B,Produktinformasjon!BB:BB)=0,"Tilbyders artikkel hentes automatisk ved å fylle ut artikkelnummer",_xlfn.XLOOKUP(G173,Produktinformasjon!B:B,Produktinformasjon!BB:BB))</f>
        <v>Tilbyders artikkel hentes automatisk ved å fylle ut artikkelnummer</v>
      </c>
      <c r="H173" s="25" t="str">
        <f>IF(_xlfn.XLOOKUP(G173,Produktinformasjon!B:B,Produktinformasjon!C:C)=0,"Artikkelnavn hentes automatisk ved å fylle ut artikkelnummer",_xlfn.XLOOKUP(G173,Produktinformasjon!B:B,Produktinformasjon!C:C))</f>
        <v>Artikkelnavn hentes automatisk ved å fylle ut artikkelnummer</v>
      </c>
      <c r="I173" s="35"/>
      <c r="J173" s="35"/>
      <c r="K173" s="35"/>
      <c r="L173" s="11"/>
      <c r="M173" s="11"/>
      <c r="N173" s="11">
        <f ca="1">IFERROR(L173/_xlfn.XLOOKUP(F173,Produktinformasjon!BB:BB,Produktinformasjon!P:P,),0)</f>
        <v>0</v>
      </c>
      <c r="O173" s="11">
        <f ca="1">IFERROR(M173/_xlfn.XLOOKUP(F173,Produktinformasjon!BB:BB,Produktinformasjon!P:P,),0)</f>
        <v>0</v>
      </c>
    </row>
    <row r="174" spans="3:15" x14ac:dyDescent="0.35">
      <c r="C174" t="str">
        <f>IF(_xlfn.XLOOKUP(B174,Omfang!B:B,Omfang!C:C)=0,"Delkontraktnavn hentes automatisk ved å fylle ut delkontraktnummer",_xlfn.XLOOKUP(B174,Omfang!B:B,Omfang!C:C))</f>
        <v>Delkontraktnavn hentes automatisk ved å fylle ut delkontraktnummer</v>
      </c>
      <c r="D174" s="35"/>
      <c r="E174" s="35"/>
      <c r="F174" t="str">
        <f>IF(_xlfn.XLOOKUP(G174,Produktinformasjon!B:B,Produktinformasjon!BB:BB)=0,"Tilbyders artikkel hentes automatisk ved å fylle ut artikkelnummer",_xlfn.XLOOKUP(G174,Produktinformasjon!B:B,Produktinformasjon!BB:BB))</f>
        <v>Tilbyders artikkel hentes automatisk ved å fylle ut artikkelnummer</v>
      </c>
      <c r="H174" s="25" t="str">
        <f>IF(_xlfn.XLOOKUP(G174,Produktinformasjon!B:B,Produktinformasjon!C:C)=0,"Artikkelnavn hentes automatisk ved å fylle ut artikkelnummer",_xlfn.XLOOKUP(G174,Produktinformasjon!B:B,Produktinformasjon!C:C))</f>
        <v>Artikkelnavn hentes automatisk ved å fylle ut artikkelnummer</v>
      </c>
      <c r="I174" s="35"/>
      <c r="J174" s="35"/>
      <c r="K174" s="35"/>
      <c r="L174" s="11"/>
      <c r="M174" s="11"/>
      <c r="N174" s="11">
        <f ca="1">IFERROR(L174/_xlfn.XLOOKUP(F174,Produktinformasjon!BB:BB,Produktinformasjon!P:P,),0)</f>
        <v>0</v>
      </c>
      <c r="O174" s="11">
        <f ca="1">IFERROR(M174/_xlfn.XLOOKUP(F174,Produktinformasjon!BB:BB,Produktinformasjon!P:P,),0)</f>
        <v>0</v>
      </c>
    </row>
    <row r="175" spans="3:15" x14ac:dyDescent="0.35">
      <c r="C175" t="str">
        <f>IF(_xlfn.XLOOKUP(B175,Omfang!B:B,Omfang!C:C)=0,"Delkontraktnavn hentes automatisk ved å fylle ut delkontraktnummer",_xlfn.XLOOKUP(B175,Omfang!B:B,Omfang!C:C))</f>
        <v>Delkontraktnavn hentes automatisk ved å fylle ut delkontraktnummer</v>
      </c>
      <c r="D175" s="35"/>
      <c r="E175" s="35"/>
      <c r="F175" t="str">
        <f>IF(_xlfn.XLOOKUP(G175,Produktinformasjon!B:B,Produktinformasjon!BB:BB)=0,"Tilbyders artikkel hentes automatisk ved å fylle ut artikkelnummer",_xlfn.XLOOKUP(G175,Produktinformasjon!B:B,Produktinformasjon!BB:BB))</f>
        <v>Tilbyders artikkel hentes automatisk ved å fylle ut artikkelnummer</v>
      </c>
      <c r="H175" s="25" t="str">
        <f>IF(_xlfn.XLOOKUP(G175,Produktinformasjon!B:B,Produktinformasjon!C:C)=0,"Artikkelnavn hentes automatisk ved å fylle ut artikkelnummer",_xlfn.XLOOKUP(G175,Produktinformasjon!B:B,Produktinformasjon!C:C))</f>
        <v>Artikkelnavn hentes automatisk ved å fylle ut artikkelnummer</v>
      </c>
      <c r="I175" s="35"/>
      <c r="J175" s="35"/>
      <c r="K175" s="35"/>
      <c r="L175" s="11"/>
      <c r="M175" s="11"/>
      <c r="N175" s="11">
        <f ca="1">IFERROR(L175/_xlfn.XLOOKUP(F175,Produktinformasjon!BB:BB,Produktinformasjon!P:P,),0)</f>
        <v>0</v>
      </c>
      <c r="O175" s="11">
        <f ca="1">IFERROR(M175/_xlfn.XLOOKUP(F175,Produktinformasjon!BB:BB,Produktinformasjon!P:P,),0)</f>
        <v>0</v>
      </c>
    </row>
    <row r="176" spans="3:15" x14ac:dyDescent="0.35">
      <c r="C176" t="str">
        <f>IF(_xlfn.XLOOKUP(B176,Omfang!B:B,Omfang!C:C)=0,"Delkontraktnavn hentes automatisk ved å fylle ut delkontraktnummer",_xlfn.XLOOKUP(B176,Omfang!B:B,Omfang!C:C))</f>
        <v>Delkontraktnavn hentes automatisk ved å fylle ut delkontraktnummer</v>
      </c>
      <c r="D176" s="35"/>
      <c r="E176" s="35"/>
      <c r="F176" t="str">
        <f>IF(_xlfn.XLOOKUP(G176,Produktinformasjon!B:B,Produktinformasjon!BB:BB)=0,"Tilbyders artikkel hentes automatisk ved å fylle ut artikkelnummer",_xlfn.XLOOKUP(G176,Produktinformasjon!B:B,Produktinformasjon!BB:BB))</f>
        <v>Tilbyders artikkel hentes automatisk ved å fylle ut artikkelnummer</v>
      </c>
      <c r="H176" s="25" t="str">
        <f>IF(_xlfn.XLOOKUP(G176,Produktinformasjon!B:B,Produktinformasjon!C:C)=0,"Artikkelnavn hentes automatisk ved å fylle ut artikkelnummer",_xlfn.XLOOKUP(G176,Produktinformasjon!B:B,Produktinformasjon!C:C))</f>
        <v>Artikkelnavn hentes automatisk ved å fylle ut artikkelnummer</v>
      </c>
      <c r="I176" s="35"/>
      <c r="J176" s="35"/>
      <c r="K176" s="35"/>
      <c r="L176" s="11"/>
      <c r="M176" s="11"/>
      <c r="N176" s="11">
        <f ca="1">IFERROR(L176/_xlfn.XLOOKUP(F176,Produktinformasjon!BB:BB,Produktinformasjon!P:P,),0)</f>
        <v>0</v>
      </c>
      <c r="O176" s="11">
        <f ca="1">IFERROR(M176/_xlfn.XLOOKUP(F176,Produktinformasjon!BB:BB,Produktinformasjon!P:P,),0)</f>
        <v>0</v>
      </c>
    </row>
    <row r="177" spans="3:15" x14ac:dyDescent="0.35">
      <c r="C177" t="str">
        <f>IF(_xlfn.XLOOKUP(B177,Omfang!B:B,Omfang!C:C)=0,"Delkontraktnavn hentes automatisk ved å fylle ut delkontraktnummer",_xlfn.XLOOKUP(B177,Omfang!B:B,Omfang!C:C))</f>
        <v>Delkontraktnavn hentes automatisk ved å fylle ut delkontraktnummer</v>
      </c>
      <c r="D177" s="35"/>
      <c r="E177" s="35"/>
      <c r="F177" t="str">
        <f>IF(_xlfn.XLOOKUP(G177,Produktinformasjon!B:B,Produktinformasjon!BB:BB)=0,"Tilbyders artikkel hentes automatisk ved å fylle ut artikkelnummer",_xlfn.XLOOKUP(G177,Produktinformasjon!B:B,Produktinformasjon!BB:BB))</f>
        <v>Tilbyders artikkel hentes automatisk ved å fylle ut artikkelnummer</v>
      </c>
      <c r="H177" s="25" t="str">
        <f>IF(_xlfn.XLOOKUP(G177,Produktinformasjon!B:B,Produktinformasjon!C:C)=0,"Artikkelnavn hentes automatisk ved å fylle ut artikkelnummer",_xlfn.XLOOKUP(G177,Produktinformasjon!B:B,Produktinformasjon!C:C))</f>
        <v>Artikkelnavn hentes automatisk ved å fylle ut artikkelnummer</v>
      </c>
      <c r="I177" s="35"/>
      <c r="J177" s="35"/>
      <c r="K177" s="35"/>
      <c r="L177" s="11"/>
      <c r="M177" s="11"/>
      <c r="N177" s="11">
        <f ca="1">IFERROR(L177/_xlfn.XLOOKUP(F177,Produktinformasjon!BB:BB,Produktinformasjon!P:P,),0)</f>
        <v>0</v>
      </c>
      <c r="O177" s="11">
        <f ca="1">IFERROR(M177/_xlfn.XLOOKUP(F177,Produktinformasjon!BB:BB,Produktinformasjon!P:P,),0)</f>
        <v>0</v>
      </c>
    </row>
    <row r="178" spans="3:15" x14ac:dyDescent="0.35">
      <c r="C178" t="str">
        <f>IF(_xlfn.XLOOKUP(B178,Omfang!B:B,Omfang!C:C)=0,"Delkontraktnavn hentes automatisk ved å fylle ut delkontraktnummer",_xlfn.XLOOKUP(B178,Omfang!B:B,Omfang!C:C))</f>
        <v>Delkontraktnavn hentes automatisk ved å fylle ut delkontraktnummer</v>
      </c>
      <c r="D178" s="35"/>
      <c r="E178" s="35"/>
      <c r="F178" t="str">
        <f>IF(_xlfn.XLOOKUP(G178,Produktinformasjon!B:B,Produktinformasjon!BB:BB)=0,"Tilbyders artikkel hentes automatisk ved å fylle ut artikkelnummer",_xlfn.XLOOKUP(G178,Produktinformasjon!B:B,Produktinformasjon!BB:BB))</f>
        <v>Tilbyders artikkel hentes automatisk ved å fylle ut artikkelnummer</v>
      </c>
      <c r="H178" s="25" t="str">
        <f>IF(_xlfn.XLOOKUP(G178,Produktinformasjon!B:B,Produktinformasjon!C:C)=0,"Artikkelnavn hentes automatisk ved å fylle ut artikkelnummer",_xlfn.XLOOKUP(G178,Produktinformasjon!B:B,Produktinformasjon!C:C))</f>
        <v>Artikkelnavn hentes automatisk ved å fylle ut artikkelnummer</v>
      </c>
      <c r="I178" s="35"/>
      <c r="J178" s="35"/>
      <c r="K178" s="35"/>
      <c r="L178" s="11"/>
      <c r="M178" s="11"/>
      <c r="N178" s="11">
        <f ca="1">IFERROR(L178/_xlfn.XLOOKUP(F178,Produktinformasjon!BB:BB,Produktinformasjon!P:P,),0)</f>
        <v>0</v>
      </c>
      <c r="O178" s="11">
        <f ca="1">IFERROR(M178/_xlfn.XLOOKUP(F178,Produktinformasjon!BB:BB,Produktinformasjon!P:P,),0)</f>
        <v>0</v>
      </c>
    </row>
    <row r="179" spans="3:15" x14ac:dyDescent="0.35">
      <c r="C179" t="str">
        <f>IF(_xlfn.XLOOKUP(B179,Omfang!B:B,Omfang!C:C)=0,"Delkontraktnavn hentes automatisk ved å fylle ut delkontraktnummer",_xlfn.XLOOKUP(B179,Omfang!B:B,Omfang!C:C))</f>
        <v>Delkontraktnavn hentes automatisk ved å fylle ut delkontraktnummer</v>
      </c>
      <c r="D179" s="35"/>
      <c r="E179" s="35"/>
      <c r="F179" t="str">
        <f>IF(_xlfn.XLOOKUP(G179,Produktinformasjon!B:B,Produktinformasjon!BB:BB)=0,"Tilbyders artikkel hentes automatisk ved å fylle ut artikkelnummer",_xlfn.XLOOKUP(G179,Produktinformasjon!B:B,Produktinformasjon!BB:BB))</f>
        <v>Tilbyders artikkel hentes automatisk ved å fylle ut artikkelnummer</v>
      </c>
      <c r="H179" s="25" t="str">
        <f>IF(_xlfn.XLOOKUP(G179,Produktinformasjon!B:B,Produktinformasjon!C:C)=0,"Artikkelnavn hentes automatisk ved å fylle ut artikkelnummer",_xlfn.XLOOKUP(G179,Produktinformasjon!B:B,Produktinformasjon!C:C))</f>
        <v>Artikkelnavn hentes automatisk ved å fylle ut artikkelnummer</v>
      </c>
      <c r="I179" s="35"/>
      <c r="J179" s="35"/>
      <c r="K179" s="35"/>
      <c r="L179" s="11"/>
      <c r="M179" s="11"/>
      <c r="N179" s="11">
        <f ca="1">IFERROR(L179/_xlfn.XLOOKUP(F179,Produktinformasjon!BB:BB,Produktinformasjon!P:P,),0)</f>
        <v>0</v>
      </c>
      <c r="O179" s="11">
        <f ca="1">IFERROR(M179/_xlfn.XLOOKUP(F179,Produktinformasjon!BB:BB,Produktinformasjon!P:P,),0)</f>
        <v>0</v>
      </c>
    </row>
    <row r="180" spans="3:15" x14ac:dyDescent="0.35">
      <c r="C180" t="str">
        <f>IF(_xlfn.XLOOKUP(B180,Omfang!B:B,Omfang!C:C)=0,"Delkontraktnavn hentes automatisk ved å fylle ut delkontraktnummer",_xlfn.XLOOKUP(B180,Omfang!B:B,Omfang!C:C))</f>
        <v>Delkontraktnavn hentes automatisk ved å fylle ut delkontraktnummer</v>
      </c>
      <c r="D180" s="35"/>
      <c r="E180" s="35"/>
      <c r="F180" t="str">
        <f>IF(_xlfn.XLOOKUP(G180,Produktinformasjon!B:B,Produktinformasjon!BB:BB)=0,"Tilbyders artikkel hentes automatisk ved å fylle ut artikkelnummer",_xlfn.XLOOKUP(G180,Produktinformasjon!B:B,Produktinformasjon!BB:BB))</f>
        <v>Tilbyders artikkel hentes automatisk ved å fylle ut artikkelnummer</v>
      </c>
      <c r="H180" s="25" t="str">
        <f>IF(_xlfn.XLOOKUP(G180,Produktinformasjon!B:B,Produktinformasjon!C:C)=0,"Artikkelnavn hentes automatisk ved å fylle ut artikkelnummer",_xlfn.XLOOKUP(G180,Produktinformasjon!B:B,Produktinformasjon!C:C))</f>
        <v>Artikkelnavn hentes automatisk ved å fylle ut artikkelnummer</v>
      </c>
      <c r="I180" s="35"/>
      <c r="J180" s="35"/>
      <c r="K180" s="35"/>
      <c r="L180" s="11"/>
      <c r="M180" s="11"/>
      <c r="N180" s="11">
        <f ca="1">IFERROR(L180/_xlfn.XLOOKUP(F180,Produktinformasjon!BB:BB,Produktinformasjon!P:P,),0)</f>
        <v>0</v>
      </c>
      <c r="O180" s="11">
        <f ca="1">IFERROR(M180/_xlfn.XLOOKUP(F180,Produktinformasjon!BB:BB,Produktinformasjon!P:P,),0)</f>
        <v>0</v>
      </c>
    </row>
    <row r="181" spans="3:15" x14ac:dyDescent="0.35">
      <c r="C181" t="str">
        <f>IF(_xlfn.XLOOKUP(B181,Omfang!B:B,Omfang!C:C)=0,"Delkontraktnavn hentes automatisk ved å fylle ut delkontraktnummer",_xlfn.XLOOKUP(B181,Omfang!B:B,Omfang!C:C))</f>
        <v>Delkontraktnavn hentes automatisk ved å fylle ut delkontraktnummer</v>
      </c>
      <c r="D181" s="35"/>
      <c r="E181" s="35"/>
      <c r="F181" t="str">
        <f>IF(_xlfn.XLOOKUP(G181,Produktinformasjon!B:B,Produktinformasjon!BB:BB)=0,"Tilbyders artikkel hentes automatisk ved å fylle ut artikkelnummer",_xlfn.XLOOKUP(G181,Produktinformasjon!B:B,Produktinformasjon!BB:BB))</f>
        <v>Tilbyders artikkel hentes automatisk ved å fylle ut artikkelnummer</v>
      </c>
      <c r="H181" s="25" t="str">
        <f>IF(_xlfn.XLOOKUP(G181,Produktinformasjon!B:B,Produktinformasjon!C:C)=0,"Artikkelnavn hentes automatisk ved å fylle ut artikkelnummer",_xlfn.XLOOKUP(G181,Produktinformasjon!B:B,Produktinformasjon!C:C))</f>
        <v>Artikkelnavn hentes automatisk ved å fylle ut artikkelnummer</v>
      </c>
      <c r="I181" s="35"/>
      <c r="J181" s="35"/>
      <c r="K181" s="35"/>
      <c r="L181" s="11"/>
      <c r="M181" s="11"/>
      <c r="N181" s="11">
        <f ca="1">IFERROR(L181/_xlfn.XLOOKUP(F181,Produktinformasjon!BB:BB,Produktinformasjon!P:P,),0)</f>
        <v>0</v>
      </c>
      <c r="O181" s="11">
        <f ca="1">IFERROR(M181/_xlfn.XLOOKUP(F181,Produktinformasjon!BB:BB,Produktinformasjon!P:P,),0)</f>
        <v>0</v>
      </c>
    </row>
    <row r="182" spans="3:15" x14ac:dyDescent="0.35">
      <c r="C182" t="str">
        <f>IF(_xlfn.XLOOKUP(B182,Omfang!B:B,Omfang!C:C)=0,"Delkontraktnavn hentes automatisk ved å fylle ut delkontraktnummer",_xlfn.XLOOKUP(B182,Omfang!B:B,Omfang!C:C))</f>
        <v>Delkontraktnavn hentes automatisk ved å fylle ut delkontraktnummer</v>
      </c>
      <c r="D182" s="35"/>
      <c r="E182" s="35"/>
      <c r="F182" t="str">
        <f>IF(_xlfn.XLOOKUP(G182,Produktinformasjon!B:B,Produktinformasjon!BB:BB)=0,"Tilbyders artikkel hentes automatisk ved å fylle ut artikkelnummer",_xlfn.XLOOKUP(G182,Produktinformasjon!B:B,Produktinformasjon!BB:BB))</f>
        <v>Tilbyders artikkel hentes automatisk ved å fylle ut artikkelnummer</v>
      </c>
      <c r="H182" s="25" t="str">
        <f>IF(_xlfn.XLOOKUP(G182,Produktinformasjon!B:B,Produktinformasjon!C:C)=0,"Artikkelnavn hentes automatisk ved å fylle ut artikkelnummer",_xlfn.XLOOKUP(G182,Produktinformasjon!B:B,Produktinformasjon!C:C))</f>
        <v>Artikkelnavn hentes automatisk ved å fylle ut artikkelnummer</v>
      </c>
      <c r="I182" s="35"/>
      <c r="J182" s="35"/>
      <c r="K182" s="35"/>
      <c r="L182" s="11"/>
      <c r="M182" s="11"/>
      <c r="N182" s="11">
        <f ca="1">IFERROR(L182/_xlfn.XLOOKUP(F182,Produktinformasjon!BB:BB,Produktinformasjon!P:P,),0)</f>
        <v>0</v>
      </c>
      <c r="O182" s="11">
        <f ca="1">IFERROR(M182/_xlfn.XLOOKUP(F182,Produktinformasjon!BB:BB,Produktinformasjon!P:P,),0)</f>
        <v>0</v>
      </c>
    </row>
    <row r="183" spans="3:15" x14ac:dyDescent="0.35">
      <c r="C183" t="str">
        <f>IF(_xlfn.XLOOKUP(B183,Omfang!B:B,Omfang!C:C)=0,"Delkontraktnavn hentes automatisk ved å fylle ut delkontraktnummer",_xlfn.XLOOKUP(B183,Omfang!B:B,Omfang!C:C))</f>
        <v>Delkontraktnavn hentes automatisk ved å fylle ut delkontraktnummer</v>
      </c>
      <c r="D183" s="35"/>
      <c r="E183" s="35"/>
      <c r="F183" t="str">
        <f>IF(_xlfn.XLOOKUP(G183,Produktinformasjon!B:B,Produktinformasjon!BB:BB)=0,"Tilbyders artikkel hentes automatisk ved å fylle ut artikkelnummer",_xlfn.XLOOKUP(G183,Produktinformasjon!B:B,Produktinformasjon!BB:BB))</f>
        <v>Tilbyders artikkel hentes automatisk ved å fylle ut artikkelnummer</v>
      </c>
      <c r="H183" s="25" t="str">
        <f>IF(_xlfn.XLOOKUP(G183,Produktinformasjon!B:B,Produktinformasjon!C:C)=0,"Artikkelnavn hentes automatisk ved å fylle ut artikkelnummer",_xlfn.XLOOKUP(G183,Produktinformasjon!B:B,Produktinformasjon!C:C))</f>
        <v>Artikkelnavn hentes automatisk ved å fylle ut artikkelnummer</v>
      </c>
      <c r="I183" s="35"/>
      <c r="J183" s="35"/>
      <c r="K183" s="35"/>
      <c r="L183" s="11"/>
      <c r="M183" s="11"/>
      <c r="N183" s="11">
        <f ca="1">IFERROR(L183/_xlfn.XLOOKUP(F183,Produktinformasjon!BB:BB,Produktinformasjon!P:P,),0)</f>
        <v>0</v>
      </c>
      <c r="O183" s="11">
        <f ca="1">IFERROR(M183/_xlfn.XLOOKUP(F183,Produktinformasjon!BB:BB,Produktinformasjon!P:P,),0)</f>
        <v>0</v>
      </c>
    </row>
    <row r="184" spans="3:15" x14ac:dyDescent="0.35">
      <c r="C184" t="str">
        <f>IF(_xlfn.XLOOKUP(B184,Omfang!B:B,Omfang!C:C)=0,"Delkontraktnavn hentes automatisk ved å fylle ut delkontraktnummer",_xlfn.XLOOKUP(B184,Omfang!B:B,Omfang!C:C))</f>
        <v>Delkontraktnavn hentes automatisk ved å fylle ut delkontraktnummer</v>
      </c>
      <c r="D184" s="35"/>
      <c r="E184" s="35"/>
      <c r="F184" t="str">
        <f>IF(_xlfn.XLOOKUP(G184,Produktinformasjon!B:B,Produktinformasjon!BB:BB)=0,"Tilbyders artikkel hentes automatisk ved å fylle ut artikkelnummer",_xlfn.XLOOKUP(G184,Produktinformasjon!B:B,Produktinformasjon!BB:BB))</f>
        <v>Tilbyders artikkel hentes automatisk ved å fylle ut artikkelnummer</v>
      </c>
      <c r="H184" s="25" t="str">
        <f>IF(_xlfn.XLOOKUP(G184,Produktinformasjon!B:B,Produktinformasjon!C:C)=0,"Artikkelnavn hentes automatisk ved å fylle ut artikkelnummer",_xlfn.XLOOKUP(G184,Produktinformasjon!B:B,Produktinformasjon!C:C))</f>
        <v>Artikkelnavn hentes automatisk ved å fylle ut artikkelnummer</v>
      </c>
      <c r="I184" s="35"/>
      <c r="J184" s="35"/>
      <c r="K184" s="35"/>
      <c r="L184" s="11"/>
      <c r="M184" s="11"/>
      <c r="N184" s="11">
        <f ca="1">IFERROR(L184/_xlfn.XLOOKUP(F184,Produktinformasjon!BB:BB,Produktinformasjon!P:P,),0)</f>
        <v>0</v>
      </c>
      <c r="O184" s="11">
        <f ca="1">IFERROR(M184/_xlfn.XLOOKUP(F184,Produktinformasjon!BB:BB,Produktinformasjon!P:P,),0)</f>
        <v>0</v>
      </c>
    </row>
    <row r="185" spans="3:15" x14ac:dyDescent="0.35">
      <c r="C185" t="str">
        <f>IF(_xlfn.XLOOKUP(B185,Omfang!B:B,Omfang!C:C)=0,"Delkontraktnavn hentes automatisk ved å fylle ut delkontraktnummer",_xlfn.XLOOKUP(B185,Omfang!B:B,Omfang!C:C))</f>
        <v>Delkontraktnavn hentes automatisk ved å fylle ut delkontraktnummer</v>
      </c>
      <c r="D185" s="35"/>
      <c r="E185" s="35"/>
      <c r="F185" t="str">
        <f>IF(_xlfn.XLOOKUP(G185,Produktinformasjon!B:B,Produktinformasjon!BB:BB)=0,"Tilbyders artikkel hentes automatisk ved å fylle ut artikkelnummer",_xlfn.XLOOKUP(G185,Produktinformasjon!B:B,Produktinformasjon!BB:BB))</f>
        <v>Tilbyders artikkel hentes automatisk ved å fylle ut artikkelnummer</v>
      </c>
      <c r="H185" s="25" t="str">
        <f>IF(_xlfn.XLOOKUP(G185,Produktinformasjon!B:B,Produktinformasjon!C:C)=0,"Artikkelnavn hentes automatisk ved å fylle ut artikkelnummer",_xlfn.XLOOKUP(G185,Produktinformasjon!B:B,Produktinformasjon!C:C))</f>
        <v>Artikkelnavn hentes automatisk ved å fylle ut artikkelnummer</v>
      </c>
      <c r="I185" s="35"/>
      <c r="J185" s="35"/>
      <c r="K185" s="35"/>
      <c r="L185" s="11"/>
      <c r="M185" s="11"/>
      <c r="N185" s="11">
        <f ca="1">IFERROR(L185/_xlfn.XLOOKUP(F185,Produktinformasjon!BB:BB,Produktinformasjon!P:P,),0)</f>
        <v>0</v>
      </c>
      <c r="O185" s="11">
        <f ca="1">IFERROR(M185/_xlfn.XLOOKUP(F185,Produktinformasjon!BB:BB,Produktinformasjon!P:P,),0)</f>
        <v>0</v>
      </c>
    </row>
    <row r="186" spans="3:15" x14ac:dyDescent="0.35">
      <c r="C186" t="str">
        <f>IF(_xlfn.XLOOKUP(B186,Omfang!B:B,Omfang!C:C)=0,"Delkontraktnavn hentes automatisk ved å fylle ut delkontraktnummer",_xlfn.XLOOKUP(B186,Omfang!B:B,Omfang!C:C))</f>
        <v>Delkontraktnavn hentes automatisk ved å fylle ut delkontraktnummer</v>
      </c>
      <c r="D186" s="35"/>
      <c r="E186" s="35"/>
      <c r="F186" t="str">
        <f>IF(_xlfn.XLOOKUP(G186,Produktinformasjon!B:B,Produktinformasjon!BB:BB)=0,"Tilbyders artikkel hentes automatisk ved å fylle ut artikkelnummer",_xlfn.XLOOKUP(G186,Produktinformasjon!B:B,Produktinformasjon!BB:BB))</f>
        <v>Tilbyders artikkel hentes automatisk ved å fylle ut artikkelnummer</v>
      </c>
      <c r="H186" s="25" t="str">
        <f>IF(_xlfn.XLOOKUP(G186,Produktinformasjon!B:B,Produktinformasjon!C:C)=0,"Artikkelnavn hentes automatisk ved å fylle ut artikkelnummer",_xlfn.XLOOKUP(G186,Produktinformasjon!B:B,Produktinformasjon!C:C))</f>
        <v>Artikkelnavn hentes automatisk ved å fylle ut artikkelnummer</v>
      </c>
      <c r="I186" s="35"/>
      <c r="J186" s="35"/>
      <c r="K186" s="35"/>
      <c r="L186" s="11"/>
      <c r="M186" s="11"/>
      <c r="N186" s="11">
        <f ca="1">IFERROR(L186/_xlfn.XLOOKUP(F186,Produktinformasjon!BB:BB,Produktinformasjon!P:P,),0)</f>
        <v>0</v>
      </c>
      <c r="O186" s="11">
        <f ca="1">IFERROR(M186/_xlfn.XLOOKUP(F186,Produktinformasjon!BB:BB,Produktinformasjon!P:P,),0)</f>
        <v>0</v>
      </c>
    </row>
    <row r="187" spans="3:15" x14ac:dyDescent="0.35">
      <c r="C187" t="str">
        <f>IF(_xlfn.XLOOKUP(B187,Omfang!B:B,Omfang!C:C)=0,"Delkontraktnavn hentes automatisk ved å fylle ut delkontraktnummer",_xlfn.XLOOKUP(B187,Omfang!B:B,Omfang!C:C))</f>
        <v>Delkontraktnavn hentes automatisk ved å fylle ut delkontraktnummer</v>
      </c>
      <c r="D187" s="35"/>
      <c r="E187" s="35"/>
      <c r="F187" t="str">
        <f>IF(_xlfn.XLOOKUP(G187,Produktinformasjon!B:B,Produktinformasjon!BB:BB)=0,"Tilbyders artikkel hentes automatisk ved å fylle ut artikkelnummer",_xlfn.XLOOKUP(G187,Produktinformasjon!B:B,Produktinformasjon!BB:BB))</f>
        <v>Tilbyders artikkel hentes automatisk ved å fylle ut artikkelnummer</v>
      </c>
      <c r="H187" s="25" t="str">
        <f>IF(_xlfn.XLOOKUP(G187,Produktinformasjon!B:B,Produktinformasjon!C:C)=0,"Artikkelnavn hentes automatisk ved å fylle ut artikkelnummer",_xlfn.XLOOKUP(G187,Produktinformasjon!B:B,Produktinformasjon!C:C))</f>
        <v>Artikkelnavn hentes automatisk ved å fylle ut artikkelnummer</v>
      </c>
      <c r="I187" s="35"/>
      <c r="J187" s="35"/>
      <c r="K187" s="35"/>
      <c r="L187" s="11"/>
      <c r="M187" s="11"/>
      <c r="N187" s="11">
        <f ca="1">IFERROR(L187/_xlfn.XLOOKUP(F187,Produktinformasjon!BB:BB,Produktinformasjon!P:P,),0)</f>
        <v>0</v>
      </c>
      <c r="O187" s="11">
        <f ca="1">IFERROR(M187/_xlfn.XLOOKUP(F187,Produktinformasjon!BB:BB,Produktinformasjon!P:P,),0)</f>
        <v>0</v>
      </c>
    </row>
    <row r="188" spans="3:15" x14ac:dyDescent="0.35">
      <c r="C188" t="str">
        <f>IF(_xlfn.XLOOKUP(B188,Omfang!B:B,Omfang!C:C)=0,"Delkontraktnavn hentes automatisk ved å fylle ut delkontraktnummer",_xlfn.XLOOKUP(B188,Omfang!B:B,Omfang!C:C))</f>
        <v>Delkontraktnavn hentes automatisk ved å fylle ut delkontraktnummer</v>
      </c>
      <c r="D188" s="35"/>
      <c r="E188" s="35"/>
      <c r="F188" t="str">
        <f>IF(_xlfn.XLOOKUP(G188,Produktinformasjon!B:B,Produktinformasjon!BB:BB)=0,"Tilbyders artikkel hentes automatisk ved å fylle ut artikkelnummer",_xlfn.XLOOKUP(G188,Produktinformasjon!B:B,Produktinformasjon!BB:BB))</f>
        <v>Tilbyders artikkel hentes automatisk ved å fylle ut artikkelnummer</v>
      </c>
      <c r="H188" s="25" t="str">
        <f>IF(_xlfn.XLOOKUP(G188,Produktinformasjon!B:B,Produktinformasjon!C:C)=0,"Artikkelnavn hentes automatisk ved å fylle ut artikkelnummer",_xlfn.XLOOKUP(G188,Produktinformasjon!B:B,Produktinformasjon!C:C))</f>
        <v>Artikkelnavn hentes automatisk ved å fylle ut artikkelnummer</v>
      </c>
      <c r="I188" s="35"/>
      <c r="J188" s="35"/>
      <c r="K188" s="35"/>
      <c r="L188" s="11"/>
      <c r="M188" s="11"/>
      <c r="N188" s="11">
        <f ca="1">IFERROR(L188/_xlfn.XLOOKUP(F188,Produktinformasjon!BB:BB,Produktinformasjon!P:P,),0)</f>
        <v>0</v>
      </c>
      <c r="O188" s="11">
        <f ca="1">IFERROR(M188/_xlfn.XLOOKUP(F188,Produktinformasjon!BB:BB,Produktinformasjon!P:P,),0)</f>
        <v>0</v>
      </c>
    </row>
    <row r="189" spans="3:15" x14ac:dyDescent="0.35">
      <c r="C189" t="str">
        <f>IF(_xlfn.XLOOKUP(B189,Omfang!B:B,Omfang!C:C)=0,"Delkontraktnavn hentes automatisk ved å fylle ut delkontraktnummer",_xlfn.XLOOKUP(B189,Omfang!B:B,Omfang!C:C))</f>
        <v>Delkontraktnavn hentes automatisk ved å fylle ut delkontraktnummer</v>
      </c>
      <c r="D189" s="35"/>
      <c r="E189" s="35"/>
      <c r="F189" t="str">
        <f>IF(_xlfn.XLOOKUP(G189,Produktinformasjon!B:B,Produktinformasjon!BB:BB)=0,"Tilbyders artikkel hentes automatisk ved å fylle ut artikkelnummer",_xlfn.XLOOKUP(G189,Produktinformasjon!B:B,Produktinformasjon!BB:BB))</f>
        <v>Tilbyders artikkel hentes automatisk ved å fylle ut artikkelnummer</v>
      </c>
      <c r="H189" s="25" t="str">
        <f>IF(_xlfn.XLOOKUP(G189,Produktinformasjon!B:B,Produktinformasjon!C:C)=0,"Artikkelnavn hentes automatisk ved å fylle ut artikkelnummer",_xlfn.XLOOKUP(G189,Produktinformasjon!B:B,Produktinformasjon!C:C))</f>
        <v>Artikkelnavn hentes automatisk ved å fylle ut artikkelnummer</v>
      </c>
      <c r="I189" s="35"/>
      <c r="J189" s="35"/>
      <c r="K189" s="35"/>
      <c r="L189" s="11"/>
      <c r="M189" s="11"/>
      <c r="N189" s="11">
        <f ca="1">IFERROR(L189/_xlfn.XLOOKUP(F189,Produktinformasjon!BB:BB,Produktinformasjon!P:P,),0)</f>
        <v>0</v>
      </c>
      <c r="O189" s="11">
        <f ca="1">IFERROR(M189/_xlfn.XLOOKUP(F189,Produktinformasjon!BB:BB,Produktinformasjon!P:P,),0)</f>
        <v>0</v>
      </c>
    </row>
    <row r="190" spans="3:15" x14ac:dyDescent="0.35">
      <c r="C190" t="str">
        <f>IF(_xlfn.XLOOKUP(B190,Omfang!B:B,Omfang!C:C)=0,"Delkontraktnavn hentes automatisk ved å fylle ut delkontraktnummer",_xlfn.XLOOKUP(B190,Omfang!B:B,Omfang!C:C))</f>
        <v>Delkontraktnavn hentes automatisk ved å fylle ut delkontraktnummer</v>
      </c>
      <c r="D190" s="35"/>
      <c r="E190" s="35"/>
      <c r="F190" t="str">
        <f>IF(_xlfn.XLOOKUP(G190,Produktinformasjon!B:B,Produktinformasjon!BB:BB)=0,"Tilbyders artikkel hentes automatisk ved å fylle ut artikkelnummer",_xlfn.XLOOKUP(G190,Produktinformasjon!B:B,Produktinformasjon!BB:BB))</f>
        <v>Tilbyders artikkel hentes automatisk ved å fylle ut artikkelnummer</v>
      </c>
      <c r="H190" s="25" t="str">
        <f>IF(_xlfn.XLOOKUP(G190,Produktinformasjon!B:B,Produktinformasjon!C:C)=0,"Artikkelnavn hentes automatisk ved å fylle ut artikkelnummer",_xlfn.XLOOKUP(G190,Produktinformasjon!B:B,Produktinformasjon!C:C))</f>
        <v>Artikkelnavn hentes automatisk ved å fylle ut artikkelnummer</v>
      </c>
      <c r="I190" s="35"/>
      <c r="J190" s="35"/>
      <c r="K190" s="35"/>
      <c r="L190" s="11"/>
      <c r="M190" s="11"/>
      <c r="N190" s="11">
        <f ca="1">IFERROR(L190/_xlfn.XLOOKUP(F190,Produktinformasjon!BB:BB,Produktinformasjon!P:P,),0)</f>
        <v>0</v>
      </c>
      <c r="O190" s="11">
        <f ca="1">IFERROR(M190/_xlfn.XLOOKUP(F190,Produktinformasjon!BB:BB,Produktinformasjon!P:P,),0)</f>
        <v>0</v>
      </c>
    </row>
    <row r="191" spans="3:15" x14ac:dyDescent="0.35">
      <c r="C191" t="str">
        <f>IF(_xlfn.XLOOKUP(B191,Omfang!B:B,Omfang!C:C)=0,"Delkontraktnavn hentes automatisk ved å fylle ut delkontraktnummer",_xlfn.XLOOKUP(B191,Omfang!B:B,Omfang!C:C))</f>
        <v>Delkontraktnavn hentes automatisk ved å fylle ut delkontraktnummer</v>
      </c>
      <c r="D191" s="35"/>
      <c r="E191" s="35"/>
      <c r="F191" t="str">
        <f>IF(_xlfn.XLOOKUP(G191,Produktinformasjon!B:B,Produktinformasjon!BB:BB)=0,"Tilbyders artikkel hentes automatisk ved å fylle ut artikkelnummer",_xlfn.XLOOKUP(G191,Produktinformasjon!B:B,Produktinformasjon!BB:BB))</f>
        <v>Tilbyders artikkel hentes automatisk ved å fylle ut artikkelnummer</v>
      </c>
      <c r="H191" s="25" t="str">
        <f>IF(_xlfn.XLOOKUP(G191,Produktinformasjon!B:B,Produktinformasjon!C:C)=0,"Artikkelnavn hentes automatisk ved å fylle ut artikkelnummer",_xlfn.XLOOKUP(G191,Produktinformasjon!B:B,Produktinformasjon!C:C))</f>
        <v>Artikkelnavn hentes automatisk ved å fylle ut artikkelnummer</v>
      </c>
      <c r="I191" s="35"/>
      <c r="J191" s="35"/>
      <c r="K191" s="35"/>
      <c r="L191" s="11"/>
      <c r="M191" s="11"/>
      <c r="N191" s="11">
        <f ca="1">IFERROR(L191/_xlfn.XLOOKUP(F191,Produktinformasjon!BB:BB,Produktinformasjon!P:P,),0)</f>
        <v>0</v>
      </c>
      <c r="O191" s="11">
        <f ca="1">IFERROR(M191/_xlfn.XLOOKUP(F191,Produktinformasjon!BB:BB,Produktinformasjon!P:P,),0)</f>
        <v>0</v>
      </c>
    </row>
    <row r="192" spans="3:15" x14ac:dyDescent="0.35">
      <c r="C192" t="str">
        <f>IF(_xlfn.XLOOKUP(B192,Omfang!B:B,Omfang!C:C)=0,"Delkontraktnavn hentes automatisk ved å fylle ut delkontraktnummer",_xlfn.XLOOKUP(B192,Omfang!B:B,Omfang!C:C))</f>
        <v>Delkontraktnavn hentes automatisk ved å fylle ut delkontraktnummer</v>
      </c>
      <c r="D192" s="35"/>
      <c r="E192" s="35"/>
      <c r="F192" t="str">
        <f>IF(_xlfn.XLOOKUP(G192,Produktinformasjon!B:B,Produktinformasjon!BB:BB)=0,"Tilbyders artikkel hentes automatisk ved å fylle ut artikkelnummer",_xlfn.XLOOKUP(G192,Produktinformasjon!B:B,Produktinformasjon!BB:BB))</f>
        <v>Tilbyders artikkel hentes automatisk ved å fylle ut artikkelnummer</v>
      </c>
      <c r="H192" s="25" t="str">
        <f>IF(_xlfn.XLOOKUP(G192,Produktinformasjon!B:B,Produktinformasjon!C:C)=0,"Artikkelnavn hentes automatisk ved å fylle ut artikkelnummer",_xlfn.XLOOKUP(G192,Produktinformasjon!B:B,Produktinformasjon!C:C))</f>
        <v>Artikkelnavn hentes automatisk ved å fylle ut artikkelnummer</v>
      </c>
      <c r="I192" s="35"/>
      <c r="J192" s="35"/>
      <c r="K192" s="35"/>
      <c r="L192" s="11"/>
      <c r="M192" s="11"/>
      <c r="N192" s="11">
        <f ca="1">IFERROR(L192/_xlfn.XLOOKUP(F192,Produktinformasjon!BB:BB,Produktinformasjon!P:P,),0)</f>
        <v>0</v>
      </c>
      <c r="O192" s="11">
        <f ca="1">IFERROR(M192/_xlfn.XLOOKUP(F192,Produktinformasjon!BB:BB,Produktinformasjon!P:P,),0)</f>
        <v>0</v>
      </c>
    </row>
    <row r="193" spans="3:15" x14ac:dyDescent="0.35">
      <c r="C193" t="str">
        <f>IF(_xlfn.XLOOKUP(B193,Omfang!B:B,Omfang!C:C)=0,"Delkontraktnavn hentes automatisk ved å fylle ut delkontraktnummer",_xlfn.XLOOKUP(B193,Omfang!B:B,Omfang!C:C))</f>
        <v>Delkontraktnavn hentes automatisk ved å fylle ut delkontraktnummer</v>
      </c>
      <c r="D193" s="35"/>
      <c r="E193" s="35"/>
      <c r="F193" t="str">
        <f>IF(_xlfn.XLOOKUP(G193,Produktinformasjon!B:B,Produktinformasjon!BB:BB)=0,"Tilbyders artikkel hentes automatisk ved å fylle ut artikkelnummer",_xlfn.XLOOKUP(G193,Produktinformasjon!B:B,Produktinformasjon!BB:BB))</f>
        <v>Tilbyders artikkel hentes automatisk ved å fylle ut artikkelnummer</v>
      </c>
      <c r="H193" s="25" t="str">
        <f>IF(_xlfn.XLOOKUP(G193,Produktinformasjon!B:B,Produktinformasjon!C:C)=0,"Artikkelnavn hentes automatisk ved å fylle ut artikkelnummer",_xlfn.XLOOKUP(G193,Produktinformasjon!B:B,Produktinformasjon!C:C))</f>
        <v>Artikkelnavn hentes automatisk ved å fylle ut artikkelnummer</v>
      </c>
      <c r="I193" s="35"/>
      <c r="J193" s="35"/>
      <c r="K193" s="35"/>
      <c r="L193" s="11"/>
      <c r="M193" s="11"/>
      <c r="N193" s="11">
        <f ca="1">IFERROR(L193/_xlfn.XLOOKUP(F193,Produktinformasjon!BB:BB,Produktinformasjon!P:P,),0)</f>
        <v>0</v>
      </c>
      <c r="O193" s="11">
        <f ca="1">IFERROR(M193/_xlfn.XLOOKUP(F193,Produktinformasjon!BB:BB,Produktinformasjon!P:P,),0)</f>
        <v>0</v>
      </c>
    </row>
    <row r="194" spans="3:15" x14ac:dyDescent="0.35">
      <c r="C194" t="str">
        <f>IF(_xlfn.XLOOKUP(B194,Omfang!B:B,Omfang!C:C)=0,"Delkontraktnavn hentes automatisk ved å fylle ut delkontraktnummer",_xlfn.XLOOKUP(B194,Omfang!B:B,Omfang!C:C))</f>
        <v>Delkontraktnavn hentes automatisk ved å fylle ut delkontraktnummer</v>
      </c>
      <c r="D194" s="35"/>
      <c r="E194" s="35"/>
      <c r="F194" t="str">
        <f>IF(_xlfn.XLOOKUP(G194,Produktinformasjon!B:B,Produktinformasjon!BB:BB)=0,"Tilbyders artikkel hentes automatisk ved å fylle ut artikkelnummer",_xlfn.XLOOKUP(G194,Produktinformasjon!B:B,Produktinformasjon!BB:BB))</f>
        <v>Tilbyders artikkel hentes automatisk ved å fylle ut artikkelnummer</v>
      </c>
      <c r="H194" s="25" t="str">
        <f>IF(_xlfn.XLOOKUP(G194,Produktinformasjon!B:B,Produktinformasjon!C:C)=0,"Artikkelnavn hentes automatisk ved å fylle ut artikkelnummer",_xlfn.XLOOKUP(G194,Produktinformasjon!B:B,Produktinformasjon!C:C))</f>
        <v>Artikkelnavn hentes automatisk ved å fylle ut artikkelnummer</v>
      </c>
      <c r="I194" s="35"/>
      <c r="J194" s="35"/>
      <c r="K194" s="35"/>
      <c r="L194" s="11"/>
      <c r="M194" s="11"/>
      <c r="N194" s="11">
        <f ca="1">IFERROR(L194/_xlfn.XLOOKUP(F194,Produktinformasjon!BB:BB,Produktinformasjon!P:P,),0)</f>
        <v>0</v>
      </c>
      <c r="O194" s="11">
        <f ca="1">IFERROR(M194/_xlfn.XLOOKUP(F194,Produktinformasjon!BB:BB,Produktinformasjon!P:P,),0)</f>
        <v>0</v>
      </c>
    </row>
    <row r="195" spans="3:15" x14ac:dyDescent="0.35">
      <c r="C195" t="str">
        <f>IF(_xlfn.XLOOKUP(B195,Omfang!B:B,Omfang!C:C)=0,"Delkontraktnavn hentes automatisk ved å fylle ut delkontraktnummer",_xlfn.XLOOKUP(B195,Omfang!B:B,Omfang!C:C))</f>
        <v>Delkontraktnavn hentes automatisk ved å fylle ut delkontraktnummer</v>
      </c>
      <c r="D195" s="35"/>
      <c r="E195" s="35"/>
      <c r="F195" t="str">
        <f>IF(_xlfn.XLOOKUP(G195,Produktinformasjon!B:B,Produktinformasjon!BB:BB)=0,"Tilbyders artikkel hentes automatisk ved å fylle ut artikkelnummer",_xlfn.XLOOKUP(G195,Produktinformasjon!B:B,Produktinformasjon!BB:BB))</f>
        <v>Tilbyders artikkel hentes automatisk ved å fylle ut artikkelnummer</v>
      </c>
      <c r="H195" s="25" t="str">
        <f>IF(_xlfn.XLOOKUP(G195,Produktinformasjon!B:B,Produktinformasjon!C:C)=0,"Artikkelnavn hentes automatisk ved å fylle ut artikkelnummer",_xlfn.XLOOKUP(G195,Produktinformasjon!B:B,Produktinformasjon!C:C))</f>
        <v>Artikkelnavn hentes automatisk ved å fylle ut artikkelnummer</v>
      </c>
      <c r="I195" s="35"/>
      <c r="J195" s="35"/>
      <c r="K195" s="35"/>
      <c r="L195" s="11"/>
      <c r="M195" s="11"/>
      <c r="N195" s="11">
        <f ca="1">IFERROR(L195/_xlfn.XLOOKUP(F195,Produktinformasjon!BB:BB,Produktinformasjon!P:P,),0)</f>
        <v>0</v>
      </c>
      <c r="O195" s="11">
        <f ca="1">IFERROR(M195/_xlfn.XLOOKUP(F195,Produktinformasjon!BB:BB,Produktinformasjon!P:P,),0)</f>
        <v>0</v>
      </c>
    </row>
    <row r="196" spans="3:15" x14ac:dyDescent="0.35">
      <c r="C196" t="str">
        <f>IF(_xlfn.XLOOKUP(B196,Omfang!B:B,Omfang!C:C)=0,"Delkontraktnavn hentes automatisk ved å fylle ut delkontraktnummer",_xlfn.XLOOKUP(B196,Omfang!B:B,Omfang!C:C))</f>
        <v>Delkontraktnavn hentes automatisk ved å fylle ut delkontraktnummer</v>
      </c>
      <c r="D196" s="35"/>
      <c r="E196" s="35"/>
      <c r="F196" t="str">
        <f>IF(_xlfn.XLOOKUP(G196,Produktinformasjon!B:B,Produktinformasjon!BB:BB)=0,"Tilbyders artikkel hentes automatisk ved å fylle ut artikkelnummer",_xlfn.XLOOKUP(G196,Produktinformasjon!B:B,Produktinformasjon!BB:BB))</f>
        <v>Tilbyders artikkel hentes automatisk ved å fylle ut artikkelnummer</v>
      </c>
      <c r="H196" s="25" t="str">
        <f>IF(_xlfn.XLOOKUP(G196,Produktinformasjon!B:B,Produktinformasjon!C:C)=0,"Artikkelnavn hentes automatisk ved å fylle ut artikkelnummer",_xlfn.XLOOKUP(G196,Produktinformasjon!B:B,Produktinformasjon!C:C))</f>
        <v>Artikkelnavn hentes automatisk ved å fylle ut artikkelnummer</v>
      </c>
      <c r="I196" s="35"/>
      <c r="J196" s="35"/>
      <c r="K196" s="35"/>
      <c r="L196" s="11"/>
      <c r="M196" s="11"/>
      <c r="N196" s="11">
        <f ca="1">IFERROR(L196/_xlfn.XLOOKUP(F196,Produktinformasjon!BB:BB,Produktinformasjon!P:P,),0)</f>
        <v>0</v>
      </c>
      <c r="O196" s="11">
        <f ca="1">IFERROR(M196/_xlfn.XLOOKUP(F196,Produktinformasjon!BB:BB,Produktinformasjon!P:P,),0)</f>
        <v>0</v>
      </c>
    </row>
    <row r="197" spans="3:15" x14ac:dyDescent="0.35">
      <c r="C197" t="str">
        <f>IF(_xlfn.XLOOKUP(B197,Omfang!B:B,Omfang!C:C)=0,"Delkontraktnavn hentes automatisk ved å fylle ut delkontraktnummer",_xlfn.XLOOKUP(B197,Omfang!B:B,Omfang!C:C))</f>
        <v>Delkontraktnavn hentes automatisk ved å fylle ut delkontraktnummer</v>
      </c>
      <c r="D197" s="35"/>
      <c r="E197" s="35"/>
      <c r="F197" t="str">
        <f>IF(_xlfn.XLOOKUP(G197,Produktinformasjon!B:B,Produktinformasjon!BB:BB)=0,"Tilbyders artikkel hentes automatisk ved å fylle ut artikkelnummer",_xlfn.XLOOKUP(G197,Produktinformasjon!B:B,Produktinformasjon!BB:BB))</f>
        <v>Tilbyders artikkel hentes automatisk ved å fylle ut artikkelnummer</v>
      </c>
      <c r="H197" s="25" t="str">
        <f>IF(_xlfn.XLOOKUP(G197,Produktinformasjon!B:B,Produktinformasjon!C:C)=0,"Artikkelnavn hentes automatisk ved å fylle ut artikkelnummer",_xlfn.XLOOKUP(G197,Produktinformasjon!B:B,Produktinformasjon!C:C))</f>
        <v>Artikkelnavn hentes automatisk ved å fylle ut artikkelnummer</v>
      </c>
      <c r="I197" s="35"/>
      <c r="J197" s="35"/>
      <c r="K197" s="35"/>
      <c r="L197" s="11"/>
      <c r="M197" s="11"/>
      <c r="N197" s="11">
        <f ca="1">IFERROR(L197/_xlfn.XLOOKUP(F197,Produktinformasjon!BB:BB,Produktinformasjon!P:P,),0)</f>
        <v>0</v>
      </c>
      <c r="O197" s="11">
        <f ca="1">IFERROR(M197/_xlfn.XLOOKUP(F197,Produktinformasjon!BB:BB,Produktinformasjon!P:P,),0)</f>
        <v>0</v>
      </c>
    </row>
    <row r="198" spans="3:15" x14ac:dyDescent="0.35">
      <c r="C198" t="str">
        <f>IF(_xlfn.XLOOKUP(B198,Omfang!B:B,Omfang!C:C)=0,"Delkontraktnavn hentes automatisk ved å fylle ut delkontraktnummer",_xlfn.XLOOKUP(B198,Omfang!B:B,Omfang!C:C))</f>
        <v>Delkontraktnavn hentes automatisk ved å fylle ut delkontraktnummer</v>
      </c>
      <c r="D198" s="35"/>
      <c r="E198" s="35"/>
      <c r="F198" t="str">
        <f>IF(_xlfn.XLOOKUP(G198,Produktinformasjon!B:B,Produktinformasjon!BB:BB)=0,"Tilbyders artikkel hentes automatisk ved å fylle ut artikkelnummer",_xlfn.XLOOKUP(G198,Produktinformasjon!B:B,Produktinformasjon!BB:BB))</f>
        <v>Tilbyders artikkel hentes automatisk ved å fylle ut artikkelnummer</v>
      </c>
      <c r="H198" s="25" t="str">
        <f>IF(_xlfn.XLOOKUP(G198,Produktinformasjon!B:B,Produktinformasjon!C:C)=0,"Artikkelnavn hentes automatisk ved å fylle ut artikkelnummer",_xlfn.XLOOKUP(G198,Produktinformasjon!B:B,Produktinformasjon!C:C))</f>
        <v>Artikkelnavn hentes automatisk ved å fylle ut artikkelnummer</v>
      </c>
      <c r="I198" s="35"/>
      <c r="J198" s="35"/>
      <c r="K198" s="35"/>
      <c r="L198" s="11"/>
      <c r="M198" s="11"/>
      <c r="N198" s="11">
        <f ca="1">IFERROR(L198/_xlfn.XLOOKUP(F198,Produktinformasjon!BB:BB,Produktinformasjon!P:P,),0)</f>
        <v>0</v>
      </c>
      <c r="O198" s="11">
        <f ca="1">IFERROR(M198/_xlfn.XLOOKUP(F198,Produktinformasjon!BB:BB,Produktinformasjon!P:P,),0)</f>
        <v>0</v>
      </c>
    </row>
    <row r="199" spans="3:15" x14ac:dyDescent="0.35">
      <c r="C199" t="str">
        <f>IF(_xlfn.XLOOKUP(B199,Omfang!B:B,Omfang!C:C)=0,"Delkontraktnavn hentes automatisk ved å fylle ut delkontraktnummer",_xlfn.XLOOKUP(B199,Omfang!B:B,Omfang!C:C))</f>
        <v>Delkontraktnavn hentes automatisk ved å fylle ut delkontraktnummer</v>
      </c>
      <c r="D199" s="35"/>
      <c r="E199" s="35"/>
      <c r="F199" t="str">
        <f>IF(_xlfn.XLOOKUP(G199,Produktinformasjon!B:B,Produktinformasjon!BB:BB)=0,"Tilbyders artikkel hentes automatisk ved å fylle ut artikkelnummer",_xlfn.XLOOKUP(G199,Produktinformasjon!B:B,Produktinformasjon!BB:BB))</f>
        <v>Tilbyders artikkel hentes automatisk ved å fylle ut artikkelnummer</v>
      </c>
      <c r="H199" s="25" t="str">
        <f>IF(_xlfn.XLOOKUP(G199,Produktinformasjon!B:B,Produktinformasjon!C:C)=0,"Artikkelnavn hentes automatisk ved å fylle ut artikkelnummer",_xlfn.XLOOKUP(G199,Produktinformasjon!B:B,Produktinformasjon!C:C))</f>
        <v>Artikkelnavn hentes automatisk ved å fylle ut artikkelnummer</v>
      </c>
      <c r="I199" s="35"/>
      <c r="J199" s="35"/>
      <c r="K199" s="35"/>
      <c r="L199" s="11"/>
      <c r="M199" s="11"/>
      <c r="N199" s="11">
        <f ca="1">IFERROR(L199/_xlfn.XLOOKUP(F199,Produktinformasjon!BB:BB,Produktinformasjon!P:P,),0)</f>
        <v>0</v>
      </c>
      <c r="O199" s="11">
        <f ca="1">IFERROR(M199/_xlfn.XLOOKUP(F199,Produktinformasjon!BB:BB,Produktinformasjon!P:P,),0)</f>
        <v>0</v>
      </c>
    </row>
    <row r="200" spans="3:15" x14ac:dyDescent="0.35">
      <c r="C200" t="str">
        <f>IF(_xlfn.XLOOKUP(B200,Omfang!B:B,Omfang!C:C)=0,"Delkontraktnavn hentes automatisk ved å fylle ut delkontraktnummer",_xlfn.XLOOKUP(B200,Omfang!B:B,Omfang!C:C))</f>
        <v>Delkontraktnavn hentes automatisk ved å fylle ut delkontraktnummer</v>
      </c>
      <c r="D200" s="35"/>
      <c r="E200" s="35"/>
      <c r="F200" t="str">
        <f>IF(_xlfn.XLOOKUP(G200,Produktinformasjon!B:B,Produktinformasjon!BB:BB)=0,"Tilbyders artikkel hentes automatisk ved å fylle ut artikkelnummer",_xlfn.XLOOKUP(G200,Produktinformasjon!B:B,Produktinformasjon!BB:BB))</f>
        <v>Tilbyders artikkel hentes automatisk ved å fylle ut artikkelnummer</v>
      </c>
      <c r="H200" s="25" t="str">
        <f>IF(_xlfn.XLOOKUP(G200,Produktinformasjon!B:B,Produktinformasjon!C:C)=0,"Artikkelnavn hentes automatisk ved å fylle ut artikkelnummer",_xlfn.XLOOKUP(G200,Produktinformasjon!B:B,Produktinformasjon!C:C))</f>
        <v>Artikkelnavn hentes automatisk ved å fylle ut artikkelnummer</v>
      </c>
      <c r="I200" s="35"/>
      <c r="J200" s="35"/>
      <c r="K200" s="35"/>
      <c r="L200" s="11"/>
      <c r="M200" s="11"/>
      <c r="N200" s="11">
        <f ca="1">IFERROR(L200/_xlfn.XLOOKUP(F200,Produktinformasjon!BB:BB,Produktinformasjon!P:P,),0)</f>
        <v>0</v>
      </c>
      <c r="O200" s="11">
        <f ca="1">IFERROR(M200/_xlfn.XLOOKUP(F200,Produktinformasjon!BB:BB,Produktinformasjon!P:P,),0)</f>
        <v>0</v>
      </c>
    </row>
    <row r="201" spans="3:15" x14ac:dyDescent="0.35">
      <c r="C201" t="str">
        <f>IF(_xlfn.XLOOKUP(B201,Omfang!B:B,Omfang!C:C)=0,"Delkontraktnavn hentes automatisk ved å fylle ut delkontraktnummer",_xlfn.XLOOKUP(B201,Omfang!B:B,Omfang!C:C))</f>
        <v>Delkontraktnavn hentes automatisk ved å fylle ut delkontraktnummer</v>
      </c>
      <c r="D201" s="35"/>
      <c r="E201" s="35"/>
      <c r="F201" t="str">
        <f>IF(_xlfn.XLOOKUP(G201,Produktinformasjon!B:B,Produktinformasjon!BB:BB)=0,"Tilbyders artikkel hentes automatisk ved å fylle ut artikkelnummer",_xlfn.XLOOKUP(G201,Produktinformasjon!B:B,Produktinformasjon!BB:BB))</f>
        <v>Tilbyders artikkel hentes automatisk ved å fylle ut artikkelnummer</v>
      </c>
      <c r="H201" s="25" t="str">
        <f>IF(_xlfn.XLOOKUP(G201,Produktinformasjon!B:B,Produktinformasjon!C:C)=0,"Artikkelnavn hentes automatisk ved å fylle ut artikkelnummer",_xlfn.XLOOKUP(G201,Produktinformasjon!B:B,Produktinformasjon!C:C))</f>
        <v>Artikkelnavn hentes automatisk ved å fylle ut artikkelnummer</v>
      </c>
      <c r="I201" s="35"/>
      <c r="J201" s="35"/>
      <c r="K201" s="35"/>
      <c r="L201" s="11"/>
      <c r="M201" s="11"/>
      <c r="N201" s="11">
        <f ca="1">IFERROR(L201/_xlfn.XLOOKUP(F201,Produktinformasjon!BB:BB,Produktinformasjon!P:P,),0)</f>
        <v>0</v>
      </c>
      <c r="O201" s="11">
        <f ca="1">IFERROR(M201/_xlfn.XLOOKUP(F201,Produktinformasjon!BB:BB,Produktinformasjon!P:P,),0)</f>
        <v>0</v>
      </c>
    </row>
    <row r="202" spans="3:15" x14ac:dyDescent="0.35">
      <c r="C202" t="str">
        <f>IF(_xlfn.XLOOKUP(B202,Omfang!B:B,Omfang!C:C)=0,"Delkontraktnavn hentes automatisk ved å fylle ut delkontraktnummer",_xlfn.XLOOKUP(B202,Omfang!B:B,Omfang!C:C))</f>
        <v>Delkontraktnavn hentes automatisk ved å fylle ut delkontraktnummer</v>
      </c>
      <c r="D202" s="35"/>
      <c r="E202" s="35"/>
      <c r="F202" t="str">
        <f>IF(_xlfn.XLOOKUP(G202,Produktinformasjon!B:B,Produktinformasjon!BB:BB)=0,"Tilbyders artikkel hentes automatisk ved å fylle ut artikkelnummer",_xlfn.XLOOKUP(G202,Produktinformasjon!B:B,Produktinformasjon!BB:BB))</f>
        <v>Tilbyders artikkel hentes automatisk ved å fylle ut artikkelnummer</v>
      </c>
      <c r="H202" s="25" t="str">
        <f>IF(_xlfn.XLOOKUP(G202,Produktinformasjon!B:B,Produktinformasjon!C:C)=0,"Artikkelnavn hentes automatisk ved å fylle ut artikkelnummer",_xlfn.XLOOKUP(G202,Produktinformasjon!B:B,Produktinformasjon!C:C))</f>
        <v>Artikkelnavn hentes automatisk ved å fylle ut artikkelnummer</v>
      </c>
      <c r="I202" s="35"/>
      <c r="J202" s="35"/>
      <c r="K202" s="35"/>
      <c r="L202" s="11"/>
      <c r="M202" s="11"/>
      <c r="N202" s="11">
        <f ca="1">IFERROR(L202/_xlfn.XLOOKUP(F202,Produktinformasjon!BB:BB,Produktinformasjon!P:P,),0)</f>
        <v>0</v>
      </c>
      <c r="O202" s="11">
        <f ca="1">IFERROR(M202/_xlfn.XLOOKUP(F202,Produktinformasjon!BB:BB,Produktinformasjon!P:P,),0)</f>
        <v>0</v>
      </c>
    </row>
    <row r="203" spans="3:15" x14ac:dyDescent="0.35">
      <c r="C203" t="str">
        <f>IF(_xlfn.XLOOKUP(B203,Omfang!B:B,Omfang!C:C)=0,"Delkontraktnavn hentes automatisk ved å fylle ut delkontraktnummer",_xlfn.XLOOKUP(B203,Omfang!B:B,Omfang!C:C))</f>
        <v>Delkontraktnavn hentes automatisk ved å fylle ut delkontraktnummer</v>
      </c>
      <c r="D203" s="35"/>
      <c r="E203" s="35"/>
      <c r="F203" t="str">
        <f>IF(_xlfn.XLOOKUP(G203,Produktinformasjon!B:B,Produktinformasjon!BB:BB)=0,"Tilbyders artikkel hentes automatisk ved å fylle ut artikkelnummer",_xlfn.XLOOKUP(G203,Produktinformasjon!B:B,Produktinformasjon!BB:BB))</f>
        <v>Tilbyders artikkel hentes automatisk ved å fylle ut artikkelnummer</v>
      </c>
      <c r="H203" s="25" t="str">
        <f>IF(_xlfn.XLOOKUP(G203,Produktinformasjon!B:B,Produktinformasjon!C:C)=0,"Artikkelnavn hentes automatisk ved å fylle ut artikkelnummer",_xlfn.XLOOKUP(G203,Produktinformasjon!B:B,Produktinformasjon!C:C))</f>
        <v>Artikkelnavn hentes automatisk ved å fylle ut artikkelnummer</v>
      </c>
      <c r="I203" s="35"/>
      <c r="J203" s="35"/>
      <c r="K203" s="35"/>
      <c r="L203" s="11"/>
      <c r="M203" s="11"/>
      <c r="N203" s="11">
        <f ca="1">IFERROR(L203/_xlfn.XLOOKUP(F203,Produktinformasjon!BB:BB,Produktinformasjon!P:P,),0)</f>
        <v>0</v>
      </c>
      <c r="O203" s="11">
        <f ca="1">IFERROR(M203/_xlfn.XLOOKUP(F203,Produktinformasjon!BB:BB,Produktinformasjon!P:P,),0)</f>
        <v>0</v>
      </c>
    </row>
    <row r="204" spans="3:15" x14ac:dyDescent="0.35">
      <c r="C204" t="str">
        <f>IF(_xlfn.XLOOKUP(B204,Omfang!B:B,Omfang!C:C)=0,"Delkontraktnavn hentes automatisk ved å fylle ut delkontraktnummer",_xlfn.XLOOKUP(B204,Omfang!B:B,Omfang!C:C))</f>
        <v>Delkontraktnavn hentes automatisk ved å fylle ut delkontraktnummer</v>
      </c>
      <c r="D204" s="35"/>
      <c r="E204" s="35"/>
      <c r="F204" t="str">
        <f>IF(_xlfn.XLOOKUP(G204,Produktinformasjon!B:B,Produktinformasjon!BB:BB)=0,"Tilbyders artikkel hentes automatisk ved å fylle ut artikkelnummer",_xlfn.XLOOKUP(G204,Produktinformasjon!B:B,Produktinformasjon!BB:BB))</f>
        <v>Tilbyders artikkel hentes automatisk ved å fylle ut artikkelnummer</v>
      </c>
      <c r="H204" s="25" t="str">
        <f>IF(_xlfn.XLOOKUP(G204,Produktinformasjon!B:B,Produktinformasjon!C:C)=0,"Artikkelnavn hentes automatisk ved å fylle ut artikkelnummer",_xlfn.XLOOKUP(G204,Produktinformasjon!B:B,Produktinformasjon!C:C))</f>
        <v>Artikkelnavn hentes automatisk ved å fylle ut artikkelnummer</v>
      </c>
      <c r="I204" s="35"/>
      <c r="J204" s="35"/>
      <c r="K204" s="35"/>
      <c r="L204" s="11"/>
      <c r="M204" s="11"/>
      <c r="N204" s="11">
        <f ca="1">IFERROR(L204/_xlfn.XLOOKUP(F204,Produktinformasjon!BB:BB,Produktinformasjon!P:P,),0)</f>
        <v>0</v>
      </c>
      <c r="O204" s="11">
        <f ca="1">IFERROR(M204/_xlfn.XLOOKUP(F204,Produktinformasjon!BB:BB,Produktinformasjon!P:P,),0)</f>
        <v>0</v>
      </c>
    </row>
    <row r="205" spans="3:15" x14ac:dyDescent="0.35">
      <c r="C205" t="str">
        <f>IF(_xlfn.XLOOKUP(B205,Omfang!B:B,Omfang!C:C)=0,"Delkontraktnavn hentes automatisk ved å fylle ut delkontraktnummer",_xlfn.XLOOKUP(B205,Omfang!B:B,Omfang!C:C))</f>
        <v>Delkontraktnavn hentes automatisk ved å fylle ut delkontraktnummer</v>
      </c>
      <c r="D205" s="35"/>
      <c r="E205" s="35"/>
      <c r="F205" t="str">
        <f>IF(_xlfn.XLOOKUP(G205,Produktinformasjon!B:B,Produktinformasjon!BB:BB)=0,"Tilbyders artikkel hentes automatisk ved å fylle ut artikkelnummer",_xlfn.XLOOKUP(G205,Produktinformasjon!B:B,Produktinformasjon!BB:BB))</f>
        <v>Tilbyders artikkel hentes automatisk ved å fylle ut artikkelnummer</v>
      </c>
      <c r="H205" s="25" t="str">
        <f>IF(_xlfn.XLOOKUP(G205,Produktinformasjon!B:B,Produktinformasjon!C:C)=0,"Artikkelnavn hentes automatisk ved å fylle ut artikkelnummer",_xlfn.XLOOKUP(G205,Produktinformasjon!B:B,Produktinformasjon!C:C))</f>
        <v>Artikkelnavn hentes automatisk ved å fylle ut artikkelnummer</v>
      </c>
      <c r="I205" s="35"/>
      <c r="J205" s="35"/>
      <c r="K205" s="35"/>
      <c r="L205" s="11"/>
      <c r="M205" s="11"/>
      <c r="N205" s="11">
        <f ca="1">IFERROR(L205/_xlfn.XLOOKUP(F205,Produktinformasjon!BB:BB,Produktinformasjon!P:P,),0)</f>
        <v>0</v>
      </c>
      <c r="O205" s="11">
        <f ca="1">IFERROR(M205/_xlfn.XLOOKUP(F205,Produktinformasjon!BB:BB,Produktinformasjon!P:P,),0)</f>
        <v>0</v>
      </c>
    </row>
    <row r="206" spans="3:15" x14ac:dyDescent="0.35">
      <c r="C206" t="str">
        <f>IF(_xlfn.XLOOKUP(B206,Omfang!B:B,Omfang!C:C)=0,"Delkontraktnavn hentes automatisk ved å fylle ut delkontraktnummer",_xlfn.XLOOKUP(B206,Omfang!B:B,Omfang!C:C))</f>
        <v>Delkontraktnavn hentes automatisk ved å fylle ut delkontraktnummer</v>
      </c>
      <c r="D206" s="35"/>
      <c r="E206" s="35"/>
      <c r="F206" t="str">
        <f>IF(_xlfn.XLOOKUP(G206,Produktinformasjon!B:B,Produktinformasjon!BB:BB)=0,"Tilbyders artikkel hentes automatisk ved å fylle ut artikkelnummer",_xlfn.XLOOKUP(G206,Produktinformasjon!B:B,Produktinformasjon!BB:BB))</f>
        <v>Tilbyders artikkel hentes automatisk ved å fylle ut artikkelnummer</v>
      </c>
      <c r="H206" s="25" t="str">
        <f>IF(_xlfn.XLOOKUP(G206,Produktinformasjon!B:B,Produktinformasjon!C:C)=0,"Artikkelnavn hentes automatisk ved å fylle ut artikkelnummer",_xlfn.XLOOKUP(G206,Produktinformasjon!B:B,Produktinformasjon!C:C))</f>
        <v>Artikkelnavn hentes automatisk ved å fylle ut artikkelnummer</v>
      </c>
      <c r="I206" s="35"/>
      <c r="J206" s="35"/>
      <c r="K206" s="35"/>
      <c r="L206" s="11"/>
      <c r="M206" s="11"/>
      <c r="N206" s="11">
        <f ca="1">IFERROR(L206/_xlfn.XLOOKUP(F206,Produktinformasjon!BB:BB,Produktinformasjon!P:P,),0)</f>
        <v>0</v>
      </c>
      <c r="O206" s="11">
        <f ca="1">IFERROR(M206/_xlfn.XLOOKUP(F206,Produktinformasjon!BB:BB,Produktinformasjon!P:P,),0)</f>
        <v>0</v>
      </c>
    </row>
    <row r="207" spans="3:15" x14ac:dyDescent="0.35">
      <c r="C207" t="str">
        <f>IF(_xlfn.XLOOKUP(B207,Omfang!B:B,Omfang!C:C)=0,"Delkontraktnavn hentes automatisk ved å fylle ut delkontraktnummer",_xlfn.XLOOKUP(B207,Omfang!B:B,Omfang!C:C))</f>
        <v>Delkontraktnavn hentes automatisk ved å fylle ut delkontraktnummer</v>
      </c>
      <c r="D207" s="35"/>
      <c r="E207" s="35"/>
      <c r="F207" t="str">
        <f>IF(_xlfn.XLOOKUP(G207,Produktinformasjon!B:B,Produktinformasjon!BB:BB)=0,"Tilbyders artikkel hentes automatisk ved å fylle ut artikkelnummer",_xlfn.XLOOKUP(G207,Produktinformasjon!B:B,Produktinformasjon!BB:BB))</f>
        <v>Tilbyders artikkel hentes automatisk ved å fylle ut artikkelnummer</v>
      </c>
      <c r="H207" s="25" t="str">
        <f>IF(_xlfn.XLOOKUP(G207,Produktinformasjon!B:B,Produktinformasjon!C:C)=0,"Artikkelnavn hentes automatisk ved å fylle ut artikkelnummer",_xlfn.XLOOKUP(G207,Produktinformasjon!B:B,Produktinformasjon!C:C))</f>
        <v>Artikkelnavn hentes automatisk ved å fylle ut artikkelnummer</v>
      </c>
      <c r="I207" s="35"/>
      <c r="J207" s="35"/>
      <c r="K207" s="35"/>
      <c r="L207" s="11"/>
      <c r="M207" s="11"/>
      <c r="N207" s="11">
        <f ca="1">IFERROR(L207/_xlfn.XLOOKUP(F207,Produktinformasjon!BB:BB,Produktinformasjon!P:P,),0)</f>
        <v>0</v>
      </c>
      <c r="O207" s="11">
        <f ca="1">IFERROR(M207/_xlfn.XLOOKUP(F207,Produktinformasjon!BB:BB,Produktinformasjon!P:P,),0)</f>
        <v>0</v>
      </c>
    </row>
    <row r="208" spans="3:15" x14ac:dyDescent="0.35">
      <c r="C208" t="str">
        <f>IF(_xlfn.XLOOKUP(B208,Omfang!B:B,Omfang!C:C)=0,"Delkontraktnavn hentes automatisk ved å fylle ut delkontraktnummer",_xlfn.XLOOKUP(B208,Omfang!B:B,Omfang!C:C))</f>
        <v>Delkontraktnavn hentes automatisk ved å fylle ut delkontraktnummer</v>
      </c>
      <c r="D208" s="35"/>
      <c r="E208" s="35"/>
      <c r="F208" t="str">
        <f>IF(_xlfn.XLOOKUP(G208,Produktinformasjon!B:B,Produktinformasjon!BB:BB)=0,"Tilbyders artikkel hentes automatisk ved å fylle ut artikkelnummer",_xlfn.XLOOKUP(G208,Produktinformasjon!B:B,Produktinformasjon!BB:BB))</f>
        <v>Tilbyders artikkel hentes automatisk ved å fylle ut artikkelnummer</v>
      </c>
      <c r="H208" s="25" t="str">
        <f>IF(_xlfn.XLOOKUP(G208,Produktinformasjon!B:B,Produktinformasjon!C:C)=0,"Artikkelnavn hentes automatisk ved å fylle ut artikkelnummer",_xlfn.XLOOKUP(G208,Produktinformasjon!B:B,Produktinformasjon!C:C))</f>
        <v>Artikkelnavn hentes automatisk ved å fylle ut artikkelnummer</v>
      </c>
      <c r="I208" s="35"/>
      <c r="J208" s="35"/>
      <c r="K208" s="35"/>
      <c r="L208" s="11"/>
      <c r="M208" s="11"/>
      <c r="N208" s="11">
        <f ca="1">IFERROR(L208/_xlfn.XLOOKUP(F208,Produktinformasjon!BB:BB,Produktinformasjon!P:P,),0)</f>
        <v>0</v>
      </c>
      <c r="O208" s="11">
        <f ca="1">IFERROR(M208/_xlfn.XLOOKUP(F208,Produktinformasjon!BB:BB,Produktinformasjon!P:P,),0)</f>
        <v>0</v>
      </c>
    </row>
    <row r="209" spans="3:15" x14ac:dyDescent="0.35">
      <c r="C209" t="str">
        <f>IF(_xlfn.XLOOKUP(B209,Omfang!B:B,Omfang!C:C)=0,"Delkontraktnavn hentes automatisk ved å fylle ut delkontraktnummer",_xlfn.XLOOKUP(B209,Omfang!B:B,Omfang!C:C))</f>
        <v>Delkontraktnavn hentes automatisk ved å fylle ut delkontraktnummer</v>
      </c>
      <c r="D209" s="35"/>
      <c r="E209" s="35"/>
      <c r="F209" t="str">
        <f>IF(_xlfn.XLOOKUP(G209,Produktinformasjon!B:B,Produktinformasjon!BB:BB)=0,"Tilbyders artikkel hentes automatisk ved å fylle ut artikkelnummer",_xlfn.XLOOKUP(G209,Produktinformasjon!B:B,Produktinformasjon!BB:BB))</f>
        <v>Tilbyders artikkel hentes automatisk ved å fylle ut artikkelnummer</v>
      </c>
      <c r="H209" s="25" t="str">
        <f>IF(_xlfn.XLOOKUP(G209,Produktinformasjon!B:B,Produktinformasjon!C:C)=0,"Artikkelnavn hentes automatisk ved å fylle ut artikkelnummer",_xlfn.XLOOKUP(G209,Produktinformasjon!B:B,Produktinformasjon!C:C))</f>
        <v>Artikkelnavn hentes automatisk ved å fylle ut artikkelnummer</v>
      </c>
      <c r="I209" s="35"/>
      <c r="J209" s="35"/>
      <c r="K209" s="35"/>
      <c r="L209" s="11"/>
      <c r="M209" s="11"/>
      <c r="N209" s="11">
        <f ca="1">IFERROR(L209/_xlfn.XLOOKUP(F209,Produktinformasjon!BB:BB,Produktinformasjon!P:P,),0)</f>
        <v>0</v>
      </c>
      <c r="O209" s="11">
        <f ca="1">IFERROR(M209/_xlfn.XLOOKUP(F209,Produktinformasjon!BB:BB,Produktinformasjon!P:P,),0)</f>
        <v>0</v>
      </c>
    </row>
    <row r="210" spans="3:15" x14ac:dyDescent="0.35">
      <c r="C210" t="str">
        <f>IF(_xlfn.XLOOKUP(B210,Omfang!B:B,Omfang!C:C)=0,"Delkontraktnavn hentes automatisk ved å fylle ut delkontraktnummer",_xlfn.XLOOKUP(B210,Omfang!B:B,Omfang!C:C))</f>
        <v>Delkontraktnavn hentes automatisk ved å fylle ut delkontraktnummer</v>
      </c>
      <c r="D210" s="35"/>
      <c r="E210" s="35"/>
      <c r="F210" t="str">
        <f>IF(_xlfn.XLOOKUP(G210,Produktinformasjon!B:B,Produktinformasjon!BB:BB)=0,"Tilbyders artikkel hentes automatisk ved å fylle ut artikkelnummer",_xlfn.XLOOKUP(G210,Produktinformasjon!B:B,Produktinformasjon!BB:BB))</f>
        <v>Tilbyders artikkel hentes automatisk ved å fylle ut artikkelnummer</v>
      </c>
      <c r="H210" s="25" t="str">
        <f>IF(_xlfn.XLOOKUP(G210,Produktinformasjon!B:B,Produktinformasjon!C:C)=0,"Artikkelnavn hentes automatisk ved å fylle ut artikkelnummer",_xlfn.XLOOKUP(G210,Produktinformasjon!B:B,Produktinformasjon!C:C))</f>
        <v>Artikkelnavn hentes automatisk ved å fylle ut artikkelnummer</v>
      </c>
      <c r="I210" s="35"/>
      <c r="J210" s="35"/>
      <c r="K210" s="35"/>
      <c r="L210" s="11"/>
      <c r="M210" s="11"/>
      <c r="N210" s="11">
        <f ca="1">IFERROR(L210/_xlfn.XLOOKUP(F210,Produktinformasjon!BB:BB,Produktinformasjon!P:P,),0)</f>
        <v>0</v>
      </c>
      <c r="O210" s="11">
        <f ca="1">IFERROR(M210/_xlfn.XLOOKUP(F210,Produktinformasjon!BB:BB,Produktinformasjon!P:P,),0)</f>
        <v>0</v>
      </c>
    </row>
    <row r="211" spans="3:15" x14ac:dyDescent="0.35">
      <c r="C211" t="str">
        <f>IF(_xlfn.XLOOKUP(B211,Omfang!B:B,Omfang!C:C)=0,"Delkontraktnavn hentes automatisk ved å fylle ut delkontraktnummer",_xlfn.XLOOKUP(B211,Omfang!B:B,Omfang!C:C))</f>
        <v>Delkontraktnavn hentes automatisk ved å fylle ut delkontraktnummer</v>
      </c>
      <c r="D211" s="35"/>
      <c r="E211" s="35"/>
      <c r="F211" t="str">
        <f>IF(_xlfn.XLOOKUP(G211,Produktinformasjon!B:B,Produktinformasjon!BB:BB)=0,"Tilbyders artikkel hentes automatisk ved å fylle ut artikkelnummer",_xlfn.XLOOKUP(G211,Produktinformasjon!B:B,Produktinformasjon!BB:BB))</f>
        <v>Tilbyders artikkel hentes automatisk ved å fylle ut artikkelnummer</v>
      </c>
      <c r="H211" s="25" t="str">
        <f>IF(_xlfn.XLOOKUP(G211,Produktinformasjon!B:B,Produktinformasjon!C:C)=0,"Artikkelnavn hentes automatisk ved å fylle ut artikkelnummer",_xlfn.XLOOKUP(G211,Produktinformasjon!B:B,Produktinformasjon!C:C))</f>
        <v>Artikkelnavn hentes automatisk ved å fylle ut artikkelnummer</v>
      </c>
      <c r="I211" s="35"/>
      <c r="J211" s="35"/>
      <c r="K211" s="35"/>
      <c r="L211" s="11"/>
      <c r="M211" s="11"/>
      <c r="N211" s="11">
        <f ca="1">IFERROR(L211/_xlfn.XLOOKUP(F211,Produktinformasjon!BB:BB,Produktinformasjon!P:P,),0)</f>
        <v>0</v>
      </c>
      <c r="O211" s="11">
        <f ca="1">IFERROR(M211/_xlfn.XLOOKUP(F211,Produktinformasjon!BB:BB,Produktinformasjon!P:P,),0)</f>
        <v>0</v>
      </c>
    </row>
    <row r="212" spans="3:15" x14ac:dyDescent="0.35">
      <c r="C212" t="str">
        <f>IF(_xlfn.XLOOKUP(B212,Omfang!B:B,Omfang!C:C)=0,"Delkontraktnavn hentes automatisk ved å fylle ut delkontraktnummer",_xlfn.XLOOKUP(B212,Omfang!B:B,Omfang!C:C))</f>
        <v>Delkontraktnavn hentes automatisk ved å fylle ut delkontraktnummer</v>
      </c>
      <c r="D212" s="35"/>
      <c r="E212" s="35"/>
      <c r="F212" t="str">
        <f>IF(_xlfn.XLOOKUP(G212,Produktinformasjon!B:B,Produktinformasjon!BB:BB)=0,"Tilbyders artikkel hentes automatisk ved å fylle ut artikkelnummer",_xlfn.XLOOKUP(G212,Produktinformasjon!B:B,Produktinformasjon!BB:BB))</f>
        <v>Tilbyders artikkel hentes automatisk ved å fylle ut artikkelnummer</v>
      </c>
      <c r="H212" s="25" t="str">
        <f>IF(_xlfn.XLOOKUP(G212,Produktinformasjon!B:B,Produktinformasjon!C:C)=0,"Artikkelnavn hentes automatisk ved å fylle ut artikkelnummer",_xlfn.XLOOKUP(G212,Produktinformasjon!B:B,Produktinformasjon!C:C))</f>
        <v>Artikkelnavn hentes automatisk ved å fylle ut artikkelnummer</v>
      </c>
      <c r="I212" s="35"/>
      <c r="J212" s="35"/>
      <c r="K212" s="35"/>
      <c r="L212" s="11"/>
      <c r="M212" s="11"/>
      <c r="N212" s="11">
        <f ca="1">IFERROR(L212/_xlfn.XLOOKUP(F212,Produktinformasjon!BB:BB,Produktinformasjon!P:P,),0)</f>
        <v>0</v>
      </c>
      <c r="O212" s="11">
        <f ca="1">IFERROR(M212/_xlfn.XLOOKUP(F212,Produktinformasjon!BB:BB,Produktinformasjon!P:P,),0)</f>
        <v>0</v>
      </c>
    </row>
    <row r="213" spans="3:15" x14ac:dyDescent="0.35">
      <c r="C213" t="str">
        <f>IF(_xlfn.XLOOKUP(B213,Omfang!B:B,Omfang!C:C)=0,"Delkontraktnavn hentes automatisk ved å fylle ut delkontraktnummer",_xlfn.XLOOKUP(B213,Omfang!B:B,Omfang!C:C))</f>
        <v>Delkontraktnavn hentes automatisk ved å fylle ut delkontraktnummer</v>
      </c>
      <c r="D213" s="35"/>
      <c r="E213" s="35"/>
      <c r="F213" t="str">
        <f>IF(_xlfn.XLOOKUP(G213,Produktinformasjon!B:B,Produktinformasjon!BB:BB)=0,"Tilbyders artikkel hentes automatisk ved å fylle ut artikkelnummer",_xlfn.XLOOKUP(G213,Produktinformasjon!B:B,Produktinformasjon!BB:BB))</f>
        <v>Tilbyders artikkel hentes automatisk ved å fylle ut artikkelnummer</v>
      </c>
      <c r="H213" s="25" t="str">
        <f>IF(_xlfn.XLOOKUP(G213,Produktinformasjon!B:B,Produktinformasjon!C:C)=0,"Artikkelnavn hentes automatisk ved å fylle ut artikkelnummer",_xlfn.XLOOKUP(G213,Produktinformasjon!B:B,Produktinformasjon!C:C))</f>
        <v>Artikkelnavn hentes automatisk ved å fylle ut artikkelnummer</v>
      </c>
      <c r="I213" s="35"/>
      <c r="J213" s="35"/>
      <c r="K213" s="35"/>
      <c r="L213" s="11"/>
      <c r="M213" s="11"/>
      <c r="N213" s="11">
        <f ca="1">IFERROR(L213/_xlfn.XLOOKUP(F213,Produktinformasjon!BB:BB,Produktinformasjon!P:P,),0)</f>
        <v>0</v>
      </c>
      <c r="O213" s="11">
        <f ca="1">IFERROR(M213/_xlfn.XLOOKUP(F213,Produktinformasjon!BB:BB,Produktinformasjon!P:P,),0)</f>
        <v>0</v>
      </c>
    </row>
    <row r="214" spans="3:15" x14ac:dyDescent="0.35">
      <c r="C214" t="str">
        <f>IF(_xlfn.XLOOKUP(B214,Omfang!B:B,Omfang!C:C)=0,"Delkontraktnavn hentes automatisk ved å fylle ut delkontraktnummer",_xlfn.XLOOKUP(B214,Omfang!B:B,Omfang!C:C))</f>
        <v>Delkontraktnavn hentes automatisk ved å fylle ut delkontraktnummer</v>
      </c>
      <c r="D214" s="35"/>
      <c r="E214" s="35"/>
      <c r="F214" t="str">
        <f>IF(_xlfn.XLOOKUP(G214,Produktinformasjon!B:B,Produktinformasjon!BB:BB)=0,"Tilbyders artikkel hentes automatisk ved å fylle ut artikkelnummer",_xlfn.XLOOKUP(G214,Produktinformasjon!B:B,Produktinformasjon!BB:BB))</f>
        <v>Tilbyders artikkel hentes automatisk ved å fylle ut artikkelnummer</v>
      </c>
      <c r="H214" s="25" t="str">
        <f>IF(_xlfn.XLOOKUP(G214,Produktinformasjon!B:B,Produktinformasjon!C:C)=0,"Artikkelnavn hentes automatisk ved å fylle ut artikkelnummer",_xlfn.XLOOKUP(G214,Produktinformasjon!B:B,Produktinformasjon!C:C))</f>
        <v>Artikkelnavn hentes automatisk ved å fylle ut artikkelnummer</v>
      </c>
      <c r="I214" s="35"/>
      <c r="J214" s="35"/>
      <c r="K214" s="35"/>
      <c r="L214" s="11"/>
      <c r="M214" s="11"/>
      <c r="N214" s="11">
        <f ca="1">IFERROR(L214/_xlfn.XLOOKUP(F214,Produktinformasjon!BB:BB,Produktinformasjon!P:P,),0)</f>
        <v>0</v>
      </c>
      <c r="O214" s="11">
        <f ca="1">IFERROR(M214/_xlfn.XLOOKUP(F214,Produktinformasjon!BB:BB,Produktinformasjon!P:P,),0)</f>
        <v>0</v>
      </c>
    </row>
    <row r="215" spans="3:15" x14ac:dyDescent="0.35">
      <c r="C215" t="str">
        <f>IF(_xlfn.XLOOKUP(B215,Omfang!B:B,Omfang!C:C)=0,"Delkontraktnavn hentes automatisk ved å fylle ut delkontraktnummer",_xlfn.XLOOKUP(B215,Omfang!B:B,Omfang!C:C))</f>
        <v>Delkontraktnavn hentes automatisk ved å fylle ut delkontraktnummer</v>
      </c>
      <c r="D215" s="35"/>
      <c r="E215" s="35"/>
      <c r="F215" t="str">
        <f>IF(_xlfn.XLOOKUP(G215,Produktinformasjon!B:B,Produktinformasjon!BB:BB)=0,"Tilbyders artikkel hentes automatisk ved å fylle ut artikkelnummer",_xlfn.XLOOKUP(G215,Produktinformasjon!B:B,Produktinformasjon!BB:BB))</f>
        <v>Tilbyders artikkel hentes automatisk ved å fylle ut artikkelnummer</v>
      </c>
      <c r="H215" s="25" t="str">
        <f>IF(_xlfn.XLOOKUP(G215,Produktinformasjon!B:B,Produktinformasjon!C:C)=0,"Artikkelnavn hentes automatisk ved å fylle ut artikkelnummer",_xlfn.XLOOKUP(G215,Produktinformasjon!B:B,Produktinformasjon!C:C))</f>
        <v>Artikkelnavn hentes automatisk ved å fylle ut artikkelnummer</v>
      </c>
      <c r="I215" s="35"/>
      <c r="J215" s="35"/>
      <c r="K215" s="35"/>
      <c r="L215" s="11"/>
      <c r="M215" s="11"/>
      <c r="N215" s="11">
        <f ca="1">IFERROR(L215/_xlfn.XLOOKUP(F215,Produktinformasjon!BB:BB,Produktinformasjon!P:P,),0)</f>
        <v>0</v>
      </c>
      <c r="O215" s="11">
        <f ca="1">IFERROR(M215/_xlfn.XLOOKUP(F215,Produktinformasjon!BB:BB,Produktinformasjon!P:P,),0)</f>
        <v>0</v>
      </c>
    </row>
    <row r="216" spans="3:15" x14ac:dyDescent="0.35">
      <c r="C216" t="str">
        <f>IF(_xlfn.XLOOKUP(B216,Omfang!B:B,Omfang!C:C)=0,"Delkontraktnavn hentes automatisk ved å fylle ut delkontraktnummer",_xlfn.XLOOKUP(B216,Omfang!B:B,Omfang!C:C))</f>
        <v>Delkontraktnavn hentes automatisk ved å fylle ut delkontraktnummer</v>
      </c>
      <c r="D216" s="35"/>
      <c r="E216" s="35"/>
      <c r="F216" t="str">
        <f>IF(_xlfn.XLOOKUP(G216,Produktinformasjon!B:B,Produktinformasjon!BB:BB)=0,"Tilbyders artikkel hentes automatisk ved å fylle ut artikkelnummer",_xlfn.XLOOKUP(G216,Produktinformasjon!B:B,Produktinformasjon!BB:BB))</f>
        <v>Tilbyders artikkel hentes automatisk ved å fylle ut artikkelnummer</v>
      </c>
      <c r="H216" s="25" t="str">
        <f>IF(_xlfn.XLOOKUP(G216,Produktinformasjon!B:B,Produktinformasjon!C:C)=0,"Artikkelnavn hentes automatisk ved å fylle ut artikkelnummer",_xlfn.XLOOKUP(G216,Produktinformasjon!B:B,Produktinformasjon!C:C))</f>
        <v>Artikkelnavn hentes automatisk ved å fylle ut artikkelnummer</v>
      </c>
      <c r="I216" s="35"/>
      <c r="J216" s="35"/>
      <c r="K216" s="35"/>
      <c r="L216" s="11"/>
      <c r="M216" s="11"/>
      <c r="N216" s="11">
        <f ca="1">IFERROR(L216/_xlfn.XLOOKUP(F216,Produktinformasjon!BB:BB,Produktinformasjon!P:P,),0)</f>
        <v>0</v>
      </c>
      <c r="O216" s="11">
        <f ca="1">IFERROR(M216/_xlfn.XLOOKUP(F216,Produktinformasjon!BB:BB,Produktinformasjon!P:P,),0)</f>
        <v>0</v>
      </c>
    </row>
    <row r="217" spans="3:15" x14ac:dyDescent="0.35">
      <c r="C217" t="str">
        <f>IF(_xlfn.XLOOKUP(B217,Omfang!B:B,Omfang!C:C)=0,"Delkontraktnavn hentes automatisk ved å fylle ut delkontraktnummer",_xlfn.XLOOKUP(B217,Omfang!B:B,Omfang!C:C))</f>
        <v>Delkontraktnavn hentes automatisk ved å fylle ut delkontraktnummer</v>
      </c>
      <c r="D217" s="35"/>
      <c r="E217" s="35"/>
      <c r="F217" t="str">
        <f>IF(_xlfn.XLOOKUP(G217,Produktinformasjon!B:B,Produktinformasjon!BB:BB)=0,"Tilbyders artikkel hentes automatisk ved å fylle ut artikkelnummer",_xlfn.XLOOKUP(G217,Produktinformasjon!B:B,Produktinformasjon!BB:BB))</f>
        <v>Tilbyders artikkel hentes automatisk ved å fylle ut artikkelnummer</v>
      </c>
      <c r="H217" s="25" t="str">
        <f>IF(_xlfn.XLOOKUP(G217,Produktinformasjon!B:B,Produktinformasjon!C:C)=0,"Artikkelnavn hentes automatisk ved å fylle ut artikkelnummer",_xlfn.XLOOKUP(G217,Produktinformasjon!B:B,Produktinformasjon!C:C))</f>
        <v>Artikkelnavn hentes automatisk ved å fylle ut artikkelnummer</v>
      </c>
      <c r="I217" s="35"/>
      <c r="J217" s="35"/>
      <c r="K217" s="35"/>
      <c r="L217" s="11"/>
      <c r="M217" s="11"/>
      <c r="N217" s="11">
        <f ca="1">IFERROR(L217/_xlfn.XLOOKUP(F217,Produktinformasjon!BB:BB,Produktinformasjon!P:P,),0)</f>
        <v>0</v>
      </c>
      <c r="O217" s="11">
        <f ca="1">IFERROR(M217/_xlfn.XLOOKUP(F217,Produktinformasjon!BB:BB,Produktinformasjon!P:P,),0)</f>
        <v>0</v>
      </c>
    </row>
    <row r="218" spans="3:15" x14ac:dyDescent="0.35">
      <c r="C218" t="str">
        <f>IF(_xlfn.XLOOKUP(B218,Omfang!B:B,Omfang!C:C)=0,"Delkontraktnavn hentes automatisk ved å fylle ut delkontraktnummer",_xlfn.XLOOKUP(B218,Omfang!B:B,Omfang!C:C))</f>
        <v>Delkontraktnavn hentes automatisk ved å fylle ut delkontraktnummer</v>
      </c>
      <c r="D218" s="35"/>
      <c r="E218" s="35"/>
      <c r="F218" t="str">
        <f>IF(_xlfn.XLOOKUP(G218,Produktinformasjon!B:B,Produktinformasjon!BB:BB)=0,"Tilbyders artikkel hentes automatisk ved å fylle ut artikkelnummer",_xlfn.XLOOKUP(G218,Produktinformasjon!B:B,Produktinformasjon!BB:BB))</f>
        <v>Tilbyders artikkel hentes automatisk ved å fylle ut artikkelnummer</v>
      </c>
      <c r="H218" s="25" t="str">
        <f>IF(_xlfn.XLOOKUP(G218,Produktinformasjon!B:B,Produktinformasjon!C:C)=0,"Artikkelnavn hentes automatisk ved å fylle ut artikkelnummer",_xlfn.XLOOKUP(G218,Produktinformasjon!B:B,Produktinformasjon!C:C))</f>
        <v>Artikkelnavn hentes automatisk ved å fylle ut artikkelnummer</v>
      </c>
      <c r="I218" s="35"/>
      <c r="J218" s="35"/>
      <c r="K218" s="35"/>
      <c r="L218" s="11"/>
      <c r="M218" s="11"/>
      <c r="N218" s="11">
        <f ca="1">IFERROR(L218/_xlfn.XLOOKUP(F218,Produktinformasjon!BB:BB,Produktinformasjon!P:P,),0)</f>
        <v>0</v>
      </c>
      <c r="O218" s="11">
        <f ca="1">IFERROR(M218/_xlfn.XLOOKUP(F218,Produktinformasjon!BB:BB,Produktinformasjon!P:P,),0)</f>
        <v>0</v>
      </c>
    </row>
    <row r="219" spans="3:15" x14ac:dyDescent="0.35">
      <c r="C219" t="str">
        <f>IF(_xlfn.XLOOKUP(B219,Omfang!B:B,Omfang!C:C)=0,"Delkontraktnavn hentes automatisk ved å fylle ut delkontraktnummer",_xlfn.XLOOKUP(B219,Omfang!B:B,Omfang!C:C))</f>
        <v>Delkontraktnavn hentes automatisk ved å fylle ut delkontraktnummer</v>
      </c>
      <c r="D219" s="35"/>
      <c r="E219" s="35"/>
      <c r="F219" t="str">
        <f>IF(_xlfn.XLOOKUP(G219,Produktinformasjon!B:B,Produktinformasjon!BB:BB)=0,"Tilbyders artikkel hentes automatisk ved å fylle ut artikkelnummer",_xlfn.XLOOKUP(G219,Produktinformasjon!B:B,Produktinformasjon!BB:BB))</f>
        <v>Tilbyders artikkel hentes automatisk ved å fylle ut artikkelnummer</v>
      </c>
      <c r="H219" s="25" t="str">
        <f>IF(_xlfn.XLOOKUP(G219,Produktinformasjon!B:B,Produktinformasjon!C:C)=0,"Artikkelnavn hentes automatisk ved å fylle ut artikkelnummer",_xlfn.XLOOKUP(G219,Produktinformasjon!B:B,Produktinformasjon!C:C))</f>
        <v>Artikkelnavn hentes automatisk ved å fylle ut artikkelnummer</v>
      </c>
      <c r="I219" s="35"/>
      <c r="J219" s="35"/>
      <c r="K219" s="35"/>
      <c r="L219" s="11"/>
      <c r="M219" s="11"/>
      <c r="N219" s="11">
        <f ca="1">IFERROR(L219/_xlfn.XLOOKUP(F219,Produktinformasjon!BB:BB,Produktinformasjon!P:P,),0)</f>
        <v>0</v>
      </c>
      <c r="O219" s="11">
        <f ca="1">IFERROR(M219/_xlfn.XLOOKUP(F219,Produktinformasjon!BB:BB,Produktinformasjon!P:P,),0)</f>
        <v>0</v>
      </c>
    </row>
    <row r="220" spans="3:15" x14ac:dyDescent="0.35">
      <c r="C220" t="str">
        <f>IF(_xlfn.XLOOKUP(B220,Omfang!B:B,Omfang!C:C)=0,"Delkontraktnavn hentes automatisk ved å fylle ut delkontraktnummer",_xlfn.XLOOKUP(B220,Omfang!B:B,Omfang!C:C))</f>
        <v>Delkontraktnavn hentes automatisk ved å fylle ut delkontraktnummer</v>
      </c>
      <c r="D220" s="35"/>
      <c r="E220" s="35"/>
      <c r="F220" t="str">
        <f>IF(_xlfn.XLOOKUP(G220,Produktinformasjon!B:B,Produktinformasjon!BB:BB)=0,"Tilbyders artikkel hentes automatisk ved å fylle ut artikkelnummer",_xlfn.XLOOKUP(G220,Produktinformasjon!B:B,Produktinformasjon!BB:BB))</f>
        <v>Tilbyders artikkel hentes automatisk ved å fylle ut artikkelnummer</v>
      </c>
      <c r="H220" s="25" t="str">
        <f>IF(_xlfn.XLOOKUP(G220,Produktinformasjon!B:B,Produktinformasjon!C:C)=0,"Artikkelnavn hentes automatisk ved å fylle ut artikkelnummer",_xlfn.XLOOKUP(G220,Produktinformasjon!B:B,Produktinformasjon!C:C))</f>
        <v>Artikkelnavn hentes automatisk ved å fylle ut artikkelnummer</v>
      </c>
      <c r="I220" s="35"/>
      <c r="J220" s="35"/>
      <c r="K220" s="35"/>
      <c r="L220" s="11"/>
      <c r="M220" s="11"/>
      <c r="N220" s="11">
        <f ca="1">IFERROR(L220/_xlfn.XLOOKUP(F220,Produktinformasjon!BB:BB,Produktinformasjon!P:P,),0)</f>
        <v>0</v>
      </c>
      <c r="O220" s="11">
        <f ca="1">IFERROR(M220/_xlfn.XLOOKUP(F220,Produktinformasjon!BB:BB,Produktinformasjon!P:P,),0)</f>
        <v>0</v>
      </c>
    </row>
    <row r="221" spans="3:15" x14ac:dyDescent="0.35">
      <c r="C221" t="str">
        <f>IF(_xlfn.XLOOKUP(B221,Omfang!B:B,Omfang!C:C)=0,"Delkontraktnavn hentes automatisk ved å fylle ut delkontraktnummer",_xlfn.XLOOKUP(B221,Omfang!B:B,Omfang!C:C))</f>
        <v>Delkontraktnavn hentes automatisk ved å fylle ut delkontraktnummer</v>
      </c>
      <c r="D221" s="35"/>
      <c r="E221" s="35"/>
      <c r="F221" t="str">
        <f>IF(_xlfn.XLOOKUP(G221,Produktinformasjon!B:B,Produktinformasjon!BB:BB)=0,"Tilbyders artikkel hentes automatisk ved å fylle ut artikkelnummer",_xlfn.XLOOKUP(G221,Produktinformasjon!B:B,Produktinformasjon!BB:BB))</f>
        <v>Tilbyders artikkel hentes automatisk ved å fylle ut artikkelnummer</v>
      </c>
      <c r="H221" s="25" t="str">
        <f>IF(_xlfn.XLOOKUP(G221,Produktinformasjon!B:B,Produktinformasjon!C:C)=0,"Artikkelnavn hentes automatisk ved å fylle ut artikkelnummer",_xlfn.XLOOKUP(G221,Produktinformasjon!B:B,Produktinformasjon!C:C))</f>
        <v>Artikkelnavn hentes automatisk ved å fylle ut artikkelnummer</v>
      </c>
      <c r="I221" s="35"/>
      <c r="J221" s="35"/>
      <c r="K221" s="35"/>
      <c r="L221" s="11"/>
      <c r="M221" s="11"/>
      <c r="N221" s="11">
        <f ca="1">IFERROR(L221/_xlfn.XLOOKUP(F221,Produktinformasjon!BB:BB,Produktinformasjon!P:P,),0)</f>
        <v>0</v>
      </c>
      <c r="O221" s="11">
        <f ca="1">IFERROR(M221/_xlfn.XLOOKUP(F221,Produktinformasjon!BB:BB,Produktinformasjon!P:P,),0)</f>
        <v>0</v>
      </c>
    </row>
    <row r="222" spans="3:15" x14ac:dyDescent="0.35">
      <c r="C222" t="str">
        <f>IF(_xlfn.XLOOKUP(B222,Omfang!B:B,Omfang!C:C)=0,"Delkontraktnavn hentes automatisk ved å fylle ut delkontraktnummer",_xlfn.XLOOKUP(B222,Omfang!B:B,Omfang!C:C))</f>
        <v>Delkontraktnavn hentes automatisk ved å fylle ut delkontraktnummer</v>
      </c>
      <c r="D222" s="35"/>
      <c r="E222" s="35"/>
      <c r="F222" t="str">
        <f>IF(_xlfn.XLOOKUP(G222,Produktinformasjon!B:B,Produktinformasjon!BB:BB)=0,"Tilbyders artikkel hentes automatisk ved å fylle ut artikkelnummer",_xlfn.XLOOKUP(G222,Produktinformasjon!B:B,Produktinformasjon!BB:BB))</f>
        <v>Tilbyders artikkel hentes automatisk ved å fylle ut artikkelnummer</v>
      </c>
      <c r="H222" s="25" t="str">
        <f>IF(_xlfn.XLOOKUP(G222,Produktinformasjon!B:B,Produktinformasjon!C:C)=0,"Artikkelnavn hentes automatisk ved å fylle ut artikkelnummer",_xlfn.XLOOKUP(G222,Produktinformasjon!B:B,Produktinformasjon!C:C))</f>
        <v>Artikkelnavn hentes automatisk ved å fylle ut artikkelnummer</v>
      </c>
      <c r="I222" s="35"/>
      <c r="J222" s="35"/>
      <c r="K222" s="35"/>
      <c r="L222" s="11"/>
      <c r="M222" s="11"/>
      <c r="N222" s="11">
        <f ca="1">IFERROR(L222/_xlfn.XLOOKUP(F222,Produktinformasjon!BB:BB,Produktinformasjon!P:P,),0)</f>
        <v>0</v>
      </c>
      <c r="O222" s="11">
        <f ca="1">IFERROR(M222/_xlfn.XLOOKUP(F222,Produktinformasjon!BB:BB,Produktinformasjon!P:P,),0)</f>
        <v>0</v>
      </c>
    </row>
    <row r="223" spans="3:15" x14ac:dyDescent="0.35">
      <c r="C223" t="str">
        <f>IF(_xlfn.XLOOKUP(B223,Omfang!B:B,Omfang!C:C)=0,"Delkontraktnavn hentes automatisk ved å fylle ut delkontraktnummer",_xlfn.XLOOKUP(B223,Omfang!B:B,Omfang!C:C))</f>
        <v>Delkontraktnavn hentes automatisk ved å fylle ut delkontraktnummer</v>
      </c>
      <c r="D223" s="35"/>
      <c r="E223" s="35"/>
      <c r="F223" t="str">
        <f>IF(_xlfn.XLOOKUP(G223,Produktinformasjon!B:B,Produktinformasjon!BB:BB)=0,"Tilbyders artikkel hentes automatisk ved å fylle ut artikkelnummer",_xlfn.XLOOKUP(G223,Produktinformasjon!B:B,Produktinformasjon!BB:BB))</f>
        <v>Tilbyders artikkel hentes automatisk ved å fylle ut artikkelnummer</v>
      </c>
      <c r="H223" s="25" t="str">
        <f>IF(_xlfn.XLOOKUP(G223,Produktinformasjon!B:B,Produktinformasjon!C:C)=0,"Artikkelnavn hentes automatisk ved å fylle ut artikkelnummer",_xlfn.XLOOKUP(G223,Produktinformasjon!B:B,Produktinformasjon!C:C))</f>
        <v>Artikkelnavn hentes automatisk ved å fylle ut artikkelnummer</v>
      </c>
      <c r="I223" s="35"/>
      <c r="J223" s="35"/>
      <c r="K223" s="35"/>
      <c r="L223" s="11"/>
      <c r="M223" s="11"/>
      <c r="N223" s="11">
        <f ca="1">IFERROR(L223/_xlfn.XLOOKUP(F223,Produktinformasjon!BB:BB,Produktinformasjon!P:P,),0)</f>
        <v>0</v>
      </c>
      <c r="O223" s="11">
        <f ca="1">IFERROR(M223/_xlfn.XLOOKUP(F223,Produktinformasjon!BB:BB,Produktinformasjon!P:P,),0)</f>
        <v>0</v>
      </c>
    </row>
    <row r="224" spans="3:15" x14ac:dyDescent="0.35">
      <c r="C224" t="str">
        <f>IF(_xlfn.XLOOKUP(B224,Omfang!B:B,Omfang!C:C)=0,"Delkontraktnavn hentes automatisk ved å fylle ut delkontraktnummer",_xlfn.XLOOKUP(B224,Omfang!B:B,Omfang!C:C))</f>
        <v>Delkontraktnavn hentes automatisk ved å fylle ut delkontraktnummer</v>
      </c>
      <c r="D224" s="35"/>
      <c r="E224" s="35"/>
      <c r="F224" t="str">
        <f>IF(_xlfn.XLOOKUP(G224,Produktinformasjon!B:B,Produktinformasjon!BB:BB)=0,"Tilbyders artikkel hentes automatisk ved å fylle ut artikkelnummer",_xlfn.XLOOKUP(G224,Produktinformasjon!B:B,Produktinformasjon!BB:BB))</f>
        <v>Tilbyders artikkel hentes automatisk ved å fylle ut artikkelnummer</v>
      </c>
      <c r="H224" s="25" t="str">
        <f>IF(_xlfn.XLOOKUP(G224,Produktinformasjon!B:B,Produktinformasjon!C:C)=0,"Artikkelnavn hentes automatisk ved å fylle ut artikkelnummer",_xlfn.XLOOKUP(G224,Produktinformasjon!B:B,Produktinformasjon!C:C))</f>
        <v>Artikkelnavn hentes automatisk ved å fylle ut artikkelnummer</v>
      </c>
      <c r="I224" s="35"/>
      <c r="J224" s="35"/>
      <c r="K224" s="35"/>
      <c r="L224" s="11"/>
      <c r="M224" s="11"/>
      <c r="N224" s="11">
        <f ca="1">IFERROR(L224/_xlfn.XLOOKUP(F224,Produktinformasjon!BB:BB,Produktinformasjon!P:P,),0)</f>
        <v>0</v>
      </c>
      <c r="O224" s="11">
        <f ca="1">IFERROR(M224/_xlfn.XLOOKUP(F224,Produktinformasjon!BB:BB,Produktinformasjon!P:P,),0)</f>
        <v>0</v>
      </c>
    </row>
    <row r="225" spans="3:15" x14ac:dyDescent="0.35">
      <c r="C225" t="str">
        <f>IF(_xlfn.XLOOKUP(B225,Omfang!B:B,Omfang!C:C)=0,"Delkontraktnavn hentes automatisk ved å fylle ut delkontraktnummer",_xlfn.XLOOKUP(B225,Omfang!B:B,Omfang!C:C))</f>
        <v>Delkontraktnavn hentes automatisk ved å fylle ut delkontraktnummer</v>
      </c>
      <c r="D225" s="35"/>
      <c r="E225" s="35"/>
      <c r="F225" t="str">
        <f>IF(_xlfn.XLOOKUP(G225,Produktinformasjon!B:B,Produktinformasjon!BB:BB)=0,"Tilbyders artikkel hentes automatisk ved å fylle ut artikkelnummer",_xlfn.XLOOKUP(G225,Produktinformasjon!B:B,Produktinformasjon!BB:BB))</f>
        <v>Tilbyders artikkel hentes automatisk ved å fylle ut artikkelnummer</v>
      </c>
      <c r="H225" s="25" t="str">
        <f>IF(_xlfn.XLOOKUP(G225,Produktinformasjon!B:B,Produktinformasjon!C:C)=0,"Artikkelnavn hentes automatisk ved å fylle ut artikkelnummer",_xlfn.XLOOKUP(G225,Produktinformasjon!B:B,Produktinformasjon!C:C))</f>
        <v>Artikkelnavn hentes automatisk ved å fylle ut artikkelnummer</v>
      </c>
      <c r="I225" s="35"/>
      <c r="J225" s="35"/>
      <c r="K225" s="35"/>
      <c r="L225" s="11"/>
      <c r="M225" s="11"/>
      <c r="N225" s="11">
        <f ca="1">IFERROR(L225/_xlfn.XLOOKUP(F225,Produktinformasjon!BB:BB,Produktinformasjon!P:P,),0)</f>
        <v>0</v>
      </c>
      <c r="O225" s="11">
        <f ca="1">IFERROR(M225/_xlfn.XLOOKUP(F225,Produktinformasjon!BB:BB,Produktinformasjon!P:P,),0)</f>
        <v>0</v>
      </c>
    </row>
    <row r="226" spans="3:15" x14ac:dyDescent="0.35">
      <c r="C226" t="str">
        <f>IF(_xlfn.XLOOKUP(B226,Omfang!B:B,Omfang!C:C)=0,"Delkontraktnavn hentes automatisk ved å fylle ut delkontraktnummer",_xlfn.XLOOKUP(B226,Omfang!B:B,Omfang!C:C))</f>
        <v>Delkontraktnavn hentes automatisk ved å fylle ut delkontraktnummer</v>
      </c>
      <c r="D226" s="35"/>
      <c r="E226" s="35"/>
      <c r="F226" t="str">
        <f>IF(_xlfn.XLOOKUP(G226,Produktinformasjon!B:B,Produktinformasjon!BB:BB)=0,"Tilbyders artikkel hentes automatisk ved å fylle ut artikkelnummer",_xlfn.XLOOKUP(G226,Produktinformasjon!B:B,Produktinformasjon!BB:BB))</f>
        <v>Tilbyders artikkel hentes automatisk ved å fylle ut artikkelnummer</v>
      </c>
      <c r="H226" s="25" t="str">
        <f>IF(_xlfn.XLOOKUP(G226,Produktinformasjon!B:B,Produktinformasjon!C:C)=0,"Artikkelnavn hentes automatisk ved å fylle ut artikkelnummer",_xlfn.XLOOKUP(G226,Produktinformasjon!B:B,Produktinformasjon!C:C))</f>
        <v>Artikkelnavn hentes automatisk ved å fylle ut artikkelnummer</v>
      </c>
      <c r="I226" s="35"/>
      <c r="J226" s="35"/>
      <c r="K226" s="35"/>
      <c r="L226" s="11"/>
      <c r="M226" s="11"/>
      <c r="N226" s="11">
        <f ca="1">IFERROR(L226/_xlfn.XLOOKUP(F226,Produktinformasjon!BB:BB,Produktinformasjon!P:P,),0)</f>
        <v>0</v>
      </c>
      <c r="O226" s="11">
        <f ca="1">IFERROR(M226/_xlfn.XLOOKUP(F226,Produktinformasjon!BB:BB,Produktinformasjon!P:P,),0)</f>
        <v>0</v>
      </c>
    </row>
    <row r="227" spans="3:15" x14ac:dyDescent="0.35">
      <c r="C227" t="str">
        <f>IF(_xlfn.XLOOKUP(B227,Omfang!B:B,Omfang!C:C)=0,"Delkontraktnavn hentes automatisk ved å fylle ut delkontraktnummer",_xlfn.XLOOKUP(B227,Omfang!B:B,Omfang!C:C))</f>
        <v>Delkontraktnavn hentes automatisk ved å fylle ut delkontraktnummer</v>
      </c>
      <c r="D227" s="35"/>
      <c r="E227" s="35"/>
      <c r="F227" t="str">
        <f>IF(_xlfn.XLOOKUP(G227,Produktinformasjon!B:B,Produktinformasjon!BB:BB)=0,"Tilbyders artikkel hentes automatisk ved å fylle ut artikkelnummer",_xlfn.XLOOKUP(G227,Produktinformasjon!B:B,Produktinformasjon!BB:BB))</f>
        <v>Tilbyders artikkel hentes automatisk ved å fylle ut artikkelnummer</v>
      </c>
      <c r="H227" s="25" t="str">
        <f>IF(_xlfn.XLOOKUP(G227,Produktinformasjon!B:B,Produktinformasjon!C:C)=0,"Artikkelnavn hentes automatisk ved å fylle ut artikkelnummer",_xlfn.XLOOKUP(G227,Produktinformasjon!B:B,Produktinformasjon!C:C))</f>
        <v>Artikkelnavn hentes automatisk ved å fylle ut artikkelnummer</v>
      </c>
      <c r="I227" s="35"/>
      <c r="J227" s="35"/>
      <c r="K227" s="35"/>
      <c r="L227" s="11"/>
      <c r="M227" s="11"/>
      <c r="N227" s="11">
        <f ca="1">IFERROR(L227/_xlfn.XLOOKUP(F227,Produktinformasjon!BB:BB,Produktinformasjon!P:P,),0)</f>
        <v>0</v>
      </c>
      <c r="O227" s="11">
        <f ca="1">IFERROR(M227/_xlfn.XLOOKUP(F227,Produktinformasjon!BB:BB,Produktinformasjon!P:P,),0)</f>
        <v>0</v>
      </c>
    </row>
    <row r="228" spans="3:15" x14ac:dyDescent="0.35">
      <c r="C228" t="str">
        <f>IF(_xlfn.XLOOKUP(B228,Omfang!B:B,Omfang!C:C)=0,"Delkontraktnavn hentes automatisk ved å fylle ut delkontraktnummer",_xlfn.XLOOKUP(B228,Omfang!B:B,Omfang!C:C))</f>
        <v>Delkontraktnavn hentes automatisk ved å fylle ut delkontraktnummer</v>
      </c>
      <c r="D228" s="35"/>
      <c r="E228" s="35"/>
      <c r="F228" t="str">
        <f>IF(_xlfn.XLOOKUP(G228,Produktinformasjon!B:B,Produktinformasjon!BB:BB)=0,"Tilbyders artikkel hentes automatisk ved å fylle ut artikkelnummer",_xlfn.XLOOKUP(G228,Produktinformasjon!B:B,Produktinformasjon!BB:BB))</f>
        <v>Tilbyders artikkel hentes automatisk ved å fylle ut artikkelnummer</v>
      </c>
      <c r="H228" s="25" t="str">
        <f>IF(_xlfn.XLOOKUP(G228,Produktinformasjon!B:B,Produktinformasjon!C:C)=0,"Artikkelnavn hentes automatisk ved å fylle ut artikkelnummer",_xlfn.XLOOKUP(G228,Produktinformasjon!B:B,Produktinformasjon!C:C))</f>
        <v>Artikkelnavn hentes automatisk ved å fylle ut artikkelnummer</v>
      </c>
      <c r="I228" s="35"/>
      <c r="J228" s="35"/>
      <c r="K228" s="35"/>
      <c r="L228" s="11"/>
      <c r="M228" s="11"/>
      <c r="N228" s="11">
        <f ca="1">IFERROR(L228/_xlfn.XLOOKUP(F228,Produktinformasjon!BB:BB,Produktinformasjon!P:P,),0)</f>
        <v>0</v>
      </c>
      <c r="O228" s="11">
        <f ca="1">IFERROR(M228/_xlfn.XLOOKUP(F228,Produktinformasjon!BB:BB,Produktinformasjon!P:P,),0)</f>
        <v>0</v>
      </c>
    </row>
    <row r="229" spans="3:15" x14ac:dyDescent="0.35">
      <c r="C229" t="str">
        <f>IF(_xlfn.XLOOKUP(B229,Omfang!B:B,Omfang!C:C)=0,"Delkontraktnavn hentes automatisk ved å fylle ut delkontraktnummer",_xlfn.XLOOKUP(B229,Omfang!B:B,Omfang!C:C))</f>
        <v>Delkontraktnavn hentes automatisk ved å fylle ut delkontraktnummer</v>
      </c>
      <c r="D229" s="35"/>
      <c r="E229" s="35"/>
      <c r="F229" t="str">
        <f>IF(_xlfn.XLOOKUP(G229,Produktinformasjon!B:B,Produktinformasjon!BB:BB)=0,"Tilbyders artikkel hentes automatisk ved å fylle ut artikkelnummer",_xlfn.XLOOKUP(G229,Produktinformasjon!B:B,Produktinformasjon!BB:BB))</f>
        <v>Tilbyders artikkel hentes automatisk ved å fylle ut artikkelnummer</v>
      </c>
      <c r="H229" s="25" t="str">
        <f>IF(_xlfn.XLOOKUP(G229,Produktinformasjon!B:B,Produktinformasjon!C:C)=0,"Artikkelnavn hentes automatisk ved å fylle ut artikkelnummer",_xlfn.XLOOKUP(G229,Produktinformasjon!B:B,Produktinformasjon!C:C))</f>
        <v>Artikkelnavn hentes automatisk ved å fylle ut artikkelnummer</v>
      </c>
      <c r="I229" s="35"/>
      <c r="J229" s="35"/>
      <c r="K229" s="35"/>
      <c r="L229" s="11"/>
      <c r="M229" s="11"/>
      <c r="N229" s="11">
        <f ca="1">IFERROR(L229/_xlfn.XLOOKUP(F229,Produktinformasjon!BB:BB,Produktinformasjon!P:P,),0)</f>
        <v>0</v>
      </c>
      <c r="O229" s="11">
        <f ca="1">IFERROR(M229/_xlfn.XLOOKUP(F229,Produktinformasjon!BB:BB,Produktinformasjon!P:P,),0)</f>
        <v>0</v>
      </c>
    </row>
    <row r="230" spans="3:15" x14ac:dyDescent="0.35">
      <c r="C230" t="str">
        <f>IF(_xlfn.XLOOKUP(B230,Omfang!B:B,Omfang!C:C)=0,"Delkontraktnavn hentes automatisk ved å fylle ut delkontraktnummer",_xlfn.XLOOKUP(B230,Omfang!B:B,Omfang!C:C))</f>
        <v>Delkontraktnavn hentes automatisk ved å fylle ut delkontraktnummer</v>
      </c>
      <c r="D230" s="35"/>
      <c r="E230" s="35"/>
      <c r="F230" t="str">
        <f>IF(_xlfn.XLOOKUP(G230,Produktinformasjon!B:B,Produktinformasjon!BB:BB)=0,"Tilbyders artikkel hentes automatisk ved å fylle ut artikkelnummer",_xlfn.XLOOKUP(G230,Produktinformasjon!B:B,Produktinformasjon!BB:BB))</f>
        <v>Tilbyders artikkel hentes automatisk ved å fylle ut artikkelnummer</v>
      </c>
      <c r="H230" s="25" t="str">
        <f>IF(_xlfn.XLOOKUP(G230,Produktinformasjon!B:B,Produktinformasjon!C:C)=0,"Artikkelnavn hentes automatisk ved å fylle ut artikkelnummer",_xlfn.XLOOKUP(G230,Produktinformasjon!B:B,Produktinformasjon!C:C))</f>
        <v>Artikkelnavn hentes automatisk ved å fylle ut artikkelnummer</v>
      </c>
      <c r="I230" s="35"/>
      <c r="J230" s="35"/>
      <c r="K230" s="35"/>
      <c r="L230" s="11"/>
      <c r="M230" s="11"/>
      <c r="N230" s="11">
        <f ca="1">IFERROR(L230/_xlfn.XLOOKUP(F230,Produktinformasjon!BB:BB,Produktinformasjon!P:P,),0)</f>
        <v>0</v>
      </c>
      <c r="O230" s="11">
        <f ca="1">IFERROR(M230/_xlfn.XLOOKUP(F230,Produktinformasjon!BB:BB,Produktinformasjon!P:P,),0)</f>
        <v>0</v>
      </c>
    </row>
    <row r="231" spans="3:15" x14ac:dyDescent="0.35">
      <c r="C231" t="str">
        <f>IF(_xlfn.XLOOKUP(B231,Omfang!B:B,Omfang!C:C)=0,"Delkontraktnavn hentes automatisk ved å fylle ut delkontraktnummer",_xlfn.XLOOKUP(B231,Omfang!B:B,Omfang!C:C))</f>
        <v>Delkontraktnavn hentes automatisk ved å fylle ut delkontraktnummer</v>
      </c>
      <c r="D231" s="35"/>
      <c r="E231" s="35"/>
      <c r="F231" t="str">
        <f>IF(_xlfn.XLOOKUP(G231,Produktinformasjon!B:B,Produktinformasjon!BB:BB)=0,"Tilbyders artikkel hentes automatisk ved å fylle ut artikkelnummer",_xlfn.XLOOKUP(G231,Produktinformasjon!B:B,Produktinformasjon!BB:BB))</f>
        <v>Tilbyders artikkel hentes automatisk ved å fylle ut artikkelnummer</v>
      </c>
      <c r="H231" s="25" t="str">
        <f>IF(_xlfn.XLOOKUP(G231,Produktinformasjon!B:B,Produktinformasjon!C:C)=0,"Artikkelnavn hentes automatisk ved å fylle ut artikkelnummer",_xlfn.XLOOKUP(G231,Produktinformasjon!B:B,Produktinformasjon!C:C))</f>
        <v>Artikkelnavn hentes automatisk ved å fylle ut artikkelnummer</v>
      </c>
      <c r="I231" s="35"/>
      <c r="J231" s="35"/>
      <c r="K231" s="35"/>
      <c r="L231" s="11"/>
      <c r="M231" s="11"/>
      <c r="N231" s="11">
        <f ca="1">IFERROR(L231/_xlfn.XLOOKUP(F231,Produktinformasjon!BB:BB,Produktinformasjon!P:P,),0)</f>
        <v>0</v>
      </c>
      <c r="O231" s="11">
        <f ca="1">IFERROR(M231/_xlfn.XLOOKUP(F231,Produktinformasjon!BB:BB,Produktinformasjon!P:P,),0)</f>
        <v>0</v>
      </c>
    </row>
    <row r="232" spans="3:15" x14ac:dyDescent="0.35">
      <c r="C232" t="str">
        <f>IF(_xlfn.XLOOKUP(B232,Omfang!B:B,Omfang!C:C)=0,"Delkontraktnavn hentes automatisk ved å fylle ut delkontraktnummer",_xlfn.XLOOKUP(B232,Omfang!B:B,Omfang!C:C))</f>
        <v>Delkontraktnavn hentes automatisk ved å fylle ut delkontraktnummer</v>
      </c>
      <c r="D232" s="35"/>
      <c r="E232" s="35"/>
      <c r="F232" t="str">
        <f>IF(_xlfn.XLOOKUP(G232,Produktinformasjon!B:B,Produktinformasjon!BB:BB)=0,"Tilbyders artikkel hentes automatisk ved å fylle ut artikkelnummer",_xlfn.XLOOKUP(G232,Produktinformasjon!B:B,Produktinformasjon!BB:BB))</f>
        <v>Tilbyders artikkel hentes automatisk ved å fylle ut artikkelnummer</v>
      </c>
      <c r="H232" s="25" t="str">
        <f>IF(_xlfn.XLOOKUP(G232,Produktinformasjon!B:B,Produktinformasjon!C:C)=0,"Artikkelnavn hentes automatisk ved å fylle ut artikkelnummer",_xlfn.XLOOKUP(G232,Produktinformasjon!B:B,Produktinformasjon!C:C))</f>
        <v>Artikkelnavn hentes automatisk ved å fylle ut artikkelnummer</v>
      </c>
      <c r="I232" s="35"/>
      <c r="J232" s="35"/>
      <c r="K232" s="35"/>
      <c r="L232" s="11"/>
      <c r="M232" s="11"/>
      <c r="N232" s="11">
        <f ca="1">IFERROR(L232/_xlfn.XLOOKUP(F232,Produktinformasjon!BB:BB,Produktinformasjon!P:P,),0)</f>
        <v>0</v>
      </c>
      <c r="O232" s="11">
        <f ca="1">IFERROR(M232/_xlfn.XLOOKUP(F232,Produktinformasjon!BB:BB,Produktinformasjon!P:P,),0)</f>
        <v>0</v>
      </c>
    </row>
    <row r="233" spans="3:15" x14ac:dyDescent="0.35">
      <c r="C233" t="str">
        <f>IF(_xlfn.XLOOKUP(B233,Omfang!B:B,Omfang!C:C)=0,"Delkontraktnavn hentes automatisk ved å fylle ut delkontraktnummer",_xlfn.XLOOKUP(B233,Omfang!B:B,Omfang!C:C))</f>
        <v>Delkontraktnavn hentes automatisk ved å fylle ut delkontraktnummer</v>
      </c>
      <c r="D233" s="35"/>
      <c r="E233" s="35"/>
      <c r="F233" t="str">
        <f>IF(_xlfn.XLOOKUP(G233,Produktinformasjon!B:B,Produktinformasjon!BB:BB)=0,"Tilbyders artikkel hentes automatisk ved å fylle ut artikkelnummer",_xlfn.XLOOKUP(G233,Produktinformasjon!B:B,Produktinformasjon!BB:BB))</f>
        <v>Tilbyders artikkel hentes automatisk ved å fylle ut artikkelnummer</v>
      </c>
      <c r="H233" s="25" t="str">
        <f>IF(_xlfn.XLOOKUP(G233,Produktinformasjon!B:B,Produktinformasjon!C:C)=0,"Artikkelnavn hentes automatisk ved å fylle ut artikkelnummer",_xlfn.XLOOKUP(G233,Produktinformasjon!B:B,Produktinformasjon!C:C))</f>
        <v>Artikkelnavn hentes automatisk ved å fylle ut artikkelnummer</v>
      </c>
      <c r="I233" s="35"/>
      <c r="J233" s="35"/>
      <c r="K233" s="35"/>
      <c r="L233" s="11"/>
      <c r="M233" s="11"/>
      <c r="N233" s="11">
        <f ca="1">IFERROR(L233/_xlfn.XLOOKUP(F233,Produktinformasjon!BB:BB,Produktinformasjon!P:P,),0)</f>
        <v>0</v>
      </c>
      <c r="O233" s="11">
        <f ca="1">IFERROR(M233/_xlfn.XLOOKUP(F233,Produktinformasjon!BB:BB,Produktinformasjon!P:P,),0)</f>
        <v>0</v>
      </c>
    </row>
    <row r="234" spans="3:15" x14ac:dyDescent="0.35">
      <c r="C234" t="str">
        <f>IF(_xlfn.XLOOKUP(B234,Omfang!B:B,Omfang!C:C)=0,"Delkontraktnavn hentes automatisk ved å fylle ut delkontraktnummer",_xlfn.XLOOKUP(B234,Omfang!B:B,Omfang!C:C))</f>
        <v>Delkontraktnavn hentes automatisk ved å fylle ut delkontraktnummer</v>
      </c>
      <c r="D234" s="35"/>
      <c r="E234" s="35"/>
      <c r="F234" t="str">
        <f>IF(_xlfn.XLOOKUP(G234,Produktinformasjon!B:B,Produktinformasjon!BB:BB)=0,"Tilbyders artikkel hentes automatisk ved å fylle ut artikkelnummer",_xlfn.XLOOKUP(G234,Produktinformasjon!B:B,Produktinformasjon!BB:BB))</f>
        <v>Tilbyders artikkel hentes automatisk ved å fylle ut artikkelnummer</v>
      </c>
      <c r="H234" s="25" t="str">
        <f>IF(_xlfn.XLOOKUP(G234,Produktinformasjon!B:B,Produktinformasjon!C:C)=0,"Artikkelnavn hentes automatisk ved å fylle ut artikkelnummer",_xlfn.XLOOKUP(G234,Produktinformasjon!B:B,Produktinformasjon!C:C))</f>
        <v>Artikkelnavn hentes automatisk ved å fylle ut artikkelnummer</v>
      </c>
      <c r="I234" s="35"/>
      <c r="J234" s="35"/>
      <c r="K234" s="35"/>
      <c r="L234" s="11"/>
      <c r="M234" s="11"/>
      <c r="N234" s="11">
        <f ca="1">IFERROR(L234/_xlfn.XLOOKUP(F234,Produktinformasjon!BB:BB,Produktinformasjon!P:P,),0)</f>
        <v>0</v>
      </c>
      <c r="O234" s="11">
        <f ca="1">IFERROR(M234/_xlfn.XLOOKUP(F234,Produktinformasjon!BB:BB,Produktinformasjon!P:P,),0)</f>
        <v>0</v>
      </c>
    </row>
    <row r="235" spans="3:15" x14ac:dyDescent="0.35">
      <c r="C235" t="str">
        <f>IF(_xlfn.XLOOKUP(B235,Omfang!B:B,Omfang!C:C)=0,"Delkontraktnavn hentes automatisk ved å fylle ut delkontraktnummer",_xlfn.XLOOKUP(B235,Omfang!B:B,Omfang!C:C))</f>
        <v>Delkontraktnavn hentes automatisk ved å fylle ut delkontraktnummer</v>
      </c>
      <c r="D235" s="35"/>
      <c r="E235" s="35"/>
      <c r="F235" t="str">
        <f>IF(_xlfn.XLOOKUP(G235,Produktinformasjon!B:B,Produktinformasjon!BB:BB)=0,"Tilbyders artikkel hentes automatisk ved å fylle ut artikkelnummer",_xlfn.XLOOKUP(G235,Produktinformasjon!B:B,Produktinformasjon!BB:BB))</f>
        <v>Tilbyders artikkel hentes automatisk ved å fylle ut artikkelnummer</v>
      </c>
      <c r="H235" s="25" t="str">
        <f>IF(_xlfn.XLOOKUP(G235,Produktinformasjon!B:B,Produktinformasjon!C:C)=0,"Artikkelnavn hentes automatisk ved å fylle ut artikkelnummer",_xlfn.XLOOKUP(G235,Produktinformasjon!B:B,Produktinformasjon!C:C))</f>
        <v>Artikkelnavn hentes automatisk ved å fylle ut artikkelnummer</v>
      </c>
      <c r="I235" s="35"/>
      <c r="J235" s="35"/>
      <c r="K235" s="35"/>
      <c r="L235" s="11"/>
      <c r="M235" s="11"/>
      <c r="N235" s="11">
        <f ca="1">IFERROR(L235/_xlfn.XLOOKUP(F235,Produktinformasjon!BB:BB,Produktinformasjon!P:P,),0)</f>
        <v>0</v>
      </c>
      <c r="O235" s="11">
        <f ca="1">IFERROR(M235/_xlfn.XLOOKUP(F235,Produktinformasjon!BB:BB,Produktinformasjon!P:P,),0)</f>
        <v>0</v>
      </c>
    </row>
    <row r="236" spans="3:15" x14ac:dyDescent="0.35">
      <c r="C236" t="str">
        <f>IF(_xlfn.XLOOKUP(B236,Omfang!B:B,Omfang!C:C)=0,"Delkontraktnavn hentes automatisk ved å fylle ut delkontraktnummer",_xlfn.XLOOKUP(B236,Omfang!B:B,Omfang!C:C))</f>
        <v>Delkontraktnavn hentes automatisk ved å fylle ut delkontraktnummer</v>
      </c>
      <c r="D236" s="35"/>
      <c r="E236" s="35"/>
      <c r="F236" t="str">
        <f>IF(_xlfn.XLOOKUP(G236,Produktinformasjon!B:B,Produktinformasjon!BB:BB)=0,"Tilbyders artikkel hentes automatisk ved å fylle ut artikkelnummer",_xlfn.XLOOKUP(G236,Produktinformasjon!B:B,Produktinformasjon!BB:BB))</f>
        <v>Tilbyders artikkel hentes automatisk ved å fylle ut artikkelnummer</v>
      </c>
      <c r="H236" s="25" t="str">
        <f>IF(_xlfn.XLOOKUP(G236,Produktinformasjon!B:B,Produktinformasjon!C:C)=0,"Artikkelnavn hentes automatisk ved å fylle ut artikkelnummer",_xlfn.XLOOKUP(G236,Produktinformasjon!B:B,Produktinformasjon!C:C))</f>
        <v>Artikkelnavn hentes automatisk ved å fylle ut artikkelnummer</v>
      </c>
      <c r="I236" s="35"/>
      <c r="J236" s="35"/>
      <c r="K236" s="35"/>
      <c r="L236" s="11"/>
      <c r="M236" s="11"/>
      <c r="N236" s="11">
        <f ca="1">IFERROR(L236/_xlfn.XLOOKUP(F236,Produktinformasjon!BB:BB,Produktinformasjon!P:P,),0)</f>
        <v>0</v>
      </c>
      <c r="O236" s="11">
        <f ca="1">IFERROR(M236/_xlfn.XLOOKUP(F236,Produktinformasjon!BB:BB,Produktinformasjon!P:P,),0)</f>
        <v>0</v>
      </c>
    </row>
    <row r="237" spans="3:15" x14ac:dyDescent="0.35">
      <c r="C237" t="str">
        <f>IF(_xlfn.XLOOKUP(B237,Omfang!B:B,Omfang!C:C)=0,"Delkontraktnavn hentes automatisk ved å fylle ut delkontraktnummer",_xlfn.XLOOKUP(B237,Omfang!B:B,Omfang!C:C))</f>
        <v>Delkontraktnavn hentes automatisk ved å fylle ut delkontraktnummer</v>
      </c>
      <c r="D237" s="35"/>
      <c r="E237" s="35"/>
      <c r="F237" t="str">
        <f>IF(_xlfn.XLOOKUP(G237,Produktinformasjon!B:B,Produktinformasjon!BB:BB)=0,"Tilbyders artikkel hentes automatisk ved å fylle ut artikkelnummer",_xlfn.XLOOKUP(G237,Produktinformasjon!B:B,Produktinformasjon!BB:BB))</f>
        <v>Tilbyders artikkel hentes automatisk ved å fylle ut artikkelnummer</v>
      </c>
      <c r="H237" s="25" t="str">
        <f>IF(_xlfn.XLOOKUP(G237,Produktinformasjon!B:B,Produktinformasjon!C:C)=0,"Artikkelnavn hentes automatisk ved å fylle ut artikkelnummer",_xlfn.XLOOKUP(G237,Produktinformasjon!B:B,Produktinformasjon!C:C))</f>
        <v>Artikkelnavn hentes automatisk ved å fylle ut artikkelnummer</v>
      </c>
      <c r="I237" s="35"/>
      <c r="J237" s="35"/>
      <c r="K237" s="35"/>
      <c r="L237" s="11"/>
      <c r="M237" s="11"/>
      <c r="N237" s="11">
        <f ca="1">IFERROR(L237/_xlfn.XLOOKUP(F237,Produktinformasjon!BB:BB,Produktinformasjon!P:P,),0)</f>
        <v>0</v>
      </c>
      <c r="O237" s="11">
        <f ca="1">IFERROR(M237/_xlfn.XLOOKUP(F237,Produktinformasjon!BB:BB,Produktinformasjon!P:P,),0)</f>
        <v>0</v>
      </c>
    </row>
    <row r="238" spans="3:15" x14ac:dyDescent="0.35">
      <c r="C238" t="str">
        <f>IF(_xlfn.XLOOKUP(B238,Omfang!B:B,Omfang!C:C)=0,"Delkontraktnavn hentes automatisk ved å fylle ut delkontraktnummer",_xlfn.XLOOKUP(B238,Omfang!B:B,Omfang!C:C))</f>
        <v>Delkontraktnavn hentes automatisk ved å fylle ut delkontraktnummer</v>
      </c>
      <c r="D238" s="35"/>
      <c r="E238" s="35"/>
      <c r="F238" t="str">
        <f>IF(_xlfn.XLOOKUP(G238,Produktinformasjon!B:B,Produktinformasjon!BB:BB)=0,"Tilbyders artikkel hentes automatisk ved å fylle ut artikkelnummer",_xlfn.XLOOKUP(G238,Produktinformasjon!B:B,Produktinformasjon!BB:BB))</f>
        <v>Tilbyders artikkel hentes automatisk ved å fylle ut artikkelnummer</v>
      </c>
      <c r="H238" s="25" t="str">
        <f>IF(_xlfn.XLOOKUP(G238,Produktinformasjon!B:B,Produktinformasjon!C:C)=0,"Artikkelnavn hentes automatisk ved å fylle ut artikkelnummer",_xlfn.XLOOKUP(G238,Produktinformasjon!B:B,Produktinformasjon!C:C))</f>
        <v>Artikkelnavn hentes automatisk ved å fylle ut artikkelnummer</v>
      </c>
      <c r="I238" s="35"/>
      <c r="J238" s="35"/>
      <c r="K238" s="35"/>
      <c r="L238" s="11"/>
      <c r="M238" s="11"/>
      <c r="N238" s="11">
        <f ca="1">IFERROR(L238/_xlfn.XLOOKUP(F238,Produktinformasjon!BB:BB,Produktinformasjon!P:P,),0)</f>
        <v>0</v>
      </c>
      <c r="O238" s="11">
        <f ca="1">IFERROR(M238/_xlfn.XLOOKUP(F238,Produktinformasjon!BB:BB,Produktinformasjon!P:P,),0)</f>
        <v>0</v>
      </c>
    </row>
    <row r="239" spans="3:15" x14ac:dyDescent="0.35">
      <c r="C239" t="str">
        <f>IF(_xlfn.XLOOKUP(B239,Omfang!B:B,Omfang!C:C)=0,"Delkontraktnavn hentes automatisk ved å fylle ut delkontraktnummer",_xlfn.XLOOKUP(B239,Omfang!B:B,Omfang!C:C))</f>
        <v>Delkontraktnavn hentes automatisk ved å fylle ut delkontraktnummer</v>
      </c>
      <c r="D239" s="35"/>
      <c r="E239" s="35"/>
      <c r="F239" t="str">
        <f>IF(_xlfn.XLOOKUP(G239,Produktinformasjon!B:B,Produktinformasjon!BB:BB)=0,"Tilbyders artikkel hentes automatisk ved å fylle ut artikkelnummer",_xlfn.XLOOKUP(G239,Produktinformasjon!B:B,Produktinformasjon!BB:BB))</f>
        <v>Tilbyders artikkel hentes automatisk ved å fylle ut artikkelnummer</v>
      </c>
      <c r="H239" s="25" t="str">
        <f>IF(_xlfn.XLOOKUP(G239,Produktinformasjon!B:B,Produktinformasjon!C:C)=0,"Artikkelnavn hentes automatisk ved å fylle ut artikkelnummer",_xlfn.XLOOKUP(G239,Produktinformasjon!B:B,Produktinformasjon!C:C))</f>
        <v>Artikkelnavn hentes automatisk ved å fylle ut artikkelnummer</v>
      </c>
      <c r="I239" s="35"/>
      <c r="J239" s="35"/>
      <c r="K239" s="35"/>
      <c r="L239" s="11"/>
      <c r="M239" s="11"/>
      <c r="N239" s="11">
        <f ca="1">IFERROR(L239/_xlfn.XLOOKUP(F239,Produktinformasjon!BB:BB,Produktinformasjon!P:P,),0)</f>
        <v>0</v>
      </c>
      <c r="O239" s="11">
        <f ca="1">IFERROR(M239/_xlfn.XLOOKUP(F239,Produktinformasjon!BB:BB,Produktinformasjon!P:P,),0)</f>
        <v>0</v>
      </c>
    </row>
    <row r="240" spans="3:15" x14ac:dyDescent="0.35">
      <c r="C240" t="str">
        <f>IF(_xlfn.XLOOKUP(B240,Omfang!B:B,Omfang!C:C)=0,"Delkontraktnavn hentes automatisk ved å fylle ut delkontraktnummer",_xlfn.XLOOKUP(B240,Omfang!B:B,Omfang!C:C))</f>
        <v>Delkontraktnavn hentes automatisk ved å fylle ut delkontraktnummer</v>
      </c>
      <c r="D240" s="35"/>
      <c r="E240" s="35"/>
      <c r="F240" t="str">
        <f>IF(_xlfn.XLOOKUP(G240,Produktinformasjon!B:B,Produktinformasjon!BB:BB)=0,"Tilbyders artikkel hentes automatisk ved å fylle ut artikkelnummer",_xlfn.XLOOKUP(G240,Produktinformasjon!B:B,Produktinformasjon!BB:BB))</f>
        <v>Tilbyders artikkel hentes automatisk ved å fylle ut artikkelnummer</v>
      </c>
      <c r="H240" s="25" t="str">
        <f>IF(_xlfn.XLOOKUP(G240,Produktinformasjon!B:B,Produktinformasjon!C:C)=0,"Artikkelnavn hentes automatisk ved å fylle ut artikkelnummer",_xlfn.XLOOKUP(G240,Produktinformasjon!B:B,Produktinformasjon!C:C))</f>
        <v>Artikkelnavn hentes automatisk ved å fylle ut artikkelnummer</v>
      </c>
      <c r="I240" s="35"/>
      <c r="J240" s="35"/>
      <c r="K240" s="35"/>
      <c r="L240" s="11"/>
      <c r="M240" s="11"/>
      <c r="N240" s="11">
        <f ca="1">IFERROR(L240/_xlfn.XLOOKUP(F240,Produktinformasjon!BB:BB,Produktinformasjon!P:P,),0)</f>
        <v>0</v>
      </c>
      <c r="O240" s="11">
        <f ca="1">IFERROR(M240/_xlfn.XLOOKUP(F240,Produktinformasjon!BB:BB,Produktinformasjon!P:P,),0)</f>
        <v>0</v>
      </c>
    </row>
    <row r="241" spans="3:15" x14ac:dyDescent="0.35">
      <c r="C241" t="str">
        <f>IF(_xlfn.XLOOKUP(B241,Omfang!B:B,Omfang!C:C)=0,"Delkontraktnavn hentes automatisk ved å fylle ut delkontraktnummer",_xlfn.XLOOKUP(B241,Omfang!B:B,Omfang!C:C))</f>
        <v>Delkontraktnavn hentes automatisk ved å fylle ut delkontraktnummer</v>
      </c>
      <c r="D241" s="35"/>
      <c r="E241" s="35"/>
      <c r="F241" t="str">
        <f>IF(_xlfn.XLOOKUP(G241,Produktinformasjon!B:B,Produktinformasjon!BB:BB)=0,"Tilbyders artikkel hentes automatisk ved å fylle ut artikkelnummer",_xlfn.XLOOKUP(G241,Produktinformasjon!B:B,Produktinformasjon!BB:BB))</f>
        <v>Tilbyders artikkel hentes automatisk ved å fylle ut artikkelnummer</v>
      </c>
      <c r="H241" s="25" t="str">
        <f>IF(_xlfn.XLOOKUP(G241,Produktinformasjon!B:B,Produktinformasjon!C:C)=0,"Artikkelnavn hentes automatisk ved å fylle ut artikkelnummer",_xlfn.XLOOKUP(G241,Produktinformasjon!B:B,Produktinformasjon!C:C))</f>
        <v>Artikkelnavn hentes automatisk ved å fylle ut artikkelnummer</v>
      </c>
      <c r="I241" s="35"/>
      <c r="J241" s="35"/>
      <c r="K241" s="35"/>
      <c r="L241" s="11"/>
      <c r="M241" s="11"/>
      <c r="N241" s="11">
        <f ca="1">IFERROR(L241/_xlfn.XLOOKUP(F241,Produktinformasjon!BB:BB,Produktinformasjon!P:P,),0)</f>
        <v>0</v>
      </c>
      <c r="O241" s="11">
        <f ca="1">IFERROR(M241/_xlfn.XLOOKUP(F241,Produktinformasjon!BB:BB,Produktinformasjon!P:P,),0)</f>
        <v>0</v>
      </c>
    </row>
    <row r="242" spans="3:15" x14ac:dyDescent="0.35">
      <c r="C242" t="str">
        <f>IF(_xlfn.XLOOKUP(B242,Omfang!B:B,Omfang!C:C)=0,"Delkontraktnavn hentes automatisk ved å fylle ut delkontraktnummer",_xlfn.XLOOKUP(B242,Omfang!B:B,Omfang!C:C))</f>
        <v>Delkontraktnavn hentes automatisk ved å fylle ut delkontraktnummer</v>
      </c>
      <c r="D242" s="35"/>
      <c r="E242" s="35"/>
      <c r="F242" t="str">
        <f>IF(_xlfn.XLOOKUP(G242,Produktinformasjon!B:B,Produktinformasjon!BB:BB)=0,"Tilbyders artikkel hentes automatisk ved å fylle ut artikkelnummer",_xlfn.XLOOKUP(G242,Produktinformasjon!B:B,Produktinformasjon!BB:BB))</f>
        <v>Tilbyders artikkel hentes automatisk ved å fylle ut artikkelnummer</v>
      </c>
      <c r="H242" s="25" t="str">
        <f>IF(_xlfn.XLOOKUP(G242,Produktinformasjon!B:B,Produktinformasjon!C:C)=0,"Artikkelnavn hentes automatisk ved å fylle ut artikkelnummer",_xlfn.XLOOKUP(G242,Produktinformasjon!B:B,Produktinformasjon!C:C))</f>
        <v>Artikkelnavn hentes automatisk ved å fylle ut artikkelnummer</v>
      </c>
      <c r="I242" s="35"/>
      <c r="J242" s="35"/>
      <c r="K242" s="35"/>
      <c r="L242" s="11"/>
      <c r="M242" s="11"/>
      <c r="N242" s="11">
        <f ca="1">IFERROR(L242/_xlfn.XLOOKUP(F242,Produktinformasjon!BB:BB,Produktinformasjon!P:P,),0)</f>
        <v>0</v>
      </c>
      <c r="O242" s="11">
        <f ca="1">IFERROR(M242/_xlfn.XLOOKUP(F242,Produktinformasjon!BB:BB,Produktinformasjon!P:P,),0)</f>
        <v>0</v>
      </c>
    </row>
    <row r="243" spans="3:15" x14ac:dyDescent="0.35">
      <c r="C243" t="str">
        <f>IF(_xlfn.XLOOKUP(B243,Omfang!B:B,Omfang!C:C)=0,"Delkontraktnavn hentes automatisk ved å fylle ut delkontraktnummer",_xlfn.XLOOKUP(B243,Omfang!B:B,Omfang!C:C))</f>
        <v>Delkontraktnavn hentes automatisk ved å fylle ut delkontraktnummer</v>
      </c>
      <c r="D243" s="35"/>
      <c r="E243" s="35"/>
      <c r="F243" t="str">
        <f>IF(_xlfn.XLOOKUP(G243,Produktinformasjon!B:B,Produktinformasjon!BB:BB)=0,"Tilbyders artikkel hentes automatisk ved å fylle ut artikkelnummer",_xlfn.XLOOKUP(G243,Produktinformasjon!B:B,Produktinformasjon!BB:BB))</f>
        <v>Tilbyders artikkel hentes automatisk ved å fylle ut artikkelnummer</v>
      </c>
      <c r="H243" s="25" t="str">
        <f>IF(_xlfn.XLOOKUP(G243,Produktinformasjon!B:B,Produktinformasjon!C:C)=0,"Artikkelnavn hentes automatisk ved å fylle ut artikkelnummer",_xlfn.XLOOKUP(G243,Produktinformasjon!B:B,Produktinformasjon!C:C))</f>
        <v>Artikkelnavn hentes automatisk ved å fylle ut artikkelnummer</v>
      </c>
      <c r="I243" s="35"/>
      <c r="J243" s="35"/>
      <c r="K243" s="35"/>
      <c r="L243" s="11"/>
      <c r="M243" s="11"/>
      <c r="N243" s="11">
        <f ca="1">IFERROR(L243/_xlfn.XLOOKUP(F243,Produktinformasjon!BB:BB,Produktinformasjon!P:P,),0)</f>
        <v>0</v>
      </c>
      <c r="O243" s="11">
        <f ca="1">IFERROR(M243/_xlfn.XLOOKUP(F243,Produktinformasjon!BB:BB,Produktinformasjon!P:P,),0)</f>
        <v>0</v>
      </c>
    </row>
    <row r="244" spans="3:15" x14ac:dyDescent="0.35">
      <c r="C244" t="str">
        <f>IF(_xlfn.XLOOKUP(B244,Omfang!B:B,Omfang!C:C)=0,"Delkontraktnavn hentes automatisk ved å fylle ut delkontraktnummer",_xlfn.XLOOKUP(B244,Omfang!B:B,Omfang!C:C))</f>
        <v>Delkontraktnavn hentes automatisk ved å fylle ut delkontraktnummer</v>
      </c>
      <c r="D244" s="35"/>
      <c r="E244" s="35"/>
      <c r="F244" t="str">
        <f>IF(_xlfn.XLOOKUP(G244,Produktinformasjon!B:B,Produktinformasjon!BB:BB)=0,"Tilbyders artikkel hentes automatisk ved å fylle ut artikkelnummer",_xlfn.XLOOKUP(G244,Produktinformasjon!B:B,Produktinformasjon!BB:BB))</f>
        <v>Tilbyders artikkel hentes automatisk ved å fylle ut artikkelnummer</v>
      </c>
      <c r="H244" s="25" t="str">
        <f>IF(_xlfn.XLOOKUP(G244,Produktinformasjon!B:B,Produktinformasjon!C:C)=0,"Artikkelnavn hentes automatisk ved å fylle ut artikkelnummer",_xlfn.XLOOKUP(G244,Produktinformasjon!B:B,Produktinformasjon!C:C))</f>
        <v>Artikkelnavn hentes automatisk ved å fylle ut artikkelnummer</v>
      </c>
      <c r="I244" s="35"/>
      <c r="J244" s="35"/>
      <c r="K244" s="35"/>
      <c r="L244" s="11"/>
      <c r="M244" s="11"/>
      <c r="N244" s="11">
        <f ca="1">IFERROR(L244/_xlfn.XLOOKUP(F244,Produktinformasjon!BB:BB,Produktinformasjon!P:P,),0)</f>
        <v>0</v>
      </c>
      <c r="O244" s="11">
        <f ca="1">IFERROR(M244/_xlfn.XLOOKUP(F244,Produktinformasjon!BB:BB,Produktinformasjon!P:P,),0)</f>
        <v>0</v>
      </c>
    </row>
    <row r="245" spans="3:15" x14ac:dyDescent="0.35">
      <c r="C245" t="str">
        <f>IF(_xlfn.XLOOKUP(B245,Omfang!B:B,Omfang!C:C)=0,"Delkontraktnavn hentes automatisk ved å fylle ut delkontraktnummer",_xlfn.XLOOKUP(B245,Omfang!B:B,Omfang!C:C))</f>
        <v>Delkontraktnavn hentes automatisk ved å fylle ut delkontraktnummer</v>
      </c>
      <c r="D245" s="35"/>
      <c r="E245" s="35"/>
      <c r="F245" t="str">
        <f>IF(_xlfn.XLOOKUP(G245,Produktinformasjon!B:B,Produktinformasjon!BB:BB)=0,"Tilbyders artikkel hentes automatisk ved å fylle ut artikkelnummer",_xlfn.XLOOKUP(G245,Produktinformasjon!B:B,Produktinformasjon!BB:BB))</f>
        <v>Tilbyders artikkel hentes automatisk ved å fylle ut artikkelnummer</v>
      </c>
      <c r="H245" s="25" t="str">
        <f>IF(_xlfn.XLOOKUP(G245,Produktinformasjon!B:B,Produktinformasjon!C:C)=0,"Artikkelnavn hentes automatisk ved å fylle ut artikkelnummer",_xlfn.XLOOKUP(G245,Produktinformasjon!B:B,Produktinformasjon!C:C))</f>
        <v>Artikkelnavn hentes automatisk ved å fylle ut artikkelnummer</v>
      </c>
      <c r="I245" s="35"/>
      <c r="J245" s="35"/>
      <c r="K245" s="35"/>
      <c r="L245" s="11"/>
      <c r="M245" s="11"/>
      <c r="N245" s="11">
        <f ca="1">IFERROR(L245/_xlfn.XLOOKUP(F245,Produktinformasjon!BB:BB,Produktinformasjon!P:P,),0)</f>
        <v>0</v>
      </c>
      <c r="O245" s="11">
        <f ca="1">IFERROR(M245/_xlfn.XLOOKUP(F245,Produktinformasjon!BB:BB,Produktinformasjon!P:P,),0)</f>
        <v>0</v>
      </c>
    </row>
    <row r="246" spans="3:15" x14ac:dyDescent="0.35">
      <c r="C246" t="str">
        <f>IF(_xlfn.XLOOKUP(B246,Omfang!B:B,Omfang!C:C)=0,"Delkontraktnavn hentes automatisk ved å fylle ut delkontraktnummer",_xlfn.XLOOKUP(B246,Omfang!B:B,Omfang!C:C))</f>
        <v>Delkontraktnavn hentes automatisk ved å fylle ut delkontraktnummer</v>
      </c>
      <c r="D246" s="35"/>
      <c r="E246" s="35"/>
      <c r="F246" t="str">
        <f>IF(_xlfn.XLOOKUP(G246,Produktinformasjon!B:B,Produktinformasjon!BB:BB)=0,"Tilbyders artikkel hentes automatisk ved å fylle ut artikkelnummer",_xlfn.XLOOKUP(G246,Produktinformasjon!B:B,Produktinformasjon!BB:BB))</f>
        <v>Tilbyders artikkel hentes automatisk ved å fylle ut artikkelnummer</v>
      </c>
      <c r="H246" s="25" t="str">
        <f>IF(_xlfn.XLOOKUP(G246,Produktinformasjon!B:B,Produktinformasjon!C:C)=0,"Artikkelnavn hentes automatisk ved å fylle ut artikkelnummer",_xlfn.XLOOKUP(G246,Produktinformasjon!B:B,Produktinformasjon!C:C))</f>
        <v>Artikkelnavn hentes automatisk ved å fylle ut artikkelnummer</v>
      </c>
      <c r="I246" s="35"/>
      <c r="J246" s="35"/>
      <c r="K246" s="35"/>
      <c r="L246" s="11"/>
      <c r="M246" s="11"/>
      <c r="N246" s="11">
        <f ca="1">IFERROR(L246/_xlfn.XLOOKUP(F246,Produktinformasjon!BB:BB,Produktinformasjon!P:P,),0)</f>
        <v>0</v>
      </c>
      <c r="O246" s="11">
        <f ca="1">IFERROR(M246/_xlfn.XLOOKUP(F246,Produktinformasjon!BB:BB,Produktinformasjon!P:P,),0)</f>
        <v>0</v>
      </c>
    </row>
    <row r="247" spans="3:15" x14ac:dyDescent="0.35">
      <c r="C247" t="str">
        <f>IF(_xlfn.XLOOKUP(B247,Omfang!B:B,Omfang!C:C)=0,"Delkontraktnavn hentes automatisk ved å fylle ut delkontraktnummer",_xlfn.XLOOKUP(B247,Omfang!B:B,Omfang!C:C))</f>
        <v>Delkontraktnavn hentes automatisk ved å fylle ut delkontraktnummer</v>
      </c>
      <c r="D247" s="35"/>
      <c r="E247" s="35"/>
      <c r="F247" t="str">
        <f>IF(_xlfn.XLOOKUP(G247,Produktinformasjon!B:B,Produktinformasjon!BB:BB)=0,"Tilbyders artikkel hentes automatisk ved å fylle ut artikkelnummer",_xlfn.XLOOKUP(G247,Produktinformasjon!B:B,Produktinformasjon!BB:BB))</f>
        <v>Tilbyders artikkel hentes automatisk ved å fylle ut artikkelnummer</v>
      </c>
      <c r="H247" s="25" t="str">
        <f>IF(_xlfn.XLOOKUP(G247,Produktinformasjon!B:B,Produktinformasjon!C:C)=0,"Artikkelnavn hentes automatisk ved å fylle ut artikkelnummer",_xlfn.XLOOKUP(G247,Produktinformasjon!B:B,Produktinformasjon!C:C))</f>
        <v>Artikkelnavn hentes automatisk ved å fylle ut artikkelnummer</v>
      </c>
      <c r="I247" s="35"/>
      <c r="J247" s="35"/>
      <c r="K247" s="35"/>
      <c r="L247" s="11"/>
      <c r="M247" s="11"/>
      <c r="N247" s="11">
        <f ca="1">IFERROR(L247/_xlfn.XLOOKUP(F247,Produktinformasjon!BB:BB,Produktinformasjon!P:P,),0)</f>
        <v>0</v>
      </c>
      <c r="O247" s="11">
        <f ca="1">IFERROR(M247/_xlfn.XLOOKUP(F247,Produktinformasjon!BB:BB,Produktinformasjon!P:P,),0)</f>
        <v>0</v>
      </c>
    </row>
    <row r="248" spans="3:15" x14ac:dyDescent="0.35">
      <c r="C248" t="str">
        <f>IF(_xlfn.XLOOKUP(B248,Omfang!B:B,Omfang!C:C)=0,"Delkontraktnavn hentes automatisk ved å fylle ut delkontraktnummer",_xlfn.XLOOKUP(B248,Omfang!B:B,Omfang!C:C))</f>
        <v>Delkontraktnavn hentes automatisk ved å fylle ut delkontraktnummer</v>
      </c>
      <c r="D248" s="35"/>
      <c r="E248" s="35"/>
      <c r="F248" t="str">
        <f>IF(_xlfn.XLOOKUP(G248,Produktinformasjon!B:B,Produktinformasjon!BB:BB)=0,"Tilbyders artikkel hentes automatisk ved å fylle ut artikkelnummer",_xlfn.XLOOKUP(G248,Produktinformasjon!B:B,Produktinformasjon!BB:BB))</f>
        <v>Tilbyders artikkel hentes automatisk ved å fylle ut artikkelnummer</v>
      </c>
      <c r="H248" s="25" t="str">
        <f>IF(_xlfn.XLOOKUP(G248,Produktinformasjon!B:B,Produktinformasjon!C:C)=0,"Artikkelnavn hentes automatisk ved å fylle ut artikkelnummer",_xlfn.XLOOKUP(G248,Produktinformasjon!B:B,Produktinformasjon!C:C))</f>
        <v>Artikkelnavn hentes automatisk ved å fylle ut artikkelnummer</v>
      </c>
      <c r="I248" s="35"/>
      <c r="J248" s="35"/>
      <c r="K248" s="35"/>
      <c r="L248" s="11"/>
      <c r="M248" s="11"/>
      <c r="N248" s="11">
        <f ca="1">IFERROR(L248/_xlfn.XLOOKUP(F248,Produktinformasjon!BB:BB,Produktinformasjon!P:P,),0)</f>
        <v>0</v>
      </c>
      <c r="O248" s="11">
        <f ca="1">IFERROR(M248/_xlfn.XLOOKUP(F248,Produktinformasjon!BB:BB,Produktinformasjon!P:P,),0)</f>
        <v>0</v>
      </c>
    </row>
    <row r="249" spans="3:15" x14ac:dyDescent="0.35">
      <c r="C249" t="str">
        <f>IF(_xlfn.XLOOKUP(B249,Omfang!B:B,Omfang!C:C)=0,"Delkontraktnavn hentes automatisk ved å fylle ut delkontraktnummer",_xlfn.XLOOKUP(B249,Omfang!B:B,Omfang!C:C))</f>
        <v>Delkontraktnavn hentes automatisk ved å fylle ut delkontraktnummer</v>
      </c>
      <c r="D249" s="35"/>
      <c r="E249" s="35"/>
      <c r="F249" t="str">
        <f>IF(_xlfn.XLOOKUP(G249,Produktinformasjon!B:B,Produktinformasjon!BB:BB)=0,"Tilbyders artikkel hentes automatisk ved å fylle ut artikkelnummer",_xlfn.XLOOKUP(G249,Produktinformasjon!B:B,Produktinformasjon!BB:BB))</f>
        <v>Tilbyders artikkel hentes automatisk ved å fylle ut artikkelnummer</v>
      </c>
      <c r="H249" s="25" t="str">
        <f>IF(_xlfn.XLOOKUP(G249,Produktinformasjon!B:B,Produktinformasjon!C:C)=0,"Artikkelnavn hentes automatisk ved å fylle ut artikkelnummer",_xlfn.XLOOKUP(G249,Produktinformasjon!B:B,Produktinformasjon!C:C))</f>
        <v>Artikkelnavn hentes automatisk ved å fylle ut artikkelnummer</v>
      </c>
      <c r="I249" s="35"/>
      <c r="J249" s="35"/>
      <c r="K249" s="35"/>
      <c r="L249" s="11"/>
      <c r="M249" s="11"/>
      <c r="N249" s="11">
        <f ca="1">IFERROR(L249/_xlfn.XLOOKUP(F249,Produktinformasjon!BB:BB,Produktinformasjon!P:P,),0)</f>
        <v>0</v>
      </c>
      <c r="O249" s="11">
        <f ca="1">IFERROR(M249/_xlfn.XLOOKUP(F249,Produktinformasjon!BB:BB,Produktinformasjon!P:P,),0)</f>
        <v>0</v>
      </c>
    </row>
    <row r="250" spans="3:15" x14ac:dyDescent="0.35">
      <c r="C250" t="str">
        <f>IF(_xlfn.XLOOKUP(B250,Omfang!B:B,Omfang!C:C)=0,"Delkontraktnavn hentes automatisk ved å fylle ut delkontraktnummer",_xlfn.XLOOKUP(B250,Omfang!B:B,Omfang!C:C))</f>
        <v>Delkontraktnavn hentes automatisk ved å fylle ut delkontraktnummer</v>
      </c>
      <c r="D250" s="35"/>
      <c r="E250" s="35"/>
      <c r="F250" t="str">
        <f>IF(_xlfn.XLOOKUP(G250,Produktinformasjon!B:B,Produktinformasjon!BB:BB)=0,"Tilbyders artikkel hentes automatisk ved å fylle ut artikkelnummer",_xlfn.XLOOKUP(G250,Produktinformasjon!B:B,Produktinformasjon!BB:BB))</f>
        <v>Tilbyders artikkel hentes automatisk ved å fylle ut artikkelnummer</v>
      </c>
      <c r="H250" s="25" t="str">
        <f>IF(_xlfn.XLOOKUP(G250,Produktinformasjon!B:B,Produktinformasjon!C:C)=0,"Artikkelnavn hentes automatisk ved å fylle ut artikkelnummer",_xlfn.XLOOKUP(G250,Produktinformasjon!B:B,Produktinformasjon!C:C))</f>
        <v>Artikkelnavn hentes automatisk ved å fylle ut artikkelnummer</v>
      </c>
      <c r="I250" s="35"/>
      <c r="J250" s="35"/>
      <c r="K250" s="35"/>
      <c r="L250" s="11"/>
      <c r="M250" s="11"/>
      <c r="N250" s="11">
        <f ca="1">IFERROR(L250/_xlfn.XLOOKUP(F250,Produktinformasjon!BB:BB,Produktinformasjon!P:P,),0)</f>
        <v>0</v>
      </c>
      <c r="O250" s="11">
        <f ca="1">IFERROR(M250/_xlfn.XLOOKUP(F250,Produktinformasjon!BB:BB,Produktinformasjon!P:P,),0)</f>
        <v>0</v>
      </c>
    </row>
    <row r="251" spans="3:15" x14ac:dyDescent="0.35">
      <c r="C251" t="str">
        <f>IF(_xlfn.XLOOKUP(B251,Omfang!B:B,Omfang!C:C)=0,"Delkontraktnavn hentes automatisk ved å fylle ut delkontraktnummer",_xlfn.XLOOKUP(B251,Omfang!B:B,Omfang!C:C))</f>
        <v>Delkontraktnavn hentes automatisk ved å fylle ut delkontraktnummer</v>
      </c>
      <c r="D251" s="35"/>
      <c r="E251" s="35"/>
      <c r="F251" t="str">
        <f>IF(_xlfn.XLOOKUP(G251,Produktinformasjon!B:B,Produktinformasjon!BB:BB)=0,"Tilbyders artikkel hentes automatisk ved å fylle ut artikkelnummer",_xlfn.XLOOKUP(G251,Produktinformasjon!B:B,Produktinformasjon!BB:BB))</f>
        <v>Tilbyders artikkel hentes automatisk ved å fylle ut artikkelnummer</v>
      </c>
      <c r="H251" s="25" t="str">
        <f>IF(_xlfn.XLOOKUP(G251,Produktinformasjon!B:B,Produktinformasjon!C:C)=0,"Artikkelnavn hentes automatisk ved å fylle ut artikkelnummer",_xlfn.XLOOKUP(G251,Produktinformasjon!B:B,Produktinformasjon!C:C))</f>
        <v>Artikkelnavn hentes automatisk ved å fylle ut artikkelnummer</v>
      </c>
      <c r="I251" s="35"/>
      <c r="J251" s="35"/>
      <c r="K251" s="35"/>
      <c r="L251" s="11"/>
      <c r="M251" s="11"/>
      <c r="N251" s="11">
        <f ca="1">IFERROR(L251/_xlfn.XLOOKUP(F251,Produktinformasjon!BB:BB,Produktinformasjon!P:P,),0)</f>
        <v>0</v>
      </c>
      <c r="O251" s="11">
        <f ca="1">IFERROR(M251/_xlfn.XLOOKUP(F251,Produktinformasjon!BB:BB,Produktinformasjon!P:P,),0)</f>
        <v>0</v>
      </c>
    </row>
    <row r="252" spans="3:15" x14ac:dyDescent="0.35">
      <c r="C252" t="str">
        <f>IF(_xlfn.XLOOKUP(B252,Omfang!B:B,Omfang!C:C)=0,"Delkontraktnavn hentes automatisk ved å fylle ut delkontraktnummer",_xlfn.XLOOKUP(B252,Omfang!B:B,Omfang!C:C))</f>
        <v>Delkontraktnavn hentes automatisk ved å fylle ut delkontraktnummer</v>
      </c>
      <c r="D252" s="35"/>
      <c r="E252" s="35"/>
      <c r="F252" t="str">
        <f>IF(_xlfn.XLOOKUP(G252,Produktinformasjon!B:B,Produktinformasjon!BB:BB)=0,"Tilbyders artikkel hentes automatisk ved å fylle ut artikkelnummer",_xlfn.XLOOKUP(G252,Produktinformasjon!B:B,Produktinformasjon!BB:BB))</f>
        <v>Tilbyders artikkel hentes automatisk ved å fylle ut artikkelnummer</v>
      </c>
      <c r="H252" s="25" t="str">
        <f>IF(_xlfn.XLOOKUP(G252,Produktinformasjon!B:B,Produktinformasjon!C:C)=0,"Artikkelnavn hentes automatisk ved å fylle ut artikkelnummer",_xlfn.XLOOKUP(G252,Produktinformasjon!B:B,Produktinformasjon!C:C))</f>
        <v>Artikkelnavn hentes automatisk ved å fylle ut artikkelnummer</v>
      </c>
      <c r="I252" s="35"/>
      <c r="J252" s="35"/>
      <c r="K252" s="35"/>
      <c r="L252" s="11"/>
      <c r="M252" s="11"/>
      <c r="N252" s="11">
        <f ca="1">IFERROR(L252/_xlfn.XLOOKUP(F252,Produktinformasjon!BB:BB,Produktinformasjon!P:P,),0)</f>
        <v>0</v>
      </c>
      <c r="O252" s="11">
        <f ca="1">IFERROR(M252/_xlfn.XLOOKUP(F252,Produktinformasjon!BB:BB,Produktinformasjon!P:P,),0)</f>
        <v>0</v>
      </c>
    </row>
    <row r="253" spans="3:15" x14ac:dyDescent="0.35">
      <c r="C253" t="str">
        <f>IF(_xlfn.XLOOKUP(B253,Omfang!B:B,Omfang!C:C)=0,"Delkontraktnavn hentes automatisk ved å fylle ut delkontraktnummer",_xlfn.XLOOKUP(B253,Omfang!B:B,Omfang!C:C))</f>
        <v>Delkontraktnavn hentes automatisk ved å fylle ut delkontraktnummer</v>
      </c>
      <c r="D253" s="35"/>
      <c r="E253" s="35"/>
      <c r="F253" t="str">
        <f>IF(_xlfn.XLOOKUP(G253,Produktinformasjon!B:B,Produktinformasjon!BB:BB)=0,"Tilbyders artikkel hentes automatisk ved å fylle ut artikkelnummer",_xlfn.XLOOKUP(G253,Produktinformasjon!B:B,Produktinformasjon!BB:BB))</f>
        <v>Tilbyders artikkel hentes automatisk ved å fylle ut artikkelnummer</v>
      </c>
      <c r="H253" s="25" t="str">
        <f>IF(_xlfn.XLOOKUP(G253,Produktinformasjon!B:B,Produktinformasjon!C:C)=0,"Artikkelnavn hentes automatisk ved å fylle ut artikkelnummer",_xlfn.XLOOKUP(G253,Produktinformasjon!B:B,Produktinformasjon!C:C))</f>
        <v>Artikkelnavn hentes automatisk ved å fylle ut artikkelnummer</v>
      </c>
      <c r="I253" s="35"/>
      <c r="J253" s="35"/>
      <c r="K253" s="35"/>
      <c r="L253" s="11"/>
      <c r="M253" s="11"/>
      <c r="N253" s="11">
        <f ca="1">IFERROR(L253/_xlfn.XLOOKUP(F253,Produktinformasjon!BB:BB,Produktinformasjon!P:P,),0)</f>
        <v>0</v>
      </c>
      <c r="O253" s="11">
        <f ca="1">IFERROR(M253/_xlfn.XLOOKUP(F253,Produktinformasjon!BB:BB,Produktinformasjon!P:P,),0)</f>
        <v>0</v>
      </c>
    </row>
    <row r="254" spans="3:15" x14ac:dyDescent="0.35">
      <c r="C254" t="str">
        <f>IF(_xlfn.XLOOKUP(B254,Omfang!B:B,Omfang!C:C)=0,"Delkontraktnavn hentes automatisk ved å fylle ut delkontraktnummer",_xlfn.XLOOKUP(B254,Omfang!B:B,Omfang!C:C))</f>
        <v>Delkontraktnavn hentes automatisk ved å fylle ut delkontraktnummer</v>
      </c>
      <c r="D254" s="35"/>
      <c r="E254" s="35"/>
      <c r="F254" t="str">
        <f>IF(_xlfn.XLOOKUP(G254,Produktinformasjon!B:B,Produktinformasjon!BB:BB)=0,"Tilbyders artikkel hentes automatisk ved å fylle ut artikkelnummer",_xlfn.XLOOKUP(G254,Produktinformasjon!B:B,Produktinformasjon!BB:BB))</f>
        <v>Tilbyders artikkel hentes automatisk ved å fylle ut artikkelnummer</v>
      </c>
      <c r="H254" s="25" t="str">
        <f>IF(_xlfn.XLOOKUP(G254,Produktinformasjon!B:B,Produktinformasjon!C:C)=0,"Artikkelnavn hentes automatisk ved å fylle ut artikkelnummer",_xlfn.XLOOKUP(G254,Produktinformasjon!B:B,Produktinformasjon!C:C))</f>
        <v>Artikkelnavn hentes automatisk ved å fylle ut artikkelnummer</v>
      </c>
      <c r="I254" s="35"/>
      <c r="J254" s="35"/>
      <c r="K254" s="35"/>
      <c r="L254" s="11"/>
      <c r="M254" s="11"/>
      <c r="N254" s="11">
        <f ca="1">IFERROR(L254/_xlfn.XLOOKUP(F254,Produktinformasjon!BB:BB,Produktinformasjon!P:P,),0)</f>
        <v>0</v>
      </c>
      <c r="O254" s="11">
        <f ca="1">IFERROR(M254/_xlfn.XLOOKUP(F254,Produktinformasjon!BB:BB,Produktinformasjon!P:P,),0)</f>
        <v>0</v>
      </c>
    </row>
    <row r="255" spans="3:15" x14ac:dyDescent="0.35">
      <c r="C255" t="str">
        <f>IF(_xlfn.XLOOKUP(B255,Omfang!B:B,Omfang!C:C)=0,"Delkontraktnavn hentes automatisk ved å fylle ut delkontraktnummer",_xlfn.XLOOKUP(B255,Omfang!B:B,Omfang!C:C))</f>
        <v>Delkontraktnavn hentes automatisk ved å fylle ut delkontraktnummer</v>
      </c>
      <c r="D255" s="35"/>
      <c r="E255" s="35"/>
      <c r="F255" t="str">
        <f>IF(_xlfn.XLOOKUP(G255,Produktinformasjon!B:B,Produktinformasjon!BB:BB)=0,"Tilbyders artikkel hentes automatisk ved å fylle ut artikkelnummer",_xlfn.XLOOKUP(G255,Produktinformasjon!B:B,Produktinformasjon!BB:BB))</f>
        <v>Tilbyders artikkel hentes automatisk ved å fylle ut artikkelnummer</v>
      </c>
      <c r="H255" s="25" t="str">
        <f>IF(_xlfn.XLOOKUP(G255,Produktinformasjon!B:B,Produktinformasjon!C:C)=0,"Artikkelnavn hentes automatisk ved å fylle ut artikkelnummer",_xlfn.XLOOKUP(G255,Produktinformasjon!B:B,Produktinformasjon!C:C))</f>
        <v>Artikkelnavn hentes automatisk ved å fylle ut artikkelnummer</v>
      </c>
      <c r="I255" s="35"/>
      <c r="J255" s="35"/>
      <c r="K255" s="35"/>
      <c r="L255" s="11"/>
      <c r="M255" s="11"/>
      <c r="N255" s="11">
        <f ca="1">IFERROR(L255/_xlfn.XLOOKUP(F255,Produktinformasjon!BB:BB,Produktinformasjon!P:P,),0)</f>
        <v>0</v>
      </c>
      <c r="O255" s="11">
        <f ca="1">IFERROR(M255/_xlfn.XLOOKUP(F255,Produktinformasjon!BB:BB,Produktinformasjon!P:P,),0)</f>
        <v>0</v>
      </c>
    </row>
    <row r="256" spans="3:15" x14ac:dyDescent="0.35">
      <c r="C256" t="str">
        <f>IF(_xlfn.XLOOKUP(B256,Omfang!B:B,Omfang!C:C)=0,"Delkontraktnavn hentes automatisk ved å fylle ut delkontraktnummer",_xlfn.XLOOKUP(B256,Omfang!B:B,Omfang!C:C))</f>
        <v>Delkontraktnavn hentes automatisk ved å fylle ut delkontraktnummer</v>
      </c>
      <c r="D256" s="35"/>
      <c r="E256" s="35"/>
      <c r="F256" t="str">
        <f>IF(_xlfn.XLOOKUP(G256,Produktinformasjon!B:B,Produktinformasjon!BB:BB)=0,"Tilbyders artikkel hentes automatisk ved å fylle ut artikkelnummer",_xlfn.XLOOKUP(G256,Produktinformasjon!B:B,Produktinformasjon!BB:BB))</f>
        <v>Tilbyders artikkel hentes automatisk ved å fylle ut artikkelnummer</v>
      </c>
      <c r="H256" s="25" t="str">
        <f>IF(_xlfn.XLOOKUP(G256,Produktinformasjon!B:B,Produktinformasjon!C:C)=0,"Artikkelnavn hentes automatisk ved å fylle ut artikkelnummer",_xlfn.XLOOKUP(G256,Produktinformasjon!B:B,Produktinformasjon!C:C))</f>
        <v>Artikkelnavn hentes automatisk ved å fylle ut artikkelnummer</v>
      </c>
      <c r="I256" s="35"/>
      <c r="J256" s="35"/>
      <c r="K256" s="35"/>
      <c r="L256" s="11"/>
      <c r="M256" s="11"/>
      <c r="N256" s="11">
        <f ca="1">IFERROR(L256/_xlfn.XLOOKUP(F256,Produktinformasjon!BB:BB,Produktinformasjon!P:P,),0)</f>
        <v>0</v>
      </c>
      <c r="O256" s="11">
        <f ca="1">IFERROR(M256/_xlfn.XLOOKUP(F256,Produktinformasjon!BB:BB,Produktinformasjon!P:P,),0)</f>
        <v>0</v>
      </c>
    </row>
    <row r="257" spans="3:15" x14ac:dyDescent="0.35">
      <c r="C257" t="str">
        <f>IF(_xlfn.XLOOKUP(B257,Omfang!B:B,Omfang!C:C)=0,"Delkontraktnavn hentes automatisk ved å fylle ut delkontraktnummer",_xlfn.XLOOKUP(B257,Omfang!B:B,Omfang!C:C))</f>
        <v>Delkontraktnavn hentes automatisk ved å fylle ut delkontraktnummer</v>
      </c>
      <c r="D257" s="35"/>
      <c r="E257" s="35"/>
      <c r="F257" t="str">
        <f>IF(_xlfn.XLOOKUP(G257,Produktinformasjon!B:B,Produktinformasjon!BB:BB)=0,"Tilbyders artikkel hentes automatisk ved å fylle ut artikkelnummer",_xlfn.XLOOKUP(G257,Produktinformasjon!B:B,Produktinformasjon!BB:BB))</f>
        <v>Tilbyders artikkel hentes automatisk ved å fylle ut artikkelnummer</v>
      </c>
      <c r="H257" s="25" t="str">
        <f>IF(_xlfn.XLOOKUP(G257,Produktinformasjon!B:B,Produktinformasjon!C:C)=0,"Artikkelnavn hentes automatisk ved å fylle ut artikkelnummer",_xlfn.XLOOKUP(G257,Produktinformasjon!B:B,Produktinformasjon!C:C))</f>
        <v>Artikkelnavn hentes automatisk ved å fylle ut artikkelnummer</v>
      </c>
      <c r="I257" s="35"/>
      <c r="J257" s="35"/>
      <c r="K257" s="35"/>
      <c r="L257" s="11"/>
      <c r="M257" s="11"/>
      <c r="N257" s="11">
        <f ca="1">IFERROR(L257/_xlfn.XLOOKUP(F257,Produktinformasjon!BB:BB,Produktinformasjon!P:P,),0)</f>
        <v>0</v>
      </c>
      <c r="O257" s="11">
        <f ca="1">IFERROR(M257/_xlfn.XLOOKUP(F257,Produktinformasjon!BB:BB,Produktinformasjon!P:P,),0)</f>
        <v>0</v>
      </c>
    </row>
    <row r="258" spans="3:15" x14ac:dyDescent="0.35">
      <c r="C258" t="str">
        <f>IF(_xlfn.XLOOKUP(B258,Omfang!B:B,Omfang!C:C)=0,"Delkontraktnavn hentes automatisk ved å fylle ut delkontraktnummer",_xlfn.XLOOKUP(B258,Omfang!B:B,Omfang!C:C))</f>
        <v>Delkontraktnavn hentes automatisk ved å fylle ut delkontraktnummer</v>
      </c>
      <c r="D258" s="35"/>
      <c r="E258" s="35"/>
      <c r="F258" t="str">
        <f>IF(_xlfn.XLOOKUP(G258,Produktinformasjon!B:B,Produktinformasjon!BB:BB)=0,"Tilbyders artikkel hentes automatisk ved å fylle ut artikkelnummer",_xlfn.XLOOKUP(G258,Produktinformasjon!B:B,Produktinformasjon!BB:BB))</f>
        <v>Tilbyders artikkel hentes automatisk ved å fylle ut artikkelnummer</v>
      </c>
      <c r="H258" s="25" t="str">
        <f>IF(_xlfn.XLOOKUP(G258,Produktinformasjon!B:B,Produktinformasjon!C:C)=0,"Artikkelnavn hentes automatisk ved å fylle ut artikkelnummer",_xlfn.XLOOKUP(G258,Produktinformasjon!B:B,Produktinformasjon!C:C))</f>
        <v>Artikkelnavn hentes automatisk ved å fylle ut artikkelnummer</v>
      </c>
      <c r="I258" s="35"/>
      <c r="J258" s="35"/>
      <c r="K258" s="35"/>
      <c r="L258" s="11"/>
      <c r="M258" s="11"/>
      <c r="N258" s="11">
        <f ca="1">IFERROR(L258/_xlfn.XLOOKUP(F258,Produktinformasjon!BB:BB,Produktinformasjon!P:P,),0)</f>
        <v>0</v>
      </c>
      <c r="O258" s="11">
        <f ca="1">IFERROR(M258/_xlfn.XLOOKUP(F258,Produktinformasjon!BB:BB,Produktinformasjon!P:P,),0)</f>
        <v>0</v>
      </c>
    </row>
    <row r="259" spans="3:15" x14ac:dyDescent="0.35">
      <c r="C259" t="str">
        <f>IF(_xlfn.XLOOKUP(B259,Omfang!B:B,Omfang!C:C)=0,"Delkontraktnavn hentes automatisk ved å fylle ut delkontraktnummer",_xlfn.XLOOKUP(B259,Omfang!B:B,Omfang!C:C))</f>
        <v>Delkontraktnavn hentes automatisk ved å fylle ut delkontraktnummer</v>
      </c>
      <c r="D259" s="35"/>
      <c r="E259" s="35"/>
      <c r="F259" t="str">
        <f>IF(_xlfn.XLOOKUP(G259,Produktinformasjon!B:B,Produktinformasjon!BB:BB)=0,"Tilbyders artikkel hentes automatisk ved å fylle ut artikkelnummer",_xlfn.XLOOKUP(G259,Produktinformasjon!B:B,Produktinformasjon!BB:BB))</f>
        <v>Tilbyders artikkel hentes automatisk ved å fylle ut artikkelnummer</v>
      </c>
      <c r="H259" s="25" t="str">
        <f>IF(_xlfn.XLOOKUP(G259,Produktinformasjon!B:B,Produktinformasjon!C:C)=0,"Artikkelnavn hentes automatisk ved å fylle ut artikkelnummer",_xlfn.XLOOKUP(G259,Produktinformasjon!B:B,Produktinformasjon!C:C))</f>
        <v>Artikkelnavn hentes automatisk ved å fylle ut artikkelnummer</v>
      </c>
      <c r="I259" s="35"/>
      <c r="J259" s="35"/>
      <c r="K259" s="35"/>
      <c r="L259" s="11"/>
      <c r="M259" s="11"/>
      <c r="N259" s="11">
        <f ca="1">IFERROR(L259/_xlfn.XLOOKUP(F259,Produktinformasjon!BB:BB,Produktinformasjon!P:P,),0)</f>
        <v>0</v>
      </c>
      <c r="O259" s="11">
        <f ca="1">IFERROR(M259/_xlfn.XLOOKUP(F259,Produktinformasjon!BB:BB,Produktinformasjon!P:P,),0)</f>
        <v>0</v>
      </c>
    </row>
    <row r="260" spans="3:15" x14ac:dyDescent="0.35">
      <c r="C260" t="str">
        <f>IF(_xlfn.XLOOKUP(B260,Omfang!B:B,Omfang!C:C)=0,"Delkontraktnavn hentes automatisk ved å fylle ut delkontraktnummer",_xlfn.XLOOKUP(B260,Omfang!B:B,Omfang!C:C))</f>
        <v>Delkontraktnavn hentes automatisk ved å fylle ut delkontraktnummer</v>
      </c>
      <c r="D260" s="35"/>
      <c r="E260" s="35"/>
      <c r="F260" t="str">
        <f>IF(_xlfn.XLOOKUP(G260,Produktinformasjon!B:B,Produktinformasjon!BB:BB)=0,"Tilbyders artikkel hentes automatisk ved å fylle ut artikkelnummer",_xlfn.XLOOKUP(G260,Produktinformasjon!B:B,Produktinformasjon!BB:BB))</f>
        <v>Tilbyders artikkel hentes automatisk ved å fylle ut artikkelnummer</v>
      </c>
      <c r="H260" s="25" t="str">
        <f>IF(_xlfn.XLOOKUP(G260,Produktinformasjon!B:B,Produktinformasjon!C:C)=0,"Artikkelnavn hentes automatisk ved å fylle ut artikkelnummer",_xlfn.XLOOKUP(G260,Produktinformasjon!B:B,Produktinformasjon!C:C))</f>
        <v>Artikkelnavn hentes automatisk ved å fylle ut artikkelnummer</v>
      </c>
      <c r="I260" s="35"/>
      <c r="J260" s="35"/>
      <c r="K260" s="35"/>
      <c r="L260" s="11"/>
      <c r="M260" s="11"/>
      <c r="N260" s="11">
        <f ca="1">IFERROR(L260/_xlfn.XLOOKUP(F260,Produktinformasjon!BB:BB,Produktinformasjon!P:P,),0)</f>
        <v>0</v>
      </c>
      <c r="O260" s="11">
        <f ca="1">IFERROR(M260/_xlfn.XLOOKUP(F260,Produktinformasjon!BB:BB,Produktinformasjon!P:P,),0)</f>
        <v>0</v>
      </c>
    </row>
    <row r="261" spans="3:15" x14ac:dyDescent="0.35">
      <c r="C261" t="str">
        <f>IF(_xlfn.XLOOKUP(B261,Omfang!B:B,Omfang!C:C)=0,"Delkontraktnavn hentes automatisk ved å fylle ut delkontraktnummer",_xlfn.XLOOKUP(B261,Omfang!B:B,Omfang!C:C))</f>
        <v>Delkontraktnavn hentes automatisk ved å fylle ut delkontraktnummer</v>
      </c>
      <c r="D261" s="35"/>
      <c r="E261" s="35"/>
      <c r="F261" t="str">
        <f>IF(_xlfn.XLOOKUP(G261,Produktinformasjon!B:B,Produktinformasjon!BB:BB)=0,"Tilbyders artikkel hentes automatisk ved å fylle ut artikkelnummer",_xlfn.XLOOKUP(G261,Produktinformasjon!B:B,Produktinformasjon!BB:BB))</f>
        <v>Tilbyders artikkel hentes automatisk ved å fylle ut artikkelnummer</v>
      </c>
      <c r="H261" s="25" t="str">
        <f>IF(_xlfn.XLOOKUP(G261,Produktinformasjon!B:B,Produktinformasjon!C:C)=0,"Artikkelnavn hentes automatisk ved å fylle ut artikkelnummer",_xlfn.XLOOKUP(G261,Produktinformasjon!B:B,Produktinformasjon!C:C))</f>
        <v>Artikkelnavn hentes automatisk ved å fylle ut artikkelnummer</v>
      </c>
      <c r="I261" s="35"/>
      <c r="J261" s="35"/>
      <c r="K261" s="35"/>
      <c r="L261" s="11"/>
      <c r="M261" s="11"/>
      <c r="N261" s="11">
        <f ca="1">IFERROR(L261/_xlfn.XLOOKUP(F261,Produktinformasjon!BB:BB,Produktinformasjon!P:P,),0)</f>
        <v>0</v>
      </c>
      <c r="O261" s="11">
        <f ca="1">IFERROR(M261/_xlfn.XLOOKUP(F261,Produktinformasjon!BB:BB,Produktinformasjon!P:P,),0)</f>
        <v>0</v>
      </c>
    </row>
    <row r="262" spans="3:15" x14ac:dyDescent="0.35">
      <c r="C262" t="str">
        <f>IF(_xlfn.XLOOKUP(B262,Omfang!B:B,Omfang!C:C)=0,"Delkontraktnavn hentes automatisk ved å fylle ut delkontraktnummer",_xlfn.XLOOKUP(B262,Omfang!B:B,Omfang!C:C))</f>
        <v>Delkontraktnavn hentes automatisk ved å fylle ut delkontraktnummer</v>
      </c>
      <c r="D262" s="35"/>
      <c r="E262" s="35"/>
      <c r="F262" t="str">
        <f>IF(_xlfn.XLOOKUP(G262,Produktinformasjon!B:B,Produktinformasjon!BB:BB)=0,"Tilbyders artikkel hentes automatisk ved å fylle ut artikkelnummer",_xlfn.XLOOKUP(G262,Produktinformasjon!B:B,Produktinformasjon!BB:BB))</f>
        <v>Tilbyders artikkel hentes automatisk ved å fylle ut artikkelnummer</v>
      </c>
      <c r="H262" s="25" t="str">
        <f>IF(_xlfn.XLOOKUP(G262,Produktinformasjon!B:B,Produktinformasjon!C:C)=0,"Artikkelnavn hentes automatisk ved å fylle ut artikkelnummer",_xlfn.XLOOKUP(G262,Produktinformasjon!B:B,Produktinformasjon!C:C))</f>
        <v>Artikkelnavn hentes automatisk ved å fylle ut artikkelnummer</v>
      </c>
      <c r="I262" s="35"/>
      <c r="J262" s="35"/>
      <c r="K262" s="35"/>
      <c r="L262" s="11"/>
      <c r="M262" s="11"/>
      <c r="N262" s="11">
        <f ca="1">IFERROR(L262/_xlfn.XLOOKUP(F262,Produktinformasjon!BB:BB,Produktinformasjon!P:P,),0)</f>
        <v>0</v>
      </c>
      <c r="O262" s="11">
        <f ca="1">IFERROR(M262/_xlfn.XLOOKUP(F262,Produktinformasjon!BB:BB,Produktinformasjon!P:P,),0)</f>
        <v>0</v>
      </c>
    </row>
    <row r="263" spans="3:15" x14ac:dyDescent="0.35">
      <c r="C263" t="str">
        <f>IF(_xlfn.XLOOKUP(B263,Omfang!B:B,Omfang!C:C)=0,"Delkontraktnavn hentes automatisk ved å fylle ut delkontraktnummer",_xlfn.XLOOKUP(B263,Omfang!B:B,Omfang!C:C))</f>
        <v>Delkontraktnavn hentes automatisk ved å fylle ut delkontraktnummer</v>
      </c>
      <c r="D263" s="35"/>
      <c r="E263" s="35"/>
      <c r="F263" t="str">
        <f>IF(_xlfn.XLOOKUP(G263,Produktinformasjon!B:B,Produktinformasjon!BB:BB)=0,"Tilbyders artikkel hentes automatisk ved å fylle ut artikkelnummer",_xlfn.XLOOKUP(G263,Produktinformasjon!B:B,Produktinformasjon!BB:BB))</f>
        <v>Tilbyders artikkel hentes automatisk ved å fylle ut artikkelnummer</v>
      </c>
      <c r="H263" s="25" t="str">
        <f>IF(_xlfn.XLOOKUP(G263,Produktinformasjon!B:B,Produktinformasjon!C:C)=0,"Artikkelnavn hentes automatisk ved å fylle ut artikkelnummer",_xlfn.XLOOKUP(G263,Produktinformasjon!B:B,Produktinformasjon!C:C))</f>
        <v>Artikkelnavn hentes automatisk ved å fylle ut artikkelnummer</v>
      </c>
      <c r="I263" s="35"/>
      <c r="J263" s="35"/>
      <c r="K263" s="35"/>
      <c r="L263" s="11"/>
      <c r="M263" s="11"/>
      <c r="N263" s="11">
        <f ca="1">IFERROR(L263/_xlfn.XLOOKUP(F263,Produktinformasjon!BB:BB,Produktinformasjon!P:P,),0)</f>
        <v>0</v>
      </c>
      <c r="O263" s="11">
        <f ca="1">IFERROR(M263/_xlfn.XLOOKUP(F263,Produktinformasjon!BB:BB,Produktinformasjon!P:P,),0)</f>
        <v>0</v>
      </c>
    </row>
    <row r="264" spans="3:15" x14ac:dyDescent="0.35">
      <c r="C264" t="str">
        <f>IF(_xlfn.XLOOKUP(B264,Omfang!B:B,Omfang!C:C)=0,"Delkontraktnavn hentes automatisk ved å fylle ut delkontraktnummer",_xlfn.XLOOKUP(B264,Omfang!B:B,Omfang!C:C))</f>
        <v>Delkontraktnavn hentes automatisk ved å fylle ut delkontraktnummer</v>
      </c>
      <c r="D264" s="35"/>
      <c r="E264" s="35"/>
      <c r="F264" t="str">
        <f>IF(_xlfn.XLOOKUP(G264,Produktinformasjon!B:B,Produktinformasjon!BB:BB)=0,"Tilbyders artikkel hentes automatisk ved å fylle ut artikkelnummer",_xlfn.XLOOKUP(G264,Produktinformasjon!B:B,Produktinformasjon!BB:BB))</f>
        <v>Tilbyders artikkel hentes automatisk ved å fylle ut artikkelnummer</v>
      </c>
      <c r="H264" s="25" t="str">
        <f>IF(_xlfn.XLOOKUP(G264,Produktinformasjon!B:B,Produktinformasjon!C:C)=0,"Artikkelnavn hentes automatisk ved å fylle ut artikkelnummer",_xlfn.XLOOKUP(G264,Produktinformasjon!B:B,Produktinformasjon!C:C))</f>
        <v>Artikkelnavn hentes automatisk ved å fylle ut artikkelnummer</v>
      </c>
      <c r="I264" s="35"/>
      <c r="J264" s="35"/>
      <c r="K264" s="35"/>
      <c r="L264" s="11"/>
      <c r="M264" s="11"/>
      <c r="N264" s="11">
        <f ca="1">IFERROR(L264/_xlfn.XLOOKUP(F264,Produktinformasjon!BB:BB,Produktinformasjon!P:P,),0)</f>
        <v>0</v>
      </c>
      <c r="O264" s="11">
        <f ca="1">IFERROR(M264/_xlfn.XLOOKUP(F264,Produktinformasjon!BB:BB,Produktinformasjon!P:P,),0)</f>
        <v>0</v>
      </c>
    </row>
    <row r="265" spans="3:15" x14ac:dyDescent="0.35">
      <c r="C265" t="str">
        <f>IF(_xlfn.XLOOKUP(B265,Omfang!B:B,Omfang!C:C)=0,"Delkontraktnavn hentes automatisk ved å fylle ut delkontraktnummer",_xlfn.XLOOKUP(B265,Omfang!B:B,Omfang!C:C))</f>
        <v>Delkontraktnavn hentes automatisk ved å fylle ut delkontraktnummer</v>
      </c>
      <c r="D265" s="35"/>
      <c r="E265" s="35"/>
      <c r="F265" t="str">
        <f>IF(_xlfn.XLOOKUP(G265,Produktinformasjon!B:B,Produktinformasjon!BB:BB)=0,"Tilbyders artikkel hentes automatisk ved å fylle ut artikkelnummer",_xlfn.XLOOKUP(G265,Produktinformasjon!B:B,Produktinformasjon!BB:BB))</f>
        <v>Tilbyders artikkel hentes automatisk ved å fylle ut artikkelnummer</v>
      </c>
      <c r="H265" s="25" t="str">
        <f>IF(_xlfn.XLOOKUP(G265,Produktinformasjon!B:B,Produktinformasjon!C:C)=0,"Artikkelnavn hentes automatisk ved å fylle ut artikkelnummer",_xlfn.XLOOKUP(G265,Produktinformasjon!B:B,Produktinformasjon!C:C))</f>
        <v>Artikkelnavn hentes automatisk ved å fylle ut artikkelnummer</v>
      </c>
      <c r="I265" s="35"/>
      <c r="J265" s="35"/>
      <c r="K265" s="35"/>
      <c r="L265" s="11"/>
      <c r="M265" s="11"/>
      <c r="N265" s="11">
        <f ca="1">IFERROR(L265/_xlfn.XLOOKUP(F265,Produktinformasjon!BB:BB,Produktinformasjon!P:P,),0)</f>
        <v>0</v>
      </c>
      <c r="O265" s="11">
        <f ca="1">IFERROR(M265/_xlfn.XLOOKUP(F265,Produktinformasjon!BB:BB,Produktinformasjon!P:P,),0)</f>
        <v>0</v>
      </c>
    </row>
    <row r="266" spans="3:15" x14ac:dyDescent="0.35">
      <c r="C266" t="str">
        <f>IF(_xlfn.XLOOKUP(B266,Omfang!B:B,Omfang!C:C)=0,"Delkontraktnavn hentes automatisk ved å fylle ut delkontraktnummer",_xlfn.XLOOKUP(B266,Omfang!B:B,Omfang!C:C))</f>
        <v>Delkontraktnavn hentes automatisk ved å fylle ut delkontraktnummer</v>
      </c>
      <c r="D266" s="35"/>
      <c r="E266" s="35"/>
      <c r="F266" t="str">
        <f>IF(_xlfn.XLOOKUP(G266,Produktinformasjon!B:B,Produktinformasjon!BB:BB)=0,"Tilbyders artikkel hentes automatisk ved å fylle ut artikkelnummer",_xlfn.XLOOKUP(G266,Produktinformasjon!B:B,Produktinformasjon!BB:BB))</f>
        <v>Tilbyders artikkel hentes automatisk ved å fylle ut artikkelnummer</v>
      </c>
      <c r="H266" s="25" t="str">
        <f>IF(_xlfn.XLOOKUP(G266,Produktinformasjon!B:B,Produktinformasjon!C:C)=0,"Artikkelnavn hentes automatisk ved å fylle ut artikkelnummer",_xlfn.XLOOKUP(G266,Produktinformasjon!B:B,Produktinformasjon!C:C))</f>
        <v>Artikkelnavn hentes automatisk ved å fylle ut artikkelnummer</v>
      </c>
      <c r="I266" s="35"/>
      <c r="J266" s="35"/>
      <c r="K266" s="35"/>
      <c r="L266" s="11"/>
      <c r="M266" s="11"/>
      <c r="N266" s="11">
        <f ca="1">IFERROR(L266/_xlfn.XLOOKUP(F266,Produktinformasjon!BB:BB,Produktinformasjon!P:P,),0)</f>
        <v>0</v>
      </c>
      <c r="O266" s="11">
        <f ca="1">IFERROR(M266/_xlfn.XLOOKUP(F266,Produktinformasjon!BB:BB,Produktinformasjon!P:P,),0)</f>
        <v>0</v>
      </c>
    </row>
    <row r="267" spans="3:15" x14ac:dyDescent="0.35">
      <c r="C267" t="str">
        <f>IF(_xlfn.XLOOKUP(B267,Omfang!B:B,Omfang!C:C)=0,"Delkontraktnavn hentes automatisk ved å fylle ut delkontraktnummer",_xlfn.XLOOKUP(B267,Omfang!B:B,Omfang!C:C))</f>
        <v>Delkontraktnavn hentes automatisk ved å fylle ut delkontraktnummer</v>
      </c>
      <c r="D267" s="35"/>
      <c r="E267" s="35"/>
      <c r="F267" t="str">
        <f>IF(_xlfn.XLOOKUP(G267,Produktinformasjon!B:B,Produktinformasjon!BB:BB)=0,"Tilbyders artikkel hentes automatisk ved å fylle ut artikkelnummer",_xlfn.XLOOKUP(G267,Produktinformasjon!B:B,Produktinformasjon!BB:BB))</f>
        <v>Tilbyders artikkel hentes automatisk ved å fylle ut artikkelnummer</v>
      </c>
      <c r="H267" s="25" t="str">
        <f>IF(_xlfn.XLOOKUP(G267,Produktinformasjon!B:B,Produktinformasjon!C:C)=0,"Artikkelnavn hentes automatisk ved å fylle ut artikkelnummer",_xlfn.XLOOKUP(G267,Produktinformasjon!B:B,Produktinformasjon!C:C))</f>
        <v>Artikkelnavn hentes automatisk ved å fylle ut artikkelnummer</v>
      </c>
      <c r="I267" s="35"/>
      <c r="J267" s="35"/>
      <c r="K267" s="35"/>
      <c r="L267" s="11"/>
      <c r="M267" s="11"/>
      <c r="N267" s="11">
        <f ca="1">IFERROR(L267/_xlfn.XLOOKUP(F267,Produktinformasjon!BB:BB,Produktinformasjon!P:P,),0)</f>
        <v>0</v>
      </c>
      <c r="O267" s="11">
        <f ca="1">IFERROR(M267/_xlfn.XLOOKUP(F267,Produktinformasjon!BB:BB,Produktinformasjon!P:P,),0)</f>
        <v>0</v>
      </c>
    </row>
    <row r="268" spans="3:15" x14ac:dyDescent="0.35">
      <c r="C268" t="str">
        <f>IF(_xlfn.XLOOKUP(B268,Omfang!B:B,Omfang!C:C)=0,"Delkontraktnavn hentes automatisk ved å fylle ut delkontraktnummer",_xlfn.XLOOKUP(B268,Omfang!B:B,Omfang!C:C))</f>
        <v>Delkontraktnavn hentes automatisk ved å fylle ut delkontraktnummer</v>
      </c>
      <c r="D268" s="35"/>
      <c r="E268" s="35"/>
      <c r="F268" t="str">
        <f>IF(_xlfn.XLOOKUP(G268,Produktinformasjon!B:B,Produktinformasjon!BB:BB)=0,"Tilbyders artikkel hentes automatisk ved å fylle ut artikkelnummer",_xlfn.XLOOKUP(G268,Produktinformasjon!B:B,Produktinformasjon!BB:BB))</f>
        <v>Tilbyders artikkel hentes automatisk ved å fylle ut artikkelnummer</v>
      </c>
      <c r="H268" s="25" t="str">
        <f>IF(_xlfn.XLOOKUP(G268,Produktinformasjon!B:B,Produktinformasjon!C:C)=0,"Artikkelnavn hentes automatisk ved å fylle ut artikkelnummer",_xlfn.XLOOKUP(G268,Produktinformasjon!B:B,Produktinformasjon!C:C))</f>
        <v>Artikkelnavn hentes automatisk ved å fylle ut artikkelnummer</v>
      </c>
      <c r="I268" s="35"/>
      <c r="J268" s="35"/>
      <c r="K268" s="35"/>
      <c r="L268" s="11"/>
      <c r="M268" s="11"/>
      <c r="N268" s="11">
        <f ca="1">IFERROR(L268/_xlfn.XLOOKUP(F268,Produktinformasjon!BB:BB,Produktinformasjon!P:P,),0)</f>
        <v>0</v>
      </c>
      <c r="O268" s="11">
        <f ca="1">IFERROR(M268/_xlfn.XLOOKUP(F268,Produktinformasjon!BB:BB,Produktinformasjon!P:P,),0)</f>
        <v>0</v>
      </c>
    </row>
    <row r="269" spans="3:15" x14ac:dyDescent="0.35">
      <c r="C269" t="str">
        <f>IF(_xlfn.XLOOKUP(B269,Omfang!B:B,Omfang!C:C)=0,"Delkontraktnavn hentes automatisk ved å fylle ut delkontraktnummer",_xlfn.XLOOKUP(B269,Omfang!B:B,Omfang!C:C))</f>
        <v>Delkontraktnavn hentes automatisk ved å fylle ut delkontraktnummer</v>
      </c>
      <c r="D269" s="35"/>
      <c r="E269" s="35"/>
      <c r="F269" t="str">
        <f>IF(_xlfn.XLOOKUP(G269,Produktinformasjon!B:B,Produktinformasjon!BB:BB)=0,"Tilbyders artikkel hentes automatisk ved å fylle ut artikkelnummer",_xlfn.XLOOKUP(G269,Produktinformasjon!B:B,Produktinformasjon!BB:BB))</f>
        <v>Tilbyders artikkel hentes automatisk ved å fylle ut artikkelnummer</v>
      </c>
      <c r="H269" s="25" t="str">
        <f>IF(_xlfn.XLOOKUP(G269,Produktinformasjon!B:B,Produktinformasjon!C:C)=0,"Artikkelnavn hentes automatisk ved å fylle ut artikkelnummer",_xlfn.XLOOKUP(G269,Produktinformasjon!B:B,Produktinformasjon!C:C))</f>
        <v>Artikkelnavn hentes automatisk ved å fylle ut artikkelnummer</v>
      </c>
      <c r="I269" s="35"/>
      <c r="J269" s="35"/>
      <c r="K269" s="35"/>
      <c r="L269" s="11"/>
      <c r="M269" s="11"/>
      <c r="N269" s="11">
        <f ca="1">IFERROR(L269/_xlfn.XLOOKUP(F269,Produktinformasjon!BB:BB,Produktinformasjon!P:P,),0)</f>
        <v>0</v>
      </c>
      <c r="O269" s="11">
        <f ca="1">IFERROR(M269/_xlfn.XLOOKUP(F269,Produktinformasjon!BB:BB,Produktinformasjon!P:P,),0)</f>
        <v>0</v>
      </c>
    </row>
    <row r="270" spans="3:15" x14ac:dyDescent="0.35">
      <c r="C270" t="str">
        <f>IF(_xlfn.XLOOKUP(B270,Omfang!B:B,Omfang!C:C)=0,"Delkontraktnavn hentes automatisk ved å fylle ut delkontraktnummer",_xlfn.XLOOKUP(B270,Omfang!B:B,Omfang!C:C))</f>
        <v>Delkontraktnavn hentes automatisk ved å fylle ut delkontraktnummer</v>
      </c>
      <c r="D270" s="35"/>
      <c r="E270" s="35"/>
      <c r="F270" t="str">
        <f>IF(_xlfn.XLOOKUP(G270,Produktinformasjon!B:B,Produktinformasjon!BB:BB)=0,"Tilbyders artikkel hentes automatisk ved å fylle ut artikkelnummer",_xlfn.XLOOKUP(G270,Produktinformasjon!B:B,Produktinformasjon!BB:BB))</f>
        <v>Tilbyders artikkel hentes automatisk ved å fylle ut artikkelnummer</v>
      </c>
      <c r="H270" s="25" t="str">
        <f>IF(_xlfn.XLOOKUP(G270,Produktinformasjon!B:B,Produktinformasjon!C:C)=0,"Artikkelnavn hentes automatisk ved å fylle ut artikkelnummer",_xlfn.XLOOKUP(G270,Produktinformasjon!B:B,Produktinformasjon!C:C))</f>
        <v>Artikkelnavn hentes automatisk ved å fylle ut artikkelnummer</v>
      </c>
      <c r="I270" s="35"/>
      <c r="J270" s="35"/>
      <c r="K270" s="35"/>
      <c r="L270" s="11"/>
      <c r="M270" s="11"/>
      <c r="N270" s="11">
        <f ca="1">IFERROR(L270/_xlfn.XLOOKUP(F270,Produktinformasjon!BB:BB,Produktinformasjon!P:P,),0)</f>
        <v>0</v>
      </c>
      <c r="O270" s="11">
        <f ca="1">IFERROR(M270/_xlfn.XLOOKUP(F270,Produktinformasjon!BB:BB,Produktinformasjon!P:P,),0)</f>
        <v>0</v>
      </c>
    </row>
    <row r="271" spans="3:15" x14ac:dyDescent="0.35">
      <c r="C271" t="str">
        <f>IF(_xlfn.XLOOKUP(B271,Omfang!B:B,Omfang!C:C)=0,"Delkontraktnavn hentes automatisk ved å fylle ut delkontraktnummer",_xlfn.XLOOKUP(B271,Omfang!B:B,Omfang!C:C))</f>
        <v>Delkontraktnavn hentes automatisk ved å fylle ut delkontraktnummer</v>
      </c>
      <c r="D271" s="35"/>
      <c r="E271" s="35"/>
      <c r="F271" t="str">
        <f>IF(_xlfn.XLOOKUP(G271,Produktinformasjon!B:B,Produktinformasjon!BB:BB)=0,"Tilbyders artikkel hentes automatisk ved å fylle ut artikkelnummer",_xlfn.XLOOKUP(G271,Produktinformasjon!B:B,Produktinformasjon!BB:BB))</f>
        <v>Tilbyders artikkel hentes automatisk ved å fylle ut artikkelnummer</v>
      </c>
      <c r="H271" s="25" t="str">
        <f>IF(_xlfn.XLOOKUP(G271,Produktinformasjon!B:B,Produktinformasjon!C:C)=0,"Artikkelnavn hentes automatisk ved å fylle ut artikkelnummer",_xlfn.XLOOKUP(G271,Produktinformasjon!B:B,Produktinformasjon!C:C))</f>
        <v>Artikkelnavn hentes automatisk ved å fylle ut artikkelnummer</v>
      </c>
      <c r="I271" s="35"/>
      <c r="J271" s="35"/>
      <c r="K271" s="35"/>
      <c r="L271" s="11"/>
      <c r="M271" s="11"/>
      <c r="N271" s="11">
        <f ca="1">IFERROR(L271/_xlfn.XLOOKUP(F271,Produktinformasjon!BB:BB,Produktinformasjon!P:P,),0)</f>
        <v>0</v>
      </c>
      <c r="O271" s="11">
        <f ca="1">IFERROR(M271/_xlfn.XLOOKUP(F271,Produktinformasjon!BB:BB,Produktinformasjon!P:P,),0)</f>
        <v>0</v>
      </c>
    </row>
    <row r="272" spans="3:15" x14ac:dyDescent="0.35">
      <c r="C272" t="str">
        <f>IF(_xlfn.XLOOKUP(B272,Omfang!B:B,Omfang!C:C)=0,"Delkontraktnavn hentes automatisk ved å fylle ut delkontraktnummer",_xlfn.XLOOKUP(B272,Omfang!B:B,Omfang!C:C))</f>
        <v>Delkontraktnavn hentes automatisk ved å fylle ut delkontraktnummer</v>
      </c>
      <c r="D272" s="35"/>
      <c r="E272" s="35"/>
      <c r="F272" t="str">
        <f>IF(_xlfn.XLOOKUP(G272,Produktinformasjon!B:B,Produktinformasjon!BB:BB)=0,"Tilbyders artikkel hentes automatisk ved å fylle ut artikkelnummer",_xlfn.XLOOKUP(G272,Produktinformasjon!B:B,Produktinformasjon!BB:BB))</f>
        <v>Tilbyders artikkel hentes automatisk ved å fylle ut artikkelnummer</v>
      </c>
      <c r="H272" s="25" t="str">
        <f>IF(_xlfn.XLOOKUP(G272,Produktinformasjon!B:B,Produktinformasjon!C:C)=0,"Artikkelnavn hentes automatisk ved å fylle ut artikkelnummer",_xlfn.XLOOKUP(G272,Produktinformasjon!B:B,Produktinformasjon!C:C))</f>
        <v>Artikkelnavn hentes automatisk ved å fylle ut artikkelnummer</v>
      </c>
      <c r="I272" s="35"/>
      <c r="J272" s="35"/>
      <c r="K272" s="35"/>
      <c r="L272" s="11"/>
      <c r="M272" s="11"/>
      <c r="N272" s="11">
        <f ca="1">IFERROR(L272/_xlfn.XLOOKUP(F272,Produktinformasjon!BB:BB,Produktinformasjon!P:P,),0)</f>
        <v>0</v>
      </c>
      <c r="O272" s="11">
        <f ca="1">IFERROR(M272/_xlfn.XLOOKUP(F272,Produktinformasjon!BB:BB,Produktinformasjon!P:P,),0)</f>
        <v>0</v>
      </c>
    </row>
    <row r="273" spans="3:15" x14ac:dyDescent="0.35">
      <c r="C273" t="str">
        <f>IF(_xlfn.XLOOKUP(B273,Omfang!B:B,Omfang!C:C)=0,"Delkontraktnavn hentes automatisk ved å fylle ut delkontraktnummer",_xlfn.XLOOKUP(B273,Omfang!B:B,Omfang!C:C))</f>
        <v>Delkontraktnavn hentes automatisk ved å fylle ut delkontraktnummer</v>
      </c>
      <c r="D273" s="35"/>
      <c r="E273" s="35"/>
      <c r="F273" t="str">
        <f>IF(_xlfn.XLOOKUP(G273,Produktinformasjon!B:B,Produktinformasjon!BB:BB)=0,"Tilbyders artikkel hentes automatisk ved å fylle ut artikkelnummer",_xlfn.XLOOKUP(G273,Produktinformasjon!B:B,Produktinformasjon!BB:BB))</f>
        <v>Tilbyders artikkel hentes automatisk ved å fylle ut artikkelnummer</v>
      </c>
      <c r="H273" s="25" t="str">
        <f>IF(_xlfn.XLOOKUP(G273,Produktinformasjon!B:B,Produktinformasjon!C:C)=0,"Artikkelnavn hentes automatisk ved å fylle ut artikkelnummer",_xlfn.XLOOKUP(G273,Produktinformasjon!B:B,Produktinformasjon!C:C))</f>
        <v>Artikkelnavn hentes automatisk ved å fylle ut artikkelnummer</v>
      </c>
      <c r="I273" s="35"/>
      <c r="J273" s="35"/>
      <c r="K273" s="35"/>
      <c r="L273" s="11"/>
      <c r="M273" s="11"/>
      <c r="N273" s="11">
        <f ca="1">IFERROR(L273/_xlfn.XLOOKUP(F273,Produktinformasjon!BB:BB,Produktinformasjon!P:P,),0)</f>
        <v>0</v>
      </c>
      <c r="O273" s="11">
        <f ca="1">IFERROR(M273/_xlfn.XLOOKUP(F273,Produktinformasjon!BB:BB,Produktinformasjon!P:P,),0)</f>
        <v>0</v>
      </c>
    </row>
    <row r="274" spans="3:15" x14ac:dyDescent="0.35">
      <c r="C274" t="str">
        <f>IF(_xlfn.XLOOKUP(B274,Omfang!B:B,Omfang!C:C)=0,"Delkontraktnavn hentes automatisk ved å fylle ut delkontraktnummer",_xlfn.XLOOKUP(B274,Omfang!B:B,Omfang!C:C))</f>
        <v>Delkontraktnavn hentes automatisk ved å fylle ut delkontraktnummer</v>
      </c>
      <c r="D274" s="35"/>
      <c r="E274" s="35"/>
      <c r="F274" t="str">
        <f>IF(_xlfn.XLOOKUP(G274,Produktinformasjon!B:B,Produktinformasjon!BB:BB)=0,"Tilbyders artikkel hentes automatisk ved å fylle ut artikkelnummer",_xlfn.XLOOKUP(G274,Produktinformasjon!B:B,Produktinformasjon!BB:BB))</f>
        <v>Tilbyders artikkel hentes automatisk ved å fylle ut artikkelnummer</v>
      </c>
      <c r="H274" s="25" t="str">
        <f>IF(_xlfn.XLOOKUP(G274,Produktinformasjon!B:B,Produktinformasjon!C:C)=0,"Artikkelnavn hentes automatisk ved å fylle ut artikkelnummer",_xlfn.XLOOKUP(G274,Produktinformasjon!B:B,Produktinformasjon!C:C))</f>
        <v>Artikkelnavn hentes automatisk ved å fylle ut artikkelnummer</v>
      </c>
      <c r="I274" s="35"/>
      <c r="J274" s="35"/>
      <c r="K274" s="35"/>
      <c r="L274" s="11"/>
      <c r="M274" s="11"/>
      <c r="N274" s="11">
        <f ca="1">IFERROR(L274/_xlfn.XLOOKUP(F274,Produktinformasjon!BB:BB,Produktinformasjon!P:P,),0)</f>
        <v>0</v>
      </c>
      <c r="O274" s="11">
        <f ca="1">IFERROR(M274/_xlfn.XLOOKUP(F274,Produktinformasjon!BB:BB,Produktinformasjon!P:P,),0)</f>
        <v>0</v>
      </c>
    </row>
    <row r="275" spans="3:15" x14ac:dyDescent="0.35">
      <c r="C275" t="str">
        <f>IF(_xlfn.XLOOKUP(B275,Omfang!B:B,Omfang!C:C)=0,"Delkontraktnavn hentes automatisk ved å fylle ut delkontraktnummer",_xlfn.XLOOKUP(B275,Omfang!B:B,Omfang!C:C))</f>
        <v>Delkontraktnavn hentes automatisk ved å fylle ut delkontraktnummer</v>
      </c>
      <c r="D275" s="35"/>
      <c r="E275" s="35"/>
      <c r="F275" t="str">
        <f>IF(_xlfn.XLOOKUP(G275,Produktinformasjon!B:B,Produktinformasjon!BB:BB)=0,"Tilbyders artikkel hentes automatisk ved å fylle ut artikkelnummer",_xlfn.XLOOKUP(G275,Produktinformasjon!B:B,Produktinformasjon!BB:BB))</f>
        <v>Tilbyders artikkel hentes automatisk ved å fylle ut artikkelnummer</v>
      </c>
      <c r="H275" s="25" t="str">
        <f>IF(_xlfn.XLOOKUP(G275,Produktinformasjon!B:B,Produktinformasjon!C:C)=0,"Artikkelnavn hentes automatisk ved å fylle ut artikkelnummer",_xlfn.XLOOKUP(G275,Produktinformasjon!B:B,Produktinformasjon!C:C))</f>
        <v>Artikkelnavn hentes automatisk ved å fylle ut artikkelnummer</v>
      </c>
      <c r="I275" s="35"/>
      <c r="J275" s="35"/>
      <c r="K275" s="35"/>
      <c r="L275" s="11"/>
      <c r="M275" s="11"/>
      <c r="N275" s="11">
        <f ca="1">IFERROR(L275/_xlfn.XLOOKUP(F275,Produktinformasjon!BB:BB,Produktinformasjon!P:P,),0)</f>
        <v>0</v>
      </c>
      <c r="O275" s="11">
        <f ca="1">IFERROR(M275/_xlfn.XLOOKUP(F275,Produktinformasjon!BB:BB,Produktinformasjon!P:P,),0)</f>
        <v>0</v>
      </c>
    </row>
    <row r="276" spans="3:15" x14ac:dyDescent="0.35">
      <c r="C276" t="str">
        <f>IF(_xlfn.XLOOKUP(B276,Omfang!B:B,Omfang!C:C)=0,"Delkontraktnavn hentes automatisk ved å fylle ut delkontraktnummer",_xlfn.XLOOKUP(B276,Omfang!B:B,Omfang!C:C))</f>
        <v>Delkontraktnavn hentes automatisk ved å fylle ut delkontraktnummer</v>
      </c>
      <c r="D276" s="35"/>
      <c r="E276" s="35"/>
      <c r="F276" t="str">
        <f>IF(_xlfn.XLOOKUP(G276,Produktinformasjon!B:B,Produktinformasjon!BB:BB)=0,"Tilbyders artikkel hentes automatisk ved å fylle ut artikkelnummer",_xlfn.XLOOKUP(G276,Produktinformasjon!B:B,Produktinformasjon!BB:BB))</f>
        <v>Tilbyders artikkel hentes automatisk ved å fylle ut artikkelnummer</v>
      </c>
      <c r="H276" s="25" t="str">
        <f>IF(_xlfn.XLOOKUP(G276,Produktinformasjon!B:B,Produktinformasjon!C:C)=0,"Artikkelnavn hentes automatisk ved å fylle ut artikkelnummer",_xlfn.XLOOKUP(G276,Produktinformasjon!B:B,Produktinformasjon!C:C))</f>
        <v>Artikkelnavn hentes automatisk ved å fylle ut artikkelnummer</v>
      </c>
      <c r="I276" s="35"/>
      <c r="J276" s="35"/>
      <c r="K276" s="35"/>
      <c r="L276" s="11"/>
      <c r="M276" s="11"/>
      <c r="N276" s="11">
        <f ca="1">IFERROR(L276/_xlfn.XLOOKUP(F276,Produktinformasjon!BB:BB,Produktinformasjon!P:P,),0)</f>
        <v>0</v>
      </c>
      <c r="O276" s="11">
        <f ca="1">IFERROR(M276/_xlfn.XLOOKUP(F276,Produktinformasjon!BB:BB,Produktinformasjon!P:P,),0)</f>
        <v>0</v>
      </c>
    </row>
    <row r="277" spans="3:15" x14ac:dyDescent="0.35">
      <c r="C277" t="str">
        <f>IF(_xlfn.XLOOKUP(B277,Omfang!B:B,Omfang!C:C)=0,"Delkontraktnavn hentes automatisk ved å fylle ut delkontraktnummer",_xlfn.XLOOKUP(B277,Omfang!B:B,Omfang!C:C))</f>
        <v>Delkontraktnavn hentes automatisk ved å fylle ut delkontraktnummer</v>
      </c>
      <c r="D277" s="35"/>
      <c r="E277" s="35"/>
      <c r="F277" t="str">
        <f>IF(_xlfn.XLOOKUP(G277,Produktinformasjon!B:B,Produktinformasjon!BB:BB)=0,"Tilbyders artikkel hentes automatisk ved å fylle ut artikkelnummer",_xlfn.XLOOKUP(G277,Produktinformasjon!B:B,Produktinformasjon!BB:BB))</f>
        <v>Tilbyders artikkel hentes automatisk ved å fylle ut artikkelnummer</v>
      </c>
      <c r="H277" s="25" t="str">
        <f>IF(_xlfn.XLOOKUP(G277,Produktinformasjon!B:B,Produktinformasjon!C:C)=0,"Artikkelnavn hentes automatisk ved å fylle ut artikkelnummer",_xlfn.XLOOKUP(G277,Produktinformasjon!B:B,Produktinformasjon!C:C))</f>
        <v>Artikkelnavn hentes automatisk ved å fylle ut artikkelnummer</v>
      </c>
      <c r="I277" s="35"/>
      <c r="J277" s="35"/>
      <c r="K277" s="35"/>
      <c r="L277" s="11"/>
      <c r="M277" s="11"/>
      <c r="N277" s="11">
        <f ca="1">IFERROR(L277/_xlfn.XLOOKUP(F277,Produktinformasjon!BB:BB,Produktinformasjon!P:P,),0)</f>
        <v>0</v>
      </c>
      <c r="O277" s="11">
        <f ca="1">IFERROR(M277/_xlfn.XLOOKUP(F277,Produktinformasjon!BB:BB,Produktinformasjon!P:P,),0)</f>
        <v>0</v>
      </c>
    </row>
    <row r="278" spans="3:15" x14ac:dyDescent="0.35">
      <c r="C278" t="str">
        <f>IF(_xlfn.XLOOKUP(B278,Omfang!B:B,Omfang!C:C)=0,"Delkontraktnavn hentes automatisk ved å fylle ut delkontraktnummer",_xlfn.XLOOKUP(B278,Omfang!B:B,Omfang!C:C))</f>
        <v>Delkontraktnavn hentes automatisk ved å fylle ut delkontraktnummer</v>
      </c>
      <c r="D278" s="35"/>
      <c r="E278" s="35"/>
      <c r="F278" t="str">
        <f>IF(_xlfn.XLOOKUP(G278,Produktinformasjon!B:B,Produktinformasjon!BB:BB)=0,"Tilbyders artikkel hentes automatisk ved å fylle ut artikkelnummer",_xlfn.XLOOKUP(G278,Produktinformasjon!B:B,Produktinformasjon!BB:BB))</f>
        <v>Tilbyders artikkel hentes automatisk ved å fylle ut artikkelnummer</v>
      </c>
      <c r="H278" s="25" t="str">
        <f>IF(_xlfn.XLOOKUP(G278,Produktinformasjon!B:B,Produktinformasjon!C:C)=0,"Artikkelnavn hentes automatisk ved å fylle ut artikkelnummer",_xlfn.XLOOKUP(G278,Produktinformasjon!B:B,Produktinformasjon!C:C))</f>
        <v>Artikkelnavn hentes automatisk ved å fylle ut artikkelnummer</v>
      </c>
      <c r="I278" s="35"/>
      <c r="J278" s="35"/>
      <c r="K278" s="35"/>
      <c r="L278" s="11"/>
      <c r="M278" s="11"/>
      <c r="N278" s="11">
        <f ca="1">IFERROR(L278/_xlfn.XLOOKUP(F278,Produktinformasjon!BB:BB,Produktinformasjon!P:P,),0)</f>
        <v>0</v>
      </c>
      <c r="O278" s="11">
        <f ca="1">IFERROR(M278/_xlfn.XLOOKUP(F278,Produktinformasjon!BB:BB,Produktinformasjon!P:P,),0)</f>
        <v>0</v>
      </c>
    </row>
    <row r="279" spans="3:15" x14ac:dyDescent="0.35">
      <c r="C279" t="str">
        <f>IF(_xlfn.XLOOKUP(B279,Omfang!B:B,Omfang!C:C)=0,"Delkontraktnavn hentes automatisk ved å fylle ut delkontraktnummer",_xlfn.XLOOKUP(B279,Omfang!B:B,Omfang!C:C))</f>
        <v>Delkontraktnavn hentes automatisk ved å fylle ut delkontraktnummer</v>
      </c>
      <c r="D279" s="35"/>
      <c r="E279" s="35"/>
      <c r="F279" t="str">
        <f>IF(_xlfn.XLOOKUP(G279,Produktinformasjon!B:B,Produktinformasjon!BB:BB)=0,"Tilbyders artikkel hentes automatisk ved å fylle ut artikkelnummer",_xlfn.XLOOKUP(G279,Produktinformasjon!B:B,Produktinformasjon!BB:BB))</f>
        <v>Tilbyders artikkel hentes automatisk ved å fylle ut artikkelnummer</v>
      </c>
      <c r="H279" s="25" t="str">
        <f>IF(_xlfn.XLOOKUP(G279,Produktinformasjon!B:B,Produktinformasjon!C:C)=0,"Artikkelnavn hentes automatisk ved å fylle ut artikkelnummer",_xlfn.XLOOKUP(G279,Produktinformasjon!B:B,Produktinformasjon!C:C))</f>
        <v>Artikkelnavn hentes automatisk ved å fylle ut artikkelnummer</v>
      </c>
      <c r="I279" s="35"/>
      <c r="J279" s="35"/>
      <c r="K279" s="35"/>
      <c r="L279" s="11"/>
      <c r="M279" s="11"/>
      <c r="N279" s="11">
        <f ca="1">IFERROR(L279/_xlfn.XLOOKUP(F279,Produktinformasjon!BB:BB,Produktinformasjon!P:P,),0)</f>
        <v>0</v>
      </c>
      <c r="O279" s="11">
        <f ca="1">IFERROR(M279/_xlfn.XLOOKUP(F279,Produktinformasjon!BB:BB,Produktinformasjon!P:P,),0)</f>
        <v>0</v>
      </c>
    </row>
    <row r="280" spans="3:15" x14ac:dyDescent="0.35">
      <c r="C280" t="str">
        <f>IF(_xlfn.XLOOKUP(B280,Omfang!B:B,Omfang!C:C)=0,"Delkontraktnavn hentes automatisk ved å fylle ut delkontraktnummer",_xlfn.XLOOKUP(B280,Omfang!B:B,Omfang!C:C))</f>
        <v>Delkontraktnavn hentes automatisk ved å fylle ut delkontraktnummer</v>
      </c>
      <c r="D280" s="35"/>
      <c r="E280" s="35"/>
      <c r="F280" t="str">
        <f>IF(_xlfn.XLOOKUP(G280,Produktinformasjon!B:B,Produktinformasjon!BB:BB)=0,"Tilbyders artikkel hentes automatisk ved å fylle ut artikkelnummer",_xlfn.XLOOKUP(G280,Produktinformasjon!B:B,Produktinformasjon!BB:BB))</f>
        <v>Tilbyders artikkel hentes automatisk ved å fylle ut artikkelnummer</v>
      </c>
      <c r="H280" s="25" t="str">
        <f>IF(_xlfn.XLOOKUP(G280,Produktinformasjon!B:B,Produktinformasjon!C:C)=0,"Artikkelnavn hentes automatisk ved å fylle ut artikkelnummer",_xlfn.XLOOKUP(G280,Produktinformasjon!B:B,Produktinformasjon!C:C))</f>
        <v>Artikkelnavn hentes automatisk ved å fylle ut artikkelnummer</v>
      </c>
      <c r="I280" s="35"/>
      <c r="J280" s="35"/>
      <c r="K280" s="35"/>
      <c r="L280" s="11"/>
      <c r="M280" s="11"/>
      <c r="N280" s="11">
        <f ca="1">IFERROR(L280/_xlfn.XLOOKUP(F280,Produktinformasjon!BB:BB,Produktinformasjon!P:P,),0)</f>
        <v>0</v>
      </c>
      <c r="O280" s="11">
        <f ca="1">IFERROR(M280/_xlfn.XLOOKUP(F280,Produktinformasjon!BB:BB,Produktinformasjon!P:P,),0)</f>
        <v>0</v>
      </c>
    </row>
    <row r="281" spans="3:15" x14ac:dyDescent="0.35">
      <c r="C281" t="str">
        <f>IF(_xlfn.XLOOKUP(B281,Omfang!B:B,Omfang!C:C)=0,"Delkontraktnavn hentes automatisk ved å fylle ut delkontraktnummer",_xlfn.XLOOKUP(B281,Omfang!B:B,Omfang!C:C))</f>
        <v>Delkontraktnavn hentes automatisk ved å fylle ut delkontraktnummer</v>
      </c>
      <c r="D281" s="35"/>
      <c r="E281" s="35"/>
      <c r="F281" t="str">
        <f>IF(_xlfn.XLOOKUP(G281,Produktinformasjon!B:B,Produktinformasjon!BB:BB)=0,"Tilbyders artikkel hentes automatisk ved å fylle ut artikkelnummer",_xlfn.XLOOKUP(G281,Produktinformasjon!B:B,Produktinformasjon!BB:BB))</f>
        <v>Tilbyders artikkel hentes automatisk ved å fylle ut artikkelnummer</v>
      </c>
      <c r="H281" s="25" t="str">
        <f>IF(_xlfn.XLOOKUP(G281,Produktinformasjon!B:B,Produktinformasjon!C:C)=0,"Artikkelnavn hentes automatisk ved å fylle ut artikkelnummer",_xlfn.XLOOKUP(G281,Produktinformasjon!B:B,Produktinformasjon!C:C))</f>
        <v>Artikkelnavn hentes automatisk ved å fylle ut artikkelnummer</v>
      </c>
      <c r="I281" s="35"/>
      <c r="J281" s="35"/>
      <c r="K281" s="35"/>
      <c r="L281" s="11"/>
      <c r="M281" s="11"/>
      <c r="N281" s="11">
        <f ca="1">IFERROR(L281/_xlfn.XLOOKUP(F281,Produktinformasjon!BB:BB,Produktinformasjon!P:P,),0)</f>
        <v>0</v>
      </c>
      <c r="O281" s="11">
        <f ca="1">IFERROR(M281/_xlfn.XLOOKUP(F281,Produktinformasjon!BB:BB,Produktinformasjon!P:P,),0)</f>
        <v>0</v>
      </c>
    </row>
    <row r="282" spans="3:15" x14ac:dyDescent="0.35">
      <c r="C282" t="str">
        <f>IF(_xlfn.XLOOKUP(B282,Omfang!B:B,Omfang!C:C)=0,"Delkontraktnavn hentes automatisk ved å fylle ut delkontraktnummer",_xlfn.XLOOKUP(B282,Omfang!B:B,Omfang!C:C))</f>
        <v>Delkontraktnavn hentes automatisk ved å fylle ut delkontraktnummer</v>
      </c>
      <c r="D282" s="35"/>
      <c r="E282" s="35"/>
      <c r="F282" t="str">
        <f>IF(_xlfn.XLOOKUP(G282,Produktinformasjon!B:B,Produktinformasjon!BB:BB)=0,"Tilbyders artikkel hentes automatisk ved å fylle ut artikkelnummer",_xlfn.XLOOKUP(G282,Produktinformasjon!B:B,Produktinformasjon!BB:BB))</f>
        <v>Tilbyders artikkel hentes automatisk ved å fylle ut artikkelnummer</v>
      </c>
      <c r="H282" s="25" t="str">
        <f>IF(_xlfn.XLOOKUP(G282,Produktinformasjon!B:B,Produktinformasjon!C:C)=0,"Artikkelnavn hentes automatisk ved å fylle ut artikkelnummer",_xlfn.XLOOKUP(G282,Produktinformasjon!B:B,Produktinformasjon!C:C))</f>
        <v>Artikkelnavn hentes automatisk ved å fylle ut artikkelnummer</v>
      </c>
      <c r="I282" s="35"/>
      <c r="J282" s="35"/>
      <c r="K282" s="35"/>
      <c r="L282" s="11"/>
      <c r="M282" s="11"/>
      <c r="N282" s="11">
        <f ca="1">IFERROR(L282/_xlfn.XLOOKUP(F282,Produktinformasjon!BB:BB,Produktinformasjon!P:P,),0)</f>
        <v>0</v>
      </c>
      <c r="O282" s="11">
        <f ca="1">IFERROR(M282/_xlfn.XLOOKUP(F282,Produktinformasjon!BB:BB,Produktinformasjon!P:P,),0)</f>
        <v>0</v>
      </c>
    </row>
    <row r="283" spans="3:15" x14ac:dyDescent="0.35">
      <c r="C283" t="str">
        <f>IF(_xlfn.XLOOKUP(B283,Omfang!B:B,Omfang!C:C)=0,"Delkontraktnavn hentes automatisk ved å fylle ut delkontraktnummer",_xlfn.XLOOKUP(B283,Omfang!B:B,Omfang!C:C))</f>
        <v>Delkontraktnavn hentes automatisk ved å fylle ut delkontraktnummer</v>
      </c>
      <c r="D283" s="35"/>
      <c r="E283" s="35"/>
      <c r="F283" t="str">
        <f>IF(_xlfn.XLOOKUP(G283,Produktinformasjon!B:B,Produktinformasjon!BB:BB)=0,"Tilbyders artikkel hentes automatisk ved å fylle ut artikkelnummer",_xlfn.XLOOKUP(G283,Produktinformasjon!B:B,Produktinformasjon!BB:BB))</f>
        <v>Tilbyders artikkel hentes automatisk ved å fylle ut artikkelnummer</v>
      </c>
      <c r="H283" s="25" t="str">
        <f>IF(_xlfn.XLOOKUP(G283,Produktinformasjon!B:B,Produktinformasjon!C:C)=0,"Artikkelnavn hentes automatisk ved å fylle ut artikkelnummer",_xlfn.XLOOKUP(G283,Produktinformasjon!B:B,Produktinformasjon!C:C))</f>
        <v>Artikkelnavn hentes automatisk ved å fylle ut artikkelnummer</v>
      </c>
      <c r="I283" s="35"/>
      <c r="J283" s="35"/>
      <c r="K283" s="35"/>
      <c r="L283" s="11"/>
      <c r="M283" s="11"/>
      <c r="N283" s="11">
        <f ca="1">IFERROR(L283/_xlfn.XLOOKUP(F283,Produktinformasjon!BB:BB,Produktinformasjon!P:P,),0)</f>
        <v>0</v>
      </c>
      <c r="O283" s="11">
        <f ca="1">IFERROR(M283/_xlfn.XLOOKUP(F283,Produktinformasjon!BB:BB,Produktinformasjon!P:P,),0)</f>
        <v>0</v>
      </c>
    </row>
    <row r="284" spans="3:15" x14ac:dyDescent="0.35">
      <c r="C284" t="str">
        <f>IF(_xlfn.XLOOKUP(B284,Omfang!B:B,Omfang!C:C)=0,"Delkontraktnavn hentes automatisk ved å fylle ut delkontraktnummer",_xlfn.XLOOKUP(B284,Omfang!B:B,Omfang!C:C))</f>
        <v>Delkontraktnavn hentes automatisk ved å fylle ut delkontraktnummer</v>
      </c>
      <c r="D284" s="35"/>
      <c r="E284" s="35"/>
      <c r="F284" t="str">
        <f>IF(_xlfn.XLOOKUP(G284,Produktinformasjon!B:B,Produktinformasjon!BB:BB)=0,"Tilbyders artikkel hentes automatisk ved å fylle ut artikkelnummer",_xlfn.XLOOKUP(G284,Produktinformasjon!B:B,Produktinformasjon!BB:BB))</f>
        <v>Tilbyders artikkel hentes automatisk ved å fylle ut artikkelnummer</v>
      </c>
      <c r="H284" s="25" t="str">
        <f>IF(_xlfn.XLOOKUP(G284,Produktinformasjon!B:B,Produktinformasjon!C:C)=0,"Artikkelnavn hentes automatisk ved å fylle ut artikkelnummer",_xlfn.XLOOKUP(G284,Produktinformasjon!B:B,Produktinformasjon!C:C))</f>
        <v>Artikkelnavn hentes automatisk ved å fylle ut artikkelnummer</v>
      </c>
      <c r="I284" s="35"/>
      <c r="J284" s="35"/>
      <c r="K284" s="35"/>
      <c r="L284" s="11"/>
      <c r="M284" s="11"/>
      <c r="N284" s="11">
        <f ca="1">IFERROR(L284/_xlfn.XLOOKUP(F284,Produktinformasjon!BB:BB,Produktinformasjon!P:P,),0)</f>
        <v>0</v>
      </c>
      <c r="O284" s="11">
        <f ca="1">IFERROR(M284/_xlfn.XLOOKUP(F284,Produktinformasjon!BB:BB,Produktinformasjon!P:P,),0)</f>
        <v>0</v>
      </c>
    </row>
    <row r="285" spans="3:15" x14ac:dyDescent="0.35">
      <c r="C285" t="str">
        <f>IF(_xlfn.XLOOKUP(B285,Omfang!B:B,Omfang!C:C)=0,"Delkontraktnavn hentes automatisk ved å fylle ut delkontraktnummer",_xlfn.XLOOKUP(B285,Omfang!B:B,Omfang!C:C))</f>
        <v>Delkontraktnavn hentes automatisk ved å fylle ut delkontraktnummer</v>
      </c>
      <c r="D285" s="35"/>
      <c r="E285" s="35"/>
      <c r="F285" t="str">
        <f>IF(_xlfn.XLOOKUP(G285,Produktinformasjon!B:B,Produktinformasjon!BB:BB)=0,"Tilbyders artikkel hentes automatisk ved å fylle ut artikkelnummer",_xlfn.XLOOKUP(G285,Produktinformasjon!B:B,Produktinformasjon!BB:BB))</f>
        <v>Tilbyders artikkel hentes automatisk ved å fylle ut artikkelnummer</v>
      </c>
      <c r="H285" s="25" t="str">
        <f>IF(_xlfn.XLOOKUP(G285,Produktinformasjon!B:B,Produktinformasjon!C:C)=0,"Artikkelnavn hentes automatisk ved å fylle ut artikkelnummer",_xlfn.XLOOKUP(G285,Produktinformasjon!B:B,Produktinformasjon!C:C))</f>
        <v>Artikkelnavn hentes automatisk ved å fylle ut artikkelnummer</v>
      </c>
      <c r="I285" s="35"/>
      <c r="J285" s="35"/>
      <c r="K285" s="35"/>
      <c r="L285" s="11"/>
      <c r="M285" s="11"/>
      <c r="N285" s="11">
        <f ca="1">IFERROR(L285/_xlfn.XLOOKUP(F285,Produktinformasjon!BB:BB,Produktinformasjon!P:P,),0)</f>
        <v>0</v>
      </c>
      <c r="O285" s="11">
        <f ca="1">IFERROR(M285/_xlfn.XLOOKUP(F285,Produktinformasjon!BB:BB,Produktinformasjon!P:P,),0)</f>
        <v>0</v>
      </c>
    </row>
    <row r="286" spans="3:15" x14ac:dyDescent="0.35">
      <c r="C286" t="str">
        <f>IF(_xlfn.XLOOKUP(B286,Omfang!B:B,Omfang!C:C)=0,"Delkontraktnavn hentes automatisk ved å fylle ut delkontraktnummer",_xlfn.XLOOKUP(B286,Omfang!B:B,Omfang!C:C))</f>
        <v>Delkontraktnavn hentes automatisk ved å fylle ut delkontraktnummer</v>
      </c>
      <c r="D286" s="35"/>
      <c r="E286" s="35"/>
      <c r="F286" t="str">
        <f>IF(_xlfn.XLOOKUP(G286,Produktinformasjon!B:B,Produktinformasjon!BB:BB)=0,"Tilbyders artikkel hentes automatisk ved å fylle ut artikkelnummer",_xlfn.XLOOKUP(G286,Produktinformasjon!B:B,Produktinformasjon!BB:BB))</f>
        <v>Tilbyders artikkel hentes automatisk ved å fylle ut artikkelnummer</v>
      </c>
      <c r="H286" s="25" t="str">
        <f>IF(_xlfn.XLOOKUP(G286,Produktinformasjon!B:B,Produktinformasjon!C:C)=0,"Artikkelnavn hentes automatisk ved å fylle ut artikkelnummer",_xlfn.XLOOKUP(G286,Produktinformasjon!B:B,Produktinformasjon!C:C))</f>
        <v>Artikkelnavn hentes automatisk ved å fylle ut artikkelnummer</v>
      </c>
      <c r="I286" s="35"/>
      <c r="J286" s="35"/>
      <c r="K286" s="35"/>
      <c r="L286" s="11"/>
      <c r="M286" s="11"/>
      <c r="N286" s="11">
        <f ca="1">IFERROR(L286/_xlfn.XLOOKUP(F286,Produktinformasjon!BB:BB,Produktinformasjon!P:P,),0)</f>
        <v>0</v>
      </c>
      <c r="O286" s="11">
        <f ca="1">IFERROR(M286/_xlfn.XLOOKUP(F286,Produktinformasjon!BB:BB,Produktinformasjon!P:P,),0)</f>
        <v>0</v>
      </c>
    </row>
    <row r="287" spans="3:15" x14ac:dyDescent="0.35">
      <c r="C287" t="str">
        <f>IF(_xlfn.XLOOKUP(B287,Omfang!B:B,Omfang!C:C)=0,"Delkontraktnavn hentes automatisk ved å fylle ut delkontraktnummer",_xlfn.XLOOKUP(B287,Omfang!B:B,Omfang!C:C))</f>
        <v>Delkontraktnavn hentes automatisk ved å fylle ut delkontraktnummer</v>
      </c>
      <c r="D287" s="35"/>
      <c r="E287" s="35"/>
      <c r="F287" t="str">
        <f>IF(_xlfn.XLOOKUP(G287,Produktinformasjon!B:B,Produktinformasjon!BB:BB)=0,"Tilbyders artikkel hentes automatisk ved å fylle ut artikkelnummer",_xlfn.XLOOKUP(G287,Produktinformasjon!B:B,Produktinformasjon!BB:BB))</f>
        <v>Tilbyders artikkel hentes automatisk ved å fylle ut artikkelnummer</v>
      </c>
      <c r="H287" s="25" t="str">
        <f>IF(_xlfn.XLOOKUP(G287,Produktinformasjon!B:B,Produktinformasjon!C:C)=0,"Artikkelnavn hentes automatisk ved å fylle ut artikkelnummer",_xlfn.XLOOKUP(G287,Produktinformasjon!B:B,Produktinformasjon!C:C))</f>
        <v>Artikkelnavn hentes automatisk ved å fylle ut artikkelnummer</v>
      </c>
      <c r="I287" s="35"/>
      <c r="J287" s="35"/>
      <c r="K287" s="35"/>
      <c r="L287" s="11"/>
      <c r="M287" s="11"/>
      <c r="N287" s="11">
        <f ca="1">IFERROR(L287/_xlfn.XLOOKUP(F287,Produktinformasjon!BB:BB,Produktinformasjon!P:P,),0)</f>
        <v>0</v>
      </c>
      <c r="O287" s="11">
        <f ca="1">IFERROR(M287/_xlfn.XLOOKUP(F287,Produktinformasjon!BB:BB,Produktinformasjon!P:P,),0)</f>
        <v>0</v>
      </c>
    </row>
    <row r="288" spans="3:15" x14ac:dyDescent="0.35">
      <c r="C288" t="str">
        <f>IF(_xlfn.XLOOKUP(B288,Omfang!B:B,Omfang!C:C)=0,"Delkontraktnavn hentes automatisk ved å fylle ut delkontraktnummer",_xlfn.XLOOKUP(B288,Omfang!B:B,Omfang!C:C))</f>
        <v>Delkontraktnavn hentes automatisk ved å fylle ut delkontraktnummer</v>
      </c>
      <c r="D288" s="35"/>
      <c r="E288" s="35"/>
      <c r="F288" t="str">
        <f>IF(_xlfn.XLOOKUP(G288,Produktinformasjon!B:B,Produktinformasjon!BB:BB)=0,"Tilbyders artikkel hentes automatisk ved å fylle ut artikkelnummer",_xlfn.XLOOKUP(G288,Produktinformasjon!B:B,Produktinformasjon!BB:BB))</f>
        <v>Tilbyders artikkel hentes automatisk ved å fylle ut artikkelnummer</v>
      </c>
      <c r="H288" s="25" t="str">
        <f>IF(_xlfn.XLOOKUP(G288,Produktinformasjon!B:B,Produktinformasjon!C:C)=0,"Artikkelnavn hentes automatisk ved å fylle ut artikkelnummer",_xlfn.XLOOKUP(G288,Produktinformasjon!B:B,Produktinformasjon!C:C))</f>
        <v>Artikkelnavn hentes automatisk ved å fylle ut artikkelnummer</v>
      </c>
      <c r="I288" s="35"/>
      <c r="J288" s="35"/>
      <c r="K288" s="35"/>
      <c r="L288" s="11"/>
      <c r="M288" s="11"/>
      <c r="N288" s="11">
        <f ca="1">IFERROR(L288/_xlfn.XLOOKUP(F288,Produktinformasjon!BB:BB,Produktinformasjon!P:P,),0)</f>
        <v>0</v>
      </c>
      <c r="O288" s="11">
        <f ca="1">IFERROR(M288/_xlfn.XLOOKUP(F288,Produktinformasjon!BB:BB,Produktinformasjon!P:P,),0)</f>
        <v>0</v>
      </c>
    </row>
    <row r="289" spans="3:15" x14ac:dyDescent="0.35">
      <c r="C289" t="str">
        <f>IF(_xlfn.XLOOKUP(B289,Omfang!B:B,Omfang!C:C)=0,"Delkontraktnavn hentes automatisk ved å fylle ut delkontraktnummer",_xlfn.XLOOKUP(B289,Omfang!B:B,Omfang!C:C))</f>
        <v>Delkontraktnavn hentes automatisk ved å fylle ut delkontraktnummer</v>
      </c>
      <c r="D289" s="35"/>
      <c r="E289" s="35"/>
      <c r="F289" t="str">
        <f>IF(_xlfn.XLOOKUP(G289,Produktinformasjon!B:B,Produktinformasjon!BB:BB)=0,"Tilbyders artikkel hentes automatisk ved å fylle ut artikkelnummer",_xlfn.XLOOKUP(G289,Produktinformasjon!B:B,Produktinformasjon!BB:BB))</f>
        <v>Tilbyders artikkel hentes automatisk ved å fylle ut artikkelnummer</v>
      </c>
      <c r="H289" s="25" t="str">
        <f>IF(_xlfn.XLOOKUP(G289,Produktinformasjon!B:B,Produktinformasjon!C:C)=0,"Artikkelnavn hentes automatisk ved å fylle ut artikkelnummer",_xlfn.XLOOKUP(G289,Produktinformasjon!B:B,Produktinformasjon!C:C))</f>
        <v>Artikkelnavn hentes automatisk ved å fylle ut artikkelnummer</v>
      </c>
      <c r="I289" s="35"/>
      <c r="J289" s="35"/>
      <c r="K289" s="35"/>
      <c r="L289" s="11"/>
      <c r="M289" s="11"/>
      <c r="N289" s="11">
        <f ca="1">IFERROR(L289/_xlfn.XLOOKUP(F289,Produktinformasjon!BB:BB,Produktinformasjon!P:P,),0)</f>
        <v>0</v>
      </c>
      <c r="O289" s="11">
        <f ca="1">IFERROR(M289/_xlfn.XLOOKUP(F289,Produktinformasjon!BB:BB,Produktinformasjon!P:P,),0)</f>
        <v>0</v>
      </c>
    </row>
    <row r="290" spans="3:15" x14ac:dyDescent="0.35">
      <c r="C290" t="str">
        <f>IF(_xlfn.XLOOKUP(B290,Omfang!B:B,Omfang!C:C)=0,"Delkontraktnavn hentes automatisk ved å fylle ut delkontraktnummer",_xlfn.XLOOKUP(B290,Omfang!B:B,Omfang!C:C))</f>
        <v>Delkontraktnavn hentes automatisk ved å fylle ut delkontraktnummer</v>
      </c>
      <c r="D290" s="35"/>
      <c r="E290" s="35"/>
      <c r="F290" t="str">
        <f>IF(_xlfn.XLOOKUP(G290,Produktinformasjon!B:B,Produktinformasjon!BB:BB)=0,"Tilbyders artikkel hentes automatisk ved å fylle ut artikkelnummer",_xlfn.XLOOKUP(G290,Produktinformasjon!B:B,Produktinformasjon!BB:BB))</f>
        <v>Tilbyders artikkel hentes automatisk ved å fylle ut artikkelnummer</v>
      </c>
      <c r="H290" s="25" t="str">
        <f>IF(_xlfn.XLOOKUP(G290,Produktinformasjon!B:B,Produktinformasjon!C:C)=0,"Artikkelnavn hentes automatisk ved å fylle ut artikkelnummer",_xlfn.XLOOKUP(G290,Produktinformasjon!B:B,Produktinformasjon!C:C))</f>
        <v>Artikkelnavn hentes automatisk ved å fylle ut artikkelnummer</v>
      </c>
      <c r="I290" s="35"/>
      <c r="J290" s="35"/>
      <c r="K290" s="35"/>
      <c r="L290" s="11"/>
      <c r="M290" s="11"/>
      <c r="N290" s="11">
        <f ca="1">IFERROR(L290/_xlfn.XLOOKUP(F290,Produktinformasjon!BB:BB,Produktinformasjon!P:P,),0)</f>
        <v>0</v>
      </c>
      <c r="O290" s="11">
        <f ca="1">IFERROR(M290/_xlfn.XLOOKUP(F290,Produktinformasjon!BB:BB,Produktinformasjon!P:P,),0)</f>
        <v>0</v>
      </c>
    </row>
    <row r="291" spans="3:15" x14ac:dyDescent="0.35">
      <c r="C291" t="str">
        <f>IF(_xlfn.XLOOKUP(B291,Omfang!B:B,Omfang!C:C)=0,"Delkontraktnavn hentes automatisk ved å fylle ut delkontraktnummer",_xlfn.XLOOKUP(B291,Omfang!B:B,Omfang!C:C))</f>
        <v>Delkontraktnavn hentes automatisk ved å fylle ut delkontraktnummer</v>
      </c>
      <c r="D291" s="35"/>
      <c r="E291" s="35"/>
      <c r="F291" t="str">
        <f>IF(_xlfn.XLOOKUP(G291,Produktinformasjon!B:B,Produktinformasjon!BB:BB)=0,"Tilbyders artikkel hentes automatisk ved å fylle ut artikkelnummer",_xlfn.XLOOKUP(G291,Produktinformasjon!B:B,Produktinformasjon!BB:BB))</f>
        <v>Tilbyders artikkel hentes automatisk ved å fylle ut artikkelnummer</v>
      </c>
      <c r="H291" s="25" t="str">
        <f>IF(_xlfn.XLOOKUP(G291,Produktinformasjon!B:B,Produktinformasjon!C:C)=0,"Artikkelnavn hentes automatisk ved å fylle ut artikkelnummer",_xlfn.XLOOKUP(G291,Produktinformasjon!B:B,Produktinformasjon!C:C))</f>
        <v>Artikkelnavn hentes automatisk ved å fylle ut artikkelnummer</v>
      </c>
      <c r="I291" s="35"/>
      <c r="J291" s="35"/>
      <c r="K291" s="35"/>
      <c r="L291" s="11"/>
      <c r="M291" s="11"/>
      <c r="N291" s="11">
        <f ca="1">IFERROR(L291/_xlfn.XLOOKUP(F291,Produktinformasjon!BB:BB,Produktinformasjon!P:P,),0)</f>
        <v>0</v>
      </c>
      <c r="O291" s="11">
        <f ca="1">IFERROR(M291/_xlfn.XLOOKUP(F291,Produktinformasjon!BB:BB,Produktinformasjon!P:P,),0)</f>
        <v>0</v>
      </c>
    </row>
    <row r="292" spans="3:15" x14ac:dyDescent="0.35">
      <c r="C292" t="str">
        <f>IF(_xlfn.XLOOKUP(B292,Omfang!B:B,Omfang!C:C)=0,"Delkontraktnavn hentes automatisk ved å fylle ut delkontraktnummer",_xlfn.XLOOKUP(B292,Omfang!B:B,Omfang!C:C))</f>
        <v>Delkontraktnavn hentes automatisk ved å fylle ut delkontraktnummer</v>
      </c>
      <c r="D292" s="35"/>
      <c r="E292" s="35"/>
      <c r="F292" t="str">
        <f>IF(_xlfn.XLOOKUP(G292,Produktinformasjon!B:B,Produktinformasjon!BB:BB)=0,"Tilbyders artikkel hentes automatisk ved å fylle ut artikkelnummer",_xlfn.XLOOKUP(G292,Produktinformasjon!B:B,Produktinformasjon!BB:BB))</f>
        <v>Tilbyders artikkel hentes automatisk ved å fylle ut artikkelnummer</v>
      </c>
      <c r="H292" s="25" t="str">
        <f>IF(_xlfn.XLOOKUP(G292,Produktinformasjon!B:B,Produktinformasjon!C:C)=0,"Artikkelnavn hentes automatisk ved å fylle ut artikkelnummer",_xlfn.XLOOKUP(G292,Produktinformasjon!B:B,Produktinformasjon!C:C))</f>
        <v>Artikkelnavn hentes automatisk ved å fylle ut artikkelnummer</v>
      </c>
      <c r="I292" s="35"/>
      <c r="J292" s="35"/>
      <c r="K292" s="35"/>
      <c r="L292" s="11"/>
      <c r="M292" s="11"/>
      <c r="N292" s="11">
        <f ca="1">IFERROR(L292/_xlfn.XLOOKUP(F292,Produktinformasjon!BB:BB,Produktinformasjon!P:P,),0)</f>
        <v>0</v>
      </c>
      <c r="O292" s="11">
        <f ca="1">IFERROR(M292/_xlfn.XLOOKUP(F292,Produktinformasjon!BB:BB,Produktinformasjon!P:P,),0)</f>
        <v>0</v>
      </c>
    </row>
    <row r="293" spans="3:15" x14ac:dyDescent="0.35">
      <c r="C293" t="str">
        <f>IF(_xlfn.XLOOKUP(B293,Omfang!B:B,Omfang!C:C)=0,"Delkontraktnavn hentes automatisk ved å fylle ut delkontraktnummer",_xlfn.XLOOKUP(B293,Omfang!B:B,Omfang!C:C))</f>
        <v>Delkontraktnavn hentes automatisk ved å fylle ut delkontraktnummer</v>
      </c>
      <c r="D293" s="35"/>
      <c r="E293" s="35"/>
      <c r="F293" t="str">
        <f>IF(_xlfn.XLOOKUP(G293,Produktinformasjon!B:B,Produktinformasjon!BB:BB)=0,"Tilbyders artikkel hentes automatisk ved å fylle ut artikkelnummer",_xlfn.XLOOKUP(G293,Produktinformasjon!B:B,Produktinformasjon!BB:BB))</f>
        <v>Tilbyders artikkel hentes automatisk ved å fylle ut artikkelnummer</v>
      </c>
      <c r="H293" s="25" t="str">
        <f>IF(_xlfn.XLOOKUP(G293,Produktinformasjon!B:B,Produktinformasjon!C:C)=0,"Artikkelnavn hentes automatisk ved å fylle ut artikkelnummer",_xlfn.XLOOKUP(G293,Produktinformasjon!B:B,Produktinformasjon!C:C))</f>
        <v>Artikkelnavn hentes automatisk ved å fylle ut artikkelnummer</v>
      </c>
      <c r="I293" s="35"/>
      <c r="J293" s="35"/>
      <c r="K293" s="35"/>
      <c r="L293" s="11"/>
      <c r="M293" s="11"/>
      <c r="N293" s="11">
        <f ca="1">IFERROR(L293/_xlfn.XLOOKUP(F293,Produktinformasjon!BB:BB,Produktinformasjon!P:P,),0)</f>
        <v>0</v>
      </c>
      <c r="O293" s="11">
        <f ca="1">IFERROR(M293/_xlfn.XLOOKUP(F293,Produktinformasjon!BB:BB,Produktinformasjon!P:P,),0)</f>
        <v>0</v>
      </c>
    </row>
    <row r="294" spans="3:15" x14ac:dyDescent="0.35">
      <c r="C294" t="str">
        <f>IF(_xlfn.XLOOKUP(B294,Omfang!B:B,Omfang!C:C)=0,"Delkontraktnavn hentes automatisk ved å fylle ut delkontraktnummer",_xlfn.XLOOKUP(B294,Omfang!B:B,Omfang!C:C))</f>
        <v>Delkontraktnavn hentes automatisk ved å fylle ut delkontraktnummer</v>
      </c>
      <c r="D294" s="35"/>
      <c r="E294" s="35"/>
      <c r="F294" t="str">
        <f>IF(_xlfn.XLOOKUP(G294,Produktinformasjon!B:B,Produktinformasjon!BB:BB)=0,"Tilbyders artikkel hentes automatisk ved å fylle ut artikkelnummer",_xlfn.XLOOKUP(G294,Produktinformasjon!B:B,Produktinformasjon!BB:BB))</f>
        <v>Tilbyders artikkel hentes automatisk ved å fylle ut artikkelnummer</v>
      </c>
      <c r="H294" s="25" t="str">
        <f>IF(_xlfn.XLOOKUP(G294,Produktinformasjon!B:B,Produktinformasjon!C:C)=0,"Artikkelnavn hentes automatisk ved å fylle ut artikkelnummer",_xlfn.XLOOKUP(G294,Produktinformasjon!B:B,Produktinformasjon!C:C))</f>
        <v>Artikkelnavn hentes automatisk ved å fylle ut artikkelnummer</v>
      </c>
      <c r="I294" s="35"/>
      <c r="J294" s="35"/>
      <c r="K294" s="35"/>
      <c r="L294" s="11"/>
      <c r="M294" s="11"/>
      <c r="N294" s="11">
        <f ca="1">IFERROR(L294/_xlfn.XLOOKUP(F294,Produktinformasjon!BB:BB,Produktinformasjon!P:P,),0)</f>
        <v>0</v>
      </c>
      <c r="O294" s="11">
        <f ca="1">IFERROR(M294/_xlfn.XLOOKUP(F294,Produktinformasjon!BB:BB,Produktinformasjon!P:P,),0)</f>
        <v>0</v>
      </c>
    </row>
    <row r="295" spans="3:15" x14ac:dyDescent="0.35">
      <c r="C295" t="str">
        <f>IF(_xlfn.XLOOKUP(B295,Omfang!B:B,Omfang!C:C)=0,"Delkontraktnavn hentes automatisk ved å fylle ut delkontraktnummer",_xlfn.XLOOKUP(B295,Omfang!B:B,Omfang!C:C))</f>
        <v>Delkontraktnavn hentes automatisk ved å fylle ut delkontraktnummer</v>
      </c>
      <c r="D295" s="35"/>
      <c r="E295" s="35"/>
      <c r="F295" t="str">
        <f>IF(_xlfn.XLOOKUP(G295,Produktinformasjon!B:B,Produktinformasjon!BB:BB)=0,"Tilbyders artikkel hentes automatisk ved å fylle ut artikkelnummer",_xlfn.XLOOKUP(G295,Produktinformasjon!B:B,Produktinformasjon!BB:BB))</f>
        <v>Tilbyders artikkel hentes automatisk ved å fylle ut artikkelnummer</v>
      </c>
      <c r="H295" s="25" t="str">
        <f>IF(_xlfn.XLOOKUP(G295,Produktinformasjon!B:B,Produktinformasjon!C:C)=0,"Artikkelnavn hentes automatisk ved å fylle ut artikkelnummer",_xlfn.XLOOKUP(G295,Produktinformasjon!B:B,Produktinformasjon!C:C))</f>
        <v>Artikkelnavn hentes automatisk ved å fylle ut artikkelnummer</v>
      </c>
      <c r="I295" s="35"/>
      <c r="J295" s="35"/>
      <c r="K295" s="35"/>
      <c r="L295" s="11"/>
      <c r="M295" s="11"/>
      <c r="N295" s="11">
        <f ca="1">IFERROR(L295/_xlfn.XLOOKUP(F295,Produktinformasjon!BB:BB,Produktinformasjon!P:P,),0)</f>
        <v>0</v>
      </c>
      <c r="O295" s="11">
        <f ca="1">IFERROR(M295/_xlfn.XLOOKUP(F295,Produktinformasjon!BB:BB,Produktinformasjon!P:P,),0)</f>
        <v>0</v>
      </c>
    </row>
    <row r="296" spans="3:15" x14ac:dyDescent="0.35">
      <c r="C296" t="str">
        <f>IF(_xlfn.XLOOKUP(B296,Omfang!B:B,Omfang!C:C)=0,"Delkontraktnavn hentes automatisk ved å fylle ut delkontraktnummer",_xlfn.XLOOKUP(B296,Omfang!B:B,Omfang!C:C))</f>
        <v>Delkontraktnavn hentes automatisk ved å fylle ut delkontraktnummer</v>
      </c>
      <c r="D296" s="35"/>
      <c r="E296" s="35"/>
      <c r="F296" t="str">
        <f>IF(_xlfn.XLOOKUP(G296,Produktinformasjon!B:B,Produktinformasjon!BB:BB)=0,"Tilbyders artikkel hentes automatisk ved å fylle ut artikkelnummer",_xlfn.XLOOKUP(G296,Produktinformasjon!B:B,Produktinformasjon!BB:BB))</f>
        <v>Tilbyders artikkel hentes automatisk ved å fylle ut artikkelnummer</v>
      </c>
      <c r="H296" s="25" t="str">
        <f>IF(_xlfn.XLOOKUP(G296,Produktinformasjon!B:B,Produktinformasjon!C:C)=0,"Artikkelnavn hentes automatisk ved å fylle ut artikkelnummer",_xlfn.XLOOKUP(G296,Produktinformasjon!B:B,Produktinformasjon!C:C))</f>
        <v>Artikkelnavn hentes automatisk ved å fylle ut artikkelnummer</v>
      </c>
      <c r="I296" s="35"/>
      <c r="J296" s="35"/>
      <c r="K296" s="35"/>
      <c r="L296" s="11"/>
      <c r="M296" s="11"/>
      <c r="N296" s="11">
        <f ca="1">IFERROR(L296/_xlfn.XLOOKUP(F296,Produktinformasjon!BB:BB,Produktinformasjon!P:P,),0)</f>
        <v>0</v>
      </c>
      <c r="O296" s="11">
        <f ca="1">IFERROR(M296/_xlfn.XLOOKUP(F296,Produktinformasjon!BB:BB,Produktinformasjon!P:P,),0)</f>
        <v>0</v>
      </c>
    </row>
    <row r="297" spans="3:15" x14ac:dyDescent="0.35">
      <c r="C297" t="str">
        <f>IF(_xlfn.XLOOKUP(B297,Omfang!B:B,Omfang!C:C)=0,"Delkontraktnavn hentes automatisk ved å fylle ut delkontraktnummer",_xlfn.XLOOKUP(B297,Omfang!B:B,Omfang!C:C))</f>
        <v>Delkontraktnavn hentes automatisk ved å fylle ut delkontraktnummer</v>
      </c>
      <c r="D297" s="35"/>
      <c r="E297" s="35"/>
      <c r="F297" t="str">
        <f>IF(_xlfn.XLOOKUP(G297,Produktinformasjon!B:B,Produktinformasjon!BB:BB)=0,"Tilbyders artikkel hentes automatisk ved å fylle ut artikkelnummer",_xlfn.XLOOKUP(G297,Produktinformasjon!B:B,Produktinformasjon!BB:BB))</f>
        <v>Tilbyders artikkel hentes automatisk ved å fylle ut artikkelnummer</v>
      </c>
      <c r="H297" s="25" t="str">
        <f>IF(_xlfn.XLOOKUP(G297,Produktinformasjon!B:B,Produktinformasjon!C:C)=0,"Artikkelnavn hentes automatisk ved å fylle ut artikkelnummer",_xlfn.XLOOKUP(G297,Produktinformasjon!B:B,Produktinformasjon!C:C))</f>
        <v>Artikkelnavn hentes automatisk ved å fylle ut artikkelnummer</v>
      </c>
      <c r="I297" s="35"/>
      <c r="J297" s="35"/>
      <c r="K297" s="35"/>
      <c r="L297" s="11"/>
      <c r="M297" s="11"/>
      <c r="N297" s="11">
        <f ca="1">IFERROR(L297/_xlfn.XLOOKUP(F297,Produktinformasjon!BB:BB,Produktinformasjon!P:P,),0)</f>
        <v>0</v>
      </c>
      <c r="O297" s="11">
        <f ca="1">IFERROR(M297/_xlfn.XLOOKUP(F297,Produktinformasjon!BB:BB,Produktinformasjon!P:P,),0)</f>
        <v>0</v>
      </c>
    </row>
    <row r="298" spans="3:15" x14ac:dyDescent="0.35">
      <c r="C298" t="str">
        <f>IF(_xlfn.XLOOKUP(B298,Omfang!B:B,Omfang!C:C)=0,"Delkontraktnavn hentes automatisk ved å fylle ut delkontraktnummer",_xlfn.XLOOKUP(B298,Omfang!B:B,Omfang!C:C))</f>
        <v>Delkontraktnavn hentes automatisk ved å fylle ut delkontraktnummer</v>
      </c>
      <c r="D298" s="35"/>
      <c r="E298" s="35"/>
      <c r="F298" t="str">
        <f>IF(_xlfn.XLOOKUP(G298,Produktinformasjon!B:B,Produktinformasjon!BB:BB)=0,"Tilbyders artikkel hentes automatisk ved å fylle ut artikkelnummer",_xlfn.XLOOKUP(G298,Produktinformasjon!B:B,Produktinformasjon!BB:BB))</f>
        <v>Tilbyders artikkel hentes automatisk ved å fylle ut artikkelnummer</v>
      </c>
      <c r="H298" s="25" t="str">
        <f>IF(_xlfn.XLOOKUP(G298,Produktinformasjon!B:B,Produktinformasjon!C:C)=0,"Artikkelnavn hentes automatisk ved å fylle ut artikkelnummer",_xlfn.XLOOKUP(G298,Produktinformasjon!B:B,Produktinformasjon!C:C))</f>
        <v>Artikkelnavn hentes automatisk ved å fylle ut artikkelnummer</v>
      </c>
      <c r="I298" s="35"/>
      <c r="J298" s="35"/>
      <c r="K298" s="35"/>
      <c r="L298" s="11"/>
      <c r="M298" s="11"/>
      <c r="N298" s="11">
        <f ca="1">IFERROR(L298/_xlfn.XLOOKUP(F298,Produktinformasjon!BB:BB,Produktinformasjon!P:P,),0)</f>
        <v>0</v>
      </c>
      <c r="O298" s="11">
        <f ca="1">IFERROR(M298/_xlfn.XLOOKUP(F298,Produktinformasjon!BB:BB,Produktinformasjon!P:P,),0)</f>
        <v>0</v>
      </c>
    </row>
    <row r="299" spans="3:15" x14ac:dyDescent="0.35">
      <c r="C299" t="str">
        <f>IF(_xlfn.XLOOKUP(B299,Omfang!B:B,Omfang!C:C)=0,"Delkontraktnavn hentes automatisk ved å fylle ut delkontraktnummer",_xlfn.XLOOKUP(B299,Omfang!B:B,Omfang!C:C))</f>
        <v>Delkontraktnavn hentes automatisk ved å fylle ut delkontraktnummer</v>
      </c>
      <c r="D299" s="35"/>
      <c r="E299" s="35"/>
      <c r="F299" t="str">
        <f>IF(_xlfn.XLOOKUP(G299,Produktinformasjon!B:B,Produktinformasjon!BB:BB)=0,"Tilbyders artikkel hentes automatisk ved å fylle ut artikkelnummer",_xlfn.XLOOKUP(G299,Produktinformasjon!B:B,Produktinformasjon!BB:BB))</f>
        <v>Tilbyders artikkel hentes automatisk ved å fylle ut artikkelnummer</v>
      </c>
      <c r="H299" s="25" t="str">
        <f>IF(_xlfn.XLOOKUP(G299,Produktinformasjon!B:B,Produktinformasjon!C:C)=0,"Artikkelnavn hentes automatisk ved å fylle ut artikkelnummer",_xlfn.XLOOKUP(G299,Produktinformasjon!B:B,Produktinformasjon!C:C))</f>
        <v>Artikkelnavn hentes automatisk ved å fylle ut artikkelnummer</v>
      </c>
      <c r="I299" s="35"/>
      <c r="J299" s="35"/>
      <c r="K299" s="35"/>
      <c r="L299" s="11"/>
      <c r="M299" s="11"/>
      <c r="N299" s="11">
        <f ca="1">IFERROR(L299/_xlfn.XLOOKUP(F299,Produktinformasjon!BB:BB,Produktinformasjon!P:P,),0)</f>
        <v>0</v>
      </c>
      <c r="O299" s="11">
        <f ca="1">IFERROR(M299/_xlfn.XLOOKUP(F299,Produktinformasjon!BB:BB,Produktinformasjon!P:P,),0)</f>
        <v>0</v>
      </c>
    </row>
    <row r="300" spans="3:15" x14ac:dyDescent="0.35">
      <c r="C300" t="str">
        <f>IF(_xlfn.XLOOKUP(B300,Omfang!B:B,Omfang!C:C)=0,"Delkontraktnavn hentes automatisk ved å fylle ut delkontraktnummer",_xlfn.XLOOKUP(B300,Omfang!B:B,Omfang!C:C))</f>
        <v>Delkontraktnavn hentes automatisk ved å fylle ut delkontraktnummer</v>
      </c>
      <c r="D300" s="35"/>
      <c r="E300" s="35"/>
      <c r="F300" t="str">
        <f>IF(_xlfn.XLOOKUP(G300,Produktinformasjon!B:B,Produktinformasjon!BB:BB)=0,"Tilbyders artikkel hentes automatisk ved å fylle ut artikkelnummer",_xlfn.XLOOKUP(G300,Produktinformasjon!B:B,Produktinformasjon!BB:BB))</f>
        <v>Tilbyders artikkel hentes automatisk ved å fylle ut artikkelnummer</v>
      </c>
      <c r="H300" s="25" t="str">
        <f>IF(_xlfn.XLOOKUP(G300,Produktinformasjon!B:B,Produktinformasjon!C:C)=0,"Artikkelnavn hentes automatisk ved å fylle ut artikkelnummer",_xlfn.XLOOKUP(G300,Produktinformasjon!B:B,Produktinformasjon!C:C))</f>
        <v>Artikkelnavn hentes automatisk ved å fylle ut artikkelnummer</v>
      </c>
      <c r="I300" s="35"/>
      <c r="J300" s="35"/>
      <c r="K300" s="35"/>
      <c r="L300" s="11"/>
      <c r="M300" s="11"/>
      <c r="N300" s="11">
        <f ca="1">IFERROR(L300/_xlfn.XLOOKUP(F300,Produktinformasjon!BB:BB,Produktinformasjon!P:P,),0)</f>
        <v>0</v>
      </c>
      <c r="O300" s="11">
        <f ca="1">IFERROR(M300/_xlfn.XLOOKUP(F300,Produktinformasjon!BB:BB,Produktinformasjon!P:P,),0)</f>
        <v>0</v>
      </c>
    </row>
    <row r="301" spans="3:15" x14ac:dyDescent="0.35">
      <c r="C301" t="str">
        <f>IF(_xlfn.XLOOKUP(B301,Omfang!B:B,Omfang!C:C)=0,"Delkontraktnavn hentes automatisk ved å fylle ut delkontraktnummer",_xlfn.XLOOKUP(B301,Omfang!B:B,Omfang!C:C))</f>
        <v>Delkontraktnavn hentes automatisk ved å fylle ut delkontraktnummer</v>
      </c>
      <c r="D301" s="35"/>
      <c r="E301" s="35"/>
      <c r="F301" t="str">
        <f>IF(_xlfn.XLOOKUP(G301,Produktinformasjon!B:B,Produktinformasjon!BB:BB)=0,"Tilbyders artikkel hentes automatisk ved å fylle ut artikkelnummer",_xlfn.XLOOKUP(G301,Produktinformasjon!B:B,Produktinformasjon!BB:BB))</f>
        <v>Tilbyders artikkel hentes automatisk ved å fylle ut artikkelnummer</v>
      </c>
      <c r="H301" s="25" t="str">
        <f>IF(_xlfn.XLOOKUP(G301,Produktinformasjon!B:B,Produktinformasjon!C:C)=0,"Artikkelnavn hentes automatisk ved å fylle ut artikkelnummer",_xlfn.XLOOKUP(G301,Produktinformasjon!B:B,Produktinformasjon!C:C))</f>
        <v>Artikkelnavn hentes automatisk ved å fylle ut artikkelnummer</v>
      </c>
      <c r="I301" s="35"/>
      <c r="J301" s="35"/>
      <c r="K301" s="35"/>
      <c r="L301" s="11"/>
      <c r="M301" s="11"/>
      <c r="N301" s="11">
        <f ca="1">IFERROR(L301/_xlfn.XLOOKUP(F301,Produktinformasjon!BB:BB,Produktinformasjon!P:P,),0)</f>
        <v>0</v>
      </c>
      <c r="O301" s="11">
        <f ca="1">IFERROR(M301/_xlfn.XLOOKUP(F301,Produktinformasjon!BB:BB,Produktinformasjon!P:P,),0)</f>
        <v>0</v>
      </c>
    </row>
    <row r="302" spans="3:15" x14ac:dyDescent="0.35">
      <c r="C302" t="str">
        <f>IF(_xlfn.XLOOKUP(B302,Omfang!B:B,Omfang!C:C)=0,"Delkontraktnavn hentes automatisk ved å fylle ut delkontraktnummer",_xlfn.XLOOKUP(B302,Omfang!B:B,Omfang!C:C))</f>
        <v>Delkontraktnavn hentes automatisk ved å fylle ut delkontraktnummer</v>
      </c>
      <c r="D302" s="35"/>
      <c r="E302" s="35"/>
      <c r="F302" t="str">
        <f>IF(_xlfn.XLOOKUP(G302,Produktinformasjon!B:B,Produktinformasjon!BB:BB)=0,"Tilbyders artikkel hentes automatisk ved å fylle ut artikkelnummer",_xlfn.XLOOKUP(G302,Produktinformasjon!B:B,Produktinformasjon!BB:BB))</f>
        <v>Tilbyders artikkel hentes automatisk ved å fylle ut artikkelnummer</v>
      </c>
      <c r="H302" s="25" t="str">
        <f>IF(_xlfn.XLOOKUP(G302,Produktinformasjon!B:B,Produktinformasjon!C:C)=0,"Artikkelnavn hentes automatisk ved å fylle ut artikkelnummer",_xlfn.XLOOKUP(G302,Produktinformasjon!B:B,Produktinformasjon!C:C))</f>
        <v>Artikkelnavn hentes automatisk ved å fylle ut artikkelnummer</v>
      </c>
      <c r="I302" s="35"/>
      <c r="J302" s="35"/>
      <c r="K302" s="35"/>
      <c r="L302" s="11"/>
      <c r="M302" s="11"/>
      <c r="N302" s="11">
        <f ca="1">IFERROR(L302/_xlfn.XLOOKUP(F302,Produktinformasjon!BB:BB,Produktinformasjon!P:P,),0)</f>
        <v>0</v>
      </c>
      <c r="O302" s="11">
        <f ca="1">IFERROR(M302/_xlfn.XLOOKUP(F302,Produktinformasjon!BB:BB,Produktinformasjon!P:P,),0)</f>
        <v>0</v>
      </c>
    </row>
    <row r="303" spans="3:15" x14ac:dyDescent="0.35">
      <c r="C303" t="str">
        <f>IF(_xlfn.XLOOKUP(B303,Omfang!B:B,Omfang!C:C)=0,"Delkontraktnavn hentes automatisk ved å fylle ut delkontraktnummer",_xlfn.XLOOKUP(B303,Omfang!B:B,Omfang!C:C))</f>
        <v>Delkontraktnavn hentes automatisk ved å fylle ut delkontraktnummer</v>
      </c>
      <c r="D303" s="35"/>
      <c r="E303" s="35"/>
      <c r="F303" t="str">
        <f>IF(_xlfn.XLOOKUP(G303,Produktinformasjon!B:B,Produktinformasjon!BB:BB)=0,"Tilbyders artikkel hentes automatisk ved å fylle ut artikkelnummer",_xlfn.XLOOKUP(G303,Produktinformasjon!B:B,Produktinformasjon!BB:BB))</f>
        <v>Tilbyders artikkel hentes automatisk ved å fylle ut artikkelnummer</v>
      </c>
      <c r="H303" s="25" t="str">
        <f>IF(_xlfn.XLOOKUP(G303,Produktinformasjon!B:B,Produktinformasjon!C:C)=0,"Artikkelnavn hentes automatisk ved å fylle ut artikkelnummer",_xlfn.XLOOKUP(G303,Produktinformasjon!B:B,Produktinformasjon!C:C))</f>
        <v>Artikkelnavn hentes automatisk ved å fylle ut artikkelnummer</v>
      </c>
      <c r="I303" s="35"/>
      <c r="J303" s="35"/>
      <c r="K303" s="35"/>
      <c r="L303" s="11"/>
      <c r="M303" s="11"/>
      <c r="N303" s="11">
        <f ca="1">IFERROR(L303/_xlfn.XLOOKUP(F303,Produktinformasjon!BB:BB,Produktinformasjon!P:P,),0)</f>
        <v>0</v>
      </c>
      <c r="O303" s="11">
        <f ca="1">IFERROR(M303/_xlfn.XLOOKUP(F303,Produktinformasjon!BB:BB,Produktinformasjon!P:P,),0)</f>
        <v>0</v>
      </c>
    </row>
    <row r="304" spans="3:15" x14ac:dyDescent="0.35">
      <c r="C304" t="str">
        <f>IF(_xlfn.XLOOKUP(B304,Omfang!B:B,Omfang!C:C)=0,"Delkontraktnavn hentes automatisk ved å fylle ut delkontraktnummer",_xlfn.XLOOKUP(B304,Omfang!B:B,Omfang!C:C))</f>
        <v>Delkontraktnavn hentes automatisk ved å fylle ut delkontraktnummer</v>
      </c>
      <c r="D304" s="35"/>
      <c r="E304" s="35"/>
      <c r="F304" t="str">
        <f>IF(_xlfn.XLOOKUP(G304,Produktinformasjon!B:B,Produktinformasjon!BB:BB)=0,"Tilbyders artikkel hentes automatisk ved å fylle ut artikkelnummer",_xlfn.XLOOKUP(G304,Produktinformasjon!B:B,Produktinformasjon!BB:BB))</f>
        <v>Tilbyders artikkel hentes automatisk ved å fylle ut artikkelnummer</v>
      </c>
      <c r="H304" s="25" t="str">
        <f>IF(_xlfn.XLOOKUP(G304,Produktinformasjon!B:B,Produktinformasjon!C:C)=0,"Artikkelnavn hentes automatisk ved å fylle ut artikkelnummer",_xlfn.XLOOKUP(G304,Produktinformasjon!B:B,Produktinformasjon!C:C))</f>
        <v>Artikkelnavn hentes automatisk ved å fylle ut artikkelnummer</v>
      </c>
      <c r="I304" s="35"/>
      <c r="J304" s="35"/>
      <c r="K304" s="35"/>
      <c r="L304" s="11"/>
      <c r="M304" s="11"/>
      <c r="N304" s="11">
        <f ca="1">IFERROR(L304/_xlfn.XLOOKUP(F304,Produktinformasjon!BB:BB,Produktinformasjon!P:P,),0)</f>
        <v>0</v>
      </c>
      <c r="O304" s="11">
        <f ca="1">IFERROR(M304/_xlfn.XLOOKUP(F304,Produktinformasjon!BB:BB,Produktinformasjon!P:P,),0)</f>
        <v>0</v>
      </c>
    </row>
    <row r="305" spans="3:15" x14ac:dyDescent="0.35">
      <c r="C305" t="str">
        <f>IF(_xlfn.XLOOKUP(B305,Omfang!B:B,Omfang!C:C)=0,"Delkontraktnavn hentes automatisk ved å fylle ut delkontraktnummer",_xlfn.XLOOKUP(B305,Omfang!B:B,Omfang!C:C))</f>
        <v>Delkontraktnavn hentes automatisk ved å fylle ut delkontraktnummer</v>
      </c>
      <c r="D305" s="35"/>
      <c r="E305" s="35"/>
      <c r="F305" t="str">
        <f>IF(_xlfn.XLOOKUP(G305,Produktinformasjon!B:B,Produktinformasjon!BB:BB)=0,"Tilbyders artikkel hentes automatisk ved å fylle ut artikkelnummer",_xlfn.XLOOKUP(G305,Produktinformasjon!B:B,Produktinformasjon!BB:BB))</f>
        <v>Tilbyders artikkel hentes automatisk ved å fylle ut artikkelnummer</v>
      </c>
      <c r="H305" s="25" t="str">
        <f>IF(_xlfn.XLOOKUP(G305,Produktinformasjon!B:B,Produktinformasjon!C:C)=0,"Artikkelnavn hentes automatisk ved å fylle ut artikkelnummer",_xlfn.XLOOKUP(G305,Produktinformasjon!B:B,Produktinformasjon!C:C))</f>
        <v>Artikkelnavn hentes automatisk ved å fylle ut artikkelnummer</v>
      </c>
      <c r="I305" s="35"/>
      <c r="J305" s="35"/>
      <c r="K305" s="35"/>
      <c r="L305" s="11"/>
      <c r="M305" s="11"/>
      <c r="N305" s="11">
        <f ca="1">IFERROR(L305/_xlfn.XLOOKUP(F305,Produktinformasjon!BB:BB,Produktinformasjon!P:P,),0)</f>
        <v>0</v>
      </c>
      <c r="O305" s="11">
        <f ca="1">IFERROR(M305/_xlfn.XLOOKUP(F305,Produktinformasjon!BB:BB,Produktinformasjon!P:P,),0)</f>
        <v>0</v>
      </c>
    </row>
    <row r="306" spans="3:15" x14ac:dyDescent="0.35">
      <c r="C306" t="str">
        <f>IF(_xlfn.XLOOKUP(B306,Omfang!B:B,Omfang!C:C)=0,"Delkontraktnavn hentes automatisk ved å fylle ut delkontraktnummer",_xlfn.XLOOKUP(B306,Omfang!B:B,Omfang!C:C))</f>
        <v>Delkontraktnavn hentes automatisk ved å fylle ut delkontraktnummer</v>
      </c>
      <c r="D306" s="35"/>
      <c r="E306" s="35"/>
      <c r="F306" t="str">
        <f>IF(_xlfn.XLOOKUP(G306,Produktinformasjon!B:B,Produktinformasjon!BB:BB)=0,"Tilbyders artikkel hentes automatisk ved å fylle ut artikkelnummer",_xlfn.XLOOKUP(G306,Produktinformasjon!B:B,Produktinformasjon!BB:BB))</f>
        <v>Tilbyders artikkel hentes automatisk ved å fylle ut artikkelnummer</v>
      </c>
      <c r="H306" s="25" t="str">
        <f>IF(_xlfn.XLOOKUP(G306,Produktinformasjon!B:B,Produktinformasjon!C:C)=0,"Artikkelnavn hentes automatisk ved å fylle ut artikkelnummer",_xlfn.XLOOKUP(G306,Produktinformasjon!B:B,Produktinformasjon!C:C))</f>
        <v>Artikkelnavn hentes automatisk ved å fylle ut artikkelnummer</v>
      </c>
      <c r="I306" s="35"/>
      <c r="J306" s="35"/>
      <c r="K306" s="35"/>
      <c r="L306" s="11"/>
      <c r="M306" s="11"/>
      <c r="N306" s="11">
        <f ca="1">IFERROR(L306/_xlfn.XLOOKUP(F306,Produktinformasjon!BB:BB,Produktinformasjon!P:P,),0)</f>
        <v>0</v>
      </c>
      <c r="O306" s="11">
        <f ca="1">IFERROR(M306/_xlfn.XLOOKUP(F306,Produktinformasjon!BB:BB,Produktinformasjon!P:P,),0)</f>
        <v>0</v>
      </c>
    </row>
    <row r="307" spans="3:15" x14ac:dyDescent="0.35">
      <c r="C307" t="str">
        <f>IF(_xlfn.XLOOKUP(B307,Omfang!B:B,Omfang!C:C)=0,"Delkontraktnavn hentes automatisk ved å fylle ut delkontraktnummer",_xlfn.XLOOKUP(B307,Omfang!B:B,Omfang!C:C))</f>
        <v>Delkontraktnavn hentes automatisk ved å fylle ut delkontraktnummer</v>
      </c>
      <c r="D307" s="35"/>
      <c r="E307" s="35"/>
      <c r="F307" t="str">
        <f>IF(_xlfn.XLOOKUP(G307,Produktinformasjon!B:B,Produktinformasjon!BB:BB)=0,"Tilbyders artikkel hentes automatisk ved å fylle ut artikkelnummer",_xlfn.XLOOKUP(G307,Produktinformasjon!B:B,Produktinformasjon!BB:BB))</f>
        <v>Tilbyders artikkel hentes automatisk ved å fylle ut artikkelnummer</v>
      </c>
      <c r="H307" s="25" t="str">
        <f>IF(_xlfn.XLOOKUP(G307,Produktinformasjon!B:B,Produktinformasjon!C:C)=0,"Artikkelnavn hentes automatisk ved å fylle ut artikkelnummer",_xlfn.XLOOKUP(G307,Produktinformasjon!B:B,Produktinformasjon!C:C))</f>
        <v>Artikkelnavn hentes automatisk ved å fylle ut artikkelnummer</v>
      </c>
      <c r="I307" s="35"/>
      <c r="J307" s="35"/>
      <c r="K307" s="35"/>
      <c r="L307" s="11"/>
      <c r="M307" s="11"/>
      <c r="N307" s="11">
        <f ca="1">IFERROR(L307/_xlfn.XLOOKUP(F307,Produktinformasjon!BB:BB,Produktinformasjon!P:P,),0)</f>
        <v>0</v>
      </c>
      <c r="O307" s="11">
        <f ca="1">IFERROR(M307/_xlfn.XLOOKUP(F307,Produktinformasjon!BB:BB,Produktinformasjon!P:P,),0)</f>
        <v>0</v>
      </c>
    </row>
    <row r="308" spans="3:15" x14ac:dyDescent="0.35">
      <c r="C308" t="str">
        <f>IF(_xlfn.XLOOKUP(B308,Omfang!B:B,Omfang!C:C)=0,"Delkontraktnavn hentes automatisk ved å fylle ut delkontraktnummer",_xlfn.XLOOKUP(B308,Omfang!B:B,Omfang!C:C))</f>
        <v>Delkontraktnavn hentes automatisk ved å fylle ut delkontraktnummer</v>
      </c>
      <c r="D308" s="35"/>
      <c r="E308" s="35"/>
      <c r="F308" t="str">
        <f>IF(_xlfn.XLOOKUP(G308,Produktinformasjon!B:B,Produktinformasjon!BB:BB)=0,"Tilbyders artikkel hentes automatisk ved å fylle ut artikkelnummer",_xlfn.XLOOKUP(G308,Produktinformasjon!B:B,Produktinformasjon!BB:BB))</f>
        <v>Tilbyders artikkel hentes automatisk ved å fylle ut artikkelnummer</v>
      </c>
      <c r="H308" s="25" t="str">
        <f>IF(_xlfn.XLOOKUP(G308,Produktinformasjon!B:B,Produktinformasjon!C:C)=0,"Artikkelnavn hentes automatisk ved å fylle ut artikkelnummer",_xlfn.XLOOKUP(G308,Produktinformasjon!B:B,Produktinformasjon!C:C))</f>
        <v>Artikkelnavn hentes automatisk ved å fylle ut artikkelnummer</v>
      </c>
      <c r="I308" s="35"/>
      <c r="J308" s="35"/>
      <c r="K308" s="35"/>
      <c r="L308" s="11"/>
      <c r="M308" s="11"/>
      <c r="N308" s="11">
        <f ca="1">IFERROR(L308/_xlfn.XLOOKUP(F308,Produktinformasjon!BB:BB,Produktinformasjon!P:P,),0)</f>
        <v>0</v>
      </c>
      <c r="O308" s="11">
        <f ca="1">IFERROR(M308/_xlfn.XLOOKUP(F308,Produktinformasjon!BB:BB,Produktinformasjon!P:P,),0)</f>
        <v>0</v>
      </c>
    </row>
    <row r="309" spans="3:15" x14ac:dyDescent="0.35">
      <c r="C309" t="str">
        <f>IF(_xlfn.XLOOKUP(B309,Omfang!B:B,Omfang!C:C)=0,"Delkontraktnavn hentes automatisk ved å fylle ut delkontraktnummer",_xlfn.XLOOKUP(B309,Omfang!B:B,Omfang!C:C))</f>
        <v>Delkontraktnavn hentes automatisk ved å fylle ut delkontraktnummer</v>
      </c>
      <c r="D309" s="35"/>
      <c r="E309" s="35"/>
      <c r="F309" t="str">
        <f>IF(_xlfn.XLOOKUP(G309,Produktinformasjon!B:B,Produktinformasjon!BB:BB)=0,"Tilbyders artikkel hentes automatisk ved å fylle ut artikkelnummer",_xlfn.XLOOKUP(G309,Produktinformasjon!B:B,Produktinformasjon!BB:BB))</f>
        <v>Tilbyders artikkel hentes automatisk ved å fylle ut artikkelnummer</v>
      </c>
      <c r="H309" s="25" t="str">
        <f>IF(_xlfn.XLOOKUP(G309,Produktinformasjon!B:B,Produktinformasjon!C:C)=0,"Artikkelnavn hentes automatisk ved å fylle ut artikkelnummer",_xlfn.XLOOKUP(G309,Produktinformasjon!B:B,Produktinformasjon!C:C))</f>
        <v>Artikkelnavn hentes automatisk ved å fylle ut artikkelnummer</v>
      </c>
      <c r="I309" s="35"/>
      <c r="J309" s="35"/>
      <c r="K309" s="35"/>
      <c r="L309" s="11"/>
      <c r="M309" s="11"/>
      <c r="N309" s="11">
        <f ca="1">IFERROR(L309/_xlfn.XLOOKUP(F309,Produktinformasjon!BB:BB,Produktinformasjon!P:P,),0)</f>
        <v>0</v>
      </c>
      <c r="O309" s="11">
        <f ca="1">IFERROR(M309/_xlfn.XLOOKUP(F309,Produktinformasjon!BB:BB,Produktinformasjon!P:P,),0)</f>
        <v>0</v>
      </c>
    </row>
    <row r="310" spans="3:15" x14ac:dyDescent="0.35">
      <c r="C310" t="str">
        <f>IF(_xlfn.XLOOKUP(B310,Omfang!B:B,Omfang!C:C)=0,"Delkontraktnavn hentes automatisk ved å fylle ut delkontraktnummer",_xlfn.XLOOKUP(B310,Omfang!B:B,Omfang!C:C))</f>
        <v>Delkontraktnavn hentes automatisk ved å fylle ut delkontraktnummer</v>
      </c>
      <c r="D310" s="35"/>
      <c r="E310" s="35"/>
      <c r="F310" t="str">
        <f>IF(_xlfn.XLOOKUP(G310,Produktinformasjon!B:B,Produktinformasjon!BB:BB)=0,"Tilbyders artikkel hentes automatisk ved å fylle ut artikkelnummer",_xlfn.XLOOKUP(G310,Produktinformasjon!B:B,Produktinformasjon!BB:BB))</f>
        <v>Tilbyders artikkel hentes automatisk ved å fylle ut artikkelnummer</v>
      </c>
      <c r="H310" s="25" t="str">
        <f>IF(_xlfn.XLOOKUP(G310,Produktinformasjon!B:B,Produktinformasjon!C:C)=0,"Artikkelnavn hentes automatisk ved å fylle ut artikkelnummer",_xlfn.XLOOKUP(G310,Produktinformasjon!B:B,Produktinformasjon!C:C))</f>
        <v>Artikkelnavn hentes automatisk ved å fylle ut artikkelnummer</v>
      </c>
      <c r="I310" s="35"/>
      <c r="J310" s="35"/>
      <c r="K310" s="35"/>
      <c r="L310" s="11"/>
      <c r="M310" s="11"/>
      <c r="N310" s="11">
        <f ca="1">IFERROR(L310/_xlfn.XLOOKUP(F310,Produktinformasjon!BB:BB,Produktinformasjon!P:P,),0)</f>
        <v>0</v>
      </c>
      <c r="O310" s="11">
        <f ca="1">IFERROR(M310/_xlfn.XLOOKUP(F310,Produktinformasjon!BB:BB,Produktinformasjon!P:P,),0)</f>
        <v>0</v>
      </c>
    </row>
    <row r="311" spans="3:15" x14ac:dyDescent="0.35">
      <c r="C311" t="str">
        <f>IF(_xlfn.XLOOKUP(B311,Omfang!B:B,Omfang!C:C)=0,"Delkontraktnavn hentes automatisk ved å fylle ut delkontraktnummer",_xlfn.XLOOKUP(B311,Omfang!B:B,Omfang!C:C))</f>
        <v>Delkontraktnavn hentes automatisk ved å fylle ut delkontraktnummer</v>
      </c>
      <c r="D311" s="35"/>
      <c r="E311" s="35"/>
      <c r="F311" t="str">
        <f>IF(_xlfn.XLOOKUP(G311,Produktinformasjon!B:B,Produktinformasjon!BB:BB)=0,"Tilbyders artikkel hentes automatisk ved å fylle ut artikkelnummer",_xlfn.XLOOKUP(G311,Produktinformasjon!B:B,Produktinformasjon!BB:BB))</f>
        <v>Tilbyders artikkel hentes automatisk ved å fylle ut artikkelnummer</v>
      </c>
      <c r="H311" s="25" t="str">
        <f>IF(_xlfn.XLOOKUP(G311,Produktinformasjon!B:B,Produktinformasjon!C:C)=0,"Artikkelnavn hentes automatisk ved å fylle ut artikkelnummer",_xlfn.XLOOKUP(G311,Produktinformasjon!B:B,Produktinformasjon!C:C))</f>
        <v>Artikkelnavn hentes automatisk ved å fylle ut artikkelnummer</v>
      </c>
      <c r="I311" s="35"/>
      <c r="J311" s="35"/>
      <c r="K311" s="35"/>
      <c r="L311" s="11"/>
      <c r="M311" s="11"/>
      <c r="N311" s="11">
        <f ca="1">IFERROR(L311/_xlfn.XLOOKUP(F311,Produktinformasjon!BB:BB,Produktinformasjon!P:P,),0)</f>
        <v>0</v>
      </c>
      <c r="O311" s="11">
        <f ca="1">IFERROR(M311/_xlfn.XLOOKUP(F311,Produktinformasjon!BB:BB,Produktinformasjon!P:P,),0)</f>
        <v>0</v>
      </c>
    </row>
    <row r="312" spans="3:15" x14ac:dyDescent="0.35">
      <c r="C312" t="str">
        <f>IF(_xlfn.XLOOKUP(B312,Omfang!B:B,Omfang!C:C)=0,"Delkontraktnavn hentes automatisk ved å fylle ut delkontraktnummer",_xlfn.XLOOKUP(B312,Omfang!B:B,Omfang!C:C))</f>
        <v>Delkontraktnavn hentes automatisk ved å fylle ut delkontraktnummer</v>
      </c>
      <c r="D312" s="35"/>
      <c r="E312" s="35"/>
      <c r="F312" t="str">
        <f>IF(_xlfn.XLOOKUP(G312,Produktinformasjon!B:B,Produktinformasjon!BB:BB)=0,"Tilbyders artikkel hentes automatisk ved å fylle ut artikkelnummer",_xlfn.XLOOKUP(G312,Produktinformasjon!B:B,Produktinformasjon!BB:BB))</f>
        <v>Tilbyders artikkel hentes automatisk ved å fylle ut artikkelnummer</v>
      </c>
      <c r="H312" s="25" t="str">
        <f>IF(_xlfn.XLOOKUP(G312,Produktinformasjon!B:B,Produktinformasjon!C:C)=0,"Artikkelnavn hentes automatisk ved å fylle ut artikkelnummer",_xlfn.XLOOKUP(G312,Produktinformasjon!B:B,Produktinformasjon!C:C))</f>
        <v>Artikkelnavn hentes automatisk ved å fylle ut artikkelnummer</v>
      </c>
      <c r="I312" s="35"/>
      <c r="J312" s="35"/>
      <c r="K312" s="35"/>
      <c r="L312" s="11"/>
      <c r="M312" s="11"/>
      <c r="N312" s="11">
        <f ca="1">IFERROR(L312/_xlfn.XLOOKUP(F312,Produktinformasjon!BB:BB,Produktinformasjon!P:P,),0)</f>
        <v>0</v>
      </c>
      <c r="O312" s="11">
        <f ca="1">IFERROR(M312/_xlfn.XLOOKUP(F312,Produktinformasjon!BB:BB,Produktinformasjon!P:P,),0)</f>
        <v>0</v>
      </c>
    </row>
    <row r="313" spans="3:15" x14ac:dyDescent="0.35">
      <c r="C313" t="str">
        <f>IF(_xlfn.XLOOKUP(B313,Omfang!B:B,Omfang!C:C)=0,"Delkontraktnavn hentes automatisk ved å fylle ut delkontraktnummer",_xlfn.XLOOKUP(B313,Omfang!B:B,Omfang!C:C))</f>
        <v>Delkontraktnavn hentes automatisk ved å fylle ut delkontraktnummer</v>
      </c>
      <c r="D313" s="35"/>
      <c r="E313" s="35"/>
      <c r="F313" t="str">
        <f>IF(_xlfn.XLOOKUP(G313,Produktinformasjon!B:B,Produktinformasjon!BB:BB)=0,"Tilbyders artikkel hentes automatisk ved å fylle ut artikkelnummer",_xlfn.XLOOKUP(G313,Produktinformasjon!B:B,Produktinformasjon!BB:BB))</f>
        <v>Tilbyders artikkel hentes automatisk ved å fylle ut artikkelnummer</v>
      </c>
      <c r="H313" s="25" t="str">
        <f>IF(_xlfn.XLOOKUP(G313,Produktinformasjon!B:B,Produktinformasjon!C:C)=0,"Artikkelnavn hentes automatisk ved å fylle ut artikkelnummer",_xlfn.XLOOKUP(G313,Produktinformasjon!B:B,Produktinformasjon!C:C))</f>
        <v>Artikkelnavn hentes automatisk ved å fylle ut artikkelnummer</v>
      </c>
      <c r="I313" s="35"/>
      <c r="J313" s="35"/>
      <c r="K313" s="35"/>
      <c r="L313" s="11"/>
      <c r="M313" s="11"/>
      <c r="N313" s="11">
        <f ca="1">IFERROR(L313/_xlfn.XLOOKUP(F313,Produktinformasjon!BB:BB,Produktinformasjon!P:P,),0)</f>
        <v>0</v>
      </c>
      <c r="O313" s="11">
        <f ca="1">IFERROR(M313/_xlfn.XLOOKUP(F313,Produktinformasjon!BB:BB,Produktinformasjon!P:P,),0)</f>
        <v>0</v>
      </c>
    </row>
    <row r="314" spans="3:15" x14ac:dyDescent="0.35">
      <c r="C314" t="str">
        <f>IF(_xlfn.XLOOKUP(B314,Omfang!B:B,Omfang!C:C)=0,"Delkontraktnavn hentes automatisk ved å fylle ut delkontraktnummer",_xlfn.XLOOKUP(B314,Omfang!B:B,Omfang!C:C))</f>
        <v>Delkontraktnavn hentes automatisk ved å fylle ut delkontraktnummer</v>
      </c>
      <c r="D314" s="35"/>
      <c r="E314" s="35"/>
      <c r="F314" t="str">
        <f>IF(_xlfn.XLOOKUP(G314,Produktinformasjon!B:B,Produktinformasjon!BB:BB)=0,"Tilbyders artikkel hentes automatisk ved å fylle ut artikkelnummer",_xlfn.XLOOKUP(G314,Produktinformasjon!B:B,Produktinformasjon!BB:BB))</f>
        <v>Tilbyders artikkel hentes automatisk ved å fylle ut artikkelnummer</v>
      </c>
      <c r="H314" s="25" t="str">
        <f>IF(_xlfn.XLOOKUP(G314,Produktinformasjon!B:B,Produktinformasjon!C:C)=0,"Artikkelnavn hentes automatisk ved å fylle ut artikkelnummer",_xlfn.XLOOKUP(G314,Produktinformasjon!B:B,Produktinformasjon!C:C))</f>
        <v>Artikkelnavn hentes automatisk ved å fylle ut artikkelnummer</v>
      </c>
      <c r="I314" s="35"/>
      <c r="J314" s="35"/>
      <c r="K314" s="35"/>
      <c r="L314" s="11"/>
      <c r="M314" s="11"/>
      <c r="N314" s="11">
        <f ca="1">IFERROR(L314/_xlfn.XLOOKUP(F314,Produktinformasjon!BB:BB,Produktinformasjon!P:P,),0)</f>
        <v>0</v>
      </c>
      <c r="O314" s="11">
        <f ca="1">IFERROR(M314/_xlfn.XLOOKUP(F314,Produktinformasjon!BB:BB,Produktinformasjon!P:P,),0)</f>
        <v>0</v>
      </c>
    </row>
    <row r="315" spans="3:15" x14ac:dyDescent="0.35">
      <c r="C315" t="str">
        <f>IF(_xlfn.XLOOKUP(B315,Omfang!B:B,Omfang!C:C)=0,"Delkontraktnavn hentes automatisk ved å fylle ut delkontraktnummer",_xlfn.XLOOKUP(B315,Omfang!B:B,Omfang!C:C))</f>
        <v>Delkontraktnavn hentes automatisk ved å fylle ut delkontraktnummer</v>
      </c>
      <c r="D315" s="35"/>
      <c r="E315" s="35"/>
      <c r="F315" t="str">
        <f>IF(_xlfn.XLOOKUP(G315,Produktinformasjon!B:B,Produktinformasjon!BB:BB)=0,"Tilbyders artikkel hentes automatisk ved å fylle ut artikkelnummer",_xlfn.XLOOKUP(G315,Produktinformasjon!B:B,Produktinformasjon!BB:BB))</f>
        <v>Tilbyders artikkel hentes automatisk ved å fylle ut artikkelnummer</v>
      </c>
      <c r="H315" s="25" t="str">
        <f>IF(_xlfn.XLOOKUP(G315,Produktinformasjon!B:B,Produktinformasjon!C:C)=0,"Artikkelnavn hentes automatisk ved å fylle ut artikkelnummer",_xlfn.XLOOKUP(G315,Produktinformasjon!B:B,Produktinformasjon!C:C))</f>
        <v>Artikkelnavn hentes automatisk ved å fylle ut artikkelnummer</v>
      </c>
      <c r="I315" s="35"/>
      <c r="J315" s="35"/>
      <c r="K315" s="35"/>
      <c r="L315" s="11"/>
      <c r="M315" s="11"/>
      <c r="N315" s="11">
        <f ca="1">IFERROR(L315/_xlfn.XLOOKUP(F315,Produktinformasjon!BB:BB,Produktinformasjon!P:P,),0)</f>
        <v>0</v>
      </c>
      <c r="O315" s="11">
        <f ca="1">IFERROR(M315/_xlfn.XLOOKUP(F315,Produktinformasjon!BB:BB,Produktinformasjon!P:P,),0)</f>
        <v>0</v>
      </c>
    </row>
    <row r="316" spans="3:15" x14ac:dyDescent="0.35">
      <c r="C316" t="str">
        <f>IF(_xlfn.XLOOKUP(B316,Omfang!B:B,Omfang!C:C)=0,"Delkontraktnavn hentes automatisk ved å fylle ut delkontraktnummer",_xlfn.XLOOKUP(B316,Omfang!B:B,Omfang!C:C))</f>
        <v>Delkontraktnavn hentes automatisk ved å fylle ut delkontraktnummer</v>
      </c>
      <c r="D316" s="35"/>
      <c r="E316" s="35"/>
      <c r="F316" t="str">
        <f>IF(_xlfn.XLOOKUP(G316,Produktinformasjon!B:B,Produktinformasjon!BB:BB)=0,"Tilbyders artikkel hentes automatisk ved å fylle ut artikkelnummer",_xlfn.XLOOKUP(G316,Produktinformasjon!B:B,Produktinformasjon!BB:BB))</f>
        <v>Tilbyders artikkel hentes automatisk ved å fylle ut artikkelnummer</v>
      </c>
      <c r="H316" s="25" t="str">
        <f>IF(_xlfn.XLOOKUP(G316,Produktinformasjon!B:B,Produktinformasjon!C:C)=0,"Artikkelnavn hentes automatisk ved å fylle ut artikkelnummer",_xlfn.XLOOKUP(G316,Produktinformasjon!B:B,Produktinformasjon!C:C))</f>
        <v>Artikkelnavn hentes automatisk ved å fylle ut artikkelnummer</v>
      </c>
      <c r="I316" s="35"/>
      <c r="J316" s="35"/>
      <c r="K316" s="35"/>
      <c r="L316" s="11"/>
      <c r="M316" s="11"/>
      <c r="N316" s="11">
        <f ca="1">IFERROR(L316/_xlfn.XLOOKUP(F316,Produktinformasjon!BB:BB,Produktinformasjon!P:P,),0)</f>
        <v>0</v>
      </c>
      <c r="O316" s="11">
        <f ca="1">IFERROR(M316/_xlfn.XLOOKUP(F316,Produktinformasjon!BB:BB,Produktinformasjon!P:P,),0)</f>
        <v>0</v>
      </c>
    </row>
    <row r="317" spans="3:15" x14ac:dyDescent="0.35">
      <c r="C317" t="str">
        <f>IF(_xlfn.XLOOKUP(B317,Omfang!B:B,Omfang!C:C)=0,"Delkontraktnavn hentes automatisk ved å fylle ut delkontraktnummer",_xlfn.XLOOKUP(B317,Omfang!B:B,Omfang!C:C))</f>
        <v>Delkontraktnavn hentes automatisk ved å fylle ut delkontraktnummer</v>
      </c>
      <c r="D317" s="35"/>
      <c r="E317" s="35"/>
      <c r="F317" t="str">
        <f>IF(_xlfn.XLOOKUP(G317,Produktinformasjon!B:B,Produktinformasjon!BB:BB)=0,"Tilbyders artikkel hentes automatisk ved å fylle ut artikkelnummer",_xlfn.XLOOKUP(G317,Produktinformasjon!B:B,Produktinformasjon!BB:BB))</f>
        <v>Tilbyders artikkel hentes automatisk ved å fylle ut artikkelnummer</v>
      </c>
      <c r="H317" s="25" t="str">
        <f>IF(_xlfn.XLOOKUP(G317,Produktinformasjon!B:B,Produktinformasjon!C:C)=0,"Artikkelnavn hentes automatisk ved å fylle ut artikkelnummer",_xlfn.XLOOKUP(G317,Produktinformasjon!B:B,Produktinformasjon!C:C))</f>
        <v>Artikkelnavn hentes automatisk ved å fylle ut artikkelnummer</v>
      </c>
      <c r="I317" s="35"/>
      <c r="J317" s="35"/>
      <c r="K317" s="35"/>
      <c r="L317" s="11"/>
      <c r="M317" s="11"/>
      <c r="N317" s="11">
        <f ca="1">IFERROR(L317/_xlfn.XLOOKUP(F317,Produktinformasjon!BB:BB,Produktinformasjon!P:P,),0)</f>
        <v>0</v>
      </c>
      <c r="O317" s="11">
        <f ca="1">IFERROR(M317/_xlfn.XLOOKUP(F317,Produktinformasjon!BB:BB,Produktinformasjon!P:P,),0)</f>
        <v>0</v>
      </c>
    </row>
    <row r="318" spans="3:15" x14ac:dyDescent="0.35">
      <c r="C318" t="str">
        <f>IF(_xlfn.XLOOKUP(B318,Omfang!B:B,Omfang!C:C)=0,"Delkontraktnavn hentes automatisk ved å fylle ut delkontraktnummer",_xlfn.XLOOKUP(B318,Omfang!B:B,Omfang!C:C))</f>
        <v>Delkontraktnavn hentes automatisk ved å fylle ut delkontraktnummer</v>
      </c>
      <c r="D318" s="35"/>
      <c r="E318" s="35"/>
      <c r="F318" t="str">
        <f>IF(_xlfn.XLOOKUP(G318,Produktinformasjon!B:B,Produktinformasjon!BB:BB)=0,"Tilbyders artikkel hentes automatisk ved å fylle ut artikkelnummer",_xlfn.XLOOKUP(G318,Produktinformasjon!B:B,Produktinformasjon!BB:BB))</f>
        <v>Tilbyders artikkel hentes automatisk ved å fylle ut artikkelnummer</v>
      </c>
      <c r="H318" s="25" t="str">
        <f>IF(_xlfn.XLOOKUP(G318,Produktinformasjon!B:B,Produktinformasjon!C:C)=0,"Artikkelnavn hentes automatisk ved å fylle ut artikkelnummer",_xlfn.XLOOKUP(G318,Produktinformasjon!B:B,Produktinformasjon!C:C))</f>
        <v>Artikkelnavn hentes automatisk ved å fylle ut artikkelnummer</v>
      </c>
      <c r="I318" s="35"/>
      <c r="J318" s="35"/>
      <c r="K318" s="35"/>
      <c r="L318" s="11"/>
      <c r="M318" s="11"/>
      <c r="N318" s="11">
        <f ca="1">IFERROR(L318/_xlfn.XLOOKUP(F318,Produktinformasjon!BB:BB,Produktinformasjon!P:P,),0)</f>
        <v>0</v>
      </c>
      <c r="O318" s="11">
        <f ca="1">IFERROR(M318/_xlfn.XLOOKUP(F318,Produktinformasjon!BB:BB,Produktinformasjon!P:P,),0)</f>
        <v>0</v>
      </c>
    </row>
    <row r="319" spans="3:15" x14ac:dyDescent="0.35">
      <c r="C319" t="str">
        <f>IF(_xlfn.XLOOKUP(B319,Omfang!B:B,Omfang!C:C)=0,"Delkontraktnavn hentes automatisk ved å fylle ut delkontraktnummer",_xlfn.XLOOKUP(B319,Omfang!B:B,Omfang!C:C))</f>
        <v>Delkontraktnavn hentes automatisk ved å fylle ut delkontraktnummer</v>
      </c>
      <c r="D319" s="35"/>
      <c r="E319" s="35"/>
      <c r="F319" t="str">
        <f>IF(_xlfn.XLOOKUP(G319,Produktinformasjon!B:B,Produktinformasjon!BB:BB)=0,"Tilbyders artikkel hentes automatisk ved å fylle ut artikkelnummer",_xlfn.XLOOKUP(G319,Produktinformasjon!B:B,Produktinformasjon!BB:BB))</f>
        <v>Tilbyders artikkel hentes automatisk ved å fylle ut artikkelnummer</v>
      </c>
      <c r="H319" s="25" t="str">
        <f>IF(_xlfn.XLOOKUP(G319,Produktinformasjon!B:B,Produktinformasjon!C:C)=0,"Artikkelnavn hentes automatisk ved å fylle ut artikkelnummer",_xlfn.XLOOKUP(G319,Produktinformasjon!B:B,Produktinformasjon!C:C))</f>
        <v>Artikkelnavn hentes automatisk ved å fylle ut artikkelnummer</v>
      </c>
      <c r="I319" s="35"/>
      <c r="J319" s="35"/>
      <c r="K319" s="35"/>
      <c r="L319" s="11"/>
      <c r="M319" s="11"/>
      <c r="N319" s="11">
        <f ca="1">IFERROR(L319/_xlfn.XLOOKUP(F319,Produktinformasjon!BB:BB,Produktinformasjon!P:P,),0)</f>
        <v>0</v>
      </c>
      <c r="O319" s="11">
        <f ca="1">IFERROR(M319/_xlfn.XLOOKUP(F319,Produktinformasjon!BB:BB,Produktinformasjon!P:P,),0)</f>
        <v>0</v>
      </c>
    </row>
    <row r="320" spans="3:15" x14ac:dyDescent="0.35">
      <c r="C320" t="str">
        <f>IF(_xlfn.XLOOKUP(B320,Omfang!B:B,Omfang!C:C)=0,"Delkontraktnavn hentes automatisk ved å fylle ut delkontraktnummer",_xlfn.XLOOKUP(B320,Omfang!B:B,Omfang!C:C))</f>
        <v>Delkontraktnavn hentes automatisk ved å fylle ut delkontraktnummer</v>
      </c>
      <c r="D320" s="35"/>
      <c r="E320" s="35"/>
      <c r="F320" t="str">
        <f>IF(_xlfn.XLOOKUP(G320,Produktinformasjon!B:B,Produktinformasjon!BB:BB)=0,"Tilbyders artikkel hentes automatisk ved å fylle ut artikkelnummer",_xlfn.XLOOKUP(G320,Produktinformasjon!B:B,Produktinformasjon!BB:BB))</f>
        <v>Tilbyders artikkel hentes automatisk ved å fylle ut artikkelnummer</v>
      </c>
      <c r="H320" s="25" t="str">
        <f>IF(_xlfn.XLOOKUP(G320,Produktinformasjon!B:B,Produktinformasjon!C:C)=0,"Artikkelnavn hentes automatisk ved å fylle ut artikkelnummer",_xlfn.XLOOKUP(G320,Produktinformasjon!B:B,Produktinformasjon!C:C))</f>
        <v>Artikkelnavn hentes automatisk ved å fylle ut artikkelnummer</v>
      </c>
      <c r="I320" s="35"/>
      <c r="J320" s="35"/>
      <c r="K320" s="35"/>
      <c r="L320" s="11"/>
      <c r="M320" s="11"/>
      <c r="N320" s="11">
        <f ca="1">IFERROR(L320/_xlfn.XLOOKUP(F320,Produktinformasjon!BB:BB,Produktinformasjon!P:P,),0)</f>
        <v>0</v>
      </c>
      <c r="O320" s="11">
        <f ca="1">IFERROR(M320/_xlfn.XLOOKUP(F320,Produktinformasjon!BB:BB,Produktinformasjon!P:P,),0)</f>
        <v>0</v>
      </c>
    </row>
    <row r="321" spans="3:15" x14ac:dyDescent="0.35">
      <c r="C321" t="str">
        <f>IF(_xlfn.XLOOKUP(B321,Omfang!B:B,Omfang!C:C)=0,"Delkontraktnavn hentes automatisk ved å fylle ut delkontraktnummer",_xlfn.XLOOKUP(B321,Omfang!B:B,Omfang!C:C))</f>
        <v>Delkontraktnavn hentes automatisk ved å fylle ut delkontraktnummer</v>
      </c>
      <c r="D321" s="35"/>
      <c r="E321" s="35"/>
      <c r="F321" t="str">
        <f>IF(_xlfn.XLOOKUP(G321,Produktinformasjon!B:B,Produktinformasjon!BB:BB)=0,"Tilbyders artikkel hentes automatisk ved å fylle ut artikkelnummer",_xlfn.XLOOKUP(G321,Produktinformasjon!B:B,Produktinformasjon!BB:BB))</f>
        <v>Tilbyders artikkel hentes automatisk ved å fylle ut artikkelnummer</v>
      </c>
      <c r="H321" s="25" t="str">
        <f>IF(_xlfn.XLOOKUP(G321,Produktinformasjon!B:B,Produktinformasjon!C:C)=0,"Artikkelnavn hentes automatisk ved å fylle ut artikkelnummer",_xlfn.XLOOKUP(G321,Produktinformasjon!B:B,Produktinformasjon!C:C))</f>
        <v>Artikkelnavn hentes automatisk ved å fylle ut artikkelnummer</v>
      </c>
      <c r="I321" s="35"/>
      <c r="J321" s="35"/>
      <c r="K321" s="35"/>
      <c r="L321" s="11"/>
      <c r="M321" s="11"/>
      <c r="N321" s="11">
        <f ca="1">IFERROR(L321/_xlfn.XLOOKUP(F321,Produktinformasjon!BB:BB,Produktinformasjon!P:P,),0)</f>
        <v>0</v>
      </c>
      <c r="O321" s="11">
        <f ca="1">IFERROR(M321/_xlfn.XLOOKUP(F321,Produktinformasjon!BB:BB,Produktinformasjon!P:P,),0)</f>
        <v>0</v>
      </c>
    </row>
    <row r="322" spans="3:15" x14ac:dyDescent="0.35">
      <c r="C322" t="str">
        <f>IF(_xlfn.XLOOKUP(B322,Omfang!B:B,Omfang!C:C)=0,"Delkontraktnavn hentes automatisk ved å fylle ut delkontraktnummer",_xlfn.XLOOKUP(B322,Omfang!B:B,Omfang!C:C))</f>
        <v>Delkontraktnavn hentes automatisk ved å fylle ut delkontraktnummer</v>
      </c>
      <c r="D322" s="35"/>
      <c r="E322" s="35"/>
      <c r="F322" t="str">
        <f>IF(_xlfn.XLOOKUP(G322,Produktinformasjon!B:B,Produktinformasjon!BB:BB)=0,"Tilbyders artikkel hentes automatisk ved å fylle ut artikkelnummer",_xlfn.XLOOKUP(G322,Produktinformasjon!B:B,Produktinformasjon!BB:BB))</f>
        <v>Tilbyders artikkel hentes automatisk ved å fylle ut artikkelnummer</v>
      </c>
      <c r="H322" s="25" t="str">
        <f>IF(_xlfn.XLOOKUP(G322,Produktinformasjon!B:B,Produktinformasjon!C:C)=0,"Artikkelnavn hentes automatisk ved å fylle ut artikkelnummer",_xlfn.XLOOKUP(G322,Produktinformasjon!B:B,Produktinformasjon!C:C))</f>
        <v>Artikkelnavn hentes automatisk ved å fylle ut artikkelnummer</v>
      </c>
      <c r="I322" s="35"/>
      <c r="J322" s="35"/>
      <c r="K322" s="35"/>
      <c r="L322" s="11"/>
      <c r="M322" s="11"/>
      <c r="N322" s="11">
        <f ca="1">IFERROR(L322/_xlfn.XLOOKUP(F322,Produktinformasjon!BB:BB,Produktinformasjon!P:P,),0)</f>
        <v>0</v>
      </c>
      <c r="O322" s="11">
        <f ca="1">IFERROR(M322/_xlfn.XLOOKUP(F322,Produktinformasjon!BB:BB,Produktinformasjon!P:P,),0)</f>
        <v>0</v>
      </c>
    </row>
    <row r="323" spans="3:15" x14ac:dyDescent="0.35">
      <c r="C323" t="str">
        <f>IF(_xlfn.XLOOKUP(B323,Omfang!B:B,Omfang!C:C)=0,"Delkontraktnavn hentes automatisk ved å fylle ut delkontraktnummer",_xlfn.XLOOKUP(B323,Omfang!B:B,Omfang!C:C))</f>
        <v>Delkontraktnavn hentes automatisk ved å fylle ut delkontraktnummer</v>
      </c>
      <c r="D323" s="35"/>
      <c r="E323" s="35"/>
      <c r="F323" t="str">
        <f>IF(_xlfn.XLOOKUP(G323,Produktinformasjon!B:B,Produktinformasjon!BB:BB)=0,"Tilbyders artikkel hentes automatisk ved å fylle ut artikkelnummer",_xlfn.XLOOKUP(G323,Produktinformasjon!B:B,Produktinformasjon!BB:BB))</f>
        <v>Tilbyders artikkel hentes automatisk ved å fylle ut artikkelnummer</v>
      </c>
      <c r="H323" s="25" t="str">
        <f>IF(_xlfn.XLOOKUP(G323,Produktinformasjon!B:B,Produktinformasjon!C:C)=0,"Artikkelnavn hentes automatisk ved å fylle ut artikkelnummer",_xlfn.XLOOKUP(G323,Produktinformasjon!B:B,Produktinformasjon!C:C))</f>
        <v>Artikkelnavn hentes automatisk ved å fylle ut artikkelnummer</v>
      </c>
      <c r="I323" s="35"/>
      <c r="J323" s="35"/>
      <c r="K323" s="35"/>
      <c r="L323" s="11"/>
      <c r="M323" s="11"/>
      <c r="N323" s="11">
        <f ca="1">IFERROR(L323/_xlfn.XLOOKUP(F323,Produktinformasjon!BB:BB,Produktinformasjon!P:P,),0)</f>
        <v>0</v>
      </c>
      <c r="O323" s="11">
        <f ca="1">IFERROR(M323/_xlfn.XLOOKUP(F323,Produktinformasjon!BB:BB,Produktinformasjon!P:P,),0)</f>
        <v>0</v>
      </c>
    </row>
    <row r="324" spans="3:15" x14ac:dyDescent="0.35">
      <c r="C324" t="str">
        <f>IF(_xlfn.XLOOKUP(B324,Omfang!B:B,Omfang!C:C)=0,"Delkontraktnavn hentes automatisk ved å fylle ut delkontraktnummer",_xlfn.XLOOKUP(B324,Omfang!B:B,Omfang!C:C))</f>
        <v>Delkontraktnavn hentes automatisk ved å fylle ut delkontraktnummer</v>
      </c>
      <c r="D324" s="35"/>
      <c r="E324" s="35"/>
      <c r="F324" t="str">
        <f>IF(_xlfn.XLOOKUP(G324,Produktinformasjon!B:B,Produktinformasjon!BB:BB)=0,"Tilbyders artikkel hentes automatisk ved å fylle ut artikkelnummer",_xlfn.XLOOKUP(G324,Produktinformasjon!B:B,Produktinformasjon!BB:BB))</f>
        <v>Tilbyders artikkel hentes automatisk ved å fylle ut artikkelnummer</v>
      </c>
      <c r="H324" s="25" t="str">
        <f>IF(_xlfn.XLOOKUP(G324,Produktinformasjon!B:B,Produktinformasjon!C:C)=0,"Artikkelnavn hentes automatisk ved å fylle ut artikkelnummer",_xlfn.XLOOKUP(G324,Produktinformasjon!B:B,Produktinformasjon!C:C))</f>
        <v>Artikkelnavn hentes automatisk ved å fylle ut artikkelnummer</v>
      </c>
      <c r="I324" s="35"/>
      <c r="J324" s="35"/>
      <c r="K324" s="35"/>
      <c r="L324" s="11"/>
      <c r="M324" s="11"/>
      <c r="N324" s="11">
        <f ca="1">IFERROR(L324/_xlfn.XLOOKUP(F324,Produktinformasjon!BB:BB,Produktinformasjon!P:P,),0)</f>
        <v>0</v>
      </c>
      <c r="O324" s="11">
        <f ca="1">IFERROR(M324/_xlfn.XLOOKUP(F324,Produktinformasjon!BB:BB,Produktinformasjon!P:P,),0)</f>
        <v>0</v>
      </c>
    </row>
    <row r="325" spans="3:15" x14ac:dyDescent="0.35">
      <c r="C325" t="str">
        <f>IF(_xlfn.XLOOKUP(B325,Omfang!B:B,Omfang!C:C)=0,"Delkontraktnavn hentes automatisk ved å fylle ut delkontraktnummer",_xlfn.XLOOKUP(B325,Omfang!B:B,Omfang!C:C))</f>
        <v>Delkontraktnavn hentes automatisk ved å fylle ut delkontraktnummer</v>
      </c>
      <c r="D325" s="35"/>
      <c r="E325" s="35"/>
      <c r="F325" t="str">
        <f>IF(_xlfn.XLOOKUP(G325,Produktinformasjon!B:B,Produktinformasjon!BB:BB)=0,"Tilbyders artikkel hentes automatisk ved å fylle ut artikkelnummer",_xlfn.XLOOKUP(G325,Produktinformasjon!B:B,Produktinformasjon!BB:BB))</f>
        <v>Tilbyders artikkel hentes automatisk ved å fylle ut artikkelnummer</v>
      </c>
      <c r="H325" s="25" t="str">
        <f>IF(_xlfn.XLOOKUP(G325,Produktinformasjon!B:B,Produktinformasjon!C:C)=0,"Artikkelnavn hentes automatisk ved å fylle ut artikkelnummer",_xlfn.XLOOKUP(G325,Produktinformasjon!B:B,Produktinformasjon!C:C))</f>
        <v>Artikkelnavn hentes automatisk ved å fylle ut artikkelnummer</v>
      </c>
      <c r="I325" s="35"/>
      <c r="J325" s="35"/>
      <c r="K325" s="35"/>
      <c r="L325" s="11"/>
      <c r="M325" s="11"/>
      <c r="N325" s="11">
        <f ca="1">IFERROR(L325/_xlfn.XLOOKUP(F325,Produktinformasjon!BB:BB,Produktinformasjon!P:P,),0)</f>
        <v>0</v>
      </c>
      <c r="O325" s="11">
        <f ca="1">IFERROR(M325/_xlfn.XLOOKUP(F325,Produktinformasjon!BB:BB,Produktinformasjon!P:P,),0)</f>
        <v>0</v>
      </c>
    </row>
    <row r="326" spans="3:15" x14ac:dyDescent="0.35">
      <c r="C326" t="str">
        <f>IF(_xlfn.XLOOKUP(B326,Omfang!B:B,Omfang!C:C)=0,"Delkontraktnavn hentes automatisk ved å fylle ut delkontraktnummer",_xlfn.XLOOKUP(B326,Omfang!B:B,Omfang!C:C))</f>
        <v>Delkontraktnavn hentes automatisk ved å fylle ut delkontraktnummer</v>
      </c>
      <c r="D326" s="35"/>
      <c r="E326" s="35"/>
      <c r="F326" t="str">
        <f>IF(_xlfn.XLOOKUP(G326,Produktinformasjon!B:B,Produktinformasjon!BB:BB)=0,"Tilbyders artikkel hentes automatisk ved å fylle ut artikkelnummer",_xlfn.XLOOKUP(G326,Produktinformasjon!B:B,Produktinformasjon!BB:BB))</f>
        <v>Tilbyders artikkel hentes automatisk ved å fylle ut artikkelnummer</v>
      </c>
      <c r="H326" s="25" t="str">
        <f>IF(_xlfn.XLOOKUP(G326,Produktinformasjon!B:B,Produktinformasjon!C:C)=0,"Artikkelnavn hentes automatisk ved å fylle ut artikkelnummer",_xlfn.XLOOKUP(G326,Produktinformasjon!B:B,Produktinformasjon!C:C))</f>
        <v>Artikkelnavn hentes automatisk ved å fylle ut artikkelnummer</v>
      </c>
      <c r="I326" s="35"/>
      <c r="J326" s="35"/>
      <c r="K326" s="35"/>
      <c r="L326" s="11"/>
      <c r="M326" s="11"/>
      <c r="N326" s="11">
        <f ca="1">IFERROR(L326/_xlfn.XLOOKUP(F326,Produktinformasjon!BB:BB,Produktinformasjon!P:P,),0)</f>
        <v>0</v>
      </c>
      <c r="O326" s="11">
        <f ca="1">IFERROR(M326/_xlfn.XLOOKUP(F326,Produktinformasjon!BB:BB,Produktinformasjon!P:P,),0)</f>
        <v>0</v>
      </c>
    </row>
    <row r="327" spans="3:15" x14ac:dyDescent="0.35">
      <c r="C327" t="str">
        <f>IF(_xlfn.XLOOKUP(B327,Omfang!B:B,Omfang!C:C)=0,"Delkontraktnavn hentes automatisk ved å fylle ut delkontraktnummer",_xlfn.XLOOKUP(B327,Omfang!B:B,Omfang!C:C))</f>
        <v>Delkontraktnavn hentes automatisk ved å fylle ut delkontraktnummer</v>
      </c>
      <c r="D327" s="35"/>
      <c r="E327" s="35"/>
      <c r="F327" t="str">
        <f>IF(_xlfn.XLOOKUP(G327,Produktinformasjon!B:B,Produktinformasjon!BB:BB)=0,"Tilbyders artikkel hentes automatisk ved å fylle ut artikkelnummer",_xlfn.XLOOKUP(G327,Produktinformasjon!B:B,Produktinformasjon!BB:BB))</f>
        <v>Tilbyders artikkel hentes automatisk ved å fylle ut artikkelnummer</v>
      </c>
      <c r="H327" s="25" t="str">
        <f>IF(_xlfn.XLOOKUP(G327,Produktinformasjon!B:B,Produktinformasjon!C:C)=0,"Artikkelnavn hentes automatisk ved å fylle ut artikkelnummer",_xlfn.XLOOKUP(G327,Produktinformasjon!B:B,Produktinformasjon!C:C))</f>
        <v>Artikkelnavn hentes automatisk ved å fylle ut artikkelnummer</v>
      </c>
      <c r="I327" s="35"/>
      <c r="J327" s="35"/>
      <c r="K327" s="35"/>
      <c r="L327" s="11"/>
      <c r="M327" s="11"/>
      <c r="N327" s="11">
        <f ca="1">IFERROR(L327/_xlfn.XLOOKUP(F327,Produktinformasjon!BB:BB,Produktinformasjon!P:P,),0)</f>
        <v>0</v>
      </c>
      <c r="O327" s="11">
        <f ca="1">IFERROR(M327/_xlfn.XLOOKUP(F327,Produktinformasjon!BB:BB,Produktinformasjon!P:P,),0)</f>
        <v>0</v>
      </c>
    </row>
    <row r="328" spans="3:15" x14ac:dyDescent="0.35">
      <c r="C328" t="str">
        <f>IF(_xlfn.XLOOKUP(B328,Omfang!B:B,Omfang!C:C)=0,"Delkontraktnavn hentes automatisk ved å fylle ut delkontraktnummer",_xlfn.XLOOKUP(B328,Omfang!B:B,Omfang!C:C))</f>
        <v>Delkontraktnavn hentes automatisk ved å fylle ut delkontraktnummer</v>
      </c>
      <c r="D328" s="35"/>
      <c r="E328" s="35"/>
      <c r="F328" t="str">
        <f>IF(_xlfn.XLOOKUP(G328,Produktinformasjon!B:B,Produktinformasjon!BB:BB)=0,"Tilbyders artikkel hentes automatisk ved å fylle ut artikkelnummer",_xlfn.XLOOKUP(G328,Produktinformasjon!B:B,Produktinformasjon!BB:BB))</f>
        <v>Tilbyders artikkel hentes automatisk ved å fylle ut artikkelnummer</v>
      </c>
      <c r="H328" s="25" t="str">
        <f>IF(_xlfn.XLOOKUP(G328,Produktinformasjon!B:B,Produktinformasjon!C:C)=0,"Artikkelnavn hentes automatisk ved å fylle ut artikkelnummer",_xlfn.XLOOKUP(G328,Produktinformasjon!B:B,Produktinformasjon!C:C))</f>
        <v>Artikkelnavn hentes automatisk ved å fylle ut artikkelnummer</v>
      </c>
      <c r="I328" s="35"/>
      <c r="J328" s="35"/>
      <c r="K328" s="35"/>
      <c r="L328" s="11"/>
      <c r="M328" s="11"/>
      <c r="N328" s="11">
        <f ca="1">IFERROR(L328/_xlfn.XLOOKUP(F328,Produktinformasjon!BB:BB,Produktinformasjon!P:P,),0)</f>
        <v>0</v>
      </c>
      <c r="O328" s="11">
        <f ca="1">IFERROR(M328/_xlfn.XLOOKUP(F328,Produktinformasjon!BB:BB,Produktinformasjon!P:P,),0)</f>
        <v>0</v>
      </c>
    </row>
    <row r="329" spans="3:15" x14ac:dyDescent="0.35">
      <c r="C329" t="str">
        <f>IF(_xlfn.XLOOKUP(B329,Omfang!B:B,Omfang!C:C)=0,"Delkontraktnavn hentes automatisk ved å fylle ut delkontraktnummer",_xlfn.XLOOKUP(B329,Omfang!B:B,Omfang!C:C))</f>
        <v>Delkontraktnavn hentes automatisk ved å fylle ut delkontraktnummer</v>
      </c>
      <c r="D329" s="35"/>
      <c r="E329" s="35"/>
      <c r="F329" t="str">
        <f>IF(_xlfn.XLOOKUP(G329,Produktinformasjon!B:B,Produktinformasjon!BB:BB)=0,"Tilbyders artikkel hentes automatisk ved å fylle ut artikkelnummer",_xlfn.XLOOKUP(G329,Produktinformasjon!B:B,Produktinformasjon!BB:BB))</f>
        <v>Tilbyders artikkel hentes automatisk ved å fylle ut artikkelnummer</v>
      </c>
      <c r="H329" s="25" t="str">
        <f>IF(_xlfn.XLOOKUP(G329,Produktinformasjon!B:B,Produktinformasjon!C:C)=0,"Artikkelnavn hentes automatisk ved å fylle ut artikkelnummer",_xlfn.XLOOKUP(G329,Produktinformasjon!B:B,Produktinformasjon!C:C))</f>
        <v>Artikkelnavn hentes automatisk ved å fylle ut artikkelnummer</v>
      </c>
      <c r="I329" s="35"/>
      <c r="J329" s="35"/>
      <c r="K329" s="35"/>
      <c r="L329" s="11"/>
      <c r="M329" s="11"/>
      <c r="N329" s="11">
        <f ca="1">IFERROR(L329/_xlfn.XLOOKUP(F329,Produktinformasjon!BB:BB,Produktinformasjon!P:P,),0)</f>
        <v>0</v>
      </c>
      <c r="O329" s="11">
        <f ca="1">IFERROR(M329/_xlfn.XLOOKUP(F329,Produktinformasjon!BB:BB,Produktinformasjon!P:P,),0)</f>
        <v>0</v>
      </c>
    </row>
    <row r="330" spans="3:15" x14ac:dyDescent="0.35">
      <c r="C330" t="str">
        <f>IF(_xlfn.XLOOKUP(B330,Omfang!B:B,Omfang!C:C)=0,"Delkontraktnavn hentes automatisk ved å fylle ut delkontraktnummer",_xlfn.XLOOKUP(B330,Omfang!B:B,Omfang!C:C))</f>
        <v>Delkontraktnavn hentes automatisk ved å fylle ut delkontraktnummer</v>
      </c>
      <c r="D330" s="35"/>
      <c r="E330" s="35"/>
      <c r="F330" t="str">
        <f>IF(_xlfn.XLOOKUP(G330,Produktinformasjon!B:B,Produktinformasjon!BB:BB)=0,"Tilbyders artikkel hentes automatisk ved å fylle ut artikkelnummer",_xlfn.XLOOKUP(G330,Produktinformasjon!B:B,Produktinformasjon!BB:BB))</f>
        <v>Tilbyders artikkel hentes automatisk ved å fylle ut artikkelnummer</v>
      </c>
      <c r="H330" s="25" t="str">
        <f>IF(_xlfn.XLOOKUP(G330,Produktinformasjon!B:B,Produktinformasjon!C:C)=0,"Artikkelnavn hentes automatisk ved å fylle ut artikkelnummer",_xlfn.XLOOKUP(G330,Produktinformasjon!B:B,Produktinformasjon!C:C))</f>
        <v>Artikkelnavn hentes automatisk ved å fylle ut artikkelnummer</v>
      </c>
      <c r="I330" s="35"/>
      <c r="J330" s="35"/>
      <c r="K330" s="35"/>
      <c r="L330" s="11"/>
      <c r="M330" s="11"/>
      <c r="N330" s="11">
        <f ca="1">IFERROR(L330/_xlfn.XLOOKUP(F330,Produktinformasjon!BB:BB,Produktinformasjon!P:P,),0)</f>
        <v>0</v>
      </c>
      <c r="O330" s="11">
        <f ca="1">IFERROR(M330/_xlfn.XLOOKUP(F330,Produktinformasjon!BB:BB,Produktinformasjon!P:P,),0)</f>
        <v>0</v>
      </c>
    </row>
    <row r="331" spans="3:15" x14ac:dyDescent="0.35">
      <c r="C331" t="str">
        <f>IF(_xlfn.XLOOKUP(B331,Omfang!B:B,Omfang!C:C)=0,"Delkontraktnavn hentes automatisk ved å fylle ut delkontraktnummer",_xlfn.XLOOKUP(B331,Omfang!B:B,Omfang!C:C))</f>
        <v>Delkontraktnavn hentes automatisk ved å fylle ut delkontraktnummer</v>
      </c>
      <c r="D331" s="35"/>
      <c r="E331" s="35"/>
      <c r="F331" t="str">
        <f>IF(_xlfn.XLOOKUP(G331,Produktinformasjon!B:B,Produktinformasjon!BB:BB)=0,"Tilbyders artikkel hentes automatisk ved å fylle ut artikkelnummer",_xlfn.XLOOKUP(G331,Produktinformasjon!B:B,Produktinformasjon!BB:BB))</f>
        <v>Tilbyders artikkel hentes automatisk ved å fylle ut artikkelnummer</v>
      </c>
      <c r="H331" s="25" t="str">
        <f>IF(_xlfn.XLOOKUP(G331,Produktinformasjon!B:B,Produktinformasjon!C:C)=0,"Artikkelnavn hentes automatisk ved å fylle ut artikkelnummer",_xlfn.XLOOKUP(G331,Produktinformasjon!B:B,Produktinformasjon!C:C))</f>
        <v>Artikkelnavn hentes automatisk ved å fylle ut artikkelnummer</v>
      </c>
      <c r="I331" s="35"/>
      <c r="J331" s="35"/>
      <c r="K331" s="35"/>
      <c r="L331" s="11"/>
      <c r="M331" s="11"/>
      <c r="N331" s="11">
        <f ca="1">IFERROR(L331/_xlfn.XLOOKUP(F331,Produktinformasjon!BB:BB,Produktinformasjon!P:P,),0)</f>
        <v>0</v>
      </c>
      <c r="O331" s="11">
        <f ca="1">IFERROR(M331/_xlfn.XLOOKUP(F331,Produktinformasjon!BB:BB,Produktinformasjon!P:P,),0)</f>
        <v>0</v>
      </c>
    </row>
    <row r="332" spans="3:15" x14ac:dyDescent="0.35">
      <c r="C332" t="str">
        <f>IF(_xlfn.XLOOKUP(B332,Omfang!B:B,Omfang!C:C)=0,"Delkontraktnavn hentes automatisk ved å fylle ut delkontraktnummer",_xlfn.XLOOKUP(B332,Omfang!B:B,Omfang!C:C))</f>
        <v>Delkontraktnavn hentes automatisk ved å fylle ut delkontraktnummer</v>
      </c>
      <c r="D332" s="35"/>
      <c r="E332" s="35"/>
      <c r="F332" t="str">
        <f>IF(_xlfn.XLOOKUP(G332,Produktinformasjon!B:B,Produktinformasjon!BB:BB)=0,"Tilbyders artikkel hentes automatisk ved å fylle ut artikkelnummer",_xlfn.XLOOKUP(G332,Produktinformasjon!B:B,Produktinformasjon!BB:BB))</f>
        <v>Tilbyders artikkel hentes automatisk ved å fylle ut artikkelnummer</v>
      </c>
      <c r="H332" s="25" t="str">
        <f>IF(_xlfn.XLOOKUP(G332,Produktinformasjon!B:B,Produktinformasjon!C:C)=0,"Artikkelnavn hentes automatisk ved å fylle ut artikkelnummer",_xlfn.XLOOKUP(G332,Produktinformasjon!B:B,Produktinformasjon!C:C))</f>
        <v>Artikkelnavn hentes automatisk ved å fylle ut artikkelnummer</v>
      </c>
      <c r="I332" s="35"/>
      <c r="J332" s="35"/>
      <c r="K332" s="35"/>
      <c r="L332" s="11"/>
      <c r="M332" s="11"/>
      <c r="N332" s="11">
        <f ca="1">IFERROR(L332/_xlfn.XLOOKUP(F332,Produktinformasjon!BB:BB,Produktinformasjon!P:P,),0)</f>
        <v>0</v>
      </c>
      <c r="O332" s="11">
        <f ca="1">IFERROR(M332/_xlfn.XLOOKUP(F332,Produktinformasjon!BB:BB,Produktinformasjon!P:P,),0)</f>
        <v>0</v>
      </c>
    </row>
    <row r="333" spans="3:15" x14ac:dyDescent="0.35">
      <c r="C333" t="str">
        <f>IF(_xlfn.XLOOKUP(B333,Omfang!B:B,Omfang!C:C)=0,"Delkontraktnavn hentes automatisk ved å fylle ut delkontraktnummer",_xlfn.XLOOKUP(B333,Omfang!B:B,Omfang!C:C))</f>
        <v>Delkontraktnavn hentes automatisk ved å fylle ut delkontraktnummer</v>
      </c>
      <c r="D333" s="35"/>
      <c r="E333" s="35"/>
      <c r="F333" t="str">
        <f>IF(_xlfn.XLOOKUP(G333,Produktinformasjon!B:B,Produktinformasjon!BB:BB)=0,"Tilbyders artikkel hentes automatisk ved å fylle ut artikkelnummer",_xlfn.XLOOKUP(G333,Produktinformasjon!B:B,Produktinformasjon!BB:BB))</f>
        <v>Tilbyders artikkel hentes automatisk ved å fylle ut artikkelnummer</v>
      </c>
      <c r="H333" s="25" t="str">
        <f>IF(_xlfn.XLOOKUP(G333,Produktinformasjon!B:B,Produktinformasjon!C:C)=0,"Artikkelnavn hentes automatisk ved å fylle ut artikkelnummer",_xlfn.XLOOKUP(G333,Produktinformasjon!B:B,Produktinformasjon!C:C))</f>
        <v>Artikkelnavn hentes automatisk ved å fylle ut artikkelnummer</v>
      </c>
      <c r="I333" s="35"/>
      <c r="J333" s="35"/>
      <c r="K333" s="35"/>
      <c r="L333" s="11"/>
      <c r="M333" s="11"/>
      <c r="N333" s="11">
        <f ca="1">IFERROR(L333/_xlfn.XLOOKUP(F333,Produktinformasjon!BB:BB,Produktinformasjon!P:P,),0)</f>
        <v>0</v>
      </c>
      <c r="O333" s="11">
        <f ca="1">IFERROR(M333/_xlfn.XLOOKUP(F333,Produktinformasjon!BB:BB,Produktinformasjon!P:P,),0)</f>
        <v>0</v>
      </c>
    </row>
    <row r="334" spans="3:15" x14ac:dyDescent="0.35">
      <c r="C334" t="str">
        <f>IF(_xlfn.XLOOKUP(B334,Omfang!B:B,Omfang!C:C)=0,"Delkontraktnavn hentes automatisk ved å fylle ut delkontraktnummer",_xlfn.XLOOKUP(B334,Omfang!B:B,Omfang!C:C))</f>
        <v>Delkontraktnavn hentes automatisk ved å fylle ut delkontraktnummer</v>
      </c>
      <c r="D334" s="35"/>
      <c r="E334" s="35"/>
      <c r="F334" t="str">
        <f>IF(_xlfn.XLOOKUP(G334,Produktinformasjon!B:B,Produktinformasjon!BB:BB)=0,"Tilbyders artikkel hentes automatisk ved å fylle ut artikkelnummer",_xlfn.XLOOKUP(G334,Produktinformasjon!B:B,Produktinformasjon!BB:BB))</f>
        <v>Tilbyders artikkel hentes automatisk ved å fylle ut artikkelnummer</v>
      </c>
      <c r="H334" s="25" t="str">
        <f>IF(_xlfn.XLOOKUP(G334,Produktinformasjon!B:B,Produktinformasjon!C:C)=0,"Artikkelnavn hentes automatisk ved å fylle ut artikkelnummer",_xlfn.XLOOKUP(G334,Produktinformasjon!B:B,Produktinformasjon!C:C))</f>
        <v>Artikkelnavn hentes automatisk ved å fylle ut artikkelnummer</v>
      </c>
      <c r="I334" s="35"/>
      <c r="J334" s="35"/>
      <c r="K334" s="35"/>
      <c r="L334" s="11"/>
      <c r="M334" s="11"/>
      <c r="N334" s="11">
        <f ca="1">IFERROR(L334/_xlfn.XLOOKUP(F334,Produktinformasjon!BB:BB,Produktinformasjon!P:P,),0)</f>
        <v>0</v>
      </c>
      <c r="O334" s="11">
        <f ca="1">IFERROR(M334/_xlfn.XLOOKUP(F334,Produktinformasjon!BB:BB,Produktinformasjon!P:P,),0)</f>
        <v>0</v>
      </c>
    </row>
    <row r="335" spans="3:15" x14ac:dyDescent="0.35">
      <c r="C335" t="str">
        <f>IF(_xlfn.XLOOKUP(B335,Omfang!B:B,Omfang!C:C)=0,"Delkontraktnavn hentes automatisk ved å fylle ut delkontraktnummer",_xlfn.XLOOKUP(B335,Omfang!B:B,Omfang!C:C))</f>
        <v>Delkontraktnavn hentes automatisk ved å fylle ut delkontraktnummer</v>
      </c>
      <c r="D335" s="35"/>
      <c r="E335" s="35"/>
      <c r="F335" t="str">
        <f>IF(_xlfn.XLOOKUP(G335,Produktinformasjon!B:B,Produktinformasjon!BB:BB)=0,"Tilbyders artikkel hentes automatisk ved å fylle ut artikkelnummer",_xlfn.XLOOKUP(G335,Produktinformasjon!B:B,Produktinformasjon!BB:BB))</f>
        <v>Tilbyders artikkel hentes automatisk ved å fylle ut artikkelnummer</v>
      </c>
      <c r="H335" s="25" t="str">
        <f>IF(_xlfn.XLOOKUP(G335,Produktinformasjon!B:B,Produktinformasjon!C:C)=0,"Artikkelnavn hentes automatisk ved å fylle ut artikkelnummer",_xlfn.XLOOKUP(G335,Produktinformasjon!B:B,Produktinformasjon!C:C))</f>
        <v>Artikkelnavn hentes automatisk ved å fylle ut artikkelnummer</v>
      </c>
      <c r="I335" s="35"/>
      <c r="J335" s="35"/>
      <c r="K335" s="35"/>
      <c r="L335" s="11"/>
      <c r="M335" s="11"/>
      <c r="N335" s="11">
        <f ca="1">IFERROR(L335/_xlfn.XLOOKUP(F335,Produktinformasjon!BB:BB,Produktinformasjon!P:P,),0)</f>
        <v>0</v>
      </c>
      <c r="O335" s="11">
        <f ca="1">IFERROR(M335/_xlfn.XLOOKUP(F335,Produktinformasjon!BB:BB,Produktinformasjon!P:P,),0)</f>
        <v>0</v>
      </c>
    </row>
    <row r="336" spans="3:15" x14ac:dyDescent="0.35">
      <c r="C336" t="str">
        <f>IF(_xlfn.XLOOKUP(B336,Omfang!B:B,Omfang!C:C)=0,"Delkontraktnavn hentes automatisk ved å fylle ut delkontraktnummer",_xlfn.XLOOKUP(B336,Omfang!B:B,Omfang!C:C))</f>
        <v>Delkontraktnavn hentes automatisk ved å fylle ut delkontraktnummer</v>
      </c>
      <c r="D336" s="35"/>
      <c r="E336" s="35"/>
      <c r="F336" t="str">
        <f>IF(_xlfn.XLOOKUP(G336,Produktinformasjon!B:B,Produktinformasjon!BB:BB)=0,"Tilbyders artikkel hentes automatisk ved å fylle ut artikkelnummer",_xlfn.XLOOKUP(G336,Produktinformasjon!B:B,Produktinformasjon!BB:BB))</f>
        <v>Tilbyders artikkel hentes automatisk ved å fylle ut artikkelnummer</v>
      </c>
      <c r="H336" s="25" t="str">
        <f>IF(_xlfn.XLOOKUP(G336,Produktinformasjon!B:B,Produktinformasjon!C:C)=0,"Artikkelnavn hentes automatisk ved å fylle ut artikkelnummer",_xlfn.XLOOKUP(G336,Produktinformasjon!B:B,Produktinformasjon!C:C))</f>
        <v>Artikkelnavn hentes automatisk ved å fylle ut artikkelnummer</v>
      </c>
      <c r="I336" s="35"/>
      <c r="J336" s="35"/>
      <c r="K336" s="35"/>
      <c r="L336" s="11"/>
      <c r="M336" s="11"/>
      <c r="N336" s="11">
        <f ca="1">IFERROR(L336/_xlfn.XLOOKUP(F336,Produktinformasjon!BB:BB,Produktinformasjon!P:P,),0)</f>
        <v>0</v>
      </c>
      <c r="O336" s="11">
        <f ca="1">IFERROR(M336/_xlfn.XLOOKUP(F336,Produktinformasjon!BB:BB,Produktinformasjon!P:P,),0)</f>
        <v>0</v>
      </c>
    </row>
    <row r="337" spans="3:15" x14ac:dyDescent="0.35">
      <c r="C337" t="str">
        <f>IF(_xlfn.XLOOKUP(B337,Omfang!B:B,Omfang!C:C)=0,"Delkontraktnavn hentes automatisk ved å fylle ut delkontraktnummer",_xlfn.XLOOKUP(B337,Omfang!B:B,Omfang!C:C))</f>
        <v>Delkontraktnavn hentes automatisk ved å fylle ut delkontraktnummer</v>
      </c>
      <c r="D337" s="35"/>
      <c r="E337" s="35"/>
      <c r="F337" t="str">
        <f>IF(_xlfn.XLOOKUP(G337,Produktinformasjon!B:B,Produktinformasjon!BB:BB)=0,"Tilbyders artikkel hentes automatisk ved å fylle ut artikkelnummer",_xlfn.XLOOKUP(G337,Produktinformasjon!B:B,Produktinformasjon!BB:BB))</f>
        <v>Tilbyders artikkel hentes automatisk ved å fylle ut artikkelnummer</v>
      </c>
      <c r="H337" s="25" t="str">
        <f>IF(_xlfn.XLOOKUP(G337,Produktinformasjon!B:B,Produktinformasjon!C:C)=0,"Artikkelnavn hentes automatisk ved å fylle ut artikkelnummer",_xlfn.XLOOKUP(G337,Produktinformasjon!B:B,Produktinformasjon!C:C))</f>
        <v>Artikkelnavn hentes automatisk ved å fylle ut artikkelnummer</v>
      </c>
      <c r="I337" s="35"/>
      <c r="J337" s="35"/>
      <c r="K337" s="35"/>
      <c r="L337" s="11"/>
      <c r="M337" s="11"/>
      <c r="N337" s="11">
        <f ca="1">IFERROR(L337/_xlfn.XLOOKUP(F337,Produktinformasjon!BB:BB,Produktinformasjon!P:P,),0)</f>
        <v>0</v>
      </c>
      <c r="O337" s="11">
        <f ca="1">IFERROR(M337/_xlfn.XLOOKUP(F337,Produktinformasjon!BB:BB,Produktinformasjon!P:P,),0)</f>
        <v>0</v>
      </c>
    </row>
    <row r="338" spans="3:15" x14ac:dyDescent="0.35">
      <c r="C338" t="str">
        <f>IF(_xlfn.XLOOKUP(B338,Omfang!B:B,Omfang!C:C)=0,"Delkontraktnavn hentes automatisk ved å fylle ut delkontraktnummer",_xlfn.XLOOKUP(B338,Omfang!B:B,Omfang!C:C))</f>
        <v>Delkontraktnavn hentes automatisk ved å fylle ut delkontraktnummer</v>
      </c>
      <c r="D338" s="35"/>
      <c r="E338" s="35"/>
      <c r="F338" t="str">
        <f>IF(_xlfn.XLOOKUP(G338,Produktinformasjon!B:B,Produktinformasjon!BB:BB)=0,"Tilbyders artikkel hentes automatisk ved å fylle ut artikkelnummer",_xlfn.XLOOKUP(G338,Produktinformasjon!B:B,Produktinformasjon!BB:BB))</f>
        <v>Tilbyders artikkel hentes automatisk ved å fylle ut artikkelnummer</v>
      </c>
      <c r="H338" s="25" t="str">
        <f>IF(_xlfn.XLOOKUP(G338,Produktinformasjon!B:B,Produktinformasjon!C:C)=0,"Artikkelnavn hentes automatisk ved å fylle ut artikkelnummer",_xlfn.XLOOKUP(G338,Produktinformasjon!B:B,Produktinformasjon!C:C))</f>
        <v>Artikkelnavn hentes automatisk ved å fylle ut artikkelnummer</v>
      </c>
      <c r="I338" s="35"/>
      <c r="J338" s="35"/>
      <c r="K338" s="35"/>
      <c r="L338" s="11"/>
      <c r="M338" s="11"/>
      <c r="N338" s="11">
        <f ca="1">IFERROR(L338/_xlfn.XLOOKUP(F338,Produktinformasjon!BB:BB,Produktinformasjon!P:P,),0)</f>
        <v>0</v>
      </c>
      <c r="O338" s="11">
        <f ca="1">IFERROR(M338/_xlfn.XLOOKUP(F338,Produktinformasjon!BB:BB,Produktinformasjon!P:P,),0)</f>
        <v>0</v>
      </c>
    </row>
    <row r="339" spans="3:15" x14ac:dyDescent="0.35">
      <c r="C339" t="str">
        <f>IF(_xlfn.XLOOKUP(B339,Omfang!B:B,Omfang!C:C)=0,"Delkontraktnavn hentes automatisk ved å fylle ut delkontraktnummer",_xlfn.XLOOKUP(B339,Omfang!B:B,Omfang!C:C))</f>
        <v>Delkontraktnavn hentes automatisk ved å fylle ut delkontraktnummer</v>
      </c>
      <c r="D339" s="35"/>
      <c r="E339" s="35"/>
      <c r="F339" t="str">
        <f>IF(_xlfn.XLOOKUP(G339,Produktinformasjon!B:B,Produktinformasjon!BB:BB)=0,"Tilbyders artikkel hentes automatisk ved å fylle ut artikkelnummer",_xlfn.XLOOKUP(G339,Produktinformasjon!B:B,Produktinformasjon!BB:BB))</f>
        <v>Tilbyders artikkel hentes automatisk ved å fylle ut artikkelnummer</v>
      </c>
      <c r="H339" s="25" t="str">
        <f>IF(_xlfn.XLOOKUP(G339,Produktinformasjon!B:B,Produktinformasjon!C:C)=0,"Artikkelnavn hentes automatisk ved å fylle ut artikkelnummer",_xlfn.XLOOKUP(G339,Produktinformasjon!B:B,Produktinformasjon!C:C))</f>
        <v>Artikkelnavn hentes automatisk ved å fylle ut artikkelnummer</v>
      </c>
      <c r="I339" s="35"/>
      <c r="J339" s="35"/>
      <c r="K339" s="35"/>
      <c r="L339" s="11"/>
      <c r="M339" s="11"/>
      <c r="N339" s="11">
        <f ca="1">IFERROR(L339/_xlfn.XLOOKUP(F339,Produktinformasjon!BB:BB,Produktinformasjon!P:P,),0)</f>
        <v>0</v>
      </c>
      <c r="O339" s="11">
        <f ca="1">IFERROR(M339/_xlfn.XLOOKUP(F339,Produktinformasjon!BB:BB,Produktinformasjon!P:P,),0)</f>
        <v>0</v>
      </c>
    </row>
    <row r="340" spans="3:15" x14ac:dyDescent="0.35">
      <c r="C340" t="str">
        <f>IF(_xlfn.XLOOKUP(B340,Omfang!B:B,Omfang!C:C)=0,"Delkontraktnavn hentes automatisk ved å fylle ut delkontraktnummer",_xlfn.XLOOKUP(B340,Omfang!B:B,Omfang!C:C))</f>
        <v>Delkontraktnavn hentes automatisk ved å fylle ut delkontraktnummer</v>
      </c>
      <c r="D340" s="35"/>
      <c r="E340" s="35"/>
      <c r="F340" t="str">
        <f>IF(_xlfn.XLOOKUP(G340,Produktinformasjon!B:B,Produktinformasjon!BB:BB)=0,"Tilbyders artikkel hentes automatisk ved å fylle ut artikkelnummer",_xlfn.XLOOKUP(G340,Produktinformasjon!B:B,Produktinformasjon!BB:BB))</f>
        <v>Tilbyders artikkel hentes automatisk ved å fylle ut artikkelnummer</v>
      </c>
      <c r="H340" s="25" t="str">
        <f>IF(_xlfn.XLOOKUP(G340,Produktinformasjon!B:B,Produktinformasjon!C:C)=0,"Artikkelnavn hentes automatisk ved å fylle ut artikkelnummer",_xlfn.XLOOKUP(G340,Produktinformasjon!B:B,Produktinformasjon!C:C))</f>
        <v>Artikkelnavn hentes automatisk ved å fylle ut artikkelnummer</v>
      </c>
      <c r="I340" s="35"/>
      <c r="J340" s="35"/>
      <c r="K340" s="35"/>
      <c r="L340" s="11"/>
      <c r="M340" s="11"/>
      <c r="N340" s="11">
        <f ca="1">IFERROR(L340/_xlfn.XLOOKUP(F340,Produktinformasjon!BB:BB,Produktinformasjon!P:P,),0)</f>
        <v>0</v>
      </c>
      <c r="O340" s="11">
        <f ca="1">IFERROR(M340/_xlfn.XLOOKUP(F340,Produktinformasjon!BB:BB,Produktinformasjon!P:P,),0)</f>
        <v>0</v>
      </c>
    </row>
    <row r="341" spans="3:15" x14ac:dyDescent="0.35">
      <c r="C341" t="str">
        <f>IF(_xlfn.XLOOKUP(B341,Omfang!B:B,Omfang!C:C)=0,"Delkontraktnavn hentes automatisk ved å fylle ut delkontraktnummer",_xlfn.XLOOKUP(B341,Omfang!B:B,Omfang!C:C))</f>
        <v>Delkontraktnavn hentes automatisk ved å fylle ut delkontraktnummer</v>
      </c>
      <c r="D341" s="35"/>
      <c r="E341" s="35"/>
      <c r="F341" t="str">
        <f>IF(_xlfn.XLOOKUP(G341,Produktinformasjon!B:B,Produktinformasjon!BB:BB)=0,"Tilbyders artikkel hentes automatisk ved å fylle ut artikkelnummer",_xlfn.XLOOKUP(G341,Produktinformasjon!B:B,Produktinformasjon!BB:BB))</f>
        <v>Tilbyders artikkel hentes automatisk ved å fylle ut artikkelnummer</v>
      </c>
      <c r="H341" s="25" t="str">
        <f>IF(_xlfn.XLOOKUP(G341,Produktinformasjon!B:B,Produktinformasjon!C:C)=0,"Artikkelnavn hentes automatisk ved å fylle ut artikkelnummer",_xlfn.XLOOKUP(G341,Produktinformasjon!B:B,Produktinformasjon!C:C))</f>
        <v>Artikkelnavn hentes automatisk ved å fylle ut artikkelnummer</v>
      </c>
      <c r="I341" s="35"/>
      <c r="J341" s="35"/>
      <c r="K341" s="35"/>
      <c r="L341" s="11"/>
      <c r="M341" s="11"/>
      <c r="N341" s="11">
        <f ca="1">IFERROR(L341/_xlfn.XLOOKUP(F341,Produktinformasjon!BB:BB,Produktinformasjon!P:P,),0)</f>
        <v>0</v>
      </c>
      <c r="O341" s="11">
        <f ca="1">IFERROR(M341/_xlfn.XLOOKUP(F341,Produktinformasjon!BB:BB,Produktinformasjon!P:P,),0)</f>
        <v>0</v>
      </c>
    </row>
    <row r="342" spans="3:15" x14ac:dyDescent="0.35">
      <c r="C342" t="str">
        <f>IF(_xlfn.XLOOKUP(B342,Omfang!B:B,Omfang!C:C)=0,"Delkontraktnavn hentes automatisk ved å fylle ut delkontraktnummer",_xlfn.XLOOKUP(B342,Omfang!B:B,Omfang!C:C))</f>
        <v>Delkontraktnavn hentes automatisk ved å fylle ut delkontraktnummer</v>
      </c>
      <c r="D342" s="35"/>
      <c r="E342" s="35"/>
      <c r="F342" t="str">
        <f>IF(_xlfn.XLOOKUP(G342,Produktinformasjon!B:B,Produktinformasjon!BB:BB)=0,"Tilbyders artikkel hentes automatisk ved å fylle ut artikkelnummer",_xlfn.XLOOKUP(G342,Produktinformasjon!B:B,Produktinformasjon!BB:BB))</f>
        <v>Tilbyders artikkel hentes automatisk ved å fylle ut artikkelnummer</v>
      </c>
      <c r="H342" s="25" t="str">
        <f>IF(_xlfn.XLOOKUP(G342,Produktinformasjon!B:B,Produktinformasjon!C:C)=0,"Artikkelnavn hentes automatisk ved å fylle ut artikkelnummer",_xlfn.XLOOKUP(G342,Produktinformasjon!B:B,Produktinformasjon!C:C))</f>
        <v>Artikkelnavn hentes automatisk ved å fylle ut artikkelnummer</v>
      </c>
      <c r="I342" s="35"/>
      <c r="J342" s="35"/>
      <c r="K342" s="35"/>
      <c r="L342" s="11"/>
      <c r="M342" s="11"/>
      <c r="N342" s="11">
        <f ca="1">IFERROR(L342/_xlfn.XLOOKUP(F342,Produktinformasjon!BB:BB,Produktinformasjon!P:P,),0)</f>
        <v>0</v>
      </c>
      <c r="O342" s="11">
        <f ca="1">IFERROR(M342/_xlfn.XLOOKUP(F342,Produktinformasjon!BB:BB,Produktinformasjon!P:P,),0)</f>
        <v>0</v>
      </c>
    </row>
    <row r="343" spans="3:15" x14ac:dyDescent="0.35">
      <c r="C343" t="str">
        <f>IF(_xlfn.XLOOKUP(B343,Omfang!B:B,Omfang!C:C)=0,"Delkontraktnavn hentes automatisk ved å fylle ut delkontraktnummer",_xlfn.XLOOKUP(B343,Omfang!B:B,Omfang!C:C))</f>
        <v>Delkontraktnavn hentes automatisk ved å fylle ut delkontraktnummer</v>
      </c>
      <c r="D343" s="35"/>
      <c r="E343" s="35"/>
      <c r="F343" t="str">
        <f>IF(_xlfn.XLOOKUP(G343,Produktinformasjon!B:B,Produktinformasjon!BB:BB)=0,"Tilbyders artikkel hentes automatisk ved å fylle ut artikkelnummer",_xlfn.XLOOKUP(G343,Produktinformasjon!B:B,Produktinformasjon!BB:BB))</f>
        <v>Tilbyders artikkel hentes automatisk ved å fylle ut artikkelnummer</v>
      </c>
      <c r="H343" s="25" t="str">
        <f>IF(_xlfn.XLOOKUP(G343,Produktinformasjon!B:B,Produktinformasjon!C:C)=0,"Artikkelnavn hentes automatisk ved å fylle ut artikkelnummer",_xlfn.XLOOKUP(G343,Produktinformasjon!B:B,Produktinformasjon!C:C))</f>
        <v>Artikkelnavn hentes automatisk ved å fylle ut artikkelnummer</v>
      </c>
      <c r="I343" s="35"/>
      <c r="J343" s="35"/>
      <c r="K343" s="35"/>
      <c r="L343" s="11"/>
      <c r="M343" s="11"/>
      <c r="N343" s="11">
        <f ca="1">IFERROR(L343/_xlfn.XLOOKUP(F343,Produktinformasjon!BB:BB,Produktinformasjon!P:P,),0)</f>
        <v>0</v>
      </c>
      <c r="O343" s="11">
        <f ca="1">IFERROR(M343/_xlfn.XLOOKUP(F343,Produktinformasjon!BB:BB,Produktinformasjon!P:P,),0)</f>
        <v>0</v>
      </c>
    </row>
    <row r="344" spans="3:15" x14ac:dyDescent="0.35">
      <c r="C344" t="str">
        <f>IF(_xlfn.XLOOKUP(B344,Omfang!B:B,Omfang!C:C)=0,"Delkontraktnavn hentes automatisk ved å fylle ut delkontraktnummer",_xlfn.XLOOKUP(B344,Omfang!B:B,Omfang!C:C))</f>
        <v>Delkontraktnavn hentes automatisk ved å fylle ut delkontraktnummer</v>
      </c>
      <c r="D344" s="35"/>
      <c r="E344" s="35"/>
      <c r="F344" t="str">
        <f>IF(_xlfn.XLOOKUP(G344,Produktinformasjon!B:B,Produktinformasjon!BB:BB)=0,"Tilbyders artikkel hentes automatisk ved å fylle ut artikkelnummer",_xlfn.XLOOKUP(G344,Produktinformasjon!B:B,Produktinformasjon!BB:BB))</f>
        <v>Tilbyders artikkel hentes automatisk ved å fylle ut artikkelnummer</v>
      </c>
      <c r="H344" s="25" t="str">
        <f>IF(_xlfn.XLOOKUP(G344,Produktinformasjon!B:B,Produktinformasjon!C:C)=0,"Artikkelnavn hentes automatisk ved å fylle ut artikkelnummer",_xlfn.XLOOKUP(G344,Produktinformasjon!B:B,Produktinformasjon!C:C))</f>
        <v>Artikkelnavn hentes automatisk ved å fylle ut artikkelnummer</v>
      </c>
      <c r="I344" s="35"/>
      <c r="J344" s="35"/>
      <c r="K344" s="35"/>
      <c r="L344" s="11"/>
      <c r="M344" s="11"/>
      <c r="N344" s="11">
        <f ca="1">IFERROR(L344/_xlfn.XLOOKUP(F344,Produktinformasjon!BB:BB,Produktinformasjon!P:P,),0)</f>
        <v>0</v>
      </c>
      <c r="O344" s="11">
        <f ca="1">IFERROR(M344/_xlfn.XLOOKUP(F344,Produktinformasjon!BB:BB,Produktinformasjon!P:P,),0)</f>
        <v>0</v>
      </c>
    </row>
    <row r="345" spans="3:15" x14ac:dyDescent="0.35">
      <c r="C345" t="str">
        <f>IF(_xlfn.XLOOKUP(B345,Omfang!B:B,Omfang!C:C)=0,"Delkontraktnavn hentes automatisk ved å fylle ut delkontraktnummer",_xlfn.XLOOKUP(B345,Omfang!B:B,Omfang!C:C))</f>
        <v>Delkontraktnavn hentes automatisk ved å fylle ut delkontraktnummer</v>
      </c>
      <c r="D345" s="35"/>
      <c r="E345" s="35"/>
      <c r="F345" t="str">
        <f>IF(_xlfn.XLOOKUP(G345,Produktinformasjon!B:B,Produktinformasjon!BB:BB)=0,"Tilbyders artikkel hentes automatisk ved å fylle ut artikkelnummer",_xlfn.XLOOKUP(G345,Produktinformasjon!B:B,Produktinformasjon!BB:BB))</f>
        <v>Tilbyders artikkel hentes automatisk ved å fylle ut artikkelnummer</v>
      </c>
      <c r="H345" s="25" t="str">
        <f>IF(_xlfn.XLOOKUP(G345,Produktinformasjon!B:B,Produktinformasjon!C:C)=0,"Artikkelnavn hentes automatisk ved å fylle ut artikkelnummer",_xlfn.XLOOKUP(G345,Produktinformasjon!B:B,Produktinformasjon!C:C))</f>
        <v>Artikkelnavn hentes automatisk ved å fylle ut artikkelnummer</v>
      </c>
      <c r="I345" s="35"/>
      <c r="J345" s="35"/>
      <c r="K345" s="35"/>
      <c r="L345" s="11"/>
      <c r="M345" s="11"/>
      <c r="N345" s="11">
        <f ca="1">IFERROR(L345/_xlfn.XLOOKUP(F345,Produktinformasjon!BB:BB,Produktinformasjon!P:P,),0)</f>
        <v>0</v>
      </c>
      <c r="O345" s="11">
        <f ca="1">IFERROR(M345/_xlfn.XLOOKUP(F345,Produktinformasjon!BB:BB,Produktinformasjon!P:P,),0)</f>
        <v>0</v>
      </c>
    </row>
    <row r="346" spans="3:15" x14ac:dyDescent="0.35">
      <c r="C346" t="str">
        <f>IF(_xlfn.XLOOKUP(B346,Omfang!B:B,Omfang!C:C)=0,"Delkontraktnavn hentes automatisk ved å fylle ut delkontraktnummer",_xlfn.XLOOKUP(B346,Omfang!B:B,Omfang!C:C))</f>
        <v>Delkontraktnavn hentes automatisk ved å fylle ut delkontraktnummer</v>
      </c>
      <c r="D346" s="35"/>
      <c r="E346" s="35"/>
      <c r="F346" t="str">
        <f>IF(_xlfn.XLOOKUP(G346,Produktinformasjon!B:B,Produktinformasjon!BB:BB)=0,"Tilbyders artikkel hentes automatisk ved å fylle ut artikkelnummer",_xlfn.XLOOKUP(G346,Produktinformasjon!B:B,Produktinformasjon!BB:BB))</f>
        <v>Tilbyders artikkel hentes automatisk ved å fylle ut artikkelnummer</v>
      </c>
      <c r="H346" s="25" t="str">
        <f>IF(_xlfn.XLOOKUP(G346,Produktinformasjon!B:B,Produktinformasjon!C:C)=0,"Artikkelnavn hentes automatisk ved å fylle ut artikkelnummer",_xlfn.XLOOKUP(G346,Produktinformasjon!B:B,Produktinformasjon!C:C))</f>
        <v>Artikkelnavn hentes automatisk ved å fylle ut artikkelnummer</v>
      </c>
      <c r="I346" s="35"/>
      <c r="J346" s="35"/>
      <c r="K346" s="35"/>
      <c r="L346" s="11"/>
      <c r="M346" s="11"/>
      <c r="N346" s="11">
        <f ca="1">IFERROR(L346/_xlfn.XLOOKUP(F346,Produktinformasjon!BB:BB,Produktinformasjon!P:P,),0)</f>
        <v>0</v>
      </c>
      <c r="O346" s="11">
        <f ca="1">IFERROR(M346/_xlfn.XLOOKUP(F346,Produktinformasjon!BB:BB,Produktinformasjon!P:P,),0)</f>
        <v>0</v>
      </c>
    </row>
    <row r="347" spans="3:15" x14ac:dyDescent="0.35">
      <c r="C347" t="str">
        <f>IF(_xlfn.XLOOKUP(B347,Omfang!B:B,Omfang!C:C)=0,"Delkontraktnavn hentes automatisk ved å fylle ut delkontraktnummer",_xlfn.XLOOKUP(B347,Omfang!B:B,Omfang!C:C))</f>
        <v>Delkontraktnavn hentes automatisk ved å fylle ut delkontraktnummer</v>
      </c>
      <c r="D347" s="35"/>
      <c r="E347" s="35"/>
      <c r="F347" t="str">
        <f>IF(_xlfn.XLOOKUP(G347,Produktinformasjon!B:B,Produktinformasjon!BB:BB)=0,"Tilbyders artikkel hentes automatisk ved å fylle ut artikkelnummer",_xlfn.XLOOKUP(G347,Produktinformasjon!B:B,Produktinformasjon!BB:BB))</f>
        <v>Tilbyders artikkel hentes automatisk ved å fylle ut artikkelnummer</v>
      </c>
      <c r="H347" s="25" t="str">
        <f>IF(_xlfn.XLOOKUP(G347,Produktinformasjon!B:B,Produktinformasjon!C:C)=0,"Artikkelnavn hentes automatisk ved å fylle ut artikkelnummer",_xlfn.XLOOKUP(G347,Produktinformasjon!B:B,Produktinformasjon!C:C))</f>
        <v>Artikkelnavn hentes automatisk ved å fylle ut artikkelnummer</v>
      </c>
      <c r="I347" s="35"/>
      <c r="J347" s="35"/>
      <c r="K347" s="35"/>
      <c r="L347" s="11"/>
      <c r="M347" s="11"/>
      <c r="N347" s="11">
        <f ca="1">IFERROR(L347/_xlfn.XLOOKUP(F347,Produktinformasjon!BB:BB,Produktinformasjon!P:P,),0)</f>
        <v>0</v>
      </c>
      <c r="O347" s="11">
        <f ca="1">IFERROR(M347/_xlfn.XLOOKUP(F347,Produktinformasjon!BB:BB,Produktinformasjon!P:P,),0)</f>
        <v>0</v>
      </c>
    </row>
    <row r="348" spans="3:15" x14ac:dyDescent="0.35">
      <c r="C348" t="str">
        <f>IF(_xlfn.XLOOKUP(B348,Omfang!B:B,Omfang!C:C)=0,"Delkontraktnavn hentes automatisk ved å fylle ut delkontraktnummer",_xlfn.XLOOKUP(B348,Omfang!B:B,Omfang!C:C))</f>
        <v>Delkontraktnavn hentes automatisk ved å fylle ut delkontraktnummer</v>
      </c>
      <c r="D348" s="35"/>
      <c r="E348" s="35"/>
      <c r="F348" t="str">
        <f>IF(_xlfn.XLOOKUP(G348,Produktinformasjon!B:B,Produktinformasjon!BB:BB)=0,"Tilbyders artikkel hentes automatisk ved å fylle ut artikkelnummer",_xlfn.XLOOKUP(G348,Produktinformasjon!B:B,Produktinformasjon!BB:BB))</f>
        <v>Tilbyders artikkel hentes automatisk ved å fylle ut artikkelnummer</v>
      </c>
      <c r="H348" s="25" t="str">
        <f>IF(_xlfn.XLOOKUP(G348,Produktinformasjon!B:B,Produktinformasjon!C:C)=0,"Artikkelnavn hentes automatisk ved å fylle ut artikkelnummer",_xlfn.XLOOKUP(G348,Produktinformasjon!B:B,Produktinformasjon!C:C))</f>
        <v>Artikkelnavn hentes automatisk ved å fylle ut artikkelnummer</v>
      </c>
      <c r="I348" s="35"/>
      <c r="J348" s="35"/>
      <c r="K348" s="35"/>
      <c r="L348" s="11"/>
      <c r="M348" s="11"/>
      <c r="N348" s="11">
        <f ca="1">IFERROR(L348/_xlfn.XLOOKUP(F348,Produktinformasjon!BB:BB,Produktinformasjon!P:P,),0)</f>
        <v>0</v>
      </c>
      <c r="O348" s="11">
        <f ca="1">IFERROR(M348/_xlfn.XLOOKUP(F348,Produktinformasjon!BB:BB,Produktinformasjon!P:P,),0)</f>
        <v>0</v>
      </c>
    </row>
    <row r="349" spans="3:15" x14ac:dyDescent="0.35">
      <c r="C349" t="str">
        <f>IF(_xlfn.XLOOKUP(B349,Omfang!B:B,Omfang!C:C)=0,"Delkontraktnavn hentes automatisk ved å fylle ut delkontraktnummer",_xlfn.XLOOKUP(B349,Omfang!B:B,Omfang!C:C))</f>
        <v>Delkontraktnavn hentes automatisk ved å fylle ut delkontraktnummer</v>
      </c>
      <c r="D349" s="35"/>
      <c r="E349" s="35"/>
      <c r="F349" t="str">
        <f>IF(_xlfn.XLOOKUP(G349,Produktinformasjon!B:B,Produktinformasjon!BB:BB)=0,"Tilbyders artikkel hentes automatisk ved å fylle ut artikkelnummer",_xlfn.XLOOKUP(G349,Produktinformasjon!B:B,Produktinformasjon!BB:BB))</f>
        <v>Tilbyders artikkel hentes automatisk ved å fylle ut artikkelnummer</v>
      </c>
      <c r="H349" s="25" t="str">
        <f>IF(_xlfn.XLOOKUP(G349,Produktinformasjon!B:B,Produktinformasjon!C:C)=0,"Artikkelnavn hentes automatisk ved å fylle ut artikkelnummer",_xlfn.XLOOKUP(G349,Produktinformasjon!B:B,Produktinformasjon!C:C))</f>
        <v>Artikkelnavn hentes automatisk ved å fylle ut artikkelnummer</v>
      </c>
      <c r="I349" s="35"/>
      <c r="J349" s="35"/>
      <c r="K349" s="35"/>
      <c r="L349" s="11"/>
      <c r="M349" s="11"/>
      <c r="N349" s="11">
        <f ca="1">IFERROR(L349/_xlfn.XLOOKUP(F349,Produktinformasjon!BB:BB,Produktinformasjon!P:P,),0)</f>
        <v>0</v>
      </c>
      <c r="O349" s="11">
        <f ca="1">IFERROR(M349/_xlfn.XLOOKUP(F349,Produktinformasjon!BB:BB,Produktinformasjon!P:P,),0)</f>
        <v>0</v>
      </c>
    </row>
    <row r="350" spans="3:15" x14ac:dyDescent="0.35">
      <c r="C350" t="str">
        <f>IF(_xlfn.XLOOKUP(B350,Omfang!B:B,Omfang!C:C)=0,"Delkontraktnavn hentes automatisk ved å fylle ut delkontraktnummer",_xlfn.XLOOKUP(B350,Omfang!B:B,Omfang!C:C))</f>
        <v>Delkontraktnavn hentes automatisk ved å fylle ut delkontraktnummer</v>
      </c>
      <c r="D350" s="35"/>
      <c r="E350" s="35"/>
      <c r="F350" t="str">
        <f>IF(_xlfn.XLOOKUP(G350,Produktinformasjon!B:B,Produktinformasjon!BB:BB)=0,"Tilbyders artikkel hentes automatisk ved å fylle ut artikkelnummer",_xlfn.XLOOKUP(G350,Produktinformasjon!B:B,Produktinformasjon!BB:BB))</f>
        <v>Tilbyders artikkel hentes automatisk ved å fylle ut artikkelnummer</v>
      </c>
      <c r="H350" s="25" t="str">
        <f>IF(_xlfn.XLOOKUP(G350,Produktinformasjon!B:B,Produktinformasjon!C:C)=0,"Artikkelnavn hentes automatisk ved å fylle ut artikkelnummer",_xlfn.XLOOKUP(G350,Produktinformasjon!B:B,Produktinformasjon!C:C))</f>
        <v>Artikkelnavn hentes automatisk ved å fylle ut artikkelnummer</v>
      </c>
      <c r="I350" s="35"/>
      <c r="J350" s="35"/>
      <c r="K350" s="35"/>
      <c r="L350" s="11"/>
      <c r="M350" s="11"/>
      <c r="N350" s="11">
        <f ca="1">IFERROR(L350/_xlfn.XLOOKUP(F350,Produktinformasjon!BB:BB,Produktinformasjon!P:P,),0)</f>
        <v>0</v>
      </c>
      <c r="O350" s="11">
        <f ca="1">IFERROR(M350/_xlfn.XLOOKUP(F350,Produktinformasjon!BB:BB,Produktinformasjon!P:P,),0)</f>
        <v>0</v>
      </c>
    </row>
    <row r="351" spans="3:15" x14ac:dyDescent="0.35">
      <c r="C351" t="str">
        <f>IF(_xlfn.XLOOKUP(B351,Omfang!B:B,Omfang!C:C)=0,"Delkontraktnavn hentes automatisk ved å fylle ut delkontraktnummer",_xlfn.XLOOKUP(B351,Omfang!B:B,Omfang!C:C))</f>
        <v>Delkontraktnavn hentes automatisk ved å fylle ut delkontraktnummer</v>
      </c>
      <c r="D351" s="35"/>
      <c r="E351" s="35"/>
      <c r="F351" t="str">
        <f>IF(_xlfn.XLOOKUP(G351,Produktinformasjon!B:B,Produktinformasjon!BB:BB)=0,"Tilbyders artikkel hentes automatisk ved å fylle ut artikkelnummer",_xlfn.XLOOKUP(G351,Produktinformasjon!B:B,Produktinformasjon!BB:BB))</f>
        <v>Tilbyders artikkel hentes automatisk ved å fylle ut artikkelnummer</v>
      </c>
      <c r="H351" s="25" t="str">
        <f>IF(_xlfn.XLOOKUP(G351,Produktinformasjon!B:B,Produktinformasjon!C:C)=0,"Artikkelnavn hentes automatisk ved å fylle ut artikkelnummer",_xlfn.XLOOKUP(G351,Produktinformasjon!B:B,Produktinformasjon!C:C))</f>
        <v>Artikkelnavn hentes automatisk ved å fylle ut artikkelnummer</v>
      </c>
      <c r="I351" s="35"/>
      <c r="J351" s="35"/>
      <c r="K351" s="35"/>
      <c r="L351" s="11"/>
      <c r="M351" s="11"/>
      <c r="N351" s="11">
        <f ca="1">IFERROR(L351/_xlfn.XLOOKUP(F351,Produktinformasjon!BB:BB,Produktinformasjon!P:P,),0)</f>
        <v>0</v>
      </c>
      <c r="O351" s="11">
        <f ca="1">IFERROR(M351/_xlfn.XLOOKUP(F351,Produktinformasjon!BB:BB,Produktinformasjon!P:P,),0)</f>
        <v>0</v>
      </c>
    </row>
    <row r="352" spans="3:15" x14ac:dyDescent="0.35">
      <c r="C352" t="str">
        <f>IF(_xlfn.XLOOKUP(B352,Omfang!B:B,Omfang!C:C)=0,"Delkontraktnavn hentes automatisk ved å fylle ut delkontraktnummer",_xlfn.XLOOKUP(B352,Omfang!B:B,Omfang!C:C))</f>
        <v>Delkontraktnavn hentes automatisk ved å fylle ut delkontraktnummer</v>
      </c>
      <c r="D352" s="35"/>
      <c r="E352" s="35"/>
      <c r="F352" t="str">
        <f>IF(_xlfn.XLOOKUP(G352,Produktinformasjon!B:B,Produktinformasjon!BB:BB)=0,"Tilbyders artikkel hentes automatisk ved å fylle ut artikkelnummer",_xlfn.XLOOKUP(G352,Produktinformasjon!B:B,Produktinformasjon!BB:BB))</f>
        <v>Tilbyders artikkel hentes automatisk ved å fylle ut artikkelnummer</v>
      </c>
      <c r="H352" s="25" t="str">
        <f>IF(_xlfn.XLOOKUP(G352,Produktinformasjon!B:B,Produktinformasjon!C:C)=0,"Artikkelnavn hentes automatisk ved å fylle ut artikkelnummer",_xlfn.XLOOKUP(G352,Produktinformasjon!B:B,Produktinformasjon!C:C))</f>
        <v>Artikkelnavn hentes automatisk ved å fylle ut artikkelnummer</v>
      </c>
      <c r="I352" s="35"/>
      <c r="J352" s="35"/>
      <c r="K352" s="35"/>
      <c r="L352" s="11"/>
      <c r="M352" s="11"/>
      <c r="N352" s="11">
        <f ca="1">IFERROR(L352/_xlfn.XLOOKUP(F352,Produktinformasjon!BB:BB,Produktinformasjon!P:P,),0)</f>
        <v>0</v>
      </c>
      <c r="O352" s="11">
        <f ca="1">IFERROR(M352/_xlfn.XLOOKUP(F352,Produktinformasjon!BB:BB,Produktinformasjon!P:P,),0)</f>
        <v>0</v>
      </c>
    </row>
    <row r="353" spans="3:15" x14ac:dyDescent="0.35">
      <c r="C353" t="str">
        <f>IF(_xlfn.XLOOKUP(B353,Omfang!B:B,Omfang!C:C)=0,"Delkontraktnavn hentes automatisk ved å fylle ut delkontraktnummer",_xlfn.XLOOKUP(B353,Omfang!B:B,Omfang!C:C))</f>
        <v>Delkontraktnavn hentes automatisk ved å fylle ut delkontraktnummer</v>
      </c>
      <c r="D353" s="35"/>
      <c r="E353" s="35"/>
      <c r="F353" t="str">
        <f>IF(_xlfn.XLOOKUP(G353,Produktinformasjon!B:B,Produktinformasjon!BB:BB)=0,"Tilbyders artikkel hentes automatisk ved å fylle ut artikkelnummer",_xlfn.XLOOKUP(G353,Produktinformasjon!B:B,Produktinformasjon!BB:BB))</f>
        <v>Tilbyders artikkel hentes automatisk ved å fylle ut artikkelnummer</v>
      </c>
      <c r="H353" s="25" t="str">
        <f>IF(_xlfn.XLOOKUP(G353,Produktinformasjon!B:B,Produktinformasjon!C:C)=0,"Artikkelnavn hentes automatisk ved å fylle ut artikkelnummer",_xlfn.XLOOKUP(G353,Produktinformasjon!B:B,Produktinformasjon!C:C))</f>
        <v>Artikkelnavn hentes automatisk ved å fylle ut artikkelnummer</v>
      </c>
      <c r="I353" s="35"/>
      <c r="J353" s="35"/>
      <c r="K353" s="35"/>
      <c r="L353" s="11"/>
      <c r="M353" s="11"/>
      <c r="N353" s="11">
        <f ca="1">IFERROR(L353/_xlfn.XLOOKUP(F353,Produktinformasjon!BB:BB,Produktinformasjon!P:P,),0)</f>
        <v>0</v>
      </c>
      <c r="O353" s="11">
        <f ca="1">IFERROR(M353/_xlfn.XLOOKUP(F353,Produktinformasjon!BB:BB,Produktinformasjon!P:P,),0)</f>
        <v>0</v>
      </c>
    </row>
    <row r="354" spans="3:15" x14ac:dyDescent="0.35">
      <c r="C354" t="str">
        <f>IF(_xlfn.XLOOKUP(B354,Omfang!B:B,Omfang!C:C)=0,"Delkontraktnavn hentes automatisk ved å fylle ut delkontraktnummer",_xlfn.XLOOKUP(B354,Omfang!B:B,Omfang!C:C))</f>
        <v>Delkontraktnavn hentes automatisk ved å fylle ut delkontraktnummer</v>
      </c>
      <c r="D354" s="35"/>
      <c r="E354" s="35"/>
      <c r="F354" t="str">
        <f>IF(_xlfn.XLOOKUP(G354,Produktinformasjon!B:B,Produktinformasjon!BB:BB)=0,"Tilbyders artikkel hentes automatisk ved å fylle ut artikkelnummer",_xlfn.XLOOKUP(G354,Produktinformasjon!B:B,Produktinformasjon!BB:BB))</f>
        <v>Tilbyders artikkel hentes automatisk ved å fylle ut artikkelnummer</v>
      </c>
      <c r="H354" s="25" t="str">
        <f>IF(_xlfn.XLOOKUP(G354,Produktinformasjon!B:B,Produktinformasjon!C:C)=0,"Artikkelnavn hentes automatisk ved å fylle ut artikkelnummer",_xlfn.XLOOKUP(G354,Produktinformasjon!B:B,Produktinformasjon!C:C))</f>
        <v>Artikkelnavn hentes automatisk ved å fylle ut artikkelnummer</v>
      </c>
      <c r="I354" s="35"/>
      <c r="J354" s="35"/>
      <c r="K354" s="35"/>
      <c r="L354" s="11"/>
      <c r="M354" s="11"/>
      <c r="N354" s="11">
        <f ca="1">IFERROR(L354/_xlfn.XLOOKUP(F354,Produktinformasjon!BB:BB,Produktinformasjon!P:P,),0)</f>
        <v>0</v>
      </c>
      <c r="O354" s="11">
        <f ca="1">IFERROR(M354/_xlfn.XLOOKUP(F354,Produktinformasjon!BB:BB,Produktinformasjon!P:P,),0)</f>
        <v>0</v>
      </c>
    </row>
    <row r="355" spans="3:15" x14ac:dyDescent="0.35">
      <c r="C355" t="str">
        <f>IF(_xlfn.XLOOKUP(B355,Omfang!B:B,Omfang!C:C)=0,"Delkontraktnavn hentes automatisk ved å fylle ut delkontraktnummer",_xlfn.XLOOKUP(B355,Omfang!B:B,Omfang!C:C))</f>
        <v>Delkontraktnavn hentes automatisk ved å fylle ut delkontraktnummer</v>
      </c>
      <c r="D355" s="35"/>
      <c r="E355" s="35"/>
      <c r="F355" t="str">
        <f>IF(_xlfn.XLOOKUP(G355,Produktinformasjon!B:B,Produktinformasjon!BB:BB)=0,"Tilbyders artikkel hentes automatisk ved å fylle ut artikkelnummer",_xlfn.XLOOKUP(G355,Produktinformasjon!B:B,Produktinformasjon!BB:BB))</f>
        <v>Tilbyders artikkel hentes automatisk ved å fylle ut artikkelnummer</v>
      </c>
      <c r="H355" s="25" t="str">
        <f>IF(_xlfn.XLOOKUP(G355,Produktinformasjon!B:B,Produktinformasjon!C:C)=0,"Artikkelnavn hentes automatisk ved å fylle ut artikkelnummer",_xlfn.XLOOKUP(G355,Produktinformasjon!B:B,Produktinformasjon!C:C))</f>
        <v>Artikkelnavn hentes automatisk ved å fylle ut artikkelnummer</v>
      </c>
      <c r="I355" s="35"/>
      <c r="J355" s="35"/>
      <c r="K355" s="35"/>
      <c r="L355" s="11"/>
      <c r="M355" s="11"/>
      <c r="N355" s="11">
        <f ca="1">IFERROR(L355/_xlfn.XLOOKUP(F355,Produktinformasjon!BB:BB,Produktinformasjon!P:P,),0)</f>
        <v>0</v>
      </c>
      <c r="O355" s="11">
        <f ca="1">IFERROR(M355/_xlfn.XLOOKUP(F355,Produktinformasjon!BB:BB,Produktinformasjon!P:P,),0)</f>
        <v>0</v>
      </c>
    </row>
    <row r="356" spans="3:15" x14ac:dyDescent="0.35">
      <c r="C356" t="str">
        <f>IF(_xlfn.XLOOKUP(B356,Omfang!B:B,Omfang!C:C)=0,"Delkontraktnavn hentes automatisk ved å fylle ut delkontraktnummer",_xlfn.XLOOKUP(B356,Omfang!B:B,Omfang!C:C))</f>
        <v>Delkontraktnavn hentes automatisk ved å fylle ut delkontraktnummer</v>
      </c>
      <c r="D356" s="35"/>
      <c r="E356" s="35"/>
      <c r="F356" t="str">
        <f>IF(_xlfn.XLOOKUP(G356,Produktinformasjon!B:B,Produktinformasjon!BB:BB)=0,"Tilbyders artikkel hentes automatisk ved å fylle ut artikkelnummer",_xlfn.XLOOKUP(G356,Produktinformasjon!B:B,Produktinformasjon!BB:BB))</f>
        <v>Tilbyders artikkel hentes automatisk ved å fylle ut artikkelnummer</v>
      </c>
      <c r="H356" s="25" t="str">
        <f>IF(_xlfn.XLOOKUP(G356,Produktinformasjon!B:B,Produktinformasjon!C:C)=0,"Artikkelnavn hentes automatisk ved å fylle ut artikkelnummer",_xlfn.XLOOKUP(G356,Produktinformasjon!B:B,Produktinformasjon!C:C))</f>
        <v>Artikkelnavn hentes automatisk ved å fylle ut artikkelnummer</v>
      </c>
      <c r="I356" s="35"/>
      <c r="J356" s="35"/>
      <c r="K356" s="35"/>
      <c r="L356" s="11"/>
      <c r="M356" s="11"/>
      <c r="N356" s="11">
        <f ca="1">IFERROR(L356/_xlfn.XLOOKUP(F356,Produktinformasjon!BB:BB,Produktinformasjon!P:P,),0)</f>
        <v>0</v>
      </c>
      <c r="O356" s="11">
        <f ca="1">IFERROR(M356/_xlfn.XLOOKUP(F356,Produktinformasjon!BB:BB,Produktinformasjon!P:P,),0)</f>
        <v>0</v>
      </c>
    </row>
    <row r="357" spans="3:15" x14ac:dyDescent="0.35">
      <c r="C357" t="str">
        <f>IF(_xlfn.XLOOKUP(B357,Omfang!B:B,Omfang!C:C)=0,"Delkontraktnavn hentes automatisk ved å fylle ut delkontraktnummer",_xlfn.XLOOKUP(B357,Omfang!B:B,Omfang!C:C))</f>
        <v>Delkontraktnavn hentes automatisk ved å fylle ut delkontraktnummer</v>
      </c>
      <c r="D357" s="35"/>
      <c r="E357" s="35"/>
      <c r="F357" t="str">
        <f>IF(_xlfn.XLOOKUP(G357,Produktinformasjon!B:B,Produktinformasjon!BB:BB)=0,"Tilbyders artikkel hentes automatisk ved å fylle ut artikkelnummer",_xlfn.XLOOKUP(G357,Produktinformasjon!B:B,Produktinformasjon!BB:BB))</f>
        <v>Tilbyders artikkel hentes automatisk ved å fylle ut artikkelnummer</v>
      </c>
      <c r="H357" s="25" t="str">
        <f>IF(_xlfn.XLOOKUP(G357,Produktinformasjon!B:B,Produktinformasjon!C:C)=0,"Artikkelnavn hentes automatisk ved å fylle ut artikkelnummer",_xlfn.XLOOKUP(G357,Produktinformasjon!B:B,Produktinformasjon!C:C))</f>
        <v>Artikkelnavn hentes automatisk ved å fylle ut artikkelnummer</v>
      </c>
      <c r="I357" s="35"/>
      <c r="J357" s="35"/>
      <c r="K357" s="35"/>
      <c r="L357" s="11"/>
      <c r="M357" s="11"/>
      <c r="N357" s="11">
        <f ca="1">IFERROR(L357/_xlfn.XLOOKUP(F357,Produktinformasjon!BB:BB,Produktinformasjon!P:P,),0)</f>
        <v>0</v>
      </c>
      <c r="O357" s="11">
        <f ca="1">IFERROR(M357/_xlfn.XLOOKUP(F357,Produktinformasjon!BB:BB,Produktinformasjon!P:P,),0)</f>
        <v>0</v>
      </c>
    </row>
    <row r="358" spans="3:15" x14ac:dyDescent="0.35">
      <c r="C358" t="str">
        <f>IF(_xlfn.XLOOKUP(B358,Omfang!B:B,Omfang!C:C)=0,"Delkontraktnavn hentes automatisk ved å fylle ut delkontraktnummer",_xlfn.XLOOKUP(B358,Omfang!B:B,Omfang!C:C))</f>
        <v>Delkontraktnavn hentes automatisk ved å fylle ut delkontraktnummer</v>
      </c>
      <c r="D358" s="35"/>
      <c r="E358" s="35"/>
      <c r="F358" t="str">
        <f>IF(_xlfn.XLOOKUP(G358,Produktinformasjon!B:B,Produktinformasjon!BB:BB)=0,"Tilbyders artikkel hentes automatisk ved å fylle ut artikkelnummer",_xlfn.XLOOKUP(G358,Produktinformasjon!B:B,Produktinformasjon!BB:BB))</f>
        <v>Tilbyders artikkel hentes automatisk ved å fylle ut artikkelnummer</v>
      </c>
      <c r="H358" s="25" t="str">
        <f>IF(_xlfn.XLOOKUP(G358,Produktinformasjon!B:B,Produktinformasjon!C:C)=0,"Artikkelnavn hentes automatisk ved å fylle ut artikkelnummer",_xlfn.XLOOKUP(G358,Produktinformasjon!B:B,Produktinformasjon!C:C))</f>
        <v>Artikkelnavn hentes automatisk ved å fylle ut artikkelnummer</v>
      </c>
      <c r="I358" s="35"/>
      <c r="J358" s="35"/>
      <c r="K358" s="35"/>
      <c r="L358" s="11"/>
      <c r="M358" s="11"/>
      <c r="N358" s="11">
        <f ca="1">IFERROR(L358/_xlfn.XLOOKUP(F358,Produktinformasjon!BB:BB,Produktinformasjon!P:P,),0)</f>
        <v>0</v>
      </c>
      <c r="O358" s="11">
        <f ca="1">IFERROR(M358/_xlfn.XLOOKUP(F358,Produktinformasjon!BB:BB,Produktinformasjon!P:P,),0)</f>
        <v>0</v>
      </c>
    </row>
    <row r="359" spans="3:15" x14ac:dyDescent="0.35">
      <c r="C359" t="str">
        <f>IF(_xlfn.XLOOKUP(B359,Omfang!B:B,Omfang!C:C)=0,"Delkontraktnavn hentes automatisk ved å fylle ut delkontraktnummer",_xlfn.XLOOKUP(B359,Omfang!B:B,Omfang!C:C))</f>
        <v>Delkontraktnavn hentes automatisk ved å fylle ut delkontraktnummer</v>
      </c>
      <c r="D359" s="35"/>
      <c r="E359" s="35"/>
      <c r="F359" t="str">
        <f>IF(_xlfn.XLOOKUP(G359,Produktinformasjon!B:B,Produktinformasjon!BB:BB)=0,"Tilbyders artikkel hentes automatisk ved å fylle ut artikkelnummer",_xlfn.XLOOKUP(G359,Produktinformasjon!B:B,Produktinformasjon!BB:BB))</f>
        <v>Tilbyders artikkel hentes automatisk ved å fylle ut artikkelnummer</v>
      </c>
      <c r="H359" s="25" t="str">
        <f>IF(_xlfn.XLOOKUP(G359,Produktinformasjon!B:B,Produktinformasjon!C:C)=0,"Artikkelnavn hentes automatisk ved å fylle ut artikkelnummer",_xlfn.XLOOKUP(G359,Produktinformasjon!B:B,Produktinformasjon!C:C))</f>
        <v>Artikkelnavn hentes automatisk ved å fylle ut artikkelnummer</v>
      </c>
      <c r="I359" s="35"/>
      <c r="J359" s="35"/>
      <c r="K359" s="35"/>
      <c r="L359" s="11"/>
      <c r="M359" s="11"/>
      <c r="N359" s="11">
        <f ca="1">IFERROR(L359/_xlfn.XLOOKUP(F359,Produktinformasjon!BB:BB,Produktinformasjon!P:P,),0)</f>
        <v>0</v>
      </c>
      <c r="O359" s="11">
        <f ca="1">IFERROR(M359/_xlfn.XLOOKUP(F359,Produktinformasjon!BB:BB,Produktinformasjon!P:P,),0)</f>
        <v>0</v>
      </c>
    </row>
    <row r="360" spans="3:15" x14ac:dyDescent="0.35">
      <c r="C360" t="str">
        <f>IF(_xlfn.XLOOKUP(B360,Omfang!B:B,Omfang!C:C)=0,"Delkontraktnavn hentes automatisk ved å fylle ut delkontraktnummer",_xlfn.XLOOKUP(B360,Omfang!B:B,Omfang!C:C))</f>
        <v>Delkontraktnavn hentes automatisk ved å fylle ut delkontraktnummer</v>
      </c>
      <c r="D360" s="35"/>
      <c r="E360" s="35"/>
      <c r="F360" t="str">
        <f>IF(_xlfn.XLOOKUP(G360,Produktinformasjon!B:B,Produktinformasjon!BB:BB)=0,"Tilbyders artikkel hentes automatisk ved å fylle ut artikkelnummer",_xlfn.XLOOKUP(G360,Produktinformasjon!B:B,Produktinformasjon!BB:BB))</f>
        <v>Tilbyders artikkel hentes automatisk ved å fylle ut artikkelnummer</v>
      </c>
      <c r="H360" s="25" t="str">
        <f>IF(_xlfn.XLOOKUP(G360,Produktinformasjon!B:B,Produktinformasjon!C:C)=0,"Artikkelnavn hentes automatisk ved å fylle ut artikkelnummer",_xlfn.XLOOKUP(G360,Produktinformasjon!B:B,Produktinformasjon!C:C))</f>
        <v>Artikkelnavn hentes automatisk ved å fylle ut artikkelnummer</v>
      </c>
      <c r="I360" s="35"/>
      <c r="J360" s="35"/>
      <c r="K360" s="35"/>
      <c r="L360" s="11"/>
      <c r="M360" s="11"/>
      <c r="N360" s="11">
        <f ca="1">IFERROR(L360/_xlfn.XLOOKUP(F360,Produktinformasjon!BB:BB,Produktinformasjon!P:P,),0)</f>
        <v>0</v>
      </c>
      <c r="O360" s="11">
        <f ca="1">IFERROR(M360/_xlfn.XLOOKUP(F360,Produktinformasjon!BB:BB,Produktinformasjon!P:P,),0)</f>
        <v>0</v>
      </c>
    </row>
    <row r="361" spans="3:15" x14ac:dyDescent="0.35">
      <c r="C361" t="str">
        <f>IF(_xlfn.XLOOKUP(B361,Omfang!B:B,Omfang!C:C)=0,"Delkontraktnavn hentes automatisk ved å fylle ut delkontraktnummer",_xlfn.XLOOKUP(B361,Omfang!B:B,Omfang!C:C))</f>
        <v>Delkontraktnavn hentes automatisk ved å fylle ut delkontraktnummer</v>
      </c>
      <c r="D361" s="35"/>
      <c r="E361" s="35"/>
      <c r="F361" t="str">
        <f>IF(_xlfn.XLOOKUP(G361,Produktinformasjon!B:B,Produktinformasjon!BB:BB)=0,"Tilbyders artikkel hentes automatisk ved å fylle ut artikkelnummer",_xlfn.XLOOKUP(G361,Produktinformasjon!B:B,Produktinformasjon!BB:BB))</f>
        <v>Tilbyders artikkel hentes automatisk ved å fylle ut artikkelnummer</v>
      </c>
      <c r="H361" s="25" t="str">
        <f>IF(_xlfn.XLOOKUP(G361,Produktinformasjon!B:B,Produktinformasjon!C:C)=0,"Artikkelnavn hentes automatisk ved å fylle ut artikkelnummer",_xlfn.XLOOKUP(G361,Produktinformasjon!B:B,Produktinformasjon!C:C))</f>
        <v>Artikkelnavn hentes automatisk ved å fylle ut artikkelnummer</v>
      </c>
      <c r="I361" s="35"/>
      <c r="J361" s="35"/>
      <c r="K361" s="35"/>
      <c r="L361" s="11"/>
      <c r="M361" s="11"/>
      <c r="N361" s="11">
        <f ca="1">IFERROR(L361/_xlfn.XLOOKUP(F361,Produktinformasjon!BB:BB,Produktinformasjon!P:P,),0)</f>
        <v>0</v>
      </c>
      <c r="O361" s="11">
        <f ca="1">IFERROR(M361/_xlfn.XLOOKUP(F361,Produktinformasjon!BB:BB,Produktinformasjon!P:P,),0)</f>
        <v>0</v>
      </c>
    </row>
    <row r="362" spans="3:15" x14ac:dyDescent="0.35">
      <c r="C362" t="str">
        <f>IF(_xlfn.XLOOKUP(B362,Omfang!B:B,Omfang!C:C)=0,"Delkontraktnavn hentes automatisk ved å fylle ut delkontraktnummer",_xlfn.XLOOKUP(B362,Omfang!B:B,Omfang!C:C))</f>
        <v>Delkontraktnavn hentes automatisk ved å fylle ut delkontraktnummer</v>
      </c>
      <c r="D362" s="35"/>
      <c r="E362" s="35"/>
      <c r="F362" t="str">
        <f>IF(_xlfn.XLOOKUP(G362,Produktinformasjon!B:B,Produktinformasjon!BB:BB)=0,"Tilbyders artikkel hentes automatisk ved å fylle ut artikkelnummer",_xlfn.XLOOKUP(G362,Produktinformasjon!B:B,Produktinformasjon!BB:BB))</f>
        <v>Tilbyders artikkel hentes automatisk ved å fylle ut artikkelnummer</v>
      </c>
      <c r="H362" s="25" t="str">
        <f>IF(_xlfn.XLOOKUP(G362,Produktinformasjon!B:B,Produktinformasjon!C:C)=0,"Artikkelnavn hentes automatisk ved å fylle ut artikkelnummer",_xlfn.XLOOKUP(G362,Produktinformasjon!B:B,Produktinformasjon!C:C))</f>
        <v>Artikkelnavn hentes automatisk ved å fylle ut artikkelnummer</v>
      </c>
      <c r="I362" s="35"/>
      <c r="J362" s="35"/>
      <c r="K362" s="35"/>
      <c r="L362" s="11"/>
      <c r="M362" s="11"/>
      <c r="N362" s="11">
        <f ca="1">IFERROR(L362/_xlfn.XLOOKUP(F362,Produktinformasjon!BB:BB,Produktinformasjon!P:P,),0)</f>
        <v>0</v>
      </c>
      <c r="O362" s="11">
        <f ca="1">IFERROR(M362/_xlfn.XLOOKUP(F362,Produktinformasjon!BB:BB,Produktinformasjon!P:P,),0)</f>
        <v>0</v>
      </c>
    </row>
    <row r="363" spans="3:15" x14ac:dyDescent="0.35">
      <c r="C363" t="str">
        <f>IF(_xlfn.XLOOKUP(B363,Omfang!B:B,Omfang!C:C)=0,"Delkontraktnavn hentes automatisk ved å fylle ut delkontraktnummer",_xlfn.XLOOKUP(B363,Omfang!B:B,Omfang!C:C))</f>
        <v>Delkontraktnavn hentes automatisk ved å fylle ut delkontraktnummer</v>
      </c>
      <c r="D363" s="35"/>
      <c r="E363" s="35"/>
      <c r="F363" t="str">
        <f>IF(_xlfn.XLOOKUP(G363,Produktinformasjon!B:B,Produktinformasjon!BB:BB)=0,"Tilbyders artikkel hentes automatisk ved å fylle ut artikkelnummer",_xlfn.XLOOKUP(G363,Produktinformasjon!B:B,Produktinformasjon!BB:BB))</f>
        <v>Tilbyders artikkel hentes automatisk ved å fylle ut artikkelnummer</v>
      </c>
      <c r="H363" s="25" t="str">
        <f>IF(_xlfn.XLOOKUP(G363,Produktinformasjon!B:B,Produktinformasjon!C:C)=0,"Artikkelnavn hentes automatisk ved å fylle ut artikkelnummer",_xlfn.XLOOKUP(G363,Produktinformasjon!B:B,Produktinformasjon!C:C))</f>
        <v>Artikkelnavn hentes automatisk ved å fylle ut artikkelnummer</v>
      </c>
      <c r="I363" s="35"/>
      <c r="J363" s="35"/>
      <c r="K363" s="35"/>
      <c r="L363" s="11"/>
      <c r="M363" s="11"/>
      <c r="N363" s="11">
        <f ca="1">IFERROR(L363/_xlfn.XLOOKUP(F363,Produktinformasjon!BB:BB,Produktinformasjon!P:P,),0)</f>
        <v>0</v>
      </c>
      <c r="O363" s="11">
        <f ca="1">IFERROR(M363/_xlfn.XLOOKUP(F363,Produktinformasjon!BB:BB,Produktinformasjon!P:P,),0)</f>
        <v>0</v>
      </c>
    </row>
    <row r="364" spans="3:15" x14ac:dyDescent="0.35">
      <c r="C364" t="str">
        <f>IF(_xlfn.XLOOKUP(B364,Omfang!B:B,Omfang!C:C)=0,"Delkontraktnavn hentes automatisk ved å fylle ut delkontraktnummer",_xlfn.XLOOKUP(B364,Omfang!B:B,Omfang!C:C))</f>
        <v>Delkontraktnavn hentes automatisk ved å fylle ut delkontraktnummer</v>
      </c>
      <c r="D364" s="35"/>
      <c r="E364" s="35"/>
      <c r="F364" t="str">
        <f>IF(_xlfn.XLOOKUP(G364,Produktinformasjon!B:B,Produktinformasjon!BB:BB)=0,"Tilbyders artikkel hentes automatisk ved å fylle ut artikkelnummer",_xlfn.XLOOKUP(G364,Produktinformasjon!B:B,Produktinformasjon!BB:BB))</f>
        <v>Tilbyders artikkel hentes automatisk ved å fylle ut artikkelnummer</v>
      </c>
      <c r="H364" s="25" t="str">
        <f>IF(_xlfn.XLOOKUP(G364,Produktinformasjon!B:B,Produktinformasjon!C:C)=0,"Artikkelnavn hentes automatisk ved å fylle ut artikkelnummer",_xlfn.XLOOKUP(G364,Produktinformasjon!B:B,Produktinformasjon!C:C))</f>
        <v>Artikkelnavn hentes automatisk ved å fylle ut artikkelnummer</v>
      </c>
      <c r="I364" s="35"/>
      <c r="J364" s="35"/>
      <c r="K364" s="35"/>
      <c r="L364" s="11"/>
      <c r="M364" s="11"/>
      <c r="N364" s="11">
        <f ca="1">IFERROR(L364/_xlfn.XLOOKUP(F364,Produktinformasjon!BB:BB,Produktinformasjon!P:P,),0)</f>
        <v>0</v>
      </c>
      <c r="O364" s="11">
        <f ca="1">IFERROR(M364/_xlfn.XLOOKUP(F364,Produktinformasjon!BB:BB,Produktinformasjon!P:P,),0)</f>
        <v>0</v>
      </c>
    </row>
    <row r="365" spans="3:15" x14ac:dyDescent="0.35">
      <c r="C365" t="str">
        <f>IF(_xlfn.XLOOKUP(B365,Omfang!B:B,Omfang!C:C)=0,"Delkontraktnavn hentes automatisk ved å fylle ut delkontraktnummer",_xlfn.XLOOKUP(B365,Omfang!B:B,Omfang!C:C))</f>
        <v>Delkontraktnavn hentes automatisk ved å fylle ut delkontraktnummer</v>
      </c>
      <c r="D365" s="35"/>
      <c r="E365" s="35"/>
      <c r="F365" t="str">
        <f>IF(_xlfn.XLOOKUP(G365,Produktinformasjon!B:B,Produktinformasjon!BB:BB)=0,"Tilbyders artikkel hentes automatisk ved å fylle ut artikkelnummer",_xlfn.XLOOKUP(G365,Produktinformasjon!B:B,Produktinformasjon!BB:BB))</f>
        <v>Tilbyders artikkel hentes automatisk ved å fylle ut artikkelnummer</v>
      </c>
      <c r="H365" s="25" t="str">
        <f>IF(_xlfn.XLOOKUP(G365,Produktinformasjon!B:B,Produktinformasjon!C:C)=0,"Artikkelnavn hentes automatisk ved å fylle ut artikkelnummer",_xlfn.XLOOKUP(G365,Produktinformasjon!B:B,Produktinformasjon!C:C))</f>
        <v>Artikkelnavn hentes automatisk ved å fylle ut artikkelnummer</v>
      </c>
      <c r="I365" s="35"/>
      <c r="J365" s="35"/>
      <c r="K365" s="35"/>
      <c r="L365" s="11"/>
      <c r="M365" s="11"/>
      <c r="N365" s="11">
        <f ca="1">IFERROR(L365/_xlfn.XLOOKUP(F365,Produktinformasjon!BB:BB,Produktinformasjon!P:P,),0)</f>
        <v>0</v>
      </c>
      <c r="O365" s="11">
        <f ca="1">IFERROR(M365/_xlfn.XLOOKUP(F365,Produktinformasjon!BB:BB,Produktinformasjon!P:P,),0)</f>
        <v>0</v>
      </c>
    </row>
    <row r="366" spans="3:15" x14ac:dyDescent="0.35">
      <c r="C366" t="str">
        <f>IF(_xlfn.XLOOKUP(B366,Omfang!B:B,Omfang!C:C)=0,"Delkontraktnavn hentes automatisk ved å fylle ut delkontraktnummer",_xlfn.XLOOKUP(B366,Omfang!B:B,Omfang!C:C))</f>
        <v>Delkontraktnavn hentes automatisk ved å fylle ut delkontraktnummer</v>
      </c>
      <c r="D366" s="35"/>
      <c r="E366" s="35"/>
      <c r="F366" t="str">
        <f>IF(_xlfn.XLOOKUP(G366,Produktinformasjon!B:B,Produktinformasjon!BB:BB)=0,"Tilbyders artikkel hentes automatisk ved å fylle ut artikkelnummer",_xlfn.XLOOKUP(G366,Produktinformasjon!B:B,Produktinformasjon!BB:BB))</f>
        <v>Tilbyders artikkel hentes automatisk ved å fylle ut artikkelnummer</v>
      </c>
      <c r="H366" s="25" t="str">
        <f>IF(_xlfn.XLOOKUP(G366,Produktinformasjon!B:B,Produktinformasjon!C:C)=0,"Artikkelnavn hentes automatisk ved å fylle ut artikkelnummer",_xlfn.XLOOKUP(G366,Produktinformasjon!B:B,Produktinformasjon!C:C))</f>
        <v>Artikkelnavn hentes automatisk ved å fylle ut artikkelnummer</v>
      </c>
      <c r="I366" s="35"/>
      <c r="J366" s="35"/>
      <c r="K366" s="35"/>
      <c r="L366" s="11"/>
      <c r="M366" s="11"/>
      <c r="N366" s="11">
        <f ca="1">IFERROR(L366/_xlfn.XLOOKUP(F366,Produktinformasjon!BB:BB,Produktinformasjon!P:P,),0)</f>
        <v>0</v>
      </c>
      <c r="O366" s="11">
        <f ca="1">IFERROR(M366/_xlfn.XLOOKUP(F366,Produktinformasjon!BB:BB,Produktinformasjon!P:P,),0)</f>
        <v>0</v>
      </c>
    </row>
    <row r="367" spans="3:15" x14ac:dyDescent="0.35">
      <c r="C367" t="str">
        <f>IF(_xlfn.XLOOKUP(B367,Omfang!B:B,Omfang!C:C)=0,"Delkontraktnavn hentes automatisk ved å fylle ut delkontraktnummer",_xlfn.XLOOKUP(B367,Omfang!B:B,Omfang!C:C))</f>
        <v>Delkontraktnavn hentes automatisk ved å fylle ut delkontraktnummer</v>
      </c>
      <c r="D367" s="35"/>
      <c r="E367" s="35"/>
      <c r="F367" t="str">
        <f>IF(_xlfn.XLOOKUP(G367,Produktinformasjon!B:B,Produktinformasjon!BB:BB)=0,"Tilbyders artikkel hentes automatisk ved å fylle ut artikkelnummer",_xlfn.XLOOKUP(G367,Produktinformasjon!B:B,Produktinformasjon!BB:BB))</f>
        <v>Tilbyders artikkel hentes automatisk ved å fylle ut artikkelnummer</v>
      </c>
      <c r="H367" s="25" t="str">
        <f>IF(_xlfn.XLOOKUP(G367,Produktinformasjon!B:B,Produktinformasjon!C:C)=0,"Artikkelnavn hentes automatisk ved å fylle ut artikkelnummer",_xlfn.XLOOKUP(G367,Produktinformasjon!B:B,Produktinformasjon!C:C))</f>
        <v>Artikkelnavn hentes automatisk ved å fylle ut artikkelnummer</v>
      </c>
      <c r="I367" s="35"/>
      <c r="J367" s="35"/>
      <c r="K367" s="35"/>
      <c r="L367" s="11"/>
      <c r="M367" s="11"/>
      <c r="N367" s="11">
        <f ca="1">IFERROR(L367/_xlfn.XLOOKUP(F367,Produktinformasjon!BB:BB,Produktinformasjon!P:P,),0)</f>
        <v>0</v>
      </c>
      <c r="O367" s="11">
        <f ca="1">IFERROR(M367/_xlfn.XLOOKUP(F367,Produktinformasjon!BB:BB,Produktinformasjon!P:P,),0)</f>
        <v>0</v>
      </c>
    </row>
    <row r="368" spans="3:15" x14ac:dyDescent="0.35">
      <c r="C368" t="str">
        <f>IF(_xlfn.XLOOKUP(B368,Omfang!B:B,Omfang!C:C)=0,"Delkontraktnavn hentes automatisk ved å fylle ut delkontraktnummer",_xlfn.XLOOKUP(B368,Omfang!B:B,Omfang!C:C))</f>
        <v>Delkontraktnavn hentes automatisk ved å fylle ut delkontraktnummer</v>
      </c>
      <c r="D368" s="35"/>
      <c r="E368" s="35"/>
      <c r="F368" t="str">
        <f>IF(_xlfn.XLOOKUP(G368,Produktinformasjon!B:B,Produktinformasjon!BB:BB)=0,"Tilbyders artikkel hentes automatisk ved å fylle ut artikkelnummer",_xlfn.XLOOKUP(G368,Produktinformasjon!B:B,Produktinformasjon!BB:BB))</f>
        <v>Tilbyders artikkel hentes automatisk ved å fylle ut artikkelnummer</v>
      </c>
      <c r="H368" s="25" t="str">
        <f>IF(_xlfn.XLOOKUP(G368,Produktinformasjon!B:B,Produktinformasjon!C:C)=0,"Artikkelnavn hentes automatisk ved å fylle ut artikkelnummer",_xlfn.XLOOKUP(G368,Produktinformasjon!B:B,Produktinformasjon!C:C))</f>
        <v>Artikkelnavn hentes automatisk ved å fylle ut artikkelnummer</v>
      </c>
      <c r="I368" s="35"/>
      <c r="J368" s="35"/>
      <c r="K368" s="35"/>
      <c r="L368" s="11"/>
      <c r="M368" s="11"/>
      <c r="N368" s="11">
        <f ca="1">IFERROR(L368/_xlfn.XLOOKUP(F368,Produktinformasjon!BB:BB,Produktinformasjon!P:P,),0)</f>
        <v>0</v>
      </c>
      <c r="O368" s="11">
        <f ca="1">IFERROR(M368/_xlfn.XLOOKUP(F368,Produktinformasjon!BB:BB,Produktinformasjon!P:P,),0)</f>
        <v>0</v>
      </c>
    </row>
    <row r="369" spans="3:15" x14ac:dyDescent="0.35">
      <c r="C369" t="str">
        <f>IF(_xlfn.XLOOKUP(B369,Omfang!B:B,Omfang!C:C)=0,"Delkontraktnavn hentes automatisk ved å fylle ut delkontraktnummer",_xlfn.XLOOKUP(B369,Omfang!B:B,Omfang!C:C))</f>
        <v>Delkontraktnavn hentes automatisk ved å fylle ut delkontraktnummer</v>
      </c>
      <c r="D369" s="35"/>
      <c r="E369" s="35"/>
      <c r="F369" t="str">
        <f>IF(_xlfn.XLOOKUP(G369,Produktinformasjon!B:B,Produktinformasjon!BB:BB)=0,"Tilbyders artikkel hentes automatisk ved å fylle ut artikkelnummer",_xlfn.XLOOKUP(G369,Produktinformasjon!B:B,Produktinformasjon!BB:BB))</f>
        <v>Tilbyders artikkel hentes automatisk ved å fylle ut artikkelnummer</v>
      </c>
      <c r="H369" s="25" t="str">
        <f>IF(_xlfn.XLOOKUP(G369,Produktinformasjon!B:B,Produktinformasjon!C:C)=0,"Artikkelnavn hentes automatisk ved å fylle ut artikkelnummer",_xlfn.XLOOKUP(G369,Produktinformasjon!B:B,Produktinformasjon!C:C))</f>
        <v>Artikkelnavn hentes automatisk ved å fylle ut artikkelnummer</v>
      </c>
      <c r="I369" s="35"/>
      <c r="J369" s="35"/>
      <c r="K369" s="35"/>
      <c r="L369" s="11"/>
      <c r="M369" s="11"/>
      <c r="N369" s="11">
        <f ca="1">IFERROR(L369/_xlfn.XLOOKUP(F369,Produktinformasjon!BB:BB,Produktinformasjon!P:P,),0)</f>
        <v>0</v>
      </c>
      <c r="O369" s="11">
        <f ca="1">IFERROR(M369/_xlfn.XLOOKUP(F369,Produktinformasjon!BB:BB,Produktinformasjon!P:P,),0)</f>
        <v>0</v>
      </c>
    </row>
    <row r="370" spans="3:15" x14ac:dyDescent="0.35">
      <c r="C370" t="str">
        <f>IF(_xlfn.XLOOKUP(B370,Omfang!B:B,Omfang!C:C)=0,"Delkontraktnavn hentes automatisk ved å fylle ut delkontraktnummer",_xlfn.XLOOKUP(B370,Omfang!B:B,Omfang!C:C))</f>
        <v>Delkontraktnavn hentes automatisk ved å fylle ut delkontraktnummer</v>
      </c>
      <c r="D370" s="35"/>
      <c r="E370" s="35"/>
      <c r="F370" t="str">
        <f>IF(_xlfn.XLOOKUP(G370,Produktinformasjon!B:B,Produktinformasjon!BB:BB)=0,"Tilbyders artikkel hentes automatisk ved å fylle ut artikkelnummer",_xlfn.XLOOKUP(G370,Produktinformasjon!B:B,Produktinformasjon!BB:BB))</f>
        <v>Tilbyders artikkel hentes automatisk ved å fylle ut artikkelnummer</v>
      </c>
      <c r="H370" s="25" t="str">
        <f>IF(_xlfn.XLOOKUP(G370,Produktinformasjon!B:B,Produktinformasjon!C:C)=0,"Artikkelnavn hentes automatisk ved å fylle ut artikkelnummer",_xlfn.XLOOKUP(G370,Produktinformasjon!B:B,Produktinformasjon!C:C))</f>
        <v>Artikkelnavn hentes automatisk ved å fylle ut artikkelnummer</v>
      </c>
      <c r="I370" s="35"/>
      <c r="J370" s="35"/>
      <c r="K370" s="35"/>
      <c r="L370" s="11"/>
      <c r="M370" s="11"/>
      <c r="N370" s="11">
        <f ca="1">IFERROR(L370/_xlfn.XLOOKUP(F370,Produktinformasjon!BB:BB,Produktinformasjon!P:P,),0)</f>
        <v>0</v>
      </c>
      <c r="O370" s="11">
        <f ca="1">IFERROR(M370/_xlfn.XLOOKUP(F370,Produktinformasjon!BB:BB,Produktinformasjon!P:P,),0)</f>
        <v>0</v>
      </c>
    </row>
    <row r="371" spans="3:15" x14ac:dyDescent="0.35">
      <c r="C371" t="str">
        <f>IF(_xlfn.XLOOKUP(B371,Omfang!B:B,Omfang!C:C)=0,"Delkontraktnavn hentes automatisk ved å fylle ut delkontraktnummer",_xlfn.XLOOKUP(B371,Omfang!B:B,Omfang!C:C))</f>
        <v>Delkontraktnavn hentes automatisk ved å fylle ut delkontraktnummer</v>
      </c>
      <c r="D371" s="35"/>
      <c r="E371" s="35"/>
      <c r="F371" t="str">
        <f>IF(_xlfn.XLOOKUP(G371,Produktinformasjon!B:B,Produktinformasjon!BB:BB)=0,"Tilbyders artikkel hentes automatisk ved å fylle ut artikkelnummer",_xlfn.XLOOKUP(G371,Produktinformasjon!B:B,Produktinformasjon!BB:BB))</f>
        <v>Tilbyders artikkel hentes automatisk ved å fylle ut artikkelnummer</v>
      </c>
      <c r="H371" s="25" t="str">
        <f>IF(_xlfn.XLOOKUP(G371,Produktinformasjon!B:B,Produktinformasjon!C:C)=0,"Artikkelnavn hentes automatisk ved å fylle ut artikkelnummer",_xlfn.XLOOKUP(G371,Produktinformasjon!B:B,Produktinformasjon!C:C))</f>
        <v>Artikkelnavn hentes automatisk ved å fylle ut artikkelnummer</v>
      </c>
      <c r="I371" s="35"/>
      <c r="J371" s="35"/>
      <c r="K371" s="35"/>
      <c r="L371" s="11"/>
      <c r="M371" s="11"/>
      <c r="N371" s="11">
        <f ca="1">IFERROR(L371/_xlfn.XLOOKUP(F371,Produktinformasjon!BB:BB,Produktinformasjon!P:P,),0)</f>
        <v>0</v>
      </c>
      <c r="O371" s="11">
        <f ca="1">IFERROR(M371/_xlfn.XLOOKUP(F371,Produktinformasjon!BB:BB,Produktinformasjon!P:P,),0)</f>
        <v>0</v>
      </c>
    </row>
    <row r="372" spans="3:15" x14ac:dyDescent="0.35">
      <c r="C372" t="str">
        <f>IF(_xlfn.XLOOKUP(B372,Omfang!B:B,Omfang!C:C)=0,"Delkontraktnavn hentes automatisk ved å fylle ut delkontraktnummer",_xlfn.XLOOKUP(B372,Omfang!B:B,Omfang!C:C))</f>
        <v>Delkontraktnavn hentes automatisk ved å fylle ut delkontraktnummer</v>
      </c>
      <c r="D372" s="35"/>
      <c r="E372" s="35"/>
      <c r="F372" t="str">
        <f>IF(_xlfn.XLOOKUP(G372,Produktinformasjon!B:B,Produktinformasjon!BB:BB)=0,"Tilbyders artikkel hentes automatisk ved å fylle ut artikkelnummer",_xlfn.XLOOKUP(G372,Produktinformasjon!B:B,Produktinformasjon!BB:BB))</f>
        <v>Tilbyders artikkel hentes automatisk ved å fylle ut artikkelnummer</v>
      </c>
      <c r="H372" s="25" t="str">
        <f>IF(_xlfn.XLOOKUP(G372,Produktinformasjon!B:B,Produktinformasjon!C:C)=0,"Artikkelnavn hentes automatisk ved å fylle ut artikkelnummer",_xlfn.XLOOKUP(G372,Produktinformasjon!B:B,Produktinformasjon!C:C))</f>
        <v>Artikkelnavn hentes automatisk ved å fylle ut artikkelnummer</v>
      </c>
      <c r="I372" s="35"/>
      <c r="J372" s="35"/>
      <c r="K372" s="35"/>
      <c r="L372" s="11"/>
      <c r="M372" s="11"/>
      <c r="N372" s="11">
        <f ca="1">IFERROR(L372/_xlfn.XLOOKUP(F372,Produktinformasjon!BB:BB,Produktinformasjon!P:P,),0)</f>
        <v>0</v>
      </c>
      <c r="O372" s="11">
        <f ca="1">IFERROR(M372/_xlfn.XLOOKUP(F372,Produktinformasjon!BB:BB,Produktinformasjon!P:P,),0)</f>
        <v>0</v>
      </c>
    </row>
    <row r="373" spans="3:15" x14ac:dyDescent="0.35">
      <c r="C373" t="str">
        <f>IF(_xlfn.XLOOKUP(B373,Omfang!B:B,Omfang!C:C)=0,"Delkontraktnavn hentes automatisk ved å fylle ut delkontraktnummer",_xlfn.XLOOKUP(B373,Omfang!B:B,Omfang!C:C))</f>
        <v>Delkontraktnavn hentes automatisk ved å fylle ut delkontraktnummer</v>
      </c>
      <c r="D373" s="35"/>
      <c r="E373" s="35"/>
      <c r="F373" t="str">
        <f>IF(_xlfn.XLOOKUP(G373,Produktinformasjon!B:B,Produktinformasjon!BB:BB)=0,"Tilbyders artikkel hentes automatisk ved å fylle ut artikkelnummer",_xlfn.XLOOKUP(G373,Produktinformasjon!B:B,Produktinformasjon!BB:BB))</f>
        <v>Tilbyders artikkel hentes automatisk ved å fylle ut artikkelnummer</v>
      </c>
      <c r="H373" s="25" t="str">
        <f>IF(_xlfn.XLOOKUP(G373,Produktinformasjon!B:B,Produktinformasjon!C:C)=0,"Artikkelnavn hentes automatisk ved å fylle ut artikkelnummer",_xlfn.XLOOKUP(G373,Produktinformasjon!B:B,Produktinformasjon!C:C))</f>
        <v>Artikkelnavn hentes automatisk ved å fylle ut artikkelnummer</v>
      </c>
      <c r="I373" s="35"/>
      <c r="J373" s="35"/>
      <c r="K373" s="35"/>
      <c r="L373" s="11"/>
      <c r="M373" s="11"/>
      <c r="N373" s="11">
        <f ca="1">IFERROR(L373/_xlfn.XLOOKUP(F373,Produktinformasjon!BB:BB,Produktinformasjon!P:P,),0)</f>
        <v>0</v>
      </c>
      <c r="O373" s="11">
        <f ca="1">IFERROR(M373/_xlfn.XLOOKUP(F373,Produktinformasjon!BB:BB,Produktinformasjon!P:P,),0)</f>
        <v>0</v>
      </c>
    </row>
    <row r="374" spans="3:15" x14ac:dyDescent="0.35">
      <c r="C374" t="str">
        <f>IF(_xlfn.XLOOKUP(B374,Omfang!B:B,Omfang!C:C)=0,"Delkontraktnavn hentes automatisk ved å fylle ut delkontraktnummer",_xlfn.XLOOKUP(B374,Omfang!B:B,Omfang!C:C))</f>
        <v>Delkontraktnavn hentes automatisk ved å fylle ut delkontraktnummer</v>
      </c>
      <c r="D374" s="35"/>
      <c r="E374" s="35"/>
      <c r="F374" t="str">
        <f>IF(_xlfn.XLOOKUP(G374,Produktinformasjon!B:B,Produktinformasjon!BB:BB)=0,"Tilbyders artikkel hentes automatisk ved å fylle ut artikkelnummer",_xlfn.XLOOKUP(G374,Produktinformasjon!B:B,Produktinformasjon!BB:BB))</f>
        <v>Tilbyders artikkel hentes automatisk ved å fylle ut artikkelnummer</v>
      </c>
      <c r="H374" s="25" t="str">
        <f>IF(_xlfn.XLOOKUP(G374,Produktinformasjon!B:B,Produktinformasjon!C:C)=0,"Artikkelnavn hentes automatisk ved å fylle ut artikkelnummer",_xlfn.XLOOKUP(G374,Produktinformasjon!B:B,Produktinformasjon!C:C))</f>
        <v>Artikkelnavn hentes automatisk ved å fylle ut artikkelnummer</v>
      </c>
      <c r="I374" s="35"/>
      <c r="J374" s="35"/>
      <c r="K374" s="35"/>
      <c r="L374" s="11"/>
      <c r="M374" s="11"/>
      <c r="N374" s="11">
        <f ca="1">IFERROR(L374/_xlfn.XLOOKUP(F374,Produktinformasjon!BB:BB,Produktinformasjon!P:P,),0)</f>
        <v>0</v>
      </c>
      <c r="O374" s="11">
        <f ca="1">IFERROR(M374/_xlfn.XLOOKUP(F374,Produktinformasjon!BB:BB,Produktinformasjon!P:P,),0)</f>
        <v>0</v>
      </c>
    </row>
    <row r="375" spans="3:15" x14ac:dyDescent="0.35">
      <c r="C375" t="str">
        <f>IF(_xlfn.XLOOKUP(B375,Omfang!B:B,Omfang!C:C)=0,"Delkontraktnavn hentes automatisk ved å fylle ut delkontraktnummer",_xlfn.XLOOKUP(B375,Omfang!B:B,Omfang!C:C))</f>
        <v>Delkontraktnavn hentes automatisk ved å fylle ut delkontraktnummer</v>
      </c>
      <c r="D375" s="35"/>
      <c r="E375" s="35"/>
      <c r="F375" t="str">
        <f>IF(_xlfn.XLOOKUP(G375,Produktinformasjon!B:B,Produktinformasjon!BB:BB)=0,"Tilbyders artikkel hentes automatisk ved å fylle ut artikkelnummer",_xlfn.XLOOKUP(G375,Produktinformasjon!B:B,Produktinformasjon!BB:BB))</f>
        <v>Tilbyders artikkel hentes automatisk ved å fylle ut artikkelnummer</v>
      </c>
      <c r="H375" s="25" t="str">
        <f>IF(_xlfn.XLOOKUP(G375,Produktinformasjon!B:B,Produktinformasjon!C:C)=0,"Artikkelnavn hentes automatisk ved å fylle ut artikkelnummer",_xlfn.XLOOKUP(G375,Produktinformasjon!B:B,Produktinformasjon!C:C))</f>
        <v>Artikkelnavn hentes automatisk ved å fylle ut artikkelnummer</v>
      </c>
      <c r="I375" s="35"/>
      <c r="J375" s="35"/>
      <c r="K375" s="35"/>
      <c r="L375" s="11"/>
      <c r="M375" s="11"/>
      <c r="N375" s="11">
        <f ca="1">IFERROR(L375/_xlfn.XLOOKUP(F375,Produktinformasjon!BB:BB,Produktinformasjon!P:P,),0)</f>
        <v>0</v>
      </c>
      <c r="O375" s="11">
        <f ca="1">IFERROR(M375/_xlfn.XLOOKUP(F375,Produktinformasjon!BB:BB,Produktinformasjon!P:P,),0)</f>
        <v>0</v>
      </c>
    </row>
    <row r="376" spans="3:15" x14ac:dyDescent="0.35">
      <c r="C376" t="str">
        <f>IF(_xlfn.XLOOKUP(B376,Omfang!B:B,Omfang!C:C)=0,"Delkontraktnavn hentes automatisk ved å fylle ut delkontraktnummer",_xlfn.XLOOKUP(B376,Omfang!B:B,Omfang!C:C))</f>
        <v>Delkontraktnavn hentes automatisk ved å fylle ut delkontraktnummer</v>
      </c>
      <c r="D376" s="35"/>
      <c r="E376" s="35"/>
      <c r="F376" t="str">
        <f>IF(_xlfn.XLOOKUP(G376,Produktinformasjon!B:B,Produktinformasjon!BB:BB)=0,"Tilbyders artikkel hentes automatisk ved å fylle ut artikkelnummer",_xlfn.XLOOKUP(G376,Produktinformasjon!B:B,Produktinformasjon!BB:BB))</f>
        <v>Tilbyders artikkel hentes automatisk ved å fylle ut artikkelnummer</v>
      </c>
      <c r="H376" s="25" t="str">
        <f>IF(_xlfn.XLOOKUP(G376,Produktinformasjon!B:B,Produktinformasjon!C:C)=0,"Artikkelnavn hentes automatisk ved å fylle ut artikkelnummer",_xlfn.XLOOKUP(G376,Produktinformasjon!B:B,Produktinformasjon!C:C))</f>
        <v>Artikkelnavn hentes automatisk ved å fylle ut artikkelnummer</v>
      </c>
      <c r="I376" s="35"/>
      <c r="J376" s="35"/>
      <c r="K376" s="35"/>
      <c r="L376" s="11"/>
      <c r="M376" s="11"/>
      <c r="N376" s="11">
        <f ca="1">IFERROR(L376/_xlfn.XLOOKUP(F376,Produktinformasjon!BB:BB,Produktinformasjon!P:P,),0)</f>
        <v>0</v>
      </c>
      <c r="O376" s="11">
        <f ca="1">IFERROR(M376/_xlfn.XLOOKUP(F376,Produktinformasjon!BB:BB,Produktinformasjon!P:P,),0)</f>
        <v>0</v>
      </c>
    </row>
    <row r="377" spans="3:15" x14ac:dyDescent="0.35">
      <c r="C377" t="str">
        <f>IF(_xlfn.XLOOKUP(B377,Omfang!B:B,Omfang!C:C)=0,"Delkontraktnavn hentes automatisk ved å fylle ut delkontraktnummer",_xlfn.XLOOKUP(B377,Omfang!B:B,Omfang!C:C))</f>
        <v>Delkontraktnavn hentes automatisk ved å fylle ut delkontraktnummer</v>
      </c>
      <c r="D377" s="35"/>
      <c r="E377" s="35"/>
      <c r="F377" t="str">
        <f>IF(_xlfn.XLOOKUP(G377,Produktinformasjon!B:B,Produktinformasjon!BB:BB)=0,"Tilbyders artikkel hentes automatisk ved å fylle ut artikkelnummer",_xlfn.XLOOKUP(G377,Produktinformasjon!B:B,Produktinformasjon!BB:BB))</f>
        <v>Tilbyders artikkel hentes automatisk ved å fylle ut artikkelnummer</v>
      </c>
      <c r="H377" s="25" t="str">
        <f>IF(_xlfn.XLOOKUP(G377,Produktinformasjon!B:B,Produktinformasjon!C:C)=0,"Artikkelnavn hentes automatisk ved å fylle ut artikkelnummer",_xlfn.XLOOKUP(G377,Produktinformasjon!B:B,Produktinformasjon!C:C))</f>
        <v>Artikkelnavn hentes automatisk ved å fylle ut artikkelnummer</v>
      </c>
      <c r="I377" s="35"/>
      <c r="J377" s="35"/>
      <c r="K377" s="35"/>
      <c r="L377" s="11"/>
      <c r="M377" s="11"/>
      <c r="N377" s="11">
        <f ca="1">IFERROR(L377/_xlfn.XLOOKUP(F377,Produktinformasjon!BB:BB,Produktinformasjon!P:P,),0)</f>
        <v>0</v>
      </c>
      <c r="O377" s="11">
        <f ca="1">IFERROR(M377/_xlfn.XLOOKUP(F377,Produktinformasjon!BB:BB,Produktinformasjon!P:P,),0)</f>
        <v>0</v>
      </c>
    </row>
    <row r="378" spans="3:15" x14ac:dyDescent="0.35">
      <c r="C378" t="str">
        <f>IF(_xlfn.XLOOKUP(B378,Omfang!B:B,Omfang!C:C)=0,"Delkontraktnavn hentes automatisk ved å fylle ut delkontraktnummer",_xlfn.XLOOKUP(B378,Omfang!B:B,Omfang!C:C))</f>
        <v>Delkontraktnavn hentes automatisk ved å fylle ut delkontraktnummer</v>
      </c>
      <c r="D378" s="35"/>
      <c r="E378" s="35"/>
      <c r="F378" t="str">
        <f>IF(_xlfn.XLOOKUP(G378,Produktinformasjon!B:B,Produktinformasjon!BB:BB)=0,"Tilbyders artikkel hentes automatisk ved å fylle ut artikkelnummer",_xlfn.XLOOKUP(G378,Produktinformasjon!B:B,Produktinformasjon!BB:BB))</f>
        <v>Tilbyders artikkel hentes automatisk ved å fylle ut artikkelnummer</v>
      </c>
      <c r="H378" s="25" t="str">
        <f>IF(_xlfn.XLOOKUP(G378,Produktinformasjon!B:B,Produktinformasjon!C:C)=0,"Artikkelnavn hentes automatisk ved å fylle ut artikkelnummer",_xlfn.XLOOKUP(G378,Produktinformasjon!B:B,Produktinformasjon!C:C))</f>
        <v>Artikkelnavn hentes automatisk ved å fylle ut artikkelnummer</v>
      </c>
      <c r="I378" s="35"/>
      <c r="J378" s="35"/>
      <c r="K378" s="35"/>
      <c r="L378" s="11"/>
      <c r="M378" s="11"/>
      <c r="N378" s="11">
        <f ca="1">IFERROR(L378/_xlfn.XLOOKUP(F378,Produktinformasjon!BB:BB,Produktinformasjon!P:P,),0)</f>
        <v>0</v>
      </c>
      <c r="O378" s="11">
        <f ca="1">IFERROR(M378/_xlfn.XLOOKUP(F378,Produktinformasjon!BB:BB,Produktinformasjon!P:P,),0)</f>
        <v>0</v>
      </c>
    </row>
    <row r="379" spans="3:15" x14ac:dyDescent="0.35">
      <c r="C379" t="str">
        <f>IF(_xlfn.XLOOKUP(B379,Omfang!B:B,Omfang!C:C)=0,"Delkontraktnavn hentes automatisk ved å fylle ut delkontraktnummer",_xlfn.XLOOKUP(B379,Omfang!B:B,Omfang!C:C))</f>
        <v>Delkontraktnavn hentes automatisk ved å fylle ut delkontraktnummer</v>
      </c>
      <c r="D379" s="35"/>
      <c r="E379" s="35"/>
      <c r="F379" t="str">
        <f>IF(_xlfn.XLOOKUP(G379,Produktinformasjon!B:B,Produktinformasjon!BB:BB)=0,"Tilbyders artikkel hentes automatisk ved å fylle ut artikkelnummer",_xlfn.XLOOKUP(G379,Produktinformasjon!B:B,Produktinformasjon!BB:BB))</f>
        <v>Tilbyders artikkel hentes automatisk ved å fylle ut artikkelnummer</v>
      </c>
      <c r="H379" s="25" t="str">
        <f>IF(_xlfn.XLOOKUP(G379,Produktinformasjon!B:B,Produktinformasjon!C:C)=0,"Artikkelnavn hentes automatisk ved å fylle ut artikkelnummer",_xlfn.XLOOKUP(G379,Produktinformasjon!B:B,Produktinformasjon!C:C))</f>
        <v>Artikkelnavn hentes automatisk ved å fylle ut artikkelnummer</v>
      </c>
      <c r="I379" s="35"/>
      <c r="J379" s="35"/>
      <c r="K379" s="35"/>
      <c r="L379" s="11"/>
      <c r="M379" s="11"/>
      <c r="N379" s="11">
        <f ca="1">IFERROR(L379/_xlfn.XLOOKUP(F379,Produktinformasjon!BB:BB,Produktinformasjon!P:P,),0)</f>
        <v>0</v>
      </c>
      <c r="O379" s="11">
        <f ca="1">IFERROR(M379/_xlfn.XLOOKUP(F379,Produktinformasjon!BB:BB,Produktinformasjon!P:P,),0)</f>
        <v>0</v>
      </c>
    </row>
    <row r="380" spans="3:15" x14ac:dyDescent="0.35">
      <c r="C380" t="str">
        <f>IF(_xlfn.XLOOKUP(B380,Omfang!B:B,Omfang!C:C)=0,"Delkontraktnavn hentes automatisk ved å fylle ut delkontraktnummer",_xlfn.XLOOKUP(B380,Omfang!B:B,Omfang!C:C))</f>
        <v>Delkontraktnavn hentes automatisk ved å fylle ut delkontraktnummer</v>
      </c>
      <c r="D380" s="35"/>
      <c r="E380" s="35"/>
      <c r="F380" t="str">
        <f>IF(_xlfn.XLOOKUP(G380,Produktinformasjon!B:B,Produktinformasjon!BB:BB)=0,"Tilbyders artikkel hentes automatisk ved å fylle ut artikkelnummer",_xlfn.XLOOKUP(G380,Produktinformasjon!B:B,Produktinformasjon!BB:BB))</f>
        <v>Tilbyders artikkel hentes automatisk ved å fylle ut artikkelnummer</v>
      </c>
      <c r="H380" s="25" t="str">
        <f>IF(_xlfn.XLOOKUP(G380,Produktinformasjon!B:B,Produktinformasjon!C:C)=0,"Artikkelnavn hentes automatisk ved å fylle ut artikkelnummer",_xlfn.XLOOKUP(G380,Produktinformasjon!B:B,Produktinformasjon!C:C))</f>
        <v>Artikkelnavn hentes automatisk ved å fylle ut artikkelnummer</v>
      </c>
      <c r="I380" s="35"/>
      <c r="J380" s="35"/>
      <c r="K380" s="35"/>
      <c r="L380" s="11"/>
      <c r="M380" s="11"/>
      <c r="N380" s="11">
        <f ca="1">IFERROR(L380/_xlfn.XLOOKUP(F380,Produktinformasjon!BB:BB,Produktinformasjon!P:P,),0)</f>
        <v>0</v>
      </c>
      <c r="O380" s="11">
        <f ca="1">IFERROR(M380/_xlfn.XLOOKUP(F380,Produktinformasjon!BB:BB,Produktinformasjon!P:P,),0)</f>
        <v>0</v>
      </c>
    </row>
    <row r="381" spans="3:15" x14ac:dyDescent="0.35">
      <c r="C381" t="str">
        <f>IF(_xlfn.XLOOKUP(B381,Omfang!B:B,Omfang!C:C)=0,"Delkontraktnavn hentes automatisk ved å fylle ut delkontraktnummer",_xlfn.XLOOKUP(B381,Omfang!B:B,Omfang!C:C))</f>
        <v>Delkontraktnavn hentes automatisk ved å fylle ut delkontraktnummer</v>
      </c>
      <c r="D381" s="35"/>
      <c r="E381" s="35"/>
      <c r="F381" t="str">
        <f>IF(_xlfn.XLOOKUP(G381,Produktinformasjon!B:B,Produktinformasjon!BB:BB)=0,"Tilbyders artikkel hentes automatisk ved å fylle ut artikkelnummer",_xlfn.XLOOKUP(G381,Produktinformasjon!B:B,Produktinformasjon!BB:BB))</f>
        <v>Tilbyders artikkel hentes automatisk ved å fylle ut artikkelnummer</v>
      </c>
      <c r="H381" s="25" t="str">
        <f>IF(_xlfn.XLOOKUP(G381,Produktinformasjon!B:B,Produktinformasjon!C:C)=0,"Artikkelnavn hentes automatisk ved å fylle ut artikkelnummer",_xlfn.XLOOKUP(G381,Produktinformasjon!B:B,Produktinformasjon!C:C))</f>
        <v>Artikkelnavn hentes automatisk ved å fylle ut artikkelnummer</v>
      </c>
      <c r="I381" s="35"/>
      <c r="J381" s="35"/>
      <c r="K381" s="35"/>
      <c r="L381" s="11"/>
      <c r="M381" s="11"/>
      <c r="N381" s="11">
        <f ca="1">IFERROR(L381/_xlfn.XLOOKUP(F381,Produktinformasjon!BB:BB,Produktinformasjon!P:P,),0)</f>
        <v>0</v>
      </c>
      <c r="O381" s="11">
        <f ca="1">IFERROR(M381/_xlfn.XLOOKUP(F381,Produktinformasjon!BB:BB,Produktinformasjon!P:P,),0)</f>
        <v>0</v>
      </c>
    </row>
    <row r="382" spans="3:15" x14ac:dyDescent="0.35">
      <c r="C382" t="str">
        <f>IF(_xlfn.XLOOKUP(B382,Omfang!B:B,Omfang!C:C)=0,"Delkontraktnavn hentes automatisk ved å fylle ut delkontraktnummer",_xlfn.XLOOKUP(B382,Omfang!B:B,Omfang!C:C))</f>
        <v>Delkontraktnavn hentes automatisk ved å fylle ut delkontraktnummer</v>
      </c>
      <c r="D382" s="35"/>
      <c r="E382" s="35"/>
      <c r="F382" t="str">
        <f>IF(_xlfn.XLOOKUP(G382,Produktinformasjon!B:B,Produktinformasjon!BB:BB)=0,"Tilbyders artikkel hentes automatisk ved å fylle ut artikkelnummer",_xlfn.XLOOKUP(G382,Produktinformasjon!B:B,Produktinformasjon!BB:BB))</f>
        <v>Tilbyders artikkel hentes automatisk ved å fylle ut artikkelnummer</v>
      </c>
      <c r="H382" s="25" t="str">
        <f>IF(_xlfn.XLOOKUP(G382,Produktinformasjon!B:B,Produktinformasjon!C:C)=0,"Artikkelnavn hentes automatisk ved å fylle ut artikkelnummer",_xlfn.XLOOKUP(G382,Produktinformasjon!B:B,Produktinformasjon!C:C))</f>
        <v>Artikkelnavn hentes automatisk ved å fylle ut artikkelnummer</v>
      </c>
      <c r="I382" s="35"/>
      <c r="J382" s="35"/>
      <c r="K382" s="35"/>
      <c r="L382" s="11"/>
      <c r="M382" s="11"/>
      <c r="N382" s="11">
        <f ca="1">IFERROR(L382/_xlfn.XLOOKUP(F382,Produktinformasjon!BB:BB,Produktinformasjon!P:P,),0)</f>
        <v>0</v>
      </c>
      <c r="O382" s="11">
        <f ca="1">IFERROR(M382/_xlfn.XLOOKUP(F382,Produktinformasjon!BB:BB,Produktinformasjon!P:P,),0)</f>
        <v>0</v>
      </c>
    </row>
    <row r="383" spans="3:15" x14ac:dyDescent="0.35">
      <c r="C383" t="str">
        <f>IF(_xlfn.XLOOKUP(B383,Omfang!B:B,Omfang!C:C)=0,"Delkontraktnavn hentes automatisk ved å fylle ut delkontraktnummer",_xlfn.XLOOKUP(B383,Omfang!B:B,Omfang!C:C))</f>
        <v>Delkontraktnavn hentes automatisk ved å fylle ut delkontraktnummer</v>
      </c>
      <c r="D383" s="35"/>
      <c r="E383" s="35"/>
      <c r="F383" t="str">
        <f>IF(_xlfn.XLOOKUP(G383,Produktinformasjon!B:B,Produktinformasjon!BB:BB)=0,"Tilbyders artikkel hentes automatisk ved å fylle ut artikkelnummer",_xlfn.XLOOKUP(G383,Produktinformasjon!B:B,Produktinformasjon!BB:BB))</f>
        <v>Tilbyders artikkel hentes automatisk ved å fylle ut artikkelnummer</v>
      </c>
      <c r="H383" s="25" t="str">
        <f>IF(_xlfn.XLOOKUP(G383,Produktinformasjon!B:B,Produktinformasjon!C:C)=0,"Artikkelnavn hentes automatisk ved å fylle ut artikkelnummer",_xlfn.XLOOKUP(G383,Produktinformasjon!B:B,Produktinformasjon!C:C))</f>
        <v>Artikkelnavn hentes automatisk ved å fylle ut artikkelnummer</v>
      </c>
      <c r="I383" s="35"/>
      <c r="J383" s="35"/>
      <c r="K383" s="35"/>
      <c r="L383" s="11"/>
      <c r="M383" s="11"/>
      <c r="N383" s="11">
        <f ca="1">IFERROR(L383/_xlfn.XLOOKUP(F383,Produktinformasjon!BB:BB,Produktinformasjon!P:P,),0)</f>
        <v>0</v>
      </c>
      <c r="O383" s="11">
        <f ca="1">IFERROR(M383/_xlfn.XLOOKUP(F383,Produktinformasjon!BB:BB,Produktinformasjon!P:P,),0)</f>
        <v>0</v>
      </c>
    </row>
    <row r="384" spans="3:15" x14ac:dyDescent="0.35">
      <c r="C384" t="str">
        <f>IF(_xlfn.XLOOKUP(B384,Omfang!B:B,Omfang!C:C)=0,"Delkontraktnavn hentes automatisk ved å fylle ut delkontraktnummer",_xlfn.XLOOKUP(B384,Omfang!B:B,Omfang!C:C))</f>
        <v>Delkontraktnavn hentes automatisk ved å fylle ut delkontraktnummer</v>
      </c>
      <c r="D384" s="35"/>
      <c r="E384" s="35"/>
      <c r="F384" t="str">
        <f>IF(_xlfn.XLOOKUP(G384,Produktinformasjon!B:B,Produktinformasjon!BB:BB)=0,"Tilbyders artikkel hentes automatisk ved å fylle ut artikkelnummer",_xlfn.XLOOKUP(G384,Produktinformasjon!B:B,Produktinformasjon!BB:BB))</f>
        <v>Tilbyders artikkel hentes automatisk ved å fylle ut artikkelnummer</v>
      </c>
      <c r="H384" s="25" t="str">
        <f>IF(_xlfn.XLOOKUP(G384,Produktinformasjon!B:B,Produktinformasjon!C:C)=0,"Artikkelnavn hentes automatisk ved å fylle ut artikkelnummer",_xlfn.XLOOKUP(G384,Produktinformasjon!B:B,Produktinformasjon!C:C))</f>
        <v>Artikkelnavn hentes automatisk ved å fylle ut artikkelnummer</v>
      </c>
      <c r="I384" s="35"/>
      <c r="J384" s="35"/>
      <c r="K384" s="35"/>
      <c r="L384" s="11"/>
      <c r="M384" s="11"/>
      <c r="N384" s="11">
        <f ca="1">IFERROR(L384/_xlfn.XLOOKUP(F384,Produktinformasjon!BB:BB,Produktinformasjon!P:P,),0)</f>
        <v>0</v>
      </c>
      <c r="O384" s="11">
        <f ca="1">IFERROR(M384/_xlfn.XLOOKUP(F384,Produktinformasjon!BB:BB,Produktinformasjon!P:P,),0)</f>
        <v>0</v>
      </c>
    </row>
    <row r="385" spans="3:15" x14ac:dyDescent="0.35">
      <c r="C385" t="str">
        <f>IF(_xlfn.XLOOKUP(B385,Omfang!B:B,Omfang!C:C)=0,"Delkontraktnavn hentes automatisk ved å fylle ut delkontraktnummer",_xlfn.XLOOKUP(B385,Omfang!B:B,Omfang!C:C))</f>
        <v>Delkontraktnavn hentes automatisk ved å fylle ut delkontraktnummer</v>
      </c>
      <c r="D385" s="35"/>
      <c r="E385" s="35"/>
      <c r="F385" t="str">
        <f>IF(_xlfn.XLOOKUP(G385,Produktinformasjon!B:B,Produktinformasjon!BB:BB)=0,"Tilbyders artikkel hentes automatisk ved å fylle ut artikkelnummer",_xlfn.XLOOKUP(G385,Produktinformasjon!B:B,Produktinformasjon!BB:BB))</f>
        <v>Tilbyders artikkel hentes automatisk ved å fylle ut artikkelnummer</v>
      </c>
      <c r="H385" s="25" t="str">
        <f>IF(_xlfn.XLOOKUP(G385,Produktinformasjon!B:B,Produktinformasjon!C:C)=0,"Artikkelnavn hentes automatisk ved å fylle ut artikkelnummer",_xlfn.XLOOKUP(G385,Produktinformasjon!B:B,Produktinformasjon!C:C))</f>
        <v>Artikkelnavn hentes automatisk ved å fylle ut artikkelnummer</v>
      </c>
      <c r="I385" s="35"/>
      <c r="J385" s="35"/>
      <c r="K385" s="35"/>
      <c r="L385" s="11"/>
      <c r="M385" s="11"/>
      <c r="N385" s="11">
        <f ca="1">IFERROR(L385/_xlfn.XLOOKUP(F385,Produktinformasjon!BB:BB,Produktinformasjon!P:P,),0)</f>
        <v>0</v>
      </c>
      <c r="O385" s="11">
        <f ca="1">IFERROR(M385/_xlfn.XLOOKUP(F385,Produktinformasjon!BB:BB,Produktinformasjon!P:P,),0)</f>
        <v>0</v>
      </c>
    </row>
    <row r="386" spans="3:15" x14ac:dyDescent="0.35">
      <c r="C386" t="str">
        <f>IF(_xlfn.XLOOKUP(B386,Omfang!B:B,Omfang!C:C)=0,"Delkontraktnavn hentes automatisk ved å fylle ut delkontraktnummer",_xlfn.XLOOKUP(B386,Omfang!B:B,Omfang!C:C))</f>
        <v>Delkontraktnavn hentes automatisk ved å fylle ut delkontraktnummer</v>
      </c>
      <c r="D386" s="35"/>
      <c r="E386" s="35"/>
      <c r="F386" t="str">
        <f>IF(_xlfn.XLOOKUP(G386,Produktinformasjon!B:B,Produktinformasjon!BB:BB)=0,"Tilbyders artikkel hentes automatisk ved å fylle ut artikkelnummer",_xlfn.XLOOKUP(G386,Produktinformasjon!B:B,Produktinformasjon!BB:BB))</f>
        <v>Tilbyders artikkel hentes automatisk ved å fylle ut artikkelnummer</v>
      </c>
      <c r="H386" s="25" t="str">
        <f>IF(_xlfn.XLOOKUP(G386,Produktinformasjon!B:B,Produktinformasjon!C:C)=0,"Artikkelnavn hentes automatisk ved å fylle ut artikkelnummer",_xlfn.XLOOKUP(G386,Produktinformasjon!B:B,Produktinformasjon!C:C))</f>
        <v>Artikkelnavn hentes automatisk ved å fylle ut artikkelnummer</v>
      </c>
      <c r="I386" s="35"/>
      <c r="J386" s="35"/>
      <c r="K386" s="35"/>
      <c r="L386" s="11"/>
      <c r="M386" s="11"/>
      <c r="N386" s="11">
        <f ca="1">IFERROR(L386/_xlfn.XLOOKUP(F386,Produktinformasjon!BB:BB,Produktinformasjon!P:P,),0)</f>
        <v>0</v>
      </c>
      <c r="O386" s="11">
        <f ca="1">IFERROR(M386/_xlfn.XLOOKUP(F386,Produktinformasjon!BB:BB,Produktinformasjon!P:P,),0)</f>
        <v>0</v>
      </c>
    </row>
    <row r="387" spans="3:15" x14ac:dyDescent="0.35">
      <c r="C387" t="str">
        <f>IF(_xlfn.XLOOKUP(B387,Omfang!B:B,Omfang!C:C)=0,"Delkontraktnavn hentes automatisk ved å fylle ut delkontraktnummer",_xlfn.XLOOKUP(B387,Omfang!B:B,Omfang!C:C))</f>
        <v>Delkontraktnavn hentes automatisk ved å fylle ut delkontraktnummer</v>
      </c>
      <c r="D387" s="35"/>
      <c r="E387" s="35"/>
      <c r="F387" t="str">
        <f>IF(_xlfn.XLOOKUP(G387,Produktinformasjon!B:B,Produktinformasjon!BB:BB)=0,"Tilbyders artikkel hentes automatisk ved å fylle ut artikkelnummer",_xlfn.XLOOKUP(G387,Produktinformasjon!B:B,Produktinformasjon!BB:BB))</f>
        <v>Tilbyders artikkel hentes automatisk ved å fylle ut artikkelnummer</v>
      </c>
      <c r="H387" s="25" t="str">
        <f>IF(_xlfn.XLOOKUP(G387,Produktinformasjon!B:B,Produktinformasjon!C:C)=0,"Artikkelnavn hentes automatisk ved å fylle ut artikkelnummer",_xlfn.XLOOKUP(G387,Produktinformasjon!B:B,Produktinformasjon!C:C))</f>
        <v>Artikkelnavn hentes automatisk ved å fylle ut artikkelnummer</v>
      </c>
      <c r="I387" s="35"/>
      <c r="J387" s="35"/>
      <c r="K387" s="35"/>
      <c r="L387" s="11"/>
      <c r="M387" s="11"/>
      <c r="N387" s="11">
        <f ca="1">IFERROR(L387/_xlfn.XLOOKUP(F387,Produktinformasjon!BB:BB,Produktinformasjon!P:P,),0)</f>
        <v>0</v>
      </c>
      <c r="O387" s="11">
        <f ca="1">IFERROR(M387/_xlfn.XLOOKUP(F387,Produktinformasjon!BB:BB,Produktinformasjon!P:P,),0)</f>
        <v>0</v>
      </c>
    </row>
    <row r="388" spans="3:15" x14ac:dyDescent="0.35">
      <c r="C388" t="str">
        <f>IF(_xlfn.XLOOKUP(B388,Omfang!B:B,Omfang!C:C)=0,"Delkontraktnavn hentes automatisk ved å fylle ut delkontraktnummer",_xlfn.XLOOKUP(B388,Omfang!B:B,Omfang!C:C))</f>
        <v>Delkontraktnavn hentes automatisk ved å fylle ut delkontraktnummer</v>
      </c>
      <c r="D388" s="35"/>
      <c r="E388" s="35"/>
      <c r="F388" t="str">
        <f>IF(_xlfn.XLOOKUP(G388,Produktinformasjon!B:B,Produktinformasjon!BB:BB)=0,"Tilbyders artikkel hentes automatisk ved å fylle ut artikkelnummer",_xlfn.XLOOKUP(G388,Produktinformasjon!B:B,Produktinformasjon!BB:BB))</f>
        <v>Tilbyders artikkel hentes automatisk ved å fylle ut artikkelnummer</v>
      </c>
      <c r="H388" s="25" t="str">
        <f>IF(_xlfn.XLOOKUP(G388,Produktinformasjon!B:B,Produktinformasjon!C:C)=0,"Artikkelnavn hentes automatisk ved å fylle ut artikkelnummer",_xlfn.XLOOKUP(G388,Produktinformasjon!B:B,Produktinformasjon!C:C))</f>
        <v>Artikkelnavn hentes automatisk ved å fylle ut artikkelnummer</v>
      </c>
      <c r="I388" s="35"/>
      <c r="J388" s="35"/>
      <c r="K388" s="35"/>
      <c r="L388" s="11"/>
      <c r="M388" s="11"/>
      <c r="N388" s="11">
        <f ca="1">IFERROR(L388/_xlfn.XLOOKUP(F388,Produktinformasjon!BB:BB,Produktinformasjon!P:P,),0)</f>
        <v>0</v>
      </c>
      <c r="O388" s="11">
        <f ca="1">IFERROR(M388/_xlfn.XLOOKUP(F388,Produktinformasjon!BB:BB,Produktinformasjon!P:P,),0)</f>
        <v>0</v>
      </c>
    </row>
    <row r="389" spans="3:15" x14ac:dyDescent="0.35">
      <c r="C389" t="str">
        <f>IF(_xlfn.XLOOKUP(B389,Omfang!B:B,Omfang!C:C)=0,"Delkontraktnavn hentes automatisk ved å fylle ut delkontraktnummer",_xlfn.XLOOKUP(B389,Omfang!B:B,Omfang!C:C))</f>
        <v>Delkontraktnavn hentes automatisk ved å fylle ut delkontraktnummer</v>
      </c>
      <c r="D389" s="35"/>
      <c r="E389" s="35"/>
      <c r="F389" t="str">
        <f>IF(_xlfn.XLOOKUP(G389,Produktinformasjon!B:B,Produktinformasjon!BB:BB)=0,"Tilbyders artikkel hentes automatisk ved å fylle ut artikkelnummer",_xlfn.XLOOKUP(G389,Produktinformasjon!B:B,Produktinformasjon!BB:BB))</f>
        <v>Tilbyders artikkel hentes automatisk ved å fylle ut artikkelnummer</v>
      </c>
      <c r="H389" s="25" t="str">
        <f>IF(_xlfn.XLOOKUP(G389,Produktinformasjon!B:B,Produktinformasjon!C:C)=0,"Artikkelnavn hentes automatisk ved å fylle ut artikkelnummer",_xlfn.XLOOKUP(G389,Produktinformasjon!B:B,Produktinformasjon!C:C))</f>
        <v>Artikkelnavn hentes automatisk ved å fylle ut artikkelnummer</v>
      </c>
      <c r="I389" s="35"/>
      <c r="J389" s="35"/>
      <c r="K389" s="35"/>
      <c r="L389" s="11"/>
      <c r="M389" s="11"/>
      <c r="N389" s="11">
        <f ca="1">IFERROR(L389/_xlfn.XLOOKUP(F389,Produktinformasjon!BB:BB,Produktinformasjon!P:P,),0)</f>
        <v>0</v>
      </c>
      <c r="O389" s="11">
        <f ca="1">IFERROR(M389/_xlfn.XLOOKUP(F389,Produktinformasjon!BB:BB,Produktinformasjon!P:P,),0)</f>
        <v>0</v>
      </c>
    </row>
    <row r="390" spans="3:15" x14ac:dyDescent="0.35">
      <c r="C390" t="str">
        <f>IF(_xlfn.XLOOKUP(B390,Omfang!B:B,Omfang!C:C)=0,"Delkontraktnavn hentes automatisk ved å fylle ut delkontraktnummer",_xlfn.XLOOKUP(B390,Omfang!B:B,Omfang!C:C))</f>
        <v>Delkontraktnavn hentes automatisk ved å fylle ut delkontraktnummer</v>
      </c>
      <c r="D390" s="35"/>
      <c r="E390" s="35"/>
      <c r="F390" t="str">
        <f>IF(_xlfn.XLOOKUP(G390,Produktinformasjon!B:B,Produktinformasjon!BB:BB)=0,"Tilbyders artikkel hentes automatisk ved å fylle ut artikkelnummer",_xlfn.XLOOKUP(G390,Produktinformasjon!B:B,Produktinformasjon!BB:BB))</f>
        <v>Tilbyders artikkel hentes automatisk ved å fylle ut artikkelnummer</v>
      </c>
      <c r="H390" s="25" t="str">
        <f>IF(_xlfn.XLOOKUP(G390,Produktinformasjon!B:B,Produktinformasjon!C:C)=0,"Artikkelnavn hentes automatisk ved å fylle ut artikkelnummer",_xlfn.XLOOKUP(G390,Produktinformasjon!B:B,Produktinformasjon!C:C))</f>
        <v>Artikkelnavn hentes automatisk ved å fylle ut artikkelnummer</v>
      </c>
      <c r="I390" s="35"/>
      <c r="J390" s="35"/>
      <c r="K390" s="35"/>
      <c r="L390" s="11"/>
      <c r="M390" s="11"/>
      <c r="N390" s="11">
        <f ca="1">IFERROR(L390/_xlfn.XLOOKUP(F390,Produktinformasjon!BB:BB,Produktinformasjon!P:P,),0)</f>
        <v>0</v>
      </c>
      <c r="O390" s="11">
        <f ca="1">IFERROR(M390/_xlfn.XLOOKUP(F390,Produktinformasjon!BB:BB,Produktinformasjon!P:P,),0)</f>
        <v>0</v>
      </c>
    </row>
    <row r="391" spans="3:15" x14ac:dyDescent="0.35">
      <c r="C391" t="str">
        <f>IF(_xlfn.XLOOKUP(B391,Omfang!B:B,Omfang!C:C)=0,"Delkontraktnavn hentes automatisk ved å fylle ut delkontraktnummer",_xlfn.XLOOKUP(B391,Omfang!B:B,Omfang!C:C))</f>
        <v>Delkontraktnavn hentes automatisk ved å fylle ut delkontraktnummer</v>
      </c>
      <c r="D391" s="35"/>
      <c r="E391" s="35"/>
      <c r="F391" t="str">
        <f>IF(_xlfn.XLOOKUP(G391,Produktinformasjon!B:B,Produktinformasjon!BB:BB)=0,"Tilbyders artikkel hentes automatisk ved å fylle ut artikkelnummer",_xlfn.XLOOKUP(G391,Produktinformasjon!B:B,Produktinformasjon!BB:BB))</f>
        <v>Tilbyders artikkel hentes automatisk ved å fylle ut artikkelnummer</v>
      </c>
      <c r="H391" s="25" t="str">
        <f>IF(_xlfn.XLOOKUP(G391,Produktinformasjon!B:B,Produktinformasjon!C:C)=0,"Artikkelnavn hentes automatisk ved å fylle ut artikkelnummer",_xlfn.XLOOKUP(G391,Produktinformasjon!B:B,Produktinformasjon!C:C))</f>
        <v>Artikkelnavn hentes automatisk ved å fylle ut artikkelnummer</v>
      </c>
      <c r="I391" s="35"/>
      <c r="J391" s="35"/>
      <c r="K391" s="35"/>
      <c r="L391" s="11"/>
      <c r="M391" s="11"/>
      <c r="N391" s="11">
        <f ca="1">IFERROR(L391/_xlfn.XLOOKUP(F391,Produktinformasjon!BB:BB,Produktinformasjon!P:P,),0)</f>
        <v>0</v>
      </c>
      <c r="O391" s="11">
        <f ca="1">IFERROR(M391/_xlfn.XLOOKUP(F391,Produktinformasjon!BB:BB,Produktinformasjon!P:P,),0)</f>
        <v>0</v>
      </c>
    </row>
    <row r="392" spans="3:15" x14ac:dyDescent="0.35">
      <c r="C392" t="str">
        <f>IF(_xlfn.XLOOKUP(B392,Omfang!B:B,Omfang!C:C)=0,"Delkontraktnavn hentes automatisk ved å fylle ut delkontraktnummer",_xlfn.XLOOKUP(B392,Omfang!B:B,Omfang!C:C))</f>
        <v>Delkontraktnavn hentes automatisk ved å fylle ut delkontraktnummer</v>
      </c>
      <c r="D392" s="35"/>
      <c r="E392" s="35"/>
      <c r="F392" t="str">
        <f>IF(_xlfn.XLOOKUP(G392,Produktinformasjon!B:B,Produktinformasjon!BB:BB)=0,"Tilbyders artikkel hentes automatisk ved å fylle ut artikkelnummer",_xlfn.XLOOKUP(G392,Produktinformasjon!B:B,Produktinformasjon!BB:BB))</f>
        <v>Tilbyders artikkel hentes automatisk ved å fylle ut artikkelnummer</v>
      </c>
      <c r="H392" s="25" t="str">
        <f>IF(_xlfn.XLOOKUP(G392,Produktinformasjon!B:B,Produktinformasjon!C:C)=0,"Artikkelnavn hentes automatisk ved å fylle ut artikkelnummer",_xlfn.XLOOKUP(G392,Produktinformasjon!B:B,Produktinformasjon!C:C))</f>
        <v>Artikkelnavn hentes automatisk ved å fylle ut artikkelnummer</v>
      </c>
      <c r="I392" s="35"/>
      <c r="J392" s="35"/>
      <c r="K392" s="35"/>
      <c r="L392" s="11"/>
      <c r="M392" s="11"/>
      <c r="N392" s="11">
        <f ca="1">IFERROR(L392/_xlfn.XLOOKUP(F392,Produktinformasjon!BB:BB,Produktinformasjon!P:P,),0)</f>
        <v>0</v>
      </c>
      <c r="O392" s="11">
        <f ca="1">IFERROR(M392/_xlfn.XLOOKUP(F392,Produktinformasjon!BB:BB,Produktinformasjon!P:P,),0)</f>
        <v>0</v>
      </c>
    </row>
    <row r="393" spans="3:15" x14ac:dyDescent="0.35">
      <c r="C393" t="str">
        <f>IF(_xlfn.XLOOKUP(B393,Omfang!B:B,Omfang!C:C)=0,"Delkontraktnavn hentes automatisk ved å fylle ut delkontraktnummer",_xlfn.XLOOKUP(B393,Omfang!B:B,Omfang!C:C))</f>
        <v>Delkontraktnavn hentes automatisk ved å fylle ut delkontraktnummer</v>
      </c>
      <c r="D393" s="35"/>
      <c r="E393" s="35"/>
      <c r="F393" t="str">
        <f>IF(_xlfn.XLOOKUP(G393,Produktinformasjon!B:B,Produktinformasjon!BB:BB)=0,"Tilbyders artikkel hentes automatisk ved å fylle ut artikkelnummer",_xlfn.XLOOKUP(G393,Produktinformasjon!B:B,Produktinformasjon!BB:BB))</f>
        <v>Tilbyders artikkel hentes automatisk ved å fylle ut artikkelnummer</v>
      </c>
      <c r="H393" s="25" t="str">
        <f>IF(_xlfn.XLOOKUP(G393,Produktinformasjon!B:B,Produktinformasjon!C:C)=0,"Artikkelnavn hentes automatisk ved å fylle ut artikkelnummer",_xlfn.XLOOKUP(G393,Produktinformasjon!B:B,Produktinformasjon!C:C))</f>
        <v>Artikkelnavn hentes automatisk ved å fylle ut artikkelnummer</v>
      </c>
      <c r="I393" s="35"/>
      <c r="J393" s="35"/>
      <c r="K393" s="35"/>
      <c r="L393" s="11"/>
      <c r="M393" s="11"/>
      <c r="N393" s="11">
        <f ca="1">IFERROR(L393/_xlfn.XLOOKUP(F393,Produktinformasjon!BB:BB,Produktinformasjon!P:P,),0)</f>
        <v>0</v>
      </c>
      <c r="O393" s="11">
        <f ca="1">IFERROR(M393/_xlfn.XLOOKUP(F393,Produktinformasjon!BB:BB,Produktinformasjon!P:P,),0)</f>
        <v>0</v>
      </c>
    </row>
    <row r="394" spans="3:15" x14ac:dyDescent="0.35">
      <c r="C394" t="str">
        <f>IF(_xlfn.XLOOKUP(B394,Omfang!B:B,Omfang!C:C)=0,"Delkontraktnavn hentes automatisk ved å fylle ut delkontraktnummer",_xlfn.XLOOKUP(B394,Omfang!B:B,Omfang!C:C))</f>
        <v>Delkontraktnavn hentes automatisk ved å fylle ut delkontraktnummer</v>
      </c>
      <c r="D394" s="35"/>
      <c r="E394" s="35"/>
      <c r="F394" t="str">
        <f>IF(_xlfn.XLOOKUP(G394,Produktinformasjon!B:B,Produktinformasjon!BB:BB)=0,"Tilbyders artikkel hentes automatisk ved å fylle ut artikkelnummer",_xlfn.XLOOKUP(G394,Produktinformasjon!B:B,Produktinformasjon!BB:BB))</f>
        <v>Tilbyders artikkel hentes automatisk ved å fylle ut artikkelnummer</v>
      </c>
      <c r="H394" s="25" t="str">
        <f>IF(_xlfn.XLOOKUP(G394,Produktinformasjon!B:B,Produktinformasjon!C:C)=0,"Artikkelnavn hentes automatisk ved å fylle ut artikkelnummer",_xlfn.XLOOKUP(G394,Produktinformasjon!B:B,Produktinformasjon!C:C))</f>
        <v>Artikkelnavn hentes automatisk ved å fylle ut artikkelnummer</v>
      </c>
      <c r="I394" s="35"/>
      <c r="J394" s="35"/>
      <c r="K394" s="35"/>
      <c r="L394" s="11"/>
      <c r="M394" s="11"/>
      <c r="N394" s="11">
        <f ca="1">IFERROR(L394/_xlfn.XLOOKUP(F394,Produktinformasjon!BB:BB,Produktinformasjon!P:P,),0)</f>
        <v>0</v>
      </c>
      <c r="O394" s="11">
        <f ca="1">IFERROR(M394/_xlfn.XLOOKUP(F394,Produktinformasjon!BB:BB,Produktinformasjon!P:P,),0)</f>
        <v>0</v>
      </c>
    </row>
    <row r="395" spans="3:15" x14ac:dyDescent="0.35">
      <c r="C395" t="str">
        <f>IF(_xlfn.XLOOKUP(B395,Omfang!B:B,Omfang!C:C)=0,"Delkontraktnavn hentes automatisk ved å fylle ut delkontraktnummer",_xlfn.XLOOKUP(B395,Omfang!B:B,Omfang!C:C))</f>
        <v>Delkontraktnavn hentes automatisk ved å fylle ut delkontraktnummer</v>
      </c>
      <c r="D395" s="35"/>
      <c r="E395" s="35"/>
      <c r="F395" t="str">
        <f>IF(_xlfn.XLOOKUP(G395,Produktinformasjon!B:B,Produktinformasjon!BB:BB)=0,"Tilbyders artikkel hentes automatisk ved å fylle ut artikkelnummer",_xlfn.XLOOKUP(G395,Produktinformasjon!B:B,Produktinformasjon!BB:BB))</f>
        <v>Tilbyders artikkel hentes automatisk ved å fylle ut artikkelnummer</v>
      </c>
      <c r="H395" s="25" t="str">
        <f>IF(_xlfn.XLOOKUP(G395,Produktinformasjon!B:B,Produktinformasjon!C:C)=0,"Artikkelnavn hentes automatisk ved å fylle ut artikkelnummer",_xlfn.XLOOKUP(G395,Produktinformasjon!B:B,Produktinformasjon!C:C))</f>
        <v>Artikkelnavn hentes automatisk ved å fylle ut artikkelnummer</v>
      </c>
      <c r="I395" s="35"/>
      <c r="J395" s="35"/>
      <c r="K395" s="35"/>
      <c r="L395" s="11"/>
      <c r="M395" s="11"/>
      <c r="N395" s="11">
        <f ca="1">IFERROR(L395/_xlfn.XLOOKUP(F395,Produktinformasjon!BB:BB,Produktinformasjon!P:P,),0)</f>
        <v>0</v>
      </c>
      <c r="O395" s="11">
        <f ca="1">IFERROR(M395/_xlfn.XLOOKUP(F395,Produktinformasjon!BB:BB,Produktinformasjon!P:P,),0)</f>
        <v>0</v>
      </c>
    </row>
    <row r="396" spans="3:15" x14ac:dyDescent="0.35">
      <c r="C396" t="str">
        <f>IF(_xlfn.XLOOKUP(B396,Omfang!B:B,Omfang!C:C)=0,"Delkontraktnavn hentes automatisk ved å fylle ut delkontraktnummer",_xlfn.XLOOKUP(B396,Omfang!B:B,Omfang!C:C))</f>
        <v>Delkontraktnavn hentes automatisk ved å fylle ut delkontraktnummer</v>
      </c>
      <c r="D396" s="35"/>
      <c r="E396" s="35"/>
      <c r="F396" t="str">
        <f>IF(_xlfn.XLOOKUP(G396,Produktinformasjon!B:B,Produktinformasjon!BB:BB)=0,"Tilbyders artikkel hentes automatisk ved å fylle ut artikkelnummer",_xlfn.XLOOKUP(G396,Produktinformasjon!B:B,Produktinformasjon!BB:BB))</f>
        <v>Tilbyders artikkel hentes automatisk ved å fylle ut artikkelnummer</v>
      </c>
      <c r="H396" s="25" t="str">
        <f>IF(_xlfn.XLOOKUP(G396,Produktinformasjon!B:B,Produktinformasjon!C:C)=0,"Artikkelnavn hentes automatisk ved å fylle ut artikkelnummer",_xlfn.XLOOKUP(G396,Produktinformasjon!B:B,Produktinformasjon!C:C))</f>
        <v>Artikkelnavn hentes automatisk ved å fylle ut artikkelnummer</v>
      </c>
      <c r="I396" s="35"/>
      <c r="J396" s="35"/>
      <c r="K396" s="35"/>
      <c r="L396" s="11"/>
      <c r="M396" s="11"/>
      <c r="N396" s="11">
        <f ca="1">IFERROR(L396/_xlfn.XLOOKUP(F396,Produktinformasjon!BB:BB,Produktinformasjon!P:P,),0)</f>
        <v>0</v>
      </c>
      <c r="O396" s="11">
        <f ca="1">IFERROR(M396/_xlfn.XLOOKUP(F396,Produktinformasjon!BB:BB,Produktinformasjon!P:P,),0)</f>
        <v>0</v>
      </c>
    </row>
    <row r="397" spans="3:15" x14ac:dyDescent="0.35">
      <c r="C397" t="str">
        <f>IF(_xlfn.XLOOKUP(B397,Omfang!B:B,Omfang!C:C)=0,"Delkontraktnavn hentes automatisk ved å fylle ut delkontraktnummer",_xlfn.XLOOKUP(B397,Omfang!B:B,Omfang!C:C))</f>
        <v>Delkontraktnavn hentes automatisk ved å fylle ut delkontraktnummer</v>
      </c>
      <c r="D397" s="35"/>
      <c r="E397" s="35"/>
      <c r="F397" t="str">
        <f>IF(_xlfn.XLOOKUP(G397,Produktinformasjon!B:B,Produktinformasjon!BB:BB)=0,"Tilbyders artikkel hentes automatisk ved å fylle ut artikkelnummer",_xlfn.XLOOKUP(G397,Produktinformasjon!B:B,Produktinformasjon!BB:BB))</f>
        <v>Tilbyders artikkel hentes automatisk ved å fylle ut artikkelnummer</v>
      </c>
      <c r="H397" s="25" t="str">
        <f>IF(_xlfn.XLOOKUP(G397,Produktinformasjon!B:B,Produktinformasjon!C:C)=0,"Artikkelnavn hentes automatisk ved å fylle ut artikkelnummer",_xlfn.XLOOKUP(G397,Produktinformasjon!B:B,Produktinformasjon!C:C))</f>
        <v>Artikkelnavn hentes automatisk ved å fylle ut artikkelnummer</v>
      </c>
      <c r="I397" s="35"/>
      <c r="J397" s="35"/>
      <c r="K397" s="35"/>
      <c r="L397" s="11"/>
      <c r="M397" s="11"/>
      <c r="N397" s="11">
        <f ca="1">IFERROR(L397/_xlfn.XLOOKUP(F397,Produktinformasjon!BB:BB,Produktinformasjon!P:P,),0)</f>
        <v>0</v>
      </c>
      <c r="O397" s="11">
        <f ca="1">IFERROR(M397/_xlfn.XLOOKUP(F397,Produktinformasjon!BB:BB,Produktinformasjon!P:P,),0)</f>
        <v>0</v>
      </c>
    </row>
    <row r="398" spans="3:15" x14ac:dyDescent="0.35">
      <c r="C398" t="str">
        <f>IF(_xlfn.XLOOKUP(B398,Omfang!B:B,Omfang!C:C)=0,"Delkontraktnavn hentes automatisk ved å fylle ut delkontraktnummer",_xlfn.XLOOKUP(B398,Omfang!B:B,Omfang!C:C))</f>
        <v>Delkontraktnavn hentes automatisk ved å fylle ut delkontraktnummer</v>
      </c>
      <c r="D398" s="35"/>
      <c r="E398" s="35"/>
      <c r="F398" t="str">
        <f>IF(_xlfn.XLOOKUP(G398,Produktinformasjon!B:B,Produktinformasjon!BB:BB)=0,"Tilbyders artikkel hentes automatisk ved å fylle ut artikkelnummer",_xlfn.XLOOKUP(G398,Produktinformasjon!B:B,Produktinformasjon!BB:BB))</f>
        <v>Tilbyders artikkel hentes automatisk ved å fylle ut artikkelnummer</v>
      </c>
      <c r="H398" s="25" t="str">
        <f>IF(_xlfn.XLOOKUP(G398,Produktinformasjon!B:B,Produktinformasjon!C:C)=0,"Artikkelnavn hentes automatisk ved å fylle ut artikkelnummer",_xlfn.XLOOKUP(G398,Produktinformasjon!B:B,Produktinformasjon!C:C))</f>
        <v>Artikkelnavn hentes automatisk ved å fylle ut artikkelnummer</v>
      </c>
      <c r="I398" s="35"/>
      <c r="J398" s="35"/>
      <c r="K398" s="35"/>
      <c r="L398" s="11"/>
      <c r="M398" s="11"/>
      <c r="N398" s="11">
        <f ca="1">IFERROR(L398/_xlfn.XLOOKUP(F398,Produktinformasjon!BB:BB,Produktinformasjon!P:P,),0)</f>
        <v>0</v>
      </c>
      <c r="O398" s="11">
        <f ca="1">IFERROR(M398/_xlfn.XLOOKUP(F398,Produktinformasjon!BB:BB,Produktinformasjon!P:P,),0)</f>
        <v>0</v>
      </c>
    </row>
    <row r="399" spans="3:15" x14ac:dyDescent="0.35">
      <c r="C399" t="str">
        <f>IF(_xlfn.XLOOKUP(B399,Omfang!B:B,Omfang!C:C)=0,"Delkontraktnavn hentes automatisk ved å fylle ut delkontraktnummer",_xlfn.XLOOKUP(B399,Omfang!B:B,Omfang!C:C))</f>
        <v>Delkontraktnavn hentes automatisk ved å fylle ut delkontraktnummer</v>
      </c>
      <c r="D399" s="35"/>
      <c r="E399" s="35"/>
      <c r="F399" t="str">
        <f>IF(_xlfn.XLOOKUP(G399,Produktinformasjon!B:B,Produktinformasjon!BB:BB)=0,"Tilbyders artikkel hentes automatisk ved å fylle ut artikkelnummer",_xlfn.XLOOKUP(G399,Produktinformasjon!B:B,Produktinformasjon!BB:BB))</f>
        <v>Tilbyders artikkel hentes automatisk ved å fylle ut artikkelnummer</v>
      </c>
      <c r="H399" s="25" t="str">
        <f>IF(_xlfn.XLOOKUP(G399,Produktinformasjon!B:B,Produktinformasjon!C:C)=0,"Artikkelnavn hentes automatisk ved å fylle ut artikkelnummer",_xlfn.XLOOKUP(G399,Produktinformasjon!B:B,Produktinformasjon!C:C))</f>
        <v>Artikkelnavn hentes automatisk ved å fylle ut artikkelnummer</v>
      </c>
      <c r="I399" s="35"/>
      <c r="J399" s="35"/>
      <c r="K399" s="35"/>
      <c r="L399" s="11"/>
      <c r="M399" s="11"/>
      <c r="N399" s="11">
        <f ca="1">IFERROR(L399/_xlfn.XLOOKUP(F399,Produktinformasjon!BB:BB,Produktinformasjon!P:P,),0)</f>
        <v>0</v>
      </c>
      <c r="O399" s="11">
        <f ca="1">IFERROR(M399/_xlfn.XLOOKUP(F399,Produktinformasjon!BB:BB,Produktinformasjon!P:P,),0)</f>
        <v>0</v>
      </c>
    </row>
    <row r="400" spans="3:15" x14ac:dyDescent="0.35">
      <c r="C400" t="str">
        <f>IF(_xlfn.XLOOKUP(B400,Omfang!B:B,Omfang!C:C)=0,"Delkontraktnavn hentes automatisk ved å fylle ut delkontraktnummer",_xlfn.XLOOKUP(B400,Omfang!B:B,Omfang!C:C))</f>
        <v>Delkontraktnavn hentes automatisk ved å fylle ut delkontraktnummer</v>
      </c>
      <c r="D400" s="35"/>
      <c r="E400" s="35"/>
      <c r="F400" t="str">
        <f>IF(_xlfn.XLOOKUP(G400,Produktinformasjon!B:B,Produktinformasjon!BB:BB)=0,"Tilbyders artikkel hentes automatisk ved å fylle ut artikkelnummer",_xlfn.XLOOKUP(G400,Produktinformasjon!B:B,Produktinformasjon!BB:BB))</f>
        <v>Tilbyders artikkel hentes automatisk ved å fylle ut artikkelnummer</v>
      </c>
      <c r="H400" s="25" t="str">
        <f>IF(_xlfn.XLOOKUP(G400,Produktinformasjon!B:B,Produktinformasjon!C:C)=0,"Artikkelnavn hentes automatisk ved å fylle ut artikkelnummer",_xlfn.XLOOKUP(G400,Produktinformasjon!B:B,Produktinformasjon!C:C))</f>
        <v>Artikkelnavn hentes automatisk ved å fylle ut artikkelnummer</v>
      </c>
      <c r="I400" s="35"/>
      <c r="J400" s="35"/>
      <c r="K400" s="35"/>
      <c r="L400" s="11"/>
      <c r="M400" s="11"/>
      <c r="N400" s="11">
        <f ca="1">IFERROR(L400/_xlfn.XLOOKUP(F400,Produktinformasjon!BB:BB,Produktinformasjon!P:P,),0)</f>
        <v>0</v>
      </c>
      <c r="O400" s="11">
        <f ca="1">IFERROR(M400/_xlfn.XLOOKUP(F400,Produktinformasjon!BB:BB,Produktinformasjon!P:P,),0)</f>
        <v>0</v>
      </c>
    </row>
    <row r="401" spans="3:15" x14ac:dyDescent="0.35">
      <c r="C401" t="str">
        <f>IF(_xlfn.XLOOKUP(B401,Omfang!B:B,Omfang!C:C)=0,"Delkontraktnavn hentes automatisk ved å fylle ut delkontraktnummer",_xlfn.XLOOKUP(B401,Omfang!B:B,Omfang!C:C))</f>
        <v>Delkontraktnavn hentes automatisk ved å fylle ut delkontraktnummer</v>
      </c>
      <c r="D401" s="35"/>
      <c r="E401" s="35"/>
      <c r="F401" t="str">
        <f>IF(_xlfn.XLOOKUP(G401,Produktinformasjon!B:B,Produktinformasjon!BB:BB)=0,"Tilbyders artikkel hentes automatisk ved å fylle ut artikkelnummer",_xlfn.XLOOKUP(G401,Produktinformasjon!B:B,Produktinformasjon!BB:BB))</f>
        <v>Tilbyders artikkel hentes automatisk ved å fylle ut artikkelnummer</v>
      </c>
      <c r="H401" s="25" t="str">
        <f>IF(_xlfn.XLOOKUP(G401,Produktinformasjon!B:B,Produktinformasjon!C:C)=0,"Artikkelnavn hentes automatisk ved å fylle ut artikkelnummer",_xlfn.XLOOKUP(G401,Produktinformasjon!B:B,Produktinformasjon!C:C))</f>
        <v>Artikkelnavn hentes automatisk ved å fylle ut artikkelnummer</v>
      </c>
      <c r="I401" s="35"/>
      <c r="J401" s="35"/>
      <c r="K401" s="35"/>
      <c r="L401" s="11"/>
      <c r="M401" s="11"/>
      <c r="N401" s="11">
        <f ca="1">IFERROR(L401/_xlfn.XLOOKUP(F401,Produktinformasjon!BB:BB,Produktinformasjon!P:P,),0)</f>
        <v>0</v>
      </c>
      <c r="O401" s="11">
        <f ca="1">IFERROR(M401/_xlfn.XLOOKUP(F401,Produktinformasjon!BB:BB,Produktinformasjon!P:P,),0)</f>
        <v>0</v>
      </c>
    </row>
    <row r="402" spans="3:15" x14ac:dyDescent="0.35">
      <c r="C402" t="str">
        <f>IF(_xlfn.XLOOKUP(B402,Omfang!B:B,Omfang!C:C)=0,"Delkontraktnavn hentes automatisk ved å fylle ut delkontraktnummer",_xlfn.XLOOKUP(B402,Omfang!B:B,Omfang!C:C))</f>
        <v>Delkontraktnavn hentes automatisk ved å fylle ut delkontraktnummer</v>
      </c>
      <c r="D402" s="35"/>
      <c r="E402" s="35"/>
      <c r="F402" t="str">
        <f>IF(_xlfn.XLOOKUP(G402,Produktinformasjon!B:B,Produktinformasjon!BB:BB)=0,"Tilbyders artikkel hentes automatisk ved å fylle ut artikkelnummer",_xlfn.XLOOKUP(G402,Produktinformasjon!B:B,Produktinformasjon!BB:BB))</f>
        <v>Tilbyders artikkel hentes automatisk ved å fylle ut artikkelnummer</v>
      </c>
      <c r="H402" s="25" t="str">
        <f>IF(_xlfn.XLOOKUP(G402,Produktinformasjon!B:B,Produktinformasjon!C:C)=0,"Artikkelnavn hentes automatisk ved å fylle ut artikkelnummer",_xlfn.XLOOKUP(G402,Produktinformasjon!B:B,Produktinformasjon!C:C))</f>
        <v>Artikkelnavn hentes automatisk ved å fylle ut artikkelnummer</v>
      </c>
      <c r="I402" s="35"/>
      <c r="J402" s="35"/>
      <c r="K402" s="35"/>
      <c r="L402" s="11"/>
      <c r="M402" s="11"/>
      <c r="N402" s="11">
        <f ca="1">IFERROR(L402/_xlfn.XLOOKUP(F402,Produktinformasjon!BB:BB,Produktinformasjon!P:P,),0)</f>
        <v>0</v>
      </c>
      <c r="O402" s="11">
        <f ca="1">IFERROR(M402/_xlfn.XLOOKUP(F402,Produktinformasjon!BB:BB,Produktinformasjon!P:P,),0)</f>
        <v>0</v>
      </c>
    </row>
    <row r="403" spans="3:15" x14ac:dyDescent="0.35">
      <c r="C403" t="str">
        <f>IF(_xlfn.XLOOKUP(B403,Omfang!B:B,Omfang!C:C)=0,"Delkontraktnavn hentes automatisk ved å fylle ut delkontraktnummer",_xlfn.XLOOKUP(B403,Omfang!B:B,Omfang!C:C))</f>
        <v>Delkontraktnavn hentes automatisk ved å fylle ut delkontraktnummer</v>
      </c>
      <c r="D403" s="35"/>
      <c r="E403" s="35"/>
      <c r="F403" t="str">
        <f>IF(_xlfn.XLOOKUP(G403,Produktinformasjon!B:B,Produktinformasjon!BB:BB)=0,"Tilbyders artikkel hentes automatisk ved å fylle ut artikkelnummer",_xlfn.XLOOKUP(G403,Produktinformasjon!B:B,Produktinformasjon!BB:BB))</f>
        <v>Tilbyders artikkel hentes automatisk ved å fylle ut artikkelnummer</v>
      </c>
      <c r="H403" s="25" t="str">
        <f>IF(_xlfn.XLOOKUP(G403,Produktinformasjon!B:B,Produktinformasjon!C:C)=0,"Artikkelnavn hentes automatisk ved å fylle ut artikkelnummer",_xlfn.XLOOKUP(G403,Produktinformasjon!B:B,Produktinformasjon!C:C))</f>
        <v>Artikkelnavn hentes automatisk ved å fylle ut artikkelnummer</v>
      </c>
      <c r="I403" s="35"/>
      <c r="J403" s="35"/>
      <c r="K403" s="35"/>
      <c r="L403" s="11"/>
      <c r="M403" s="11"/>
      <c r="N403" s="11">
        <f ca="1">IFERROR(L403/_xlfn.XLOOKUP(F403,Produktinformasjon!BB:BB,Produktinformasjon!P:P,),0)</f>
        <v>0</v>
      </c>
      <c r="O403" s="11">
        <f ca="1">IFERROR(M403/_xlfn.XLOOKUP(F403,Produktinformasjon!BB:BB,Produktinformasjon!P:P,),0)</f>
        <v>0</v>
      </c>
    </row>
    <row r="404" spans="3:15" x14ac:dyDescent="0.35">
      <c r="C404" t="str">
        <f>IF(_xlfn.XLOOKUP(B404,Omfang!B:B,Omfang!C:C)=0,"Delkontraktnavn hentes automatisk ved å fylle ut delkontraktnummer",_xlfn.XLOOKUP(B404,Omfang!B:B,Omfang!C:C))</f>
        <v>Delkontraktnavn hentes automatisk ved å fylle ut delkontraktnummer</v>
      </c>
      <c r="D404" s="35"/>
      <c r="E404" s="35"/>
      <c r="F404" t="str">
        <f>IF(_xlfn.XLOOKUP(G404,Produktinformasjon!B:B,Produktinformasjon!BB:BB)=0,"Tilbyders artikkel hentes automatisk ved å fylle ut artikkelnummer",_xlfn.XLOOKUP(G404,Produktinformasjon!B:B,Produktinformasjon!BB:BB))</f>
        <v>Tilbyders artikkel hentes automatisk ved å fylle ut artikkelnummer</v>
      </c>
      <c r="H404" s="25" t="str">
        <f>IF(_xlfn.XLOOKUP(G404,Produktinformasjon!B:B,Produktinformasjon!C:C)=0,"Artikkelnavn hentes automatisk ved å fylle ut artikkelnummer",_xlfn.XLOOKUP(G404,Produktinformasjon!B:B,Produktinformasjon!C:C))</f>
        <v>Artikkelnavn hentes automatisk ved å fylle ut artikkelnummer</v>
      </c>
      <c r="I404" s="35"/>
      <c r="J404" s="35"/>
      <c r="K404" s="35"/>
      <c r="L404" s="11"/>
      <c r="M404" s="11"/>
      <c r="N404" s="11">
        <f ca="1">IFERROR(L404/_xlfn.XLOOKUP(F404,Produktinformasjon!BB:BB,Produktinformasjon!P:P,),0)</f>
        <v>0</v>
      </c>
      <c r="O404" s="11">
        <f ca="1">IFERROR(M404/_xlfn.XLOOKUP(F404,Produktinformasjon!BB:BB,Produktinformasjon!P:P,),0)</f>
        <v>0</v>
      </c>
    </row>
    <row r="405" spans="3:15" x14ac:dyDescent="0.35">
      <c r="C405" t="str">
        <f>IF(_xlfn.XLOOKUP(B405,Omfang!B:B,Omfang!C:C)=0,"Delkontraktnavn hentes automatisk ved å fylle ut delkontraktnummer",_xlfn.XLOOKUP(B405,Omfang!B:B,Omfang!C:C))</f>
        <v>Delkontraktnavn hentes automatisk ved å fylle ut delkontraktnummer</v>
      </c>
      <c r="D405" s="35"/>
      <c r="E405" s="35"/>
      <c r="F405" t="str">
        <f>IF(_xlfn.XLOOKUP(G405,Produktinformasjon!B:B,Produktinformasjon!BB:BB)=0,"Tilbyders artikkel hentes automatisk ved å fylle ut artikkelnummer",_xlfn.XLOOKUP(G405,Produktinformasjon!B:B,Produktinformasjon!BB:BB))</f>
        <v>Tilbyders artikkel hentes automatisk ved å fylle ut artikkelnummer</v>
      </c>
      <c r="H405" s="25" t="str">
        <f>IF(_xlfn.XLOOKUP(G405,Produktinformasjon!B:B,Produktinformasjon!C:C)=0,"Artikkelnavn hentes automatisk ved å fylle ut artikkelnummer",_xlfn.XLOOKUP(G405,Produktinformasjon!B:B,Produktinformasjon!C:C))</f>
        <v>Artikkelnavn hentes automatisk ved å fylle ut artikkelnummer</v>
      </c>
      <c r="I405" s="35"/>
      <c r="J405" s="35"/>
      <c r="K405" s="35"/>
      <c r="L405" s="11"/>
      <c r="M405" s="11"/>
      <c r="N405" s="11">
        <f ca="1">IFERROR(L405/_xlfn.XLOOKUP(F405,Produktinformasjon!BB:BB,Produktinformasjon!P:P,),0)</f>
        <v>0</v>
      </c>
      <c r="O405" s="11">
        <f ca="1">IFERROR(M405/_xlfn.XLOOKUP(F405,Produktinformasjon!BB:BB,Produktinformasjon!P:P,),0)</f>
        <v>0</v>
      </c>
    </row>
    <row r="406" spans="3:15" x14ac:dyDescent="0.35">
      <c r="C406" t="str">
        <f>IF(_xlfn.XLOOKUP(B406,Omfang!B:B,Omfang!C:C)=0,"Delkontraktnavn hentes automatisk ved å fylle ut delkontraktnummer",_xlfn.XLOOKUP(B406,Omfang!B:B,Omfang!C:C))</f>
        <v>Delkontraktnavn hentes automatisk ved å fylle ut delkontraktnummer</v>
      </c>
      <c r="D406" s="35"/>
      <c r="E406" s="35"/>
      <c r="F406" t="str">
        <f>IF(_xlfn.XLOOKUP(G406,Produktinformasjon!B:B,Produktinformasjon!BB:BB)=0,"Tilbyders artikkel hentes automatisk ved å fylle ut artikkelnummer",_xlfn.XLOOKUP(G406,Produktinformasjon!B:B,Produktinformasjon!BB:BB))</f>
        <v>Tilbyders artikkel hentes automatisk ved å fylle ut artikkelnummer</v>
      </c>
      <c r="H406" s="25" t="str">
        <f>IF(_xlfn.XLOOKUP(G406,Produktinformasjon!B:B,Produktinformasjon!C:C)=0,"Artikkelnavn hentes automatisk ved å fylle ut artikkelnummer",_xlfn.XLOOKUP(G406,Produktinformasjon!B:B,Produktinformasjon!C:C))</f>
        <v>Artikkelnavn hentes automatisk ved å fylle ut artikkelnummer</v>
      </c>
      <c r="I406" s="35"/>
      <c r="J406" s="35"/>
      <c r="K406" s="35"/>
      <c r="L406" s="11"/>
      <c r="M406" s="11"/>
      <c r="N406" s="11">
        <f ca="1">IFERROR(L406/_xlfn.XLOOKUP(F406,Produktinformasjon!BB:BB,Produktinformasjon!P:P,),0)</f>
        <v>0</v>
      </c>
      <c r="O406" s="11">
        <f ca="1">IFERROR(M406/_xlfn.XLOOKUP(F406,Produktinformasjon!BB:BB,Produktinformasjon!P:P,),0)</f>
        <v>0</v>
      </c>
    </row>
    <row r="407" spans="3:15" x14ac:dyDescent="0.35">
      <c r="C407" t="str">
        <f>IF(_xlfn.XLOOKUP(B407,Omfang!B:B,Omfang!C:C)=0,"Delkontraktnavn hentes automatisk ved å fylle ut delkontraktnummer",_xlfn.XLOOKUP(B407,Omfang!B:B,Omfang!C:C))</f>
        <v>Delkontraktnavn hentes automatisk ved å fylle ut delkontraktnummer</v>
      </c>
      <c r="D407" s="35"/>
      <c r="E407" s="35"/>
      <c r="F407" t="str">
        <f>IF(_xlfn.XLOOKUP(G407,Produktinformasjon!B:B,Produktinformasjon!BB:BB)=0,"Tilbyders artikkel hentes automatisk ved å fylle ut artikkelnummer",_xlfn.XLOOKUP(G407,Produktinformasjon!B:B,Produktinformasjon!BB:BB))</f>
        <v>Tilbyders artikkel hentes automatisk ved å fylle ut artikkelnummer</v>
      </c>
      <c r="H407" s="25" t="str">
        <f>IF(_xlfn.XLOOKUP(G407,Produktinformasjon!B:B,Produktinformasjon!C:C)=0,"Artikkelnavn hentes automatisk ved å fylle ut artikkelnummer",_xlfn.XLOOKUP(G407,Produktinformasjon!B:B,Produktinformasjon!C:C))</f>
        <v>Artikkelnavn hentes automatisk ved å fylle ut artikkelnummer</v>
      </c>
      <c r="I407" s="35"/>
      <c r="J407" s="35"/>
      <c r="K407" s="35"/>
      <c r="L407" s="11"/>
      <c r="M407" s="11"/>
      <c r="N407" s="11">
        <f ca="1">IFERROR(L407/_xlfn.XLOOKUP(F407,Produktinformasjon!BB:BB,Produktinformasjon!P:P,),0)</f>
        <v>0</v>
      </c>
      <c r="O407" s="11">
        <f ca="1">IFERROR(M407/_xlfn.XLOOKUP(F407,Produktinformasjon!BB:BB,Produktinformasjon!P:P,),0)</f>
        <v>0</v>
      </c>
    </row>
    <row r="408" spans="3:15" x14ac:dyDescent="0.35">
      <c r="C408" t="str">
        <f>IF(_xlfn.XLOOKUP(B408,Omfang!B:B,Omfang!C:C)=0,"Delkontraktnavn hentes automatisk ved å fylle ut delkontraktnummer",_xlfn.XLOOKUP(B408,Omfang!B:B,Omfang!C:C))</f>
        <v>Delkontraktnavn hentes automatisk ved å fylle ut delkontraktnummer</v>
      </c>
      <c r="D408" s="35"/>
      <c r="E408" s="35"/>
      <c r="F408" t="str">
        <f>IF(_xlfn.XLOOKUP(G408,Produktinformasjon!B:B,Produktinformasjon!BB:BB)=0,"Tilbyders artikkel hentes automatisk ved å fylle ut artikkelnummer",_xlfn.XLOOKUP(G408,Produktinformasjon!B:B,Produktinformasjon!BB:BB))</f>
        <v>Tilbyders artikkel hentes automatisk ved å fylle ut artikkelnummer</v>
      </c>
      <c r="H408" s="25" t="str">
        <f>IF(_xlfn.XLOOKUP(G408,Produktinformasjon!B:B,Produktinformasjon!C:C)=0,"Artikkelnavn hentes automatisk ved å fylle ut artikkelnummer",_xlfn.XLOOKUP(G408,Produktinformasjon!B:B,Produktinformasjon!C:C))</f>
        <v>Artikkelnavn hentes automatisk ved å fylle ut artikkelnummer</v>
      </c>
      <c r="I408" s="35"/>
      <c r="J408" s="35"/>
      <c r="K408" s="35"/>
      <c r="L408" s="11"/>
      <c r="M408" s="11"/>
      <c r="N408" s="11">
        <f ca="1">IFERROR(L408/_xlfn.XLOOKUP(F408,Produktinformasjon!BB:BB,Produktinformasjon!P:P,),0)</f>
        <v>0</v>
      </c>
      <c r="O408" s="11">
        <f ca="1">IFERROR(M408/_xlfn.XLOOKUP(F408,Produktinformasjon!BB:BB,Produktinformasjon!P:P,),0)</f>
        <v>0</v>
      </c>
    </row>
    <row r="409" spans="3:15" x14ac:dyDescent="0.35">
      <c r="C409" t="str">
        <f>IF(_xlfn.XLOOKUP(B409,Omfang!B:B,Omfang!C:C)=0,"Delkontraktnavn hentes automatisk ved å fylle ut delkontraktnummer",_xlfn.XLOOKUP(B409,Omfang!B:B,Omfang!C:C))</f>
        <v>Delkontraktnavn hentes automatisk ved å fylle ut delkontraktnummer</v>
      </c>
      <c r="D409" s="35"/>
      <c r="E409" s="35"/>
      <c r="F409" t="str">
        <f>IF(_xlfn.XLOOKUP(G409,Produktinformasjon!B:B,Produktinformasjon!BB:BB)=0,"Tilbyders artikkel hentes automatisk ved å fylle ut artikkelnummer",_xlfn.XLOOKUP(G409,Produktinformasjon!B:B,Produktinformasjon!BB:BB))</f>
        <v>Tilbyders artikkel hentes automatisk ved å fylle ut artikkelnummer</v>
      </c>
      <c r="H409" s="25" t="str">
        <f>IF(_xlfn.XLOOKUP(G409,Produktinformasjon!B:B,Produktinformasjon!C:C)=0,"Artikkelnavn hentes automatisk ved å fylle ut artikkelnummer",_xlfn.XLOOKUP(G409,Produktinformasjon!B:B,Produktinformasjon!C:C))</f>
        <v>Artikkelnavn hentes automatisk ved å fylle ut artikkelnummer</v>
      </c>
      <c r="I409" s="35"/>
      <c r="J409" s="35"/>
      <c r="K409" s="35"/>
      <c r="L409" s="11"/>
      <c r="M409" s="11"/>
      <c r="N409" s="11">
        <f ca="1">IFERROR(L409/_xlfn.XLOOKUP(F409,Produktinformasjon!BB:BB,Produktinformasjon!P:P,),0)</f>
        <v>0</v>
      </c>
      <c r="O409" s="11">
        <f ca="1">IFERROR(M409/_xlfn.XLOOKUP(F409,Produktinformasjon!BB:BB,Produktinformasjon!P:P,),0)</f>
        <v>0</v>
      </c>
    </row>
    <row r="410" spans="3:15" x14ac:dyDescent="0.35">
      <c r="C410" t="str">
        <f>IF(_xlfn.XLOOKUP(B410,Omfang!B:B,Omfang!C:C)=0,"Delkontraktnavn hentes automatisk ved å fylle ut delkontraktnummer",_xlfn.XLOOKUP(B410,Omfang!B:B,Omfang!C:C))</f>
        <v>Delkontraktnavn hentes automatisk ved å fylle ut delkontraktnummer</v>
      </c>
      <c r="D410" s="35"/>
      <c r="E410" s="35"/>
      <c r="F410" t="str">
        <f>IF(_xlfn.XLOOKUP(G410,Produktinformasjon!B:B,Produktinformasjon!BB:BB)=0,"Tilbyders artikkel hentes automatisk ved å fylle ut artikkelnummer",_xlfn.XLOOKUP(G410,Produktinformasjon!B:B,Produktinformasjon!BB:BB))</f>
        <v>Tilbyders artikkel hentes automatisk ved å fylle ut artikkelnummer</v>
      </c>
      <c r="H410" s="25" t="str">
        <f>IF(_xlfn.XLOOKUP(G410,Produktinformasjon!B:B,Produktinformasjon!C:C)=0,"Artikkelnavn hentes automatisk ved å fylle ut artikkelnummer",_xlfn.XLOOKUP(G410,Produktinformasjon!B:B,Produktinformasjon!C:C))</f>
        <v>Artikkelnavn hentes automatisk ved å fylle ut artikkelnummer</v>
      </c>
      <c r="I410" s="35"/>
      <c r="J410" s="35"/>
      <c r="K410" s="35"/>
      <c r="L410" s="11"/>
      <c r="M410" s="11"/>
      <c r="N410" s="11">
        <f ca="1">IFERROR(L410/_xlfn.XLOOKUP(F410,Produktinformasjon!BB:BB,Produktinformasjon!P:P,),0)</f>
        <v>0</v>
      </c>
      <c r="O410" s="11">
        <f ca="1">IFERROR(M410/_xlfn.XLOOKUP(F410,Produktinformasjon!BB:BB,Produktinformasjon!P:P,),0)</f>
        <v>0</v>
      </c>
    </row>
    <row r="411" spans="3:15" x14ac:dyDescent="0.35">
      <c r="C411" t="str">
        <f>IF(_xlfn.XLOOKUP(B411,Omfang!B:B,Omfang!C:C)=0,"Delkontraktnavn hentes automatisk ved å fylle ut delkontraktnummer",_xlfn.XLOOKUP(B411,Omfang!B:B,Omfang!C:C))</f>
        <v>Delkontraktnavn hentes automatisk ved å fylle ut delkontraktnummer</v>
      </c>
      <c r="D411" s="35"/>
      <c r="E411" s="35"/>
      <c r="F411" t="str">
        <f>IF(_xlfn.XLOOKUP(G411,Produktinformasjon!B:B,Produktinformasjon!BB:BB)=0,"Tilbyders artikkel hentes automatisk ved å fylle ut artikkelnummer",_xlfn.XLOOKUP(G411,Produktinformasjon!B:B,Produktinformasjon!BB:BB))</f>
        <v>Tilbyders artikkel hentes automatisk ved å fylle ut artikkelnummer</v>
      </c>
      <c r="H411" s="25" t="str">
        <f>IF(_xlfn.XLOOKUP(G411,Produktinformasjon!B:B,Produktinformasjon!C:C)=0,"Artikkelnavn hentes automatisk ved å fylle ut artikkelnummer",_xlfn.XLOOKUP(G411,Produktinformasjon!B:B,Produktinformasjon!C:C))</f>
        <v>Artikkelnavn hentes automatisk ved å fylle ut artikkelnummer</v>
      </c>
      <c r="I411" s="35"/>
      <c r="J411" s="35"/>
      <c r="K411" s="35"/>
      <c r="L411" s="11"/>
      <c r="M411" s="11"/>
      <c r="N411" s="11">
        <f ca="1">IFERROR(L411/_xlfn.XLOOKUP(F411,Produktinformasjon!BB:BB,Produktinformasjon!P:P,),0)</f>
        <v>0</v>
      </c>
      <c r="O411" s="11">
        <f ca="1">IFERROR(M411/_xlfn.XLOOKUP(F411,Produktinformasjon!BB:BB,Produktinformasjon!P:P,),0)</f>
        <v>0</v>
      </c>
    </row>
    <row r="412" spans="3:15" x14ac:dyDescent="0.35">
      <c r="C412" t="str">
        <f>IF(_xlfn.XLOOKUP(B412,Omfang!B:B,Omfang!C:C)=0,"Delkontraktnavn hentes automatisk ved å fylle ut delkontraktnummer",_xlfn.XLOOKUP(B412,Omfang!B:B,Omfang!C:C))</f>
        <v>Delkontraktnavn hentes automatisk ved å fylle ut delkontraktnummer</v>
      </c>
      <c r="D412" s="35"/>
      <c r="E412" s="35"/>
      <c r="F412" t="str">
        <f>IF(_xlfn.XLOOKUP(G412,Produktinformasjon!B:B,Produktinformasjon!BB:BB)=0,"Tilbyders artikkel hentes automatisk ved å fylle ut artikkelnummer",_xlfn.XLOOKUP(G412,Produktinformasjon!B:B,Produktinformasjon!BB:BB))</f>
        <v>Tilbyders artikkel hentes automatisk ved å fylle ut artikkelnummer</v>
      </c>
      <c r="H412" s="25" t="str">
        <f>IF(_xlfn.XLOOKUP(G412,Produktinformasjon!B:B,Produktinformasjon!C:C)=0,"Artikkelnavn hentes automatisk ved å fylle ut artikkelnummer",_xlfn.XLOOKUP(G412,Produktinformasjon!B:B,Produktinformasjon!C:C))</f>
        <v>Artikkelnavn hentes automatisk ved å fylle ut artikkelnummer</v>
      </c>
      <c r="I412" s="35"/>
      <c r="J412" s="35"/>
      <c r="K412" s="35"/>
      <c r="L412" s="11"/>
      <c r="M412" s="11"/>
      <c r="N412" s="11">
        <f ca="1">IFERROR(L412/_xlfn.XLOOKUP(F412,Produktinformasjon!BB:BB,Produktinformasjon!P:P,),0)</f>
        <v>0</v>
      </c>
      <c r="O412" s="11">
        <f ca="1">IFERROR(M412/_xlfn.XLOOKUP(F412,Produktinformasjon!BB:BB,Produktinformasjon!P:P,),0)</f>
        <v>0</v>
      </c>
    </row>
    <row r="413" spans="3:15" x14ac:dyDescent="0.35">
      <c r="C413" t="str">
        <f>IF(_xlfn.XLOOKUP(B413,Omfang!B:B,Omfang!C:C)=0,"Delkontraktnavn hentes automatisk ved å fylle ut delkontraktnummer",_xlfn.XLOOKUP(B413,Omfang!B:B,Omfang!C:C))</f>
        <v>Delkontraktnavn hentes automatisk ved å fylle ut delkontraktnummer</v>
      </c>
      <c r="D413" s="35"/>
      <c r="E413" s="35"/>
      <c r="F413" t="str">
        <f>IF(_xlfn.XLOOKUP(G413,Produktinformasjon!B:B,Produktinformasjon!BB:BB)=0,"Tilbyders artikkel hentes automatisk ved å fylle ut artikkelnummer",_xlfn.XLOOKUP(G413,Produktinformasjon!B:B,Produktinformasjon!BB:BB))</f>
        <v>Tilbyders artikkel hentes automatisk ved å fylle ut artikkelnummer</v>
      </c>
      <c r="H413" s="25" t="str">
        <f>IF(_xlfn.XLOOKUP(G413,Produktinformasjon!B:B,Produktinformasjon!C:C)=0,"Artikkelnavn hentes automatisk ved å fylle ut artikkelnummer",_xlfn.XLOOKUP(G413,Produktinformasjon!B:B,Produktinformasjon!C:C))</f>
        <v>Artikkelnavn hentes automatisk ved å fylle ut artikkelnummer</v>
      </c>
      <c r="I413" s="35"/>
      <c r="J413" s="35"/>
      <c r="K413" s="35"/>
      <c r="L413" s="11"/>
      <c r="M413" s="11"/>
      <c r="N413" s="11">
        <f ca="1">IFERROR(L413/_xlfn.XLOOKUP(F413,Produktinformasjon!BB:BB,Produktinformasjon!P:P,),0)</f>
        <v>0</v>
      </c>
      <c r="O413" s="11">
        <f ca="1">IFERROR(M413/_xlfn.XLOOKUP(F413,Produktinformasjon!BB:BB,Produktinformasjon!P:P,),0)</f>
        <v>0</v>
      </c>
    </row>
    <row r="414" spans="3:15" x14ac:dyDescent="0.35">
      <c r="C414" t="str">
        <f>IF(_xlfn.XLOOKUP(B414,Omfang!B:B,Omfang!C:C)=0,"Delkontraktnavn hentes automatisk ved å fylle ut delkontraktnummer",_xlfn.XLOOKUP(B414,Omfang!B:B,Omfang!C:C))</f>
        <v>Delkontraktnavn hentes automatisk ved å fylle ut delkontraktnummer</v>
      </c>
      <c r="D414" s="35"/>
      <c r="E414" s="35"/>
      <c r="F414" t="str">
        <f>IF(_xlfn.XLOOKUP(G414,Produktinformasjon!B:B,Produktinformasjon!BB:BB)=0,"Tilbyders artikkel hentes automatisk ved å fylle ut artikkelnummer",_xlfn.XLOOKUP(G414,Produktinformasjon!B:B,Produktinformasjon!BB:BB))</f>
        <v>Tilbyders artikkel hentes automatisk ved å fylle ut artikkelnummer</v>
      </c>
      <c r="H414" s="25" t="str">
        <f>IF(_xlfn.XLOOKUP(G414,Produktinformasjon!B:B,Produktinformasjon!C:C)=0,"Artikkelnavn hentes automatisk ved å fylle ut artikkelnummer",_xlfn.XLOOKUP(G414,Produktinformasjon!B:B,Produktinformasjon!C:C))</f>
        <v>Artikkelnavn hentes automatisk ved å fylle ut artikkelnummer</v>
      </c>
      <c r="I414" s="35"/>
      <c r="J414" s="35"/>
      <c r="K414" s="35"/>
      <c r="L414" s="11"/>
      <c r="M414" s="11"/>
      <c r="N414" s="11">
        <f ca="1">IFERROR(L414/_xlfn.XLOOKUP(F414,Produktinformasjon!BB:BB,Produktinformasjon!P:P,),0)</f>
        <v>0</v>
      </c>
      <c r="O414" s="11">
        <f ca="1">IFERROR(M414/_xlfn.XLOOKUP(F414,Produktinformasjon!BB:BB,Produktinformasjon!P:P,),0)</f>
        <v>0</v>
      </c>
    </row>
    <row r="415" spans="3:15" x14ac:dyDescent="0.35">
      <c r="C415" t="str">
        <f>IF(_xlfn.XLOOKUP(B415,Omfang!B:B,Omfang!C:C)=0,"Delkontraktnavn hentes automatisk ved å fylle ut delkontraktnummer",_xlfn.XLOOKUP(B415,Omfang!B:B,Omfang!C:C))</f>
        <v>Delkontraktnavn hentes automatisk ved å fylle ut delkontraktnummer</v>
      </c>
      <c r="D415" s="35"/>
      <c r="E415" s="35"/>
      <c r="F415" t="str">
        <f>IF(_xlfn.XLOOKUP(G415,Produktinformasjon!B:B,Produktinformasjon!BB:BB)=0,"Tilbyders artikkel hentes automatisk ved å fylle ut artikkelnummer",_xlfn.XLOOKUP(G415,Produktinformasjon!B:B,Produktinformasjon!BB:BB))</f>
        <v>Tilbyders artikkel hentes automatisk ved å fylle ut artikkelnummer</v>
      </c>
      <c r="H415" s="25" t="str">
        <f>IF(_xlfn.XLOOKUP(G415,Produktinformasjon!B:B,Produktinformasjon!C:C)=0,"Artikkelnavn hentes automatisk ved å fylle ut artikkelnummer",_xlfn.XLOOKUP(G415,Produktinformasjon!B:B,Produktinformasjon!C:C))</f>
        <v>Artikkelnavn hentes automatisk ved å fylle ut artikkelnummer</v>
      </c>
      <c r="I415" s="35"/>
      <c r="J415" s="35"/>
      <c r="K415" s="35"/>
      <c r="L415" s="11"/>
      <c r="M415" s="11"/>
      <c r="N415" s="11">
        <f ca="1">IFERROR(L415/_xlfn.XLOOKUP(F415,Produktinformasjon!BB:BB,Produktinformasjon!P:P,),0)</f>
        <v>0</v>
      </c>
      <c r="O415" s="11">
        <f ca="1">IFERROR(M415/_xlfn.XLOOKUP(F415,Produktinformasjon!BB:BB,Produktinformasjon!P:P,),0)</f>
        <v>0</v>
      </c>
    </row>
    <row r="416" spans="3:15" x14ac:dyDescent="0.35">
      <c r="C416" t="str">
        <f>IF(_xlfn.XLOOKUP(B416,Omfang!B:B,Omfang!C:C)=0,"Delkontraktnavn hentes automatisk ved å fylle ut delkontraktnummer",_xlfn.XLOOKUP(B416,Omfang!B:B,Omfang!C:C))</f>
        <v>Delkontraktnavn hentes automatisk ved å fylle ut delkontraktnummer</v>
      </c>
      <c r="D416" s="35"/>
      <c r="E416" s="35"/>
      <c r="F416" t="str">
        <f>IF(_xlfn.XLOOKUP(G416,Produktinformasjon!B:B,Produktinformasjon!BB:BB)=0,"Tilbyders artikkel hentes automatisk ved å fylle ut artikkelnummer",_xlfn.XLOOKUP(G416,Produktinformasjon!B:B,Produktinformasjon!BB:BB))</f>
        <v>Tilbyders artikkel hentes automatisk ved å fylle ut artikkelnummer</v>
      </c>
      <c r="H416" s="25" t="str">
        <f>IF(_xlfn.XLOOKUP(G416,Produktinformasjon!B:B,Produktinformasjon!C:C)=0,"Artikkelnavn hentes automatisk ved å fylle ut artikkelnummer",_xlfn.XLOOKUP(G416,Produktinformasjon!B:B,Produktinformasjon!C:C))</f>
        <v>Artikkelnavn hentes automatisk ved å fylle ut artikkelnummer</v>
      </c>
      <c r="I416" s="35"/>
      <c r="J416" s="35"/>
      <c r="K416" s="35"/>
      <c r="L416" s="11"/>
      <c r="M416" s="11"/>
      <c r="N416" s="11">
        <f ca="1">IFERROR(L416/_xlfn.XLOOKUP(F416,Produktinformasjon!BB:BB,Produktinformasjon!P:P,),0)</f>
        <v>0</v>
      </c>
      <c r="O416" s="11">
        <f ca="1">IFERROR(M416/_xlfn.XLOOKUP(F416,Produktinformasjon!BB:BB,Produktinformasjon!P:P,),0)</f>
        <v>0</v>
      </c>
    </row>
    <row r="417" spans="3:15" x14ac:dyDescent="0.35">
      <c r="C417" t="str">
        <f>IF(_xlfn.XLOOKUP(B417,Omfang!B:B,Omfang!C:C)=0,"Delkontraktnavn hentes automatisk ved å fylle ut delkontraktnummer",_xlfn.XLOOKUP(B417,Omfang!B:B,Omfang!C:C))</f>
        <v>Delkontraktnavn hentes automatisk ved å fylle ut delkontraktnummer</v>
      </c>
      <c r="D417" s="35"/>
      <c r="E417" s="35"/>
      <c r="F417" t="str">
        <f>IF(_xlfn.XLOOKUP(G417,Produktinformasjon!B:B,Produktinformasjon!BB:BB)=0,"Tilbyders artikkel hentes automatisk ved å fylle ut artikkelnummer",_xlfn.XLOOKUP(G417,Produktinformasjon!B:B,Produktinformasjon!BB:BB))</f>
        <v>Tilbyders artikkel hentes automatisk ved å fylle ut artikkelnummer</v>
      </c>
      <c r="H417" s="25" t="str">
        <f>IF(_xlfn.XLOOKUP(G417,Produktinformasjon!B:B,Produktinformasjon!C:C)=0,"Artikkelnavn hentes automatisk ved å fylle ut artikkelnummer",_xlfn.XLOOKUP(G417,Produktinformasjon!B:B,Produktinformasjon!C:C))</f>
        <v>Artikkelnavn hentes automatisk ved å fylle ut artikkelnummer</v>
      </c>
      <c r="I417" s="35"/>
      <c r="J417" s="35"/>
      <c r="K417" s="35"/>
      <c r="L417" s="11"/>
      <c r="M417" s="11"/>
      <c r="N417" s="11">
        <f ca="1">IFERROR(L417/_xlfn.XLOOKUP(F417,Produktinformasjon!BB:BB,Produktinformasjon!P:P,),0)</f>
        <v>0</v>
      </c>
      <c r="O417" s="11">
        <f ca="1">IFERROR(M417/_xlfn.XLOOKUP(F417,Produktinformasjon!BB:BB,Produktinformasjon!P:P,),0)</f>
        <v>0</v>
      </c>
    </row>
    <row r="418" spans="3:15" x14ac:dyDescent="0.35">
      <c r="C418" t="str">
        <f>IF(_xlfn.XLOOKUP(B418,Omfang!B:B,Omfang!C:C)=0,"Delkontraktnavn hentes automatisk ved å fylle ut delkontraktnummer",_xlfn.XLOOKUP(B418,Omfang!B:B,Omfang!C:C))</f>
        <v>Delkontraktnavn hentes automatisk ved å fylle ut delkontraktnummer</v>
      </c>
      <c r="D418" s="35"/>
      <c r="E418" s="35"/>
      <c r="F418" t="str">
        <f>IF(_xlfn.XLOOKUP(G418,Produktinformasjon!B:B,Produktinformasjon!BB:BB)=0,"Tilbyders artikkel hentes automatisk ved å fylle ut artikkelnummer",_xlfn.XLOOKUP(G418,Produktinformasjon!B:B,Produktinformasjon!BB:BB))</f>
        <v>Tilbyders artikkel hentes automatisk ved å fylle ut artikkelnummer</v>
      </c>
      <c r="H418" s="25" t="str">
        <f>IF(_xlfn.XLOOKUP(G418,Produktinformasjon!B:B,Produktinformasjon!C:C)=0,"Artikkelnavn hentes automatisk ved å fylle ut artikkelnummer",_xlfn.XLOOKUP(G418,Produktinformasjon!B:B,Produktinformasjon!C:C))</f>
        <v>Artikkelnavn hentes automatisk ved å fylle ut artikkelnummer</v>
      </c>
      <c r="I418" s="35"/>
      <c r="J418" s="35"/>
      <c r="K418" s="35"/>
      <c r="L418" s="11"/>
      <c r="M418" s="11"/>
      <c r="N418" s="11">
        <f ca="1">IFERROR(L418/_xlfn.XLOOKUP(F418,Produktinformasjon!BB:BB,Produktinformasjon!P:P,),0)</f>
        <v>0</v>
      </c>
      <c r="O418" s="11">
        <f ca="1">IFERROR(M418/_xlfn.XLOOKUP(F418,Produktinformasjon!BB:BB,Produktinformasjon!P:P,),0)</f>
        <v>0</v>
      </c>
    </row>
    <row r="419" spans="3:15" x14ac:dyDescent="0.35">
      <c r="C419" t="str">
        <f>IF(_xlfn.XLOOKUP(B419,Omfang!B:B,Omfang!C:C)=0,"Delkontraktnavn hentes automatisk ved å fylle ut delkontraktnummer",_xlfn.XLOOKUP(B419,Omfang!B:B,Omfang!C:C))</f>
        <v>Delkontraktnavn hentes automatisk ved å fylle ut delkontraktnummer</v>
      </c>
      <c r="D419" s="35"/>
      <c r="E419" s="35"/>
      <c r="F419" t="str">
        <f>IF(_xlfn.XLOOKUP(G419,Produktinformasjon!B:B,Produktinformasjon!BB:BB)=0,"Tilbyders artikkel hentes automatisk ved å fylle ut artikkelnummer",_xlfn.XLOOKUP(G419,Produktinformasjon!B:B,Produktinformasjon!BB:BB))</f>
        <v>Tilbyders artikkel hentes automatisk ved å fylle ut artikkelnummer</v>
      </c>
      <c r="H419" s="25" t="str">
        <f>IF(_xlfn.XLOOKUP(G419,Produktinformasjon!B:B,Produktinformasjon!C:C)=0,"Artikkelnavn hentes automatisk ved å fylle ut artikkelnummer",_xlfn.XLOOKUP(G419,Produktinformasjon!B:B,Produktinformasjon!C:C))</f>
        <v>Artikkelnavn hentes automatisk ved å fylle ut artikkelnummer</v>
      </c>
      <c r="I419" s="35"/>
      <c r="J419" s="35"/>
      <c r="K419" s="35"/>
      <c r="L419" s="11"/>
      <c r="M419" s="11"/>
      <c r="N419" s="11">
        <f ca="1">IFERROR(L419/_xlfn.XLOOKUP(F419,Produktinformasjon!BB:BB,Produktinformasjon!P:P,),0)</f>
        <v>0</v>
      </c>
      <c r="O419" s="11">
        <f ca="1">IFERROR(M419/_xlfn.XLOOKUP(F419,Produktinformasjon!BB:BB,Produktinformasjon!P:P,),0)</f>
        <v>0</v>
      </c>
    </row>
    <row r="420" spans="3:15" x14ac:dyDescent="0.35">
      <c r="C420" t="str">
        <f>IF(_xlfn.XLOOKUP(B420,Omfang!B:B,Omfang!C:C)=0,"Delkontraktnavn hentes automatisk ved å fylle ut delkontraktnummer",_xlfn.XLOOKUP(B420,Omfang!B:B,Omfang!C:C))</f>
        <v>Delkontraktnavn hentes automatisk ved å fylle ut delkontraktnummer</v>
      </c>
      <c r="D420" s="35"/>
      <c r="E420" s="35"/>
      <c r="F420" t="str">
        <f>IF(_xlfn.XLOOKUP(G420,Produktinformasjon!B:B,Produktinformasjon!BB:BB)=0,"Tilbyders artikkel hentes automatisk ved å fylle ut artikkelnummer",_xlfn.XLOOKUP(G420,Produktinformasjon!B:B,Produktinformasjon!BB:BB))</f>
        <v>Tilbyders artikkel hentes automatisk ved å fylle ut artikkelnummer</v>
      </c>
      <c r="H420" s="25" t="str">
        <f>IF(_xlfn.XLOOKUP(G420,Produktinformasjon!B:B,Produktinformasjon!C:C)=0,"Artikkelnavn hentes automatisk ved å fylle ut artikkelnummer",_xlfn.XLOOKUP(G420,Produktinformasjon!B:B,Produktinformasjon!C:C))</f>
        <v>Artikkelnavn hentes automatisk ved å fylle ut artikkelnummer</v>
      </c>
      <c r="I420" s="35"/>
      <c r="J420" s="35"/>
      <c r="K420" s="35"/>
      <c r="L420" s="11"/>
      <c r="M420" s="11"/>
      <c r="N420" s="11">
        <f ca="1">IFERROR(L420/_xlfn.XLOOKUP(F420,Produktinformasjon!BB:BB,Produktinformasjon!P:P,),0)</f>
        <v>0</v>
      </c>
      <c r="O420" s="11">
        <f ca="1">IFERROR(M420/_xlfn.XLOOKUP(F420,Produktinformasjon!BB:BB,Produktinformasjon!P:P,),0)</f>
        <v>0</v>
      </c>
    </row>
    <row r="421" spans="3:15" x14ac:dyDescent="0.35">
      <c r="C421" t="str">
        <f>IF(_xlfn.XLOOKUP(B421,Omfang!B:B,Omfang!C:C)=0,"Delkontraktnavn hentes automatisk ved å fylle ut delkontraktnummer",_xlfn.XLOOKUP(B421,Omfang!B:B,Omfang!C:C))</f>
        <v>Delkontraktnavn hentes automatisk ved å fylle ut delkontraktnummer</v>
      </c>
      <c r="D421" s="35"/>
      <c r="E421" s="35"/>
      <c r="F421" t="str">
        <f>IF(_xlfn.XLOOKUP(G421,Produktinformasjon!B:B,Produktinformasjon!BB:BB)=0,"Tilbyders artikkel hentes automatisk ved å fylle ut artikkelnummer",_xlfn.XLOOKUP(G421,Produktinformasjon!B:B,Produktinformasjon!BB:BB))</f>
        <v>Tilbyders artikkel hentes automatisk ved å fylle ut artikkelnummer</v>
      </c>
      <c r="H421" s="25" t="str">
        <f>IF(_xlfn.XLOOKUP(G421,Produktinformasjon!B:B,Produktinformasjon!C:C)=0,"Artikkelnavn hentes automatisk ved å fylle ut artikkelnummer",_xlfn.XLOOKUP(G421,Produktinformasjon!B:B,Produktinformasjon!C:C))</f>
        <v>Artikkelnavn hentes automatisk ved å fylle ut artikkelnummer</v>
      </c>
      <c r="I421" s="35"/>
      <c r="J421" s="35"/>
      <c r="K421" s="35"/>
      <c r="L421" s="11"/>
      <c r="M421" s="11"/>
      <c r="N421" s="11">
        <f ca="1">IFERROR(L421/_xlfn.XLOOKUP(F421,Produktinformasjon!BB:BB,Produktinformasjon!P:P,),0)</f>
        <v>0</v>
      </c>
      <c r="O421" s="11">
        <f ca="1">IFERROR(M421/_xlfn.XLOOKUP(F421,Produktinformasjon!BB:BB,Produktinformasjon!P:P,),0)</f>
        <v>0</v>
      </c>
    </row>
    <row r="422" spans="3:15" x14ac:dyDescent="0.35">
      <c r="C422" t="str">
        <f>IF(_xlfn.XLOOKUP(B422,Omfang!B:B,Omfang!C:C)=0,"Delkontraktnavn hentes automatisk ved å fylle ut delkontraktnummer",_xlfn.XLOOKUP(B422,Omfang!B:B,Omfang!C:C))</f>
        <v>Delkontraktnavn hentes automatisk ved å fylle ut delkontraktnummer</v>
      </c>
      <c r="D422" s="35"/>
      <c r="E422" s="35"/>
      <c r="F422" t="str">
        <f>IF(_xlfn.XLOOKUP(G422,Produktinformasjon!B:B,Produktinformasjon!BB:BB)=0,"Tilbyders artikkel hentes automatisk ved å fylle ut artikkelnummer",_xlfn.XLOOKUP(G422,Produktinformasjon!B:B,Produktinformasjon!BB:BB))</f>
        <v>Tilbyders artikkel hentes automatisk ved å fylle ut artikkelnummer</v>
      </c>
      <c r="H422" s="25" t="str">
        <f>IF(_xlfn.XLOOKUP(G422,Produktinformasjon!B:B,Produktinformasjon!C:C)=0,"Artikkelnavn hentes automatisk ved å fylle ut artikkelnummer",_xlfn.XLOOKUP(G422,Produktinformasjon!B:B,Produktinformasjon!C:C))</f>
        <v>Artikkelnavn hentes automatisk ved å fylle ut artikkelnummer</v>
      </c>
      <c r="I422" s="35"/>
      <c r="J422" s="35"/>
      <c r="K422" s="35"/>
      <c r="L422" s="11"/>
      <c r="M422" s="11"/>
      <c r="N422" s="11">
        <f ca="1">IFERROR(L422/_xlfn.XLOOKUP(F422,Produktinformasjon!BB:BB,Produktinformasjon!P:P,),0)</f>
        <v>0</v>
      </c>
      <c r="O422" s="11">
        <f ca="1">IFERROR(M422/_xlfn.XLOOKUP(F422,Produktinformasjon!BB:BB,Produktinformasjon!P:P,),0)</f>
        <v>0</v>
      </c>
    </row>
    <row r="423" spans="3:15" x14ac:dyDescent="0.35">
      <c r="C423" t="str">
        <f>IF(_xlfn.XLOOKUP(B423,Omfang!B:B,Omfang!C:C)=0,"Delkontraktnavn hentes automatisk ved å fylle ut delkontraktnummer",_xlfn.XLOOKUP(B423,Omfang!B:B,Omfang!C:C))</f>
        <v>Delkontraktnavn hentes automatisk ved å fylle ut delkontraktnummer</v>
      </c>
      <c r="D423" s="35"/>
      <c r="E423" s="35"/>
      <c r="F423" t="str">
        <f>IF(_xlfn.XLOOKUP(G423,Produktinformasjon!B:B,Produktinformasjon!BB:BB)=0,"Tilbyders artikkel hentes automatisk ved å fylle ut artikkelnummer",_xlfn.XLOOKUP(G423,Produktinformasjon!B:B,Produktinformasjon!BB:BB))</f>
        <v>Tilbyders artikkel hentes automatisk ved å fylle ut artikkelnummer</v>
      </c>
      <c r="H423" s="25" t="str">
        <f>IF(_xlfn.XLOOKUP(G423,Produktinformasjon!B:B,Produktinformasjon!C:C)=0,"Artikkelnavn hentes automatisk ved å fylle ut artikkelnummer",_xlfn.XLOOKUP(G423,Produktinformasjon!B:B,Produktinformasjon!C:C))</f>
        <v>Artikkelnavn hentes automatisk ved å fylle ut artikkelnummer</v>
      </c>
      <c r="I423" s="35"/>
      <c r="J423" s="35"/>
      <c r="K423" s="35"/>
      <c r="L423" s="11"/>
      <c r="M423" s="11"/>
      <c r="N423" s="11">
        <f ca="1">IFERROR(L423/_xlfn.XLOOKUP(F423,Produktinformasjon!BB:BB,Produktinformasjon!P:P,),0)</f>
        <v>0</v>
      </c>
      <c r="O423" s="11">
        <f ca="1">IFERROR(M423/_xlfn.XLOOKUP(F423,Produktinformasjon!BB:BB,Produktinformasjon!P:P,),0)</f>
        <v>0</v>
      </c>
    </row>
    <row r="424" spans="3:15" x14ac:dyDescent="0.35">
      <c r="C424" t="str">
        <f>IF(_xlfn.XLOOKUP(B424,Omfang!B:B,Omfang!C:C)=0,"Delkontraktnavn hentes automatisk ved å fylle ut delkontraktnummer",_xlfn.XLOOKUP(B424,Omfang!B:B,Omfang!C:C))</f>
        <v>Delkontraktnavn hentes automatisk ved å fylle ut delkontraktnummer</v>
      </c>
      <c r="D424" s="35"/>
      <c r="E424" s="35"/>
      <c r="F424" t="str">
        <f>IF(_xlfn.XLOOKUP(G424,Produktinformasjon!B:B,Produktinformasjon!BB:BB)=0,"Tilbyders artikkel hentes automatisk ved å fylle ut artikkelnummer",_xlfn.XLOOKUP(G424,Produktinformasjon!B:B,Produktinformasjon!BB:BB))</f>
        <v>Tilbyders artikkel hentes automatisk ved å fylle ut artikkelnummer</v>
      </c>
      <c r="H424" s="25" t="str">
        <f>IF(_xlfn.XLOOKUP(G424,Produktinformasjon!B:B,Produktinformasjon!C:C)=0,"Artikkelnavn hentes automatisk ved å fylle ut artikkelnummer",_xlfn.XLOOKUP(G424,Produktinformasjon!B:B,Produktinformasjon!C:C))</f>
        <v>Artikkelnavn hentes automatisk ved å fylle ut artikkelnummer</v>
      </c>
      <c r="I424" s="35"/>
      <c r="J424" s="35"/>
      <c r="K424" s="35"/>
      <c r="L424" s="11"/>
      <c r="M424" s="11"/>
      <c r="N424" s="11">
        <f ca="1">IFERROR(L424/_xlfn.XLOOKUP(F424,Produktinformasjon!BB:BB,Produktinformasjon!P:P,),0)</f>
        <v>0</v>
      </c>
      <c r="O424" s="11">
        <f ca="1">IFERROR(M424/_xlfn.XLOOKUP(F424,Produktinformasjon!BB:BB,Produktinformasjon!P:P,),0)</f>
        <v>0</v>
      </c>
    </row>
    <row r="425" spans="3:15" x14ac:dyDescent="0.35">
      <c r="C425" t="str">
        <f>IF(_xlfn.XLOOKUP(B425,Omfang!B:B,Omfang!C:C)=0,"Delkontraktnavn hentes automatisk ved å fylle ut delkontraktnummer",_xlfn.XLOOKUP(B425,Omfang!B:B,Omfang!C:C))</f>
        <v>Delkontraktnavn hentes automatisk ved å fylle ut delkontraktnummer</v>
      </c>
      <c r="D425" s="35"/>
      <c r="E425" s="35"/>
      <c r="F425" t="str">
        <f>IF(_xlfn.XLOOKUP(G425,Produktinformasjon!B:B,Produktinformasjon!BB:BB)=0,"Tilbyders artikkel hentes automatisk ved å fylle ut artikkelnummer",_xlfn.XLOOKUP(G425,Produktinformasjon!B:B,Produktinformasjon!BB:BB))</f>
        <v>Tilbyders artikkel hentes automatisk ved å fylle ut artikkelnummer</v>
      </c>
      <c r="H425" s="25" t="str">
        <f>IF(_xlfn.XLOOKUP(G425,Produktinformasjon!B:B,Produktinformasjon!C:C)=0,"Artikkelnavn hentes automatisk ved å fylle ut artikkelnummer",_xlfn.XLOOKUP(G425,Produktinformasjon!B:B,Produktinformasjon!C:C))</f>
        <v>Artikkelnavn hentes automatisk ved å fylle ut artikkelnummer</v>
      </c>
      <c r="I425" s="35"/>
      <c r="J425" s="35"/>
      <c r="K425" s="35"/>
      <c r="L425" s="11"/>
      <c r="M425" s="11"/>
      <c r="N425" s="11">
        <f ca="1">IFERROR(L425/_xlfn.XLOOKUP(F425,Produktinformasjon!BB:BB,Produktinformasjon!P:P,),0)</f>
        <v>0</v>
      </c>
      <c r="O425" s="11">
        <f ca="1">IFERROR(M425/_xlfn.XLOOKUP(F425,Produktinformasjon!BB:BB,Produktinformasjon!P:P,),0)</f>
        <v>0</v>
      </c>
    </row>
    <row r="426" spans="3:15" x14ac:dyDescent="0.35">
      <c r="C426" t="str">
        <f>IF(_xlfn.XLOOKUP(B426,Omfang!B:B,Omfang!C:C)=0,"Delkontraktnavn hentes automatisk ved å fylle ut delkontraktnummer",_xlfn.XLOOKUP(B426,Omfang!B:B,Omfang!C:C))</f>
        <v>Delkontraktnavn hentes automatisk ved å fylle ut delkontraktnummer</v>
      </c>
      <c r="D426" s="35"/>
      <c r="E426" s="35"/>
      <c r="F426" t="str">
        <f>IF(_xlfn.XLOOKUP(G426,Produktinformasjon!B:B,Produktinformasjon!BB:BB)=0,"Tilbyders artikkel hentes automatisk ved å fylle ut artikkelnummer",_xlfn.XLOOKUP(G426,Produktinformasjon!B:B,Produktinformasjon!BB:BB))</f>
        <v>Tilbyders artikkel hentes automatisk ved å fylle ut artikkelnummer</v>
      </c>
      <c r="H426" s="25" t="str">
        <f>IF(_xlfn.XLOOKUP(G426,Produktinformasjon!B:B,Produktinformasjon!C:C)=0,"Artikkelnavn hentes automatisk ved å fylle ut artikkelnummer",_xlfn.XLOOKUP(G426,Produktinformasjon!B:B,Produktinformasjon!C:C))</f>
        <v>Artikkelnavn hentes automatisk ved å fylle ut artikkelnummer</v>
      </c>
      <c r="I426" s="35"/>
      <c r="J426" s="35"/>
      <c r="K426" s="35"/>
      <c r="L426" s="11"/>
      <c r="M426" s="11"/>
      <c r="N426" s="11">
        <f ca="1">IFERROR(L426/_xlfn.XLOOKUP(F426,Produktinformasjon!BB:BB,Produktinformasjon!P:P,),0)</f>
        <v>0</v>
      </c>
      <c r="O426" s="11">
        <f ca="1">IFERROR(M426/_xlfn.XLOOKUP(F426,Produktinformasjon!BB:BB,Produktinformasjon!P:P,),0)</f>
        <v>0</v>
      </c>
    </row>
    <row r="427" spans="3:15" x14ac:dyDescent="0.35">
      <c r="C427" t="str">
        <f>IF(_xlfn.XLOOKUP(B427,Omfang!B:B,Omfang!C:C)=0,"Delkontraktnavn hentes automatisk ved å fylle ut delkontraktnummer",_xlfn.XLOOKUP(B427,Omfang!B:B,Omfang!C:C))</f>
        <v>Delkontraktnavn hentes automatisk ved å fylle ut delkontraktnummer</v>
      </c>
      <c r="D427" s="35"/>
      <c r="E427" s="35"/>
      <c r="F427" t="str">
        <f>IF(_xlfn.XLOOKUP(G427,Produktinformasjon!B:B,Produktinformasjon!BB:BB)=0,"Tilbyders artikkel hentes automatisk ved å fylle ut artikkelnummer",_xlfn.XLOOKUP(G427,Produktinformasjon!B:B,Produktinformasjon!BB:BB))</f>
        <v>Tilbyders artikkel hentes automatisk ved å fylle ut artikkelnummer</v>
      </c>
      <c r="H427" s="25" t="str">
        <f>IF(_xlfn.XLOOKUP(G427,Produktinformasjon!B:B,Produktinformasjon!C:C)=0,"Artikkelnavn hentes automatisk ved å fylle ut artikkelnummer",_xlfn.XLOOKUP(G427,Produktinformasjon!B:B,Produktinformasjon!C:C))</f>
        <v>Artikkelnavn hentes automatisk ved å fylle ut artikkelnummer</v>
      </c>
      <c r="I427" s="35"/>
      <c r="J427" s="35"/>
      <c r="K427" s="35"/>
      <c r="L427" s="11"/>
      <c r="M427" s="11"/>
      <c r="N427" s="11">
        <f ca="1">IFERROR(L427/_xlfn.XLOOKUP(F427,Produktinformasjon!BB:BB,Produktinformasjon!P:P,),0)</f>
        <v>0</v>
      </c>
      <c r="O427" s="11">
        <f ca="1">IFERROR(M427/_xlfn.XLOOKUP(F427,Produktinformasjon!BB:BB,Produktinformasjon!P:P,),0)</f>
        <v>0</v>
      </c>
    </row>
    <row r="428" spans="3:15" x14ac:dyDescent="0.35">
      <c r="C428" t="str">
        <f>IF(_xlfn.XLOOKUP(B428,Omfang!B:B,Omfang!C:C)=0,"Delkontraktnavn hentes automatisk ved å fylle ut delkontraktnummer",_xlfn.XLOOKUP(B428,Omfang!B:B,Omfang!C:C))</f>
        <v>Delkontraktnavn hentes automatisk ved å fylle ut delkontraktnummer</v>
      </c>
      <c r="D428" s="35"/>
      <c r="E428" s="35"/>
      <c r="F428" t="str">
        <f>IF(_xlfn.XLOOKUP(G428,Produktinformasjon!B:B,Produktinformasjon!BB:BB)=0,"Tilbyders artikkel hentes automatisk ved å fylle ut artikkelnummer",_xlfn.XLOOKUP(G428,Produktinformasjon!B:B,Produktinformasjon!BB:BB))</f>
        <v>Tilbyders artikkel hentes automatisk ved å fylle ut artikkelnummer</v>
      </c>
      <c r="H428" s="25" t="str">
        <f>IF(_xlfn.XLOOKUP(G428,Produktinformasjon!B:B,Produktinformasjon!C:C)=0,"Artikkelnavn hentes automatisk ved å fylle ut artikkelnummer",_xlfn.XLOOKUP(G428,Produktinformasjon!B:B,Produktinformasjon!C:C))</f>
        <v>Artikkelnavn hentes automatisk ved å fylle ut artikkelnummer</v>
      </c>
      <c r="I428" s="35"/>
      <c r="J428" s="35"/>
      <c r="K428" s="35"/>
      <c r="L428" s="11"/>
      <c r="M428" s="11"/>
      <c r="N428" s="11">
        <f ca="1">IFERROR(L428/_xlfn.XLOOKUP(F428,Produktinformasjon!BB:BB,Produktinformasjon!P:P,),0)</f>
        <v>0</v>
      </c>
      <c r="O428" s="11">
        <f ca="1">IFERROR(M428/_xlfn.XLOOKUP(F428,Produktinformasjon!BB:BB,Produktinformasjon!P:P,),0)</f>
        <v>0</v>
      </c>
    </row>
    <row r="429" spans="3:15" x14ac:dyDescent="0.35">
      <c r="C429" t="str">
        <f>IF(_xlfn.XLOOKUP(B429,Omfang!B:B,Omfang!C:C)=0,"Delkontraktnavn hentes automatisk ved å fylle ut delkontraktnummer",_xlfn.XLOOKUP(B429,Omfang!B:B,Omfang!C:C))</f>
        <v>Delkontraktnavn hentes automatisk ved å fylle ut delkontraktnummer</v>
      </c>
      <c r="D429" s="35"/>
      <c r="E429" s="35"/>
      <c r="F429" t="str">
        <f>IF(_xlfn.XLOOKUP(G429,Produktinformasjon!B:B,Produktinformasjon!BB:BB)=0,"Tilbyders artikkel hentes automatisk ved å fylle ut artikkelnummer",_xlfn.XLOOKUP(G429,Produktinformasjon!B:B,Produktinformasjon!BB:BB))</f>
        <v>Tilbyders artikkel hentes automatisk ved å fylle ut artikkelnummer</v>
      </c>
      <c r="H429" s="25" t="str">
        <f>IF(_xlfn.XLOOKUP(G429,Produktinformasjon!B:B,Produktinformasjon!C:C)=0,"Artikkelnavn hentes automatisk ved å fylle ut artikkelnummer",_xlfn.XLOOKUP(G429,Produktinformasjon!B:B,Produktinformasjon!C:C))</f>
        <v>Artikkelnavn hentes automatisk ved å fylle ut artikkelnummer</v>
      </c>
      <c r="I429" s="35"/>
      <c r="J429" s="35"/>
      <c r="K429" s="35"/>
      <c r="L429" s="11"/>
      <c r="M429" s="11"/>
      <c r="N429" s="11">
        <f ca="1">IFERROR(L429/_xlfn.XLOOKUP(F429,Produktinformasjon!BB:BB,Produktinformasjon!P:P,),0)</f>
        <v>0</v>
      </c>
      <c r="O429" s="11">
        <f ca="1">IFERROR(M429/_xlfn.XLOOKUP(F429,Produktinformasjon!BB:BB,Produktinformasjon!P:P,),0)</f>
        <v>0</v>
      </c>
    </row>
    <row r="430" spans="3:15" x14ac:dyDescent="0.35">
      <c r="C430" t="str">
        <f>IF(_xlfn.XLOOKUP(B430,Omfang!B:B,Omfang!C:C)=0,"Delkontraktnavn hentes automatisk ved å fylle ut delkontraktnummer",_xlfn.XLOOKUP(B430,Omfang!B:B,Omfang!C:C))</f>
        <v>Delkontraktnavn hentes automatisk ved å fylle ut delkontraktnummer</v>
      </c>
      <c r="D430" s="35"/>
      <c r="E430" s="35"/>
      <c r="F430" t="str">
        <f>IF(_xlfn.XLOOKUP(G430,Produktinformasjon!B:B,Produktinformasjon!BB:BB)=0,"Tilbyders artikkel hentes automatisk ved å fylle ut artikkelnummer",_xlfn.XLOOKUP(G430,Produktinformasjon!B:B,Produktinformasjon!BB:BB))</f>
        <v>Tilbyders artikkel hentes automatisk ved å fylle ut artikkelnummer</v>
      </c>
      <c r="H430" s="25" t="str">
        <f>IF(_xlfn.XLOOKUP(G430,Produktinformasjon!B:B,Produktinformasjon!C:C)=0,"Artikkelnavn hentes automatisk ved å fylle ut artikkelnummer",_xlfn.XLOOKUP(G430,Produktinformasjon!B:B,Produktinformasjon!C:C))</f>
        <v>Artikkelnavn hentes automatisk ved å fylle ut artikkelnummer</v>
      </c>
      <c r="I430" s="35"/>
      <c r="J430" s="35"/>
      <c r="K430" s="35"/>
      <c r="L430" s="11"/>
      <c r="M430" s="11"/>
      <c r="N430" s="11">
        <f ca="1">IFERROR(L430/_xlfn.XLOOKUP(F430,Produktinformasjon!BB:BB,Produktinformasjon!P:P,),0)</f>
        <v>0</v>
      </c>
      <c r="O430" s="11">
        <f ca="1">IFERROR(M430/_xlfn.XLOOKUP(F430,Produktinformasjon!BB:BB,Produktinformasjon!P:P,),0)</f>
        <v>0</v>
      </c>
    </row>
    <row r="431" spans="3:15" x14ac:dyDescent="0.35">
      <c r="C431" t="str">
        <f>IF(_xlfn.XLOOKUP(B431,Omfang!B:B,Omfang!C:C)=0,"Delkontraktnavn hentes automatisk ved å fylle ut delkontraktnummer",_xlfn.XLOOKUP(B431,Omfang!B:B,Omfang!C:C))</f>
        <v>Delkontraktnavn hentes automatisk ved å fylle ut delkontraktnummer</v>
      </c>
      <c r="D431" s="35"/>
      <c r="E431" s="35"/>
      <c r="F431" t="str">
        <f>IF(_xlfn.XLOOKUP(G431,Produktinformasjon!B:B,Produktinformasjon!BB:BB)=0,"Tilbyders artikkel hentes automatisk ved å fylle ut artikkelnummer",_xlfn.XLOOKUP(G431,Produktinformasjon!B:B,Produktinformasjon!BB:BB))</f>
        <v>Tilbyders artikkel hentes automatisk ved å fylle ut artikkelnummer</v>
      </c>
      <c r="H431" s="25" t="str">
        <f>IF(_xlfn.XLOOKUP(G431,Produktinformasjon!B:B,Produktinformasjon!C:C)=0,"Artikkelnavn hentes automatisk ved å fylle ut artikkelnummer",_xlfn.XLOOKUP(G431,Produktinformasjon!B:B,Produktinformasjon!C:C))</f>
        <v>Artikkelnavn hentes automatisk ved å fylle ut artikkelnummer</v>
      </c>
      <c r="I431" s="35"/>
      <c r="J431" s="35"/>
      <c r="K431" s="35"/>
      <c r="L431" s="11"/>
      <c r="M431" s="11"/>
      <c r="N431" s="11">
        <f ca="1">IFERROR(L431/_xlfn.XLOOKUP(F431,Produktinformasjon!BB:BB,Produktinformasjon!P:P,),0)</f>
        <v>0</v>
      </c>
      <c r="O431" s="11">
        <f ca="1">IFERROR(M431/_xlfn.XLOOKUP(F431,Produktinformasjon!BB:BB,Produktinformasjon!P:P,),0)</f>
        <v>0</v>
      </c>
    </row>
    <row r="432" spans="3:15" x14ac:dyDescent="0.35">
      <c r="C432" t="str">
        <f>IF(_xlfn.XLOOKUP(B432,Omfang!B:B,Omfang!C:C)=0,"Delkontraktnavn hentes automatisk ved å fylle ut delkontraktnummer",_xlfn.XLOOKUP(B432,Omfang!B:B,Omfang!C:C))</f>
        <v>Delkontraktnavn hentes automatisk ved å fylle ut delkontraktnummer</v>
      </c>
      <c r="D432" s="35"/>
      <c r="E432" s="35"/>
      <c r="F432" t="str">
        <f>IF(_xlfn.XLOOKUP(G432,Produktinformasjon!B:B,Produktinformasjon!BB:BB)=0,"Tilbyders artikkel hentes automatisk ved å fylle ut artikkelnummer",_xlfn.XLOOKUP(G432,Produktinformasjon!B:B,Produktinformasjon!BB:BB))</f>
        <v>Tilbyders artikkel hentes automatisk ved å fylle ut artikkelnummer</v>
      </c>
      <c r="H432" s="25" t="str">
        <f>IF(_xlfn.XLOOKUP(G432,Produktinformasjon!B:B,Produktinformasjon!C:C)=0,"Artikkelnavn hentes automatisk ved å fylle ut artikkelnummer",_xlfn.XLOOKUP(G432,Produktinformasjon!B:B,Produktinformasjon!C:C))</f>
        <v>Artikkelnavn hentes automatisk ved å fylle ut artikkelnummer</v>
      </c>
      <c r="I432" s="35"/>
      <c r="J432" s="35"/>
      <c r="K432" s="35"/>
      <c r="L432" s="11"/>
      <c r="M432" s="11"/>
      <c r="N432" s="11">
        <f ca="1">IFERROR(L432/_xlfn.XLOOKUP(F432,Produktinformasjon!BB:BB,Produktinformasjon!P:P,),0)</f>
        <v>0</v>
      </c>
      <c r="O432" s="11">
        <f ca="1">IFERROR(M432/_xlfn.XLOOKUP(F432,Produktinformasjon!BB:BB,Produktinformasjon!P:P,),0)</f>
        <v>0</v>
      </c>
    </row>
    <row r="433" spans="3:15" x14ac:dyDescent="0.35">
      <c r="C433" t="str">
        <f>IF(_xlfn.XLOOKUP(B433,Omfang!B:B,Omfang!C:C)=0,"Delkontraktnavn hentes automatisk ved å fylle ut delkontraktnummer",_xlfn.XLOOKUP(B433,Omfang!B:B,Omfang!C:C))</f>
        <v>Delkontraktnavn hentes automatisk ved å fylle ut delkontraktnummer</v>
      </c>
      <c r="D433" s="35"/>
      <c r="E433" s="35"/>
      <c r="F433" t="str">
        <f>IF(_xlfn.XLOOKUP(G433,Produktinformasjon!B:B,Produktinformasjon!BB:BB)=0,"Tilbyders artikkel hentes automatisk ved å fylle ut artikkelnummer",_xlfn.XLOOKUP(G433,Produktinformasjon!B:B,Produktinformasjon!BB:BB))</f>
        <v>Tilbyders artikkel hentes automatisk ved å fylle ut artikkelnummer</v>
      </c>
      <c r="H433" s="25" t="str">
        <f>IF(_xlfn.XLOOKUP(G433,Produktinformasjon!B:B,Produktinformasjon!C:C)=0,"Artikkelnavn hentes automatisk ved å fylle ut artikkelnummer",_xlfn.XLOOKUP(G433,Produktinformasjon!B:B,Produktinformasjon!C:C))</f>
        <v>Artikkelnavn hentes automatisk ved å fylle ut artikkelnummer</v>
      </c>
      <c r="I433" s="35"/>
      <c r="J433" s="35"/>
      <c r="K433" s="35"/>
      <c r="L433" s="11"/>
      <c r="M433" s="11"/>
      <c r="N433" s="11">
        <f ca="1">IFERROR(L433/_xlfn.XLOOKUP(F433,Produktinformasjon!BB:BB,Produktinformasjon!P:P,),0)</f>
        <v>0</v>
      </c>
      <c r="O433" s="11">
        <f ca="1">IFERROR(M433/_xlfn.XLOOKUP(F433,Produktinformasjon!BB:BB,Produktinformasjon!P:P,),0)</f>
        <v>0</v>
      </c>
    </row>
    <row r="434" spans="3:15" x14ac:dyDescent="0.35">
      <c r="C434" t="str">
        <f>IF(_xlfn.XLOOKUP(B434,Omfang!B:B,Omfang!C:C)=0,"Delkontraktnavn hentes automatisk ved å fylle ut delkontraktnummer",_xlfn.XLOOKUP(B434,Omfang!B:B,Omfang!C:C))</f>
        <v>Delkontraktnavn hentes automatisk ved å fylle ut delkontraktnummer</v>
      </c>
      <c r="D434" s="35"/>
      <c r="E434" s="35"/>
      <c r="F434" t="str">
        <f>IF(_xlfn.XLOOKUP(G434,Produktinformasjon!B:B,Produktinformasjon!BB:BB)=0,"Tilbyders artikkel hentes automatisk ved å fylle ut artikkelnummer",_xlfn.XLOOKUP(G434,Produktinformasjon!B:B,Produktinformasjon!BB:BB))</f>
        <v>Tilbyders artikkel hentes automatisk ved å fylle ut artikkelnummer</v>
      </c>
      <c r="H434" s="25" t="str">
        <f>IF(_xlfn.XLOOKUP(G434,Produktinformasjon!B:B,Produktinformasjon!C:C)=0,"Artikkelnavn hentes automatisk ved å fylle ut artikkelnummer",_xlfn.XLOOKUP(G434,Produktinformasjon!B:B,Produktinformasjon!C:C))</f>
        <v>Artikkelnavn hentes automatisk ved å fylle ut artikkelnummer</v>
      </c>
      <c r="I434" s="35"/>
      <c r="J434" s="35"/>
      <c r="K434" s="35"/>
      <c r="L434" s="11"/>
      <c r="M434" s="11"/>
      <c r="N434" s="11">
        <f ca="1">IFERROR(L434/_xlfn.XLOOKUP(F434,Produktinformasjon!BB:BB,Produktinformasjon!P:P,),0)</f>
        <v>0</v>
      </c>
      <c r="O434" s="11">
        <f ca="1">IFERROR(M434/_xlfn.XLOOKUP(F434,Produktinformasjon!BB:BB,Produktinformasjon!P:P,),0)</f>
        <v>0</v>
      </c>
    </row>
    <row r="435" spans="3:15" x14ac:dyDescent="0.35">
      <c r="C435" t="str">
        <f>IF(_xlfn.XLOOKUP(B435,Omfang!B:B,Omfang!C:C)=0,"Delkontraktnavn hentes automatisk ved å fylle ut delkontraktnummer",_xlfn.XLOOKUP(B435,Omfang!B:B,Omfang!C:C))</f>
        <v>Delkontraktnavn hentes automatisk ved å fylle ut delkontraktnummer</v>
      </c>
      <c r="D435" s="35"/>
      <c r="E435" s="35"/>
      <c r="F435" t="str">
        <f>IF(_xlfn.XLOOKUP(G435,Produktinformasjon!B:B,Produktinformasjon!BB:BB)=0,"Tilbyders artikkel hentes automatisk ved å fylle ut artikkelnummer",_xlfn.XLOOKUP(G435,Produktinformasjon!B:B,Produktinformasjon!BB:BB))</f>
        <v>Tilbyders artikkel hentes automatisk ved å fylle ut artikkelnummer</v>
      </c>
      <c r="H435" s="25" t="str">
        <f>IF(_xlfn.XLOOKUP(G435,Produktinformasjon!B:B,Produktinformasjon!C:C)=0,"Artikkelnavn hentes automatisk ved å fylle ut artikkelnummer",_xlfn.XLOOKUP(G435,Produktinformasjon!B:B,Produktinformasjon!C:C))</f>
        <v>Artikkelnavn hentes automatisk ved å fylle ut artikkelnummer</v>
      </c>
      <c r="I435" s="35"/>
      <c r="J435" s="35"/>
      <c r="K435" s="35"/>
      <c r="L435" s="11"/>
      <c r="M435" s="11"/>
      <c r="N435" s="11">
        <f ca="1">IFERROR(L435/_xlfn.XLOOKUP(F435,Produktinformasjon!BB:BB,Produktinformasjon!P:P,),0)</f>
        <v>0</v>
      </c>
      <c r="O435" s="11">
        <f ca="1">IFERROR(M435/_xlfn.XLOOKUP(F435,Produktinformasjon!BB:BB,Produktinformasjon!P:P,),0)</f>
        <v>0</v>
      </c>
    </row>
    <row r="436" spans="3:15" x14ac:dyDescent="0.35">
      <c r="C436" t="str">
        <f>IF(_xlfn.XLOOKUP(B436,Omfang!B:B,Omfang!C:C)=0,"Delkontraktnavn hentes automatisk ved å fylle ut delkontraktnummer",_xlfn.XLOOKUP(B436,Omfang!B:B,Omfang!C:C))</f>
        <v>Delkontraktnavn hentes automatisk ved å fylle ut delkontraktnummer</v>
      </c>
      <c r="D436" s="35"/>
      <c r="E436" s="35"/>
      <c r="F436" t="str">
        <f>IF(_xlfn.XLOOKUP(G436,Produktinformasjon!B:B,Produktinformasjon!BB:BB)=0,"Tilbyders artikkel hentes automatisk ved å fylle ut artikkelnummer",_xlfn.XLOOKUP(G436,Produktinformasjon!B:B,Produktinformasjon!BB:BB))</f>
        <v>Tilbyders artikkel hentes automatisk ved å fylle ut artikkelnummer</v>
      </c>
      <c r="H436" s="25" t="str">
        <f>IF(_xlfn.XLOOKUP(G436,Produktinformasjon!B:B,Produktinformasjon!C:C)=0,"Artikkelnavn hentes automatisk ved å fylle ut artikkelnummer",_xlfn.XLOOKUP(G436,Produktinformasjon!B:B,Produktinformasjon!C:C))</f>
        <v>Artikkelnavn hentes automatisk ved å fylle ut artikkelnummer</v>
      </c>
      <c r="I436" s="35"/>
      <c r="J436" s="35"/>
      <c r="K436" s="35"/>
      <c r="L436" s="11"/>
      <c r="M436" s="11"/>
      <c r="N436" s="11">
        <f ca="1">IFERROR(L436/_xlfn.XLOOKUP(F436,Produktinformasjon!BB:BB,Produktinformasjon!P:P,),0)</f>
        <v>0</v>
      </c>
      <c r="O436" s="11">
        <f ca="1">IFERROR(M436/_xlfn.XLOOKUP(F436,Produktinformasjon!BB:BB,Produktinformasjon!P:P,),0)</f>
        <v>0</v>
      </c>
    </row>
    <row r="437" spans="3:15" x14ac:dyDescent="0.35">
      <c r="C437" t="str">
        <f>IF(_xlfn.XLOOKUP(B437,Omfang!B:B,Omfang!C:C)=0,"Delkontraktnavn hentes automatisk ved å fylle ut delkontraktnummer",_xlfn.XLOOKUP(B437,Omfang!B:B,Omfang!C:C))</f>
        <v>Delkontraktnavn hentes automatisk ved å fylle ut delkontraktnummer</v>
      </c>
      <c r="D437" s="35"/>
      <c r="E437" s="35"/>
      <c r="F437" t="str">
        <f>IF(_xlfn.XLOOKUP(G437,Produktinformasjon!B:B,Produktinformasjon!BB:BB)=0,"Tilbyders artikkel hentes automatisk ved å fylle ut artikkelnummer",_xlfn.XLOOKUP(G437,Produktinformasjon!B:B,Produktinformasjon!BB:BB))</f>
        <v>Tilbyders artikkel hentes automatisk ved å fylle ut artikkelnummer</v>
      </c>
      <c r="H437" s="25" t="str">
        <f>IF(_xlfn.XLOOKUP(G437,Produktinformasjon!B:B,Produktinformasjon!C:C)=0,"Artikkelnavn hentes automatisk ved å fylle ut artikkelnummer",_xlfn.XLOOKUP(G437,Produktinformasjon!B:B,Produktinformasjon!C:C))</f>
        <v>Artikkelnavn hentes automatisk ved å fylle ut artikkelnummer</v>
      </c>
      <c r="I437" s="35"/>
      <c r="J437" s="35"/>
      <c r="K437" s="35"/>
      <c r="L437" s="11"/>
      <c r="M437" s="11"/>
      <c r="N437" s="11">
        <f ca="1">IFERROR(L437/_xlfn.XLOOKUP(F437,Produktinformasjon!BB:BB,Produktinformasjon!P:P,),0)</f>
        <v>0</v>
      </c>
      <c r="O437" s="11">
        <f ca="1">IFERROR(M437/_xlfn.XLOOKUP(F437,Produktinformasjon!BB:BB,Produktinformasjon!P:P,),0)</f>
        <v>0</v>
      </c>
    </row>
    <row r="438" spans="3:15" x14ac:dyDescent="0.35">
      <c r="C438" t="str">
        <f>IF(_xlfn.XLOOKUP(B438,Omfang!B:B,Omfang!C:C)=0,"Delkontraktnavn hentes automatisk ved å fylle ut delkontraktnummer",_xlfn.XLOOKUP(B438,Omfang!B:B,Omfang!C:C))</f>
        <v>Delkontraktnavn hentes automatisk ved å fylle ut delkontraktnummer</v>
      </c>
      <c r="D438" s="35"/>
      <c r="E438" s="35"/>
      <c r="F438" t="str">
        <f>IF(_xlfn.XLOOKUP(G438,Produktinformasjon!B:B,Produktinformasjon!BB:BB)=0,"Tilbyders artikkel hentes automatisk ved å fylle ut artikkelnummer",_xlfn.XLOOKUP(G438,Produktinformasjon!B:B,Produktinformasjon!BB:BB))</f>
        <v>Tilbyders artikkel hentes automatisk ved å fylle ut artikkelnummer</v>
      </c>
      <c r="H438" s="25" t="str">
        <f>IF(_xlfn.XLOOKUP(G438,Produktinformasjon!B:B,Produktinformasjon!C:C)=0,"Artikkelnavn hentes automatisk ved å fylle ut artikkelnummer",_xlfn.XLOOKUP(G438,Produktinformasjon!B:B,Produktinformasjon!C:C))</f>
        <v>Artikkelnavn hentes automatisk ved å fylle ut artikkelnummer</v>
      </c>
      <c r="I438" s="35"/>
      <c r="J438" s="35"/>
      <c r="K438" s="35"/>
      <c r="L438" s="11"/>
      <c r="M438" s="11"/>
      <c r="N438" s="11">
        <f ca="1">IFERROR(L438/_xlfn.XLOOKUP(F438,Produktinformasjon!BB:BB,Produktinformasjon!P:P,),0)</f>
        <v>0</v>
      </c>
      <c r="O438" s="11">
        <f ca="1">IFERROR(M438/_xlfn.XLOOKUP(F438,Produktinformasjon!BB:BB,Produktinformasjon!P:P,),0)</f>
        <v>0</v>
      </c>
    </row>
    <row r="439" spans="3:15" x14ac:dyDescent="0.35">
      <c r="C439" t="str">
        <f>IF(_xlfn.XLOOKUP(B439,Omfang!B:B,Omfang!C:C)=0,"Delkontraktnavn hentes automatisk ved å fylle ut delkontraktnummer",_xlfn.XLOOKUP(B439,Omfang!B:B,Omfang!C:C))</f>
        <v>Delkontraktnavn hentes automatisk ved å fylle ut delkontraktnummer</v>
      </c>
      <c r="D439" s="35"/>
      <c r="E439" s="35"/>
      <c r="F439" t="str">
        <f>IF(_xlfn.XLOOKUP(G439,Produktinformasjon!B:B,Produktinformasjon!BB:BB)=0,"Tilbyders artikkel hentes automatisk ved å fylle ut artikkelnummer",_xlfn.XLOOKUP(G439,Produktinformasjon!B:B,Produktinformasjon!BB:BB))</f>
        <v>Tilbyders artikkel hentes automatisk ved å fylle ut artikkelnummer</v>
      </c>
      <c r="H439" s="25" t="str">
        <f>IF(_xlfn.XLOOKUP(G439,Produktinformasjon!B:B,Produktinformasjon!C:C)=0,"Artikkelnavn hentes automatisk ved å fylle ut artikkelnummer",_xlfn.XLOOKUP(G439,Produktinformasjon!B:B,Produktinformasjon!C:C))</f>
        <v>Artikkelnavn hentes automatisk ved å fylle ut artikkelnummer</v>
      </c>
      <c r="I439" s="35"/>
      <c r="J439" s="35"/>
      <c r="K439" s="35"/>
      <c r="L439" s="11"/>
      <c r="M439" s="11"/>
      <c r="N439" s="11">
        <f ca="1">IFERROR(L439/_xlfn.XLOOKUP(F439,Produktinformasjon!BB:BB,Produktinformasjon!P:P,),0)</f>
        <v>0</v>
      </c>
      <c r="O439" s="11">
        <f ca="1">IFERROR(M439/_xlfn.XLOOKUP(F439,Produktinformasjon!BB:BB,Produktinformasjon!P:P,),0)</f>
        <v>0</v>
      </c>
    </row>
    <row r="440" spans="3:15" x14ac:dyDescent="0.35">
      <c r="C440" t="str">
        <f>IF(_xlfn.XLOOKUP(B440,Omfang!B:B,Omfang!C:C)=0,"Delkontraktnavn hentes automatisk ved å fylle ut delkontraktnummer",_xlfn.XLOOKUP(B440,Omfang!B:B,Omfang!C:C))</f>
        <v>Delkontraktnavn hentes automatisk ved å fylle ut delkontraktnummer</v>
      </c>
      <c r="D440" s="35"/>
      <c r="E440" s="35"/>
      <c r="F440" t="str">
        <f>IF(_xlfn.XLOOKUP(G440,Produktinformasjon!B:B,Produktinformasjon!BB:BB)=0,"Tilbyders artikkel hentes automatisk ved å fylle ut artikkelnummer",_xlfn.XLOOKUP(G440,Produktinformasjon!B:B,Produktinformasjon!BB:BB))</f>
        <v>Tilbyders artikkel hentes automatisk ved å fylle ut artikkelnummer</v>
      </c>
      <c r="H440" s="25" t="str">
        <f>IF(_xlfn.XLOOKUP(G440,Produktinformasjon!B:B,Produktinformasjon!C:C)=0,"Artikkelnavn hentes automatisk ved å fylle ut artikkelnummer",_xlfn.XLOOKUP(G440,Produktinformasjon!B:B,Produktinformasjon!C:C))</f>
        <v>Artikkelnavn hentes automatisk ved å fylle ut artikkelnummer</v>
      </c>
      <c r="I440" s="35"/>
      <c r="J440" s="35"/>
      <c r="K440" s="35"/>
      <c r="L440" s="11"/>
      <c r="M440" s="11"/>
      <c r="N440" s="11">
        <f ca="1">IFERROR(L440/_xlfn.XLOOKUP(F440,Produktinformasjon!BB:BB,Produktinformasjon!P:P,),0)</f>
        <v>0</v>
      </c>
      <c r="O440" s="11">
        <f ca="1">IFERROR(M440/_xlfn.XLOOKUP(F440,Produktinformasjon!BB:BB,Produktinformasjon!P:P,),0)</f>
        <v>0</v>
      </c>
    </row>
    <row r="441" spans="3:15" x14ac:dyDescent="0.35">
      <c r="C441" t="str">
        <f>IF(_xlfn.XLOOKUP(B441,Omfang!B:B,Omfang!C:C)=0,"Delkontraktnavn hentes automatisk ved å fylle ut delkontraktnummer",_xlfn.XLOOKUP(B441,Omfang!B:B,Omfang!C:C))</f>
        <v>Delkontraktnavn hentes automatisk ved å fylle ut delkontraktnummer</v>
      </c>
      <c r="D441" s="35"/>
      <c r="E441" s="35"/>
      <c r="F441" t="str">
        <f>IF(_xlfn.XLOOKUP(G441,Produktinformasjon!B:B,Produktinformasjon!BB:BB)=0,"Tilbyders artikkel hentes automatisk ved å fylle ut artikkelnummer",_xlfn.XLOOKUP(G441,Produktinformasjon!B:B,Produktinformasjon!BB:BB))</f>
        <v>Tilbyders artikkel hentes automatisk ved å fylle ut artikkelnummer</v>
      </c>
      <c r="H441" s="25" t="str">
        <f>IF(_xlfn.XLOOKUP(G441,Produktinformasjon!B:B,Produktinformasjon!C:C)=0,"Artikkelnavn hentes automatisk ved å fylle ut artikkelnummer",_xlfn.XLOOKUP(G441,Produktinformasjon!B:B,Produktinformasjon!C:C))</f>
        <v>Artikkelnavn hentes automatisk ved å fylle ut artikkelnummer</v>
      </c>
      <c r="I441" s="35"/>
      <c r="J441" s="35"/>
      <c r="K441" s="35"/>
      <c r="L441" s="11"/>
      <c r="M441" s="11"/>
      <c r="N441" s="11">
        <f ca="1">IFERROR(L441/_xlfn.XLOOKUP(F441,Produktinformasjon!BB:BB,Produktinformasjon!P:P,),0)</f>
        <v>0</v>
      </c>
      <c r="O441" s="11">
        <f ca="1">IFERROR(M441/_xlfn.XLOOKUP(F441,Produktinformasjon!BB:BB,Produktinformasjon!P:P,),0)</f>
        <v>0</v>
      </c>
    </row>
    <row r="442" spans="3:15" x14ac:dyDescent="0.35">
      <c r="C442" t="str">
        <f>IF(_xlfn.XLOOKUP(B442,Omfang!B:B,Omfang!C:C)=0,"Delkontraktnavn hentes automatisk ved å fylle ut delkontraktnummer",_xlfn.XLOOKUP(B442,Omfang!B:B,Omfang!C:C))</f>
        <v>Delkontraktnavn hentes automatisk ved å fylle ut delkontraktnummer</v>
      </c>
      <c r="D442" s="35"/>
      <c r="E442" s="35"/>
      <c r="F442" t="str">
        <f>IF(_xlfn.XLOOKUP(G442,Produktinformasjon!B:B,Produktinformasjon!BB:BB)=0,"Tilbyders artikkel hentes automatisk ved å fylle ut artikkelnummer",_xlfn.XLOOKUP(G442,Produktinformasjon!B:B,Produktinformasjon!BB:BB))</f>
        <v>Tilbyders artikkel hentes automatisk ved å fylle ut artikkelnummer</v>
      </c>
      <c r="H442" s="25" t="str">
        <f>IF(_xlfn.XLOOKUP(G442,Produktinformasjon!B:B,Produktinformasjon!C:C)=0,"Artikkelnavn hentes automatisk ved å fylle ut artikkelnummer",_xlfn.XLOOKUP(G442,Produktinformasjon!B:B,Produktinformasjon!C:C))</f>
        <v>Artikkelnavn hentes automatisk ved å fylle ut artikkelnummer</v>
      </c>
      <c r="I442" s="35"/>
      <c r="J442" s="35"/>
      <c r="K442" s="35"/>
      <c r="L442" s="11"/>
      <c r="M442" s="11"/>
      <c r="N442" s="11">
        <f ca="1">IFERROR(L442/_xlfn.XLOOKUP(F442,Produktinformasjon!BB:BB,Produktinformasjon!P:P,),0)</f>
        <v>0</v>
      </c>
      <c r="O442" s="11">
        <f ca="1">IFERROR(M442/_xlfn.XLOOKUP(F442,Produktinformasjon!BB:BB,Produktinformasjon!P:P,),0)</f>
        <v>0</v>
      </c>
    </row>
    <row r="443" spans="3:15" x14ac:dyDescent="0.35">
      <c r="C443" t="str">
        <f>IF(_xlfn.XLOOKUP(B443,Omfang!B:B,Omfang!C:C)=0,"Delkontraktnavn hentes automatisk ved å fylle ut delkontraktnummer",_xlfn.XLOOKUP(B443,Omfang!B:B,Omfang!C:C))</f>
        <v>Delkontraktnavn hentes automatisk ved å fylle ut delkontraktnummer</v>
      </c>
      <c r="D443" s="35"/>
      <c r="E443" s="35"/>
      <c r="F443" t="str">
        <f>IF(_xlfn.XLOOKUP(G443,Produktinformasjon!B:B,Produktinformasjon!BB:BB)=0,"Tilbyders artikkel hentes automatisk ved å fylle ut artikkelnummer",_xlfn.XLOOKUP(G443,Produktinformasjon!B:B,Produktinformasjon!BB:BB))</f>
        <v>Tilbyders artikkel hentes automatisk ved å fylle ut artikkelnummer</v>
      </c>
      <c r="H443" s="25" t="str">
        <f>IF(_xlfn.XLOOKUP(G443,Produktinformasjon!B:B,Produktinformasjon!C:C)=0,"Artikkelnavn hentes automatisk ved å fylle ut artikkelnummer",_xlfn.XLOOKUP(G443,Produktinformasjon!B:B,Produktinformasjon!C:C))</f>
        <v>Artikkelnavn hentes automatisk ved å fylle ut artikkelnummer</v>
      </c>
      <c r="I443" s="35"/>
      <c r="J443" s="35"/>
      <c r="K443" s="35"/>
      <c r="L443" s="11"/>
      <c r="M443" s="11"/>
      <c r="N443" s="11">
        <f ca="1">IFERROR(L443/_xlfn.XLOOKUP(F443,Produktinformasjon!BB:BB,Produktinformasjon!P:P,),0)</f>
        <v>0</v>
      </c>
      <c r="O443" s="11">
        <f ca="1">IFERROR(M443/_xlfn.XLOOKUP(F443,Produktinformasjon!BB:BB,Produktinformasjon!P:P,),0)</f>
        <v>0</v>
      </c>
    </row>
    <row r="444" spans="3:15" x14ac:dyDescent="0.35">
      <c r="C444" t="str">
        <f>IF(_xlfn.XLOOKUP(B444,Omfang!B:B,Omfang!C:C)=0,"Delkontraktnavn hentes automatisk ved å fylle ut delkontraktnummer",_xlfn.XLOOKUP(B444,Omfang!B:B,Omfang!C:C))</f>
        <v>Delkontraktnavn hentes automatisk ved å fylle ut delkontraktnummer</v>
      </c>
      <c r="D444" s="35"/>
      <c r="E444" s="35"/>
      <c r="F444" t="str">
        <f>IF(_xlfn.XLOOKUP(G444,Produktinformasjon!B:B,Produktinformasjon!BB:BB)=0,"Tilbyders artikkel hentes automatisk ved å fylle ut artikkelnummer",_xlfn.XLOOKUP(G444,Produktinformasjon!B:B,Produktinformasjon!BB:BB))</f>
        <v>Tilbyders artikkel hentes automatisk ved å fylle ut artikkelnummer</v>
      </c>
      <c r="H444" s="25" t="str">
        <f>IF(_xlfn.XLOOKUP(G444,Produktinformasjon!B:B,Produktinformasjon!C:C)=0,"Artikkelnavn hentes automatisk ved å fylle ut artikkelnummer",_xlfn.XLOOKUP(G444,Produktinformasjon!B:B,Produktinformasjon!C:C))</f>
        <v>Artikkelnavn hentes automatisk ved å fylle ut artikkelnummer</v>
      </c>
      <c r="I444" s="35"/>
      <c r="J444" s="35"/>
      <c r="K444" s="35"/>
      <c r="L444" s="11"/>
      <c r="M444" s="11"/>
      <c r="N444" s="11">
        <f ca="1">IFERROR(L444/_xlfn.XLOOKUP(F444,Produktinformasjon!BB:BB,Produktinformasjon!P:P,),0)</f>
        <v>0</v>
      </c>
      <c r="O444" s="11">
        <f ca="1">IFERROR(M444/_xlfn.XLOOKUP(F444,Produktinformasjon!BB:BB,Produktinformasjon!P:P,),0)</f>
        <v>0</v>
      </c>
    </row>
    <row r="445" spans="3:15" x14ac:dyDescent="0.35">
      <c r="C445" t="str">
        <f>IF(_xlfn.XLOOKUP(B445,Omfang!B:B,Omfang!C:C)=0,"Delkontraktnavn hentes automatisk ved å fylle ut delkontraktnummer",_xlfn.XLOOKUP(B445,Omfang!B:B,Omfang!C:C))</f>
        <v>Delkontraktnavn hentes automatisk ved å fylle ut delkontraktnummer</v>
      </c>
      <c r="D445" s="35"/>
      <c r="E445" s="35"/>
      <c r="F445" t="str">
        <f>IF(_xlfn.XLOOKUP(G445,Produktinformasjon!B:B,Produktinformasjon!BB:BB)=0,"Tilbyders artikkel hentes automatisk ved å fylle ut artikkelnummer",_xlfn.XLOOKUP(G445,Produktinformasjon!B:B,Produktinformasjon!BB:BB))</f>
        <v>Tilbyders artikkel hentes automatisk ved å fylle ut artikkelnummer</v>
      </c>
      <c r="H445" s="25" t="str">
        <f>IF(_xlfn.XLOOKUP(G445,Produktinformasjon!B:B,Produktinformasjon!C:C)=0,"Artikkelnavn hentes automatisk ved å fylle ut artikkelnummer",_xlfn.XLOOKUP(G445,Produktinformasjon!B:B,Produktinformasjon!C:C))</f>
        <v>Artikkelnavn hentes automatisk ved å fylle ut artikkelnummer</v>
      </c>
      <c r="I445" s="35"/>
      <c r="J445" s="35"/>
      <c r="K445" s="35"/>
      <c r="L445" s="11"/>
      <c r="M445" s="11"/>
      <c r="N445" s="11">
        <f ca="1">IFERROR(L445/_xlfn.XLOOKUP(F445,Produktinformasjon!BB:BB,Produktinformasjon!P:P,),0)</f>
        <v>0</v>
      </c>
      <c r="O445" s="11">
        <f ca="1">IFERROR(M445/_xlfn.XLOOKUP(F445,Produktinformasjon!BB:BB,Produktinformasjon!P:P,),0)</f>
        <v>0</v>
      </c>
    </row>
    <row r="446" spans="3:15" x14ac:dyDescent="0.35">
      <c r="C446" t="str">
        <f>IF(_xlfn.XLOOKUP(B446,Omfang!B:B,Omfang!C:C)=0,"Delkontraktnavn hentes automatisk ved å fylle ut delkontraktnummer",_xlfn.XLOOKUP(B446,Omfang!B:B,Omfang!C:C))</f>
        <v>Delkontraktnavn hentes automatisk ved å fylle ut delkontraktnummer</v>
      </c>
      <c r="D446" s="35"/>
      <c r="E446" s="35"/>
      <c r="F446" t="str">
        <f>IF(_xlfn.XLOOKUP(G446,Produktinformasjon!B:B,Produktinformasjon!BB:BB)=0,"Tilbyders artikkel hentes automatisk ved å fylle ut artikkelnummer",_xlfn.XLOOKUP(G446,Produktinformasjon!B:B,Produktinformasjon!BB:BB))</f>
        <v>Tilbyders artikkel hentes automatisk ved å fylle ut artikkelnummer</v>
      </c>
      <c r="H446" s="25" t="str">
        <f>IF(_xlfn.XLOOKUP(G446,Produktinformasjon!B:B,Produktinformasjon!C:C)=0,"Artikkelnavn hentes automatisk ved å fylle ut artikkelnummer",_xlfn.XLOOKUP(G446,Produktinformasjon!B:B,Produktinformasjon!C:C))</f>
        <v>Artikkelnavn hentes automatisk ved å fylle ut artikkelnummer</v>
      </c>
      <c r="I446" s="35"/>
      <c r="J446" s="35"/>
      <c r="K446" s="35"/>
      <c r="L446" s="11"/>
      <c r="M446" s="11"/>
      <c r="N446" s="11">
        <f ca="1">IFERROR(L446/_xlfn.XLOOKUP(F446,Produktinformasjon!BB:BB,Produktinformasjon!P:P,),0)</f>
        <v>0</v>
      </c>
      <c r="O446" s="11">
        <f ca="1">IFERROR(M446/_xlfn.XLOOKUP(F446,Produktinformasjon!BB:BB,Produktinformasjon!P:P,),0)</f>
        <v>0</v>
      </c>
    </row>
    <row r="447" spans="3:15" x14ac:dyDescent="0.35">
      <c r="C447" t="str">
        <f>IF(_xlfn.XLOOKUP(B447,Omfang!B:B,Omfang!C:C)=0,"Delkontraktnavn hentes automatisk ved å fylle ut delkontraktnummer",_xlfn.XLOOKUP(B447,Omfang!B:B,Omfang!C:C))</f>
        <v>Delkontraktnavn hentes automatisk ved å fylle ut delkontraktnummer</v>
      </c>
      <c r="D447" s="35"/>
      <c r="E447" s="35"/>
      <c r="F447" t="str">
        <f>IF(_xlfn.XLOOKUP(G447,Produktinformasjon!B:B,Produktinformasjon!BB:BB)=0,"Tilbyders artikkel hentes automatisk ved å fylle ut artikkelnummer",_xlfn.XLOOKUP(G447,Produktinformasjon!B:B,Produktinformasjon!BB:BB))</f>
        <v>Tilbyders artikkel hentes automatisk ved å fylle ut artikkelnummer</v>
      </c>
      <c r="H447" s="25" t="str">
        <f>IF(_xlfn.XLOOKUP(G447,Produktinformasjon!B:B,Produktinformasjon!C:C)=0,"Artikkelnavn hentes automatisk ved å fylle ut artikkelnummer",_xlfn.XLOOKUP(G447,Produktinformasjon!B:B,Produktinformasjon!C:C))</f>
        <v>Artikkelnavn hentes automatisk ved å fylle ut artikkelnummer</v>
      </c>
      <c r="I447" s="35"/>
      <c r="J447" s="35"/>
      <c r="K447" s="35"/>
      <c r="L447" s="11"/>
      <c r="M447" s="11"/>
      <c r="N447" s="11">
        <f ca="1">IFERROR(L447/_xlfn.XLOOKUP(F447,Produktinformasjon!BB:BB,Produktinformasjon!P:P,),0)</f>
        <v>0</v>
      </c>
      <c r="O447" s="11">
        <f ca="1">IFERROR(M447/_xlfn.XLOOKUP(F447,Produktinformasjon!BB:BB,Produktinformasjon!P:P,),0)</f>
        <v>0</v>
      </c>
    </row>
    <row r="448" spans="3:15" x14ac:dyDescent="0.35">
      <c r="C448" t="str">
        <f>IF(_xlfn.XLOOKUP(B448,Omfang!B:B,Omfang!C:C)=0,"Delkontraktnavn hentes automatisk ved å fylle ut delkontraktnummer",_xlfn.XLOOKUP(B448,Omfang!B:B,Omfang!C:C))</f>
        <v>Delkontraktnavn hentes automatisk ved å fylle ut delkontraktnummer</v>
      </c>
      <c r="D448" s="35"/>
      <c r="E448" s="35"/>
      <c r="F448" t="str">
        <f>IF(_xlfn.XLOOKUP(G448,Produktinformasjon!B:B,Produktinformasjon!BB:BB)=0,"Tilbyders artikkel hentes automatisk ved å fylle ut artikkelnummer",_xlfn.XLOOKUP(G448,Produktinformasjon!B:B,Produktinformasjon!BB:BB))</f>
        <v>Tilbyders artikkel hentes automatisk ved å fylle ut artikkelnummer</v>
      </c>
      <c r="H448" s="25" t="str">
        <f>IF(_xlfn.XLOOKUP(G448,Produktinformasjon!B:B,Produktinformasjon!C:C)=0,"Artikkelnavn hentes automatisk ved å fylle ut artikkelnummer",_xlfn.XLOOKUP(G448,Produktinformasjon!B:B,Produktinformasjon!C:C))</f>
        <v>Artikkelnavn hentes automatisk ved å fylle ut artikkelnummer</v>
      </c>
      <c r="I448" s="35"/>
      <c r="J448" s="35"/>
      <c r="K448" s="35"/>
      <c r="L448" s="11"/>
      <c r="M448" s="11"/>
      <c r="N448" s="11">
        <f ca="1">IFERROR(L448/_xlfn.XLOOKUP(F448,Produktinformasjon!BB:BB,Produktinformasjon!P:P,),0)</f>
        <v>0</v>
      </c>
      <c r="O448" s="11">
        <f ca="1">IFERROR(M448/_xlfn.XLOOKUP(F448,Produktinformasjon!BB:BB,Produktinformasjon!P:P,),0)</f>
        <v>0</v>
      </c>
    </row>
    <row r="449" spans="3:15" x14ac:dyDescent="0.35">
      <c r="C449" t="str">
        <f>IF(_xlfn.XLOOKUP(B449,Omfang!B:B,Omfang!C:C)=0,"Delkontraktnavn hentes automatisk ved å fylle ut delkontraktnummer",_xlfn.XLOOKUP(B449,Omfang!B:B,Omfang!C:C))</f>
        <v>Delkontraktnavn hentes automatisk ved å fylle ut delkontraktnummer</v>
      </c>
      <c r="D449" s="35"/>
      <c r="E449" s="35"/>
      <c r="F449" t="str">
        <f>IF(_xlfn.XLOOKUP(G449,Produktinformasjon!B:B,Produktinformasjon!BB:BB)=0,"Tilbyders artikkel hentes automatisk ved å fylle ut artikkelnummer",_xlfn.XLOOKUP(G449,Produktinformasjon!B:B,Produktinformasjon!BB:BB))</f>
        <v>Tilbyders artikkel hentes automatisk ved å fylle ut artikkelnummer</v>
      </c>
      <c r="H449" s="25" t="str">
        <f>IF(_xlfn.XLOOKUP(G449,Produktinformasjon!B:B,Produktinformasjon!C:C)=0,"Artikkelnavn hentes automatisk ved å fylle ut artikkelnummer",_xlfn.XLOOKUP(G449,Produktinformasjon!B:B,Produktinformasjon!C:C))</f>
        <v>Artikkelnavn hentes automatisk ved å fylle ut artikkelnummer</v>
      </c>
      <c r="I449" s="35"/>
      <c r="J449" s="35"/>
      <c r="K449" s="35"/>
      <c r="L449" s="11"/>
      <c r="M449" s="11"/>
      <c r="N449" s="11">
        <f ca="1">IFERROR(L449/_xlfn.XLOOKUP(F449,Produktinformasjon!BB:BB,Produktinformasjon!P:P,),0)</f>
        <v>0</v>
      </c>
      <c r="O449" s="11">
        <f ca="1">IFERROR(M449/_xlfn.XLOOKUP(F449,Produktinformasjon!BB:BB,Produktinformasjon!P:P,),0)</f>
        <v>0</v>
      </c>
    </row>
    <row r="450" spans="3:15" x14ac:dyDescent="0.35">
      <c r="C450" t="str">
        <f>IF(_xlfn.XLOOKUP(B450,Omfang!B:B,Omfang!C:C)=0,"Delkontraktnavn hentes automatisk ved å fylle ut delkontraktnummer",_xlfn.XLOOKUP(B450,Omfang!B:B,Omfang!C:C))</f>
        <v>Delkontraktnavn hentes automatisk ved å fylle ut delkontraktnummer</v>
      </c>
      <c r="D450" s="35"/>
      <c r="E450" s="35"/>
      <c r="F450" t="str">
        <f>IF(_xlfn.XLOOKUP(G450,Produktinformasjon!B:B,Produktinformasjon!BB:BB)=0,"Tilbyders artikkel hentes automatisk ved å fylle ut artikkelnummer",_xlfn.XLOOKUP(G450,Produktinformasjon!B:B,Produktinformasjon!BB:BB))</f>
        <v>Tilbyders artikkel hentes automatisk ved å fylle ut artikkelnummer</v>
      </c>
      <c r="H450" s="25" t="str">
        <f>IF(_xlfn.XLOOKUP(G450,Produktinformasjon!B:B,Produktinformasjon!C:C)=0,"Artikkelnavn hentes automatisk ved å fylle ut artikkelnummer",_xlfn.XLOOKUP(G450,Produktinformasjon!B:B,Produktinformasjon!C:C))</f>
        <v>Artikkelnavn hentes automatisk ved å fylle ut artikkelnummer</v>
      </c>
      <c r="I450" s="35"/>
      <c r="J450" s="35"/>
      <c r="K450" s="35"/>
      <c r="L450" s="11"/>
      <c r="M450" s="11"/>
      <c r="N450" s="11">
        <f ca="1">IFERROR(L450/_xlfn.XLOOKUP(F450,Produktinformasjon!BB:BB,Produktinformasjon!P:P,),0)</f>
        <v>0</v>
      </c>
      <c r="O450" s="11">
        <f ca="1">IFERROR(M450/_xlfn.XLOOKUP(F450,Produktinformasjon!BB:BB,Produktinformasjon!P:P,),0)</f>
        <v>0</v>
      </c>
    </row>
    <row r="451" spans="3:15" x14ac:dyDescent="0.35">
      <c r="C451" t="str">
        <f>IF(_xlfn.XLOOKUP(B451,Omfang!B:B,Omfang!C:C)=0,"Delkontraktnavn hentes automatisk ved å fylle ut delkontraktnummer",_xlfn.XLOOKUP(B451,Omfang!B:B,Omfang!C:C))</f>
        <v>Delkontraktnavn hentes automatisk ved å fylle ut delkontraktnummer</v>
      </c>
      <c r="D451" s="35"/>
      <c r="E451" s="35"/>
      <c r="F451" t="str">
        <f>IF(_xlfn.XLOOKUP(G451,Produktinformasjon!B:B,Produktinformasjon!BB:BB)=0,"Tilbyders artikkel hentes automatisk ved å fylle ut artikkelnummer",_xlfn.XLOOKUP(G451,Produktinformasjon!B:B,Produktinformasjon!BB:BB))</f>
        <v>Tilbyders artikkel hentes automatisk ved å fylle ut artikkelnummer</v>
      </c>
      <c r="H451" s="25" t="str">
        <f>IF(_xlfn.XLOOKUP(G451,Produktinformasjon!B:B,Produktinformasjon!C:C)=0,"Artikkelnavn hentes automatisk ved å fylle ut artikkelnummer",_xlfn.XLOOKUP(G451,Produktinformasjon!B:B,Produktinformasjon!C:C))</f>
        <v>Artikkelnavn hentes automatisk ved å fylle ut artikkelnummer</v>
      </c>
      <c r="I451" s="35"/>
      <c r="J451" s="35"/>
      <c r="K451" s="35"/>
      <c r="L451" s="11"/>
      <c r="M451" s="11"/>
      <c r="N451" s="11">
        <f ca="1">IFERROR(L451/_xlfn.XLOOKUP(F451,Produktinformasjon!BB:BB,Produktinformasjon!P:P,),0)</f>
        <v>0</v>
      </c>
      <c r="O451" s="11">
        <f ca="1">IFERROR(M451/_xlfn.XLOOKUP(F451,Produktinformasjon!BB:BB,Produktinformasjon!P:P,),0)</f>
        <v>0</v>
      </c>
    </row>
    <row r="452" spans="3:15" x14ac:dyDescent="0.35">
      <c r="C452" t="str">
        <f>IF(_xlfn.XLOOKUP(B452,Omfang!B:B,Omfang!C:C)=0,"Delkontraktnavn hentes automatisk ved å fylle ut delkontraktnummer",_xlfn.XLOOKUP(B452,Omfang!B:B,Omfang!C:C))</f>
        <v>Delkontraktnavn hentes automatisk ved å fylle ut delkontraktnummer</v>
      </c>
      <c r="D452" s="35"/>
      <c r="E452" s="35"/>
      <c r="F452" t="str">
        <f>IF(_xlfn.XLOOKUP(G452,Produktinformasjon!B:B,Produktinformasjon!BB:BB)=0,"Tilbyders artikkel hentes automatisk ved å fylle ut artikkelnummer",_xlfn.XLOOKUP(G452,Produktinformasjon!B:B,Produktinformasjon!BB:BB))</f>
        <v>Tilbyders artikkel hentes automatisk ved å fylle ut artikkelnummer</v>
      </c>
      <c r="H452" s="25" t="str">
        <f>IF(_xlfn.XLOOKUP(G452,Produktinformasjon!B:B,Produktinformasjon!C:C)=0,"Artikkelnavn hentes automatisk ved å fylle ut artikkelnummer",_xlfn.XLOOKUP(G452,Produktinformasjon!B:B,Produktinformasjon!C:C))</f>
        <v>Artikkelnavn hentes automatisk ved å fylle ut artikkelnummer</v>
      </c>
      <c r="I452" s="35"/>
      <c r="J452" s="35"/>
      <c r="K452" s="35"/>
      <c r="L452" s="11"/>
      <c r="M452" s="11"/>
      <c r="N452" s="11">
        <f ca="1">IFERROR(L452/_xlfn.XLOOKUP(F452,Produktinformasjon!BB:BB,Produktinformasjon!P:P,),0)</f>
        <v>0</v>
      </c>
      <c r="O452" s="11">
        <f ca="1">IFERROR(M452/_xlfn.XLOOKUP(F452,Produktinformasjon!BB:BB,Produktinformasjon!P:P,),0)</f>
        <v>0</v>
      </c>
    </row>
    <row r="453" spans="3:15" x14ac:dyDescent="0.35">
      <c r="C453" t="str">
        <f>IF(_xlfn.XLOOKUP(B453,Omfang!B:B,Omfang!C:C)=0,"Delkontraktnavn hentes automatisk ved å fylle ut delkontraktnummer",_xlfn.XLOOKUP(B453,Omfang!B:B,Omfang!C:C))</f>
        <v>Delkontraktnavn hentes automatisk ved å fylle ut delkontraktnummer</v>
      </c>
      <c r="D453" s="35"/>
      <c r="E453" s="35"/>
      <c r="F453" t="str">
        <f>IF(_xlfn.XLOOKUP(G453,Produktinformasjon!B:B,Produktinformasjon!BB:BB)=0,"Tilbyders artikkel hentes automatisk ved å fylle ut artikkelnummer",_xlfn.XLOOKUP(G453,Produktinformasjon!B:B,Produktinformasjon!BB:BB))</f>
        <v>Tilbyders artikkel hentes automatisk ved å fylle ut artikkelnummer</v>
      </c>
      <c r="H453" s="25" t="str">
        <f>IF(_xlfn.XLOOKUP(G453,Produktinformasjon!B:B,Produktinformasjon!C:C)=0,"Artikkelnavn hentes automatisk ved å fylle ut artikkelnummer",_xlfn.XLOOKUP(G453,Produktinformasjon!B:B,Produktinformasjon!C:C))</f>
        <v>Artikkelnavn hentes automatisk ved å fylle ut artikkelnummer</v>
      </c>
      <c r="I453" s="35"/>
      <c r="J453" s="35"/>
      <c r="K453" s="35"/>
      <c r="L453" s="11"/>
      <c r="M453" s="11"/>
      <c r="N453" s="11">
        <f ca="1">IFERROR(L453/_xlfn.XLOOKUP(F453,Produktinformasjon!BB:BB,Produktinformasjon!P:P,),0)</f>
        <v>0</v>
      </c>
      <c r="O453" s="11">
        <f ca="1">IFERROR(M453/_xlfn.XLOOKUP(F453,Produktinformasjon!BB:BB,Produktinformasjon!P:P,),0)</f>
        <v>0</v>
      </c>
    </row>
    <row r="454" spans="3:15" x14ac:dyDescent="0.35">
      <c r="C454" t="str">
        <f>IF(_xlfn.XLOOKUP(B454,Omfang!B:B,Omfang!C:C)=0,"Delkontraktnavn hentes automatisk ved å fylle ut delkontraktnummer",_xlfn.XLOOKUP(B454,Omfang!B:B,Omfang!C:C))</f>
        <v>Delkontraktnavn hentes automatisk ved å fylle ut delkontraktnummer</v>
      </c>
      <c r="D454" s="35"/>
      <c r="E454" s="35"/>
      <c r="F454" t="str">
        <f>IF(_xlfn.XLOOKUP(G454,Produktinformasjon!B:B,Produktinformasjon!BB:BB)=0,"Tilbyders artikkel hentes automatisk ved å fylle ut artikkelnummer",_xlfn.XLOOKUP(G454,Produktinformasjon!B:B,Produktinformasjon!BB:BB))</f>
        <v>Tilbyders artikkel hentes automatisk ved å fylle ut artikkelnummer</v>
      </c>
      <c r="H454" s="25" t="str">
        <f>IF(_xlfn.XLOOKUP(G454,Produktinformasjon!B:B,Produktinformasjon!C:C)=0,"Artikkelnavn hentes automatisk ved å fylle ut artikkelnummer",_xlfn.XLOOKUP(G454,Produktinformasjon!B:B,Produktinformasjon!C:C))</f>
        <v>Artikkelnavn hentes automatisk ved å fylle ut artikkelnummer</v>
      </c>
      <c r="I454" s="35"/>
      <c r="J454" s="35"/>
      <c r="K454" s="35"/>
      <c r="L454" s="11"/>
      <c r="M454" s="11"/>
      <c r="N454" s="11">
        <f ca="1">IFERROR(L454/_xlfn.XLOOKUP(F454,Produktinformasjon!BB:BB,Produktinformasjon!P:P,),0)</f>
        <v>0</v>
      </c>
      <c r="O454" s="11">
        <f ca="1">IFERROR(M454/_xlfn.XLOOKUP(F454,Produktinformasjon!BB:BB,Produktinformasjon!P:P,),0)</f>
        <v>0</v>
      </c>
    </row>
    <row r="455" spans="3:15" x14ac:dyDescent="0.35">
      <c r="C455" t="str">
        <f>IF(_xlfn.XLOOKUP(B455,Omfang!B:B,Omfang!C:C)=0,"Delkontraktnavn hentes automatisk ved å fylle ut delkontraktnummer",_xlfn.XLOOKUP(B455,Omfang!B:B,Omfang!C:C))</f>
        <v>Delkontraktnavn hentes automatisk ved å fylle ut delkontraktnummer</v>
      </c>
      <c r="D455" s="35"/>
      <c r="E455" s="35"/>
      <c r="F455" t="str">
        <f>IF(_xlfn.XLOOKUP(G455,Produktinformasjon!B:B,Produktinformasjon!BB:BB)=0,"Tilbyders artikkel hentes automatisk ved å fylle ut artikkelnummer",_xlfn.XLOOKUP(G455,Produktinformasjon!B:B,Produktinformasjon!BB:BB))</f>
        <v>Tilbyders artikkel hentes automatisk ved å fylle ut artikkelnummer</v>
      </c>
      <c r="H455" s="25" t="str">
        <f>IF(_xlfn.XLOOKUP(G455,Produktinformasjon!B:B,Produktinformasjon!C:C)=0,"Artikkelnavn hentes automatisk ved å fylle ut artikkelnummer",_xlfn.XLOOKUP(G455,Produktinformasjon!B:B,Produktinformasjon!C:C))</f>
        <v>Artikkelnavn hentes automatisk ved å fylle ut artikkelnummer</v>
      </c>
      <c r="I455" s="35"/>
      <c r="J455" s="35"/>
      <c r="K455" s="35"/>
      <c r="L455" s="11"/>
      <c r="M455" s="11"/>
      <c r="N455" s="11">
        <f ca="1">IFERROR(L455/_xlfn.XLOOKUP(F455,Produktinformasjon!BB:BB,Produktinformasjon!P:P,),0)</f>
        <v>0</v>
      </c>
      <c r="O455" s="11">
        <f ca="1">IFERROR(M455/_xlfn.XLOOKUP(F455,Produktinformasjon!BB:BB,Produktinformasjon!P:P,),0)</f>
        <v>0</v>
      </c>
    </row>
    <row r="456" spans="3:15" x14ac:dyDescent="0.35">
      <c r="C456" t="str">
        <f>IF(_xlfn.XLOOKUP(B456,Omfang!B:B,Omfang!C:C)=0,"Delkontraktnavn hentes automatisk ved å fylle ut delkontraktnummer",_xlfn.XLOOKUP(B456,Omfang!B:B,Omfang!C:C))</f>
        <v>Delkontraktnavn hentes automatisk ved å fylle ut delkontraktnummer</v>
      </c>
      <c r="D456" s="35"/>
      <c r="E456" s="35"/>
      <c r="F456" t="str">
        <f>IF(_xlfn.XLOOKUP(G456,Produktinformasjon!B:B,Produktinformasjon!BB:BB)=0,"Tilbyders artikkel hentes automatisk ved å fylle ut artikkelnummer",_xlfn.XLOOKUP(G456,Produktinformasjon!B:B,Produktinformasjon!BB:BB))</f>
        <v>Tilbyders artikkel hentes automatisk ved å fylle ut artikkelnummer</v>
      </c>
      <c r="H456" s="25" t="str">
        <f>IF(_xlfn.XLOOKUP(G456,Produktinformasjon!B:B,Produktinformasjon!C:C)=0,"Artikkelnavn hentes automatisk ved å fylle ut artikkelnummer",_xlfn.XLOOKUP(G456,Produktinformasjon!B:B,Produktinformasjon!C:C))</f>
        <v>Artikkelnavn hentes automatisk ved å fylle ut artikkelnummer</v>
      </c>
      <c r="I456" s="35"/>
      <c r="J456" s="35"/>
      <c r="K456" s="35"/>
      <c r="L456" s="11"/>
      <c r="M456" s="11"/>
      <c r="N456" s="11">
        <f ca="1">IFERROR(L456/_xlfn.XLOOKUP(F456,Produktinformasjon!BB:BB,Produktinformasjon!P:P,),0)</f>
        <v>0</v>
      </c>
      <c r="O456" s="11">
        <f ca="1">IFERROR(M456/_xlfn.XLOOKUP(F456,Produktinformasjon!BB:BB,Produktinformasjon!P:P,),0)</f>
        <v>0</v>
      </c>
    </row>
    <row r="457" spans="3:15" x14ac:dyDescent="0.35">
      <c r="C457" t="str">
        <f>IF(_xlfn.XLOOKUP(B457,Omfang!B:B,Omfang!C:C)=0,"Delkontraktnavn hentes automatisk ved å fylle ut delkontraktnummer",_xlfn.XLOOKUP(B457,Omfang!B:B,Omfang!C:C))</f>
        <v>Delkontraktnavn hentes automatisk ved å fylle ut delkontraktnummer</v>
      </c>
      <c r="D457" s="35"/>
      <c r="E457" s="35"/>
      <c r="F457" t="str">
        <f>IF(_xlfn.XLOOKUP(G457,Produktinformasjon!B:B,Produktinformasjon!BB:BB)=0,"Tilbyders artikkel hentes automatisk ved å fylle ut artikkelnummer",_xlfn.XLOOKUP(G457,Produktinformasjon!B:B,Produktinformasjon!BB:BB))</f>
        <v>Tilbyders artikkel hentes automatisk ved å fylle ut artikkelnummer</v>
      </c>
      <c r="H457" s="25" t="str">
        <f>IF(_xlfn.XLOOKUP(G457,Produktinformasjon!B:B,Produktinformasjon!C:C)=0,"Artikkelnavn hentes automatisk ved å fylle ut artikkelnummer",_xlfn.XLOOKUP(G457,Produktinformasjon!B:B,Produktinformasjon!C:C))</f>
        <v>Artikkelnavn hentes automatisk ved å fylle ut artikkelnummer</v>
      </c>
      <c r="I457" s="35"/>
      <c r="J457" s="35"/>
      <c r="K457" s="35"/>
      <c r="L457" s="11"/>
      <c r="M457" s="11"/>
      <c r="N457" s="11">
        <f ca="1">IFERROR(L457/_xlfn.XLOOKUP(F457,Produktinformasjon!BB:BB,Produktinformasjon!P:P,),0)</f>
        <v>0</v>
      </c>
      <c r="O457" s="11">
        <f ca="1">IFERROR(M457/_xlfn.XLOOKUP(F457,Produktinformasjon!BB:BB,Produktinformasjon!P:P,),0)</f>
        <v>0</v>
      </c>
    </row>
    <row r="458" spans="3:15" x14ac:dyDescent="0.35">
      <c r="C458" t="str">
        <f>IF(_xlfn.XLOOKUP(B458,Omfang!B:B,Omfang!C:C)=0,"Delkontraktnavn hentes automatisk ved å fylle ut delkontraktnummer",_xlfn.XLOOKUP(B458,Omfang!B:B,Omfang!C:C))</f>
        <v>Delkontraktnavn hentes automatisk ved å fylle ut delkontraktnummer</v>
      </c>
      <c r="D458" s="35"/>
      <c r="E458" s="35"/>
      <c r="F458" t="str">
        <f>IF(_xlfn.XLOOKUP(G458,Produktinformasjon!B:B,Produktinformasjon!BB:BB)=0,"Tilbyders artikkel hentes automatisk ved å fylle ut artikkelnummer",_xlfn.XLOOKUP(G458,Produktinformasjon!B:B,Produktinformasjon!BB:BB))</f>
        <v>Tilbyders artikkel hentes automatisk ved å fylle ut artikkelnummer</v>
      </c>
      <c r="H458" s="25" t="str">
        <f>IF(_xlfn.XLOOKUP(G458,Produktinformasjon!B:B,Produktinformasjon!C:C)=0,"Artikkelnavn hentes automatisk ved å fylle ut artikkelnummer",_xlfn.XLOOKUP(G458,Produktinformasjon!B:B,Produktinformasjon!C:C))</f>
        <v>Artikkelnavn hentes automatisk ved å fylle ut artikkelnummer</v>
      </c>
      <c r="I458" s="35"/>
      <c r="J458" s="35"/>
      <c r="K458" s="35"/>
      <c r="L458" s="11"/>
      <c r="M458" s="11"/>
      <c r="N458" s="11">
        <f ca="1">IFERROR(L458/_xlfn.XLOOKUP(F458,Produktinformasjon!BB:BB,Produktinformasjon!P:P,),0)</f>
        <v>0</v>
      </c>
      <c r="O458" s="11">
        <f ca="1">IFERROR(M458/_xlfn.XLOOKUP(F458,Produktinformasjon!BB:BB,Produktinformasjon!P:P,),0)</f>
        <v>0</v>
      </c>
    </row>
    <row r="459" spans="3:15" x14ac:dyDescent="0.35">
      <c r="C459" t="str">
        <f>IF(_xlfn.XLOOKUP(B459,Omfang!B:B,Omfang!C:C)=0,"Delkontraktnavn hentes automatisk ved å fylle ut delkontraktnummer",_xlfn.XLOOKUP(B459,Omfang!B:B,Omfang!C:C))</f>
        <v>Delkontraktnavn hentes automatisk ved å fylle ut delkontraktnummer</v>
      </c>
      <c r="D459" s="35"/>
      <c r="E459" s="35"/>
      <c r="F459" t="str">
        <f>IF(_xlfn.XLOOKUP(G459,Produktinformasjon!B:B,Produktinformasjon!BB:BB)=0,"Tilbyders artikkel hentes automatisk ved å fylle ut artikkelnummer",_xlfn.XLOOKUP(G459,Produktinformasjon!B:B,Produktinformasjon!BB:BB))</f>
        <v>Tilbyders artikkel hentes automatisk ved å fylle ut artikkelnummer</v>
      </c>
      <c r="H459" s="25" t="str">
        <f>IF(_xlfn.XLOOKUP(G459,Produktinformasjon!B:B,Produktinformasjon!C:C)=0,"Artikkelnavn hentes automatisk ved å fylle ut artikkelnummer",_xlfn.XLOOKUP(G459,Produktinformasjon!B:B,Produktinformasjon!C:C))</f>
        <v>Artikkelnavn hentes automatisk ved å fylle ut artikkelnummer</v>
      </c>
      <c r="I459" s="35"/>
      <c r="J459" s="35"/>
      <c r="K459" s="35"/>
      <c r="L459" s="11"/>
      <c r="M459" s="11"/>
      <c r="N459" s="11">
        <f ca="1">IFERROR(L459/_xlfn.XLOOKUP(F459,Produktinformasjon!BB:BB,Produktinformasjon!P:P,),0)</f>
        <v>0</v>
      </c>
      <c r="O459" s="11">
        <f ca="1">IFERROR(M459/_xlfn.XLOOKUP(F459,Produktinformasjon!BB:BB,Produktinformasjon!P:P,),0)</f>
        <v>0</v>
      </c>
    </row>
    <row r="460" spans="3:15" x14ac:dyDescent="0.35">
      <c r="C460" t="str">
        <f>IF(_xlfn.XLOOKUP(B460,Omfang!B:B,Omfang!C:C)=0,"Delkontraktnavn hentes automatisk ved å fylle ut delkontraktnummer",_xlfn.XLOOKUP(B460,Omfang!B:B,Omfang!C:C))</f>
        <v>Delkontraktnavn hentes automatisk ved å fylle ut delkontraktnummer</v>
      </c>
      <c r="D460" s="35"/>
      <c r="E460" s="35"/>
      <c r="F460" t="str">
        <f>IF(_xlfn.XLOOKUP(G460,Produktinformasjon!B:B,Produktinformasjon!BB:BB)=0,"Tilbyders artikkel hentes automatisk ved å fylle ut artikkelnummer",_xlfn.XLOOKUP(G460,Produktinformasjon!B:B,Produktinformasjon!BB:BB))</f>
        <v>Tilbyders artikkel hentes automatisk ved å fylle ut artikkelnummer</v>
      </c>
      <c r="H460" s="25" t="str">
        <f>IF(_xlfn.XLOOKUP(G460,Produktinformasjon!B:B,Produktinformasjon!C:C)=0,"Artikkelnavn hentes automatisk ved å fylle ut artikkelnummer",_xlfn.XLOOKUP(G460,Produktinformasjon!B:B,Produktinformasjon!C:C))</f>
        <v>Artikkelnavn hentes automatisk ved å fylle ut artikkelnummer</v>
      </c>
      <c r="I460" s="35"/>
      <c r="J460" s="35"/>
      <c r="K460" s="35"/>
      <c r="L460" s="11"/>
      <c r="M460" s="11"/>
      <c r="N460" s="11">
        <f ca="1">IFERROR(L460/_xlfn.XLOOKUP(F460,Produktinformasjon!BB:BB,Produktinformasjon!P:P,),0)</f>
        <v>0</v>
      </c>
      <c r="O460" s="11">
        <f ca="1">IFERROR(M460/_xlfn.XLOOKUP(F460,Produktinformasjon!BB:BB,Produktinformasjon!P:P,),0)</f>
        <v>0</v>
      </c>
    </row>
    <row r="461" spans="3:15" x14ac:dyDescent="0.35">
      <c r="C461" t="str">
        <f>IF(_xlfn.XLOOKUP(B461,Omfang!B:B,Omfang!C:C)=0,"Delkontraktnavn hentes automatisk ved å fylle ut delkontraktnummer",_xlfn.XLOOKUP(B461,Omfang!B:B,Omfang!C:C))</f>
        <v>Delkontraktnavn hentes automatisk ved å fylle ut delkontraktnummer</v>
      </c>
      <c r="D461" s="35"/>
      <c r="E461" s="35"/>
      <c r="F461" t="str">
        <f>IF(_xlfn.XLOOKUP(G461,Produktinformasjon!B:B,Produktinformasjon!BB:BB)=0,"Tilbyders artikkel hentes automatisk ved å fylle ut artikkelnummer",_xlfn.XLOOKUP(G461,Produktinformasjon!B:B,Produktinformasjon!BB:BB))</f>
        <v>Tilbyders artikkel hentes automatisk ved å fylle ut artikkelnummer</v>
      </c>
      <c r="H461" s="25" t="str">
        <f>IF(_xlfn.XLOOKUP(G461,Produktinformasjon!B:B,Produktinformasjon!C:C)=0,"Artikkelnavn hentes automatisk ved å fylle ut artikkelnummer",_xlfn.XLOOKUP(G461,Produktinformasjon!B:B,Produktinformasjon!C:C))</f>
        <v>Artikkelnavn hentes automatisk ved å fylle ut artikkelnummer</v>
      </c>
      <c r="I461" s="35"/>
      <c r="J461" s="35"/>
      <c r="K461" s="35"/>
      <c r="L461" s="11"/>
      <c r="M461" s="11"/>
      <c r="N461" s="11">
        <f ca="1">IFERROR(L461/_xlfn.XLOOKUP(F461,Produktinformasjon!BB:BB,Produktinformasjon!P:P,),0)</f>
        <v>0</v>
      </c>
      <c r="O461" s="11">
        <f ca="1">IFERROR(M461/_xlfn.XLOOKUP(F461,Produktinformasjon!BB:BB,Produktinformasjon!P:P,),0)</f>
        <v>0</v>
      </c>
    </row>
    <row r="462" spans="3:15" x14ac:dyDescent="0.35">
      <c r="C462" t="str">
        <f>IF(_xlfn.XLOOKUP(B462,Omfang!B:B,Omfang!C:C)=0,"Delkontraktnavn hentes automatisk ved å fylle ut delkontraktnummer",_xlfn.XLOOKUP(B462,Omfang!B:B,Omfang!C:C))</f>
        <v>Delkontraktnavn hentes automatisk ved å fylle ut delkontraktnummer</v>
      </c>
      <c r="D462" s="35"/>
      <c r="E462" s="35"/>
      <c r="F462" t="str">
        <f>IF(_xlfn.XLOOKUP(G462,Produktinformasjon!B:B,Produktinformasjon!BB:BB)=0,"Tilbyders artikkel hentes automatisk ved å fylle ut artikkelnummer",_xlfn.XLOOKUP(G462,Produktinformasjon!B:B,Produktinformasjon!BB:BB))</f>
        <v>Tilbyders artikkel hentes automatisk ved å fylle ut artikkelnummer</v>
      </c>
      <c r="H462" s="25" t="str">
        <f>IF(_xlfn.XLOOKUP(G462,Produktinformasjon!B:B,Produktinformasjon!C:C)=0,"Artikkelnavn hentes automatisk ved å fylle ut artikkelnummer",_xlfn.XLOOKUP(G462,Produktinformasjon!B:B,Produktinformasjon!C:C))</f>
        <v>Artikkelnavn hentes automatisk ved å fylle ut artikkelnummer</v>
      </c>
      <c r="I462" s="35"/>
      <c r="J462" s="35"/>
      <c r="K462" s="35"/>
      <c r="L462" s="11"/>
      <c r="M462" s="11"/>
      <c r="N462" s="11">
        <f ca="1">IFERROR(L462/_xlfn.XLOOKUP(F462,Produktinformasjon!BB:BB,Produktinformasjon!P:P,),0)</f>
        <v>0</v>
      </c>
      <c r="O462" s="11">
        <f ca="1">IFERROR(M462/_xlfn.XLOOKUP(F462,Produktinformasjon!BB:BB,Produktinformasjon!P:P,),0)</f>
        <v>0</v>
      </c>
    </row>
    <row r="463" spans="3:15" x14ac:dyDescent="0.35">
      <c r="C463" t="str">
        <f>IF(_xlfn.XLOOKUP(B463,Omfang!B:B,Omfang!C:C)=0,"Delkontraktnavn hentes automatisk ved å fylle ut delkontraktnummer",_xlfn.XLOOKUP(B463,Omfang!B:B,Omfang!C:C))</f>
        <v>Delkontraktnavn hentes automatisk ved å fylle ut delkontraktnummer</v>
      </c>
      <c r="D463" s="35"/>
      <c r="E463" s="35"/>
      <c r="F463" t="str">
        <f>IF(_xlfn.XLOOKUP(G463,Produktinformasjon!B:B,Produktinformasjon!BB:BB)=0,"Tilbyders artikkel hentes automatisk ved å fylle ut artikkelnummer",_xlfn.XLOOKUP(G463,Produktinformasjon!B:B,Produktinformasjon!BB:BB))</f>
        <v>Tilbyders artikkel hentes automatisk ved å fylle ut artikkelnummer</v>
      </c>
      <c r="H463" s="25" t="str">
        <f>IF(_xlfn.XLOOKUP(G463,Produktinformasjon!B:B,Produktinformasjon!C:C)=0,"Artikkelnavn hentes automatisk ved å fylle ut artikkelnummer",_xlfn.XLOOKUP(G463,Produktinformasjon!B:B,Produktinformasjon!C:C))</f>
        <v>Artikkelnavn hentes automatisk ved å fylle ut artikkelnummer</v>
      </c>
      <c r="I463" s="35"/>
      <c r="J463" s="35"/>
      <c r="K463" s="35"/>
      <c r="L463" s="11"/>
      <c r="M463" s="11"/>
      <c r="N463" s="11">
        <f ca="1">IFERROR(L463/_xlfn.XLOOKUP(F463,Produktinformasjon!BB:BB,Produktinformasjon!P:P,),0)</f>
        <v>0</v>
      </c>
      <c r="O463" s="11">
        <f ca="1">IFERROR(M463/_xlfn.XLOOKUP(F463,Produktinformasjon!BB:BB,Produktinformasjon!P:P,),0)</f>
        <v>0</v>
      </c>
    </row>
    <row r="464" spans="3:15" x14ac:dyDescent="0.35">
      <c r="C464" t="str">
        <f>IF(_xlfn.XLOOKUP(B464,Omfang!B:B,Omfang!C:C)=0,"Delkontraktnavn hentes automatisk ved å fylle ut delkontraktnummer",_xlfn.XLOOKUP(B464,Omfang!B:B,Omfang!C:C))</f>
        <v>Delkontraktnavn hentes automatisk ved å fylle ut delkontraktnummer</v>
      </c>
      <c r="D464" s="35"/>
      <c r="E464" s="35"/>
      <c r="F464" t="str">
        <f>IF(_xlfn.XLOOKUP(G464,Produktinformasjon!B:B,Produktinformasjon!BB:BB)=0,"Tilbyders artikkel hentes automatisk ved å fylle ut artikkelnummer",_xlfn.XLOOKUP(G464,Produktinformasjon!B:B,Produktinformasjon!BB:BB))</f>
        <v>Tilbyders artikkel hentes automatisk ved å fylle ut artikkelnummer</v>
      </c>
      <c r="H464" s="25" t="str">
        <f>IF(_xlfn.XLOOKUP(G464,Produktinformasjon!B:B,Produktinformasjon!C:C)=0,"Artikkelnavn hentes automatisk ved å fylle ut artikkelnummer",_xlfn.XLOOKUP(G464,Produktinformasjon!B:B,Produktinformasjon!C:C))</f>
        <v>Artikkelnavn hentes automatisk ved å fylle ut artikkelnummer</v>
      </c>
      <c r="I464" s="35"/>
      <c r="J464" s="35"/>
      <c r="K464" s="35"/>
      <c r="L464" s="11"/>
      <c r="M464" s="11"/>
      <c r="N464" s="11">
        <f ca="1">IFERROR(L464/_xlfn.XLOOKUP(F464,Produktinformasjon!BB:BB,Produktinformasjon!P:P,),0)</f>
        <v>0</v>
      </c>
      <c r="O464" s="11">
        <f ca="1">IFERROR(M464/_xlfn.XLOOKUP(F464,Produktinformasjon!BB:BB,Produktinformasjon!P:P,),0)</f>
        <v>0</v>
      </c>
    </row>
    <row r="465" spans="3:15" x14ac:dyDescent="0.35">
      <c r="C465" t="str">
        <f>IF(_xlfn.XLOOKUP(B465,Omfang!B:B,Omfang!C:C)=0,"Delkontraktnavn hentes automatisk ved å fylle ut delkontraktnummer",_xlfn.XLOOKUP(B465,Omfang!B:B,Omfang!C:C))</f>
        <v>Delkontraktnavn hentes automatisk ved å fylle ut delkontraktnummer</v>
      </c>
      <c r="D465" s="35"/>
      <c r="E465" s="35"/>
      <c r="F465" t="str">
        <f>IF(_xlfn.XLOOKUP(G465,Produktinformasjon!B:B,Produktinformasjon!BB:BB)=0,"Tilbyders artikkel hentes automatisk ved å fylle ut artikkelnummer",_xlfn.XLOOKUP(G465,Produktinformasjon!B:B,Produktinformasjon!BB:BB))</f>
        <v>Tilbyders artikkel hentes automatisk ved å fylle ut artikkelnummer</v>
      </c>
      <c r="H465" s="25" t="str">
        <f>IF(_xlfn.XLOOKUP(G465,Produktinformasjon!B:B,Produktinformasjon!C:C)=0,"Artikkelnavn hentes automatisk ved å fylle ut artikkelnummer",_xlfn.XLOOKUP(G465,Produktinformasjon!B:B,Produktinformasjon!C:C))</f>
        <v>Artikkelnavn hentes automatisk ved å fylle ut artikkelnummer</v>
      </c>
      <c r="I465" s="35"/>
      <c r="J465" s="35"/>
      <c r="K465" s="35"/>
      <c r="L465" s="11"/>
      <c r="M465" s="11"/>
      <c r="N465" s="11">
        <f ca="1">IFERROR(L465/_xlfn.XLOOKUP(F465,Produktinformasjon!BB:BB,Produktinformasjon!P:P,),0)</f>
        <v>0</v>
      </c>
      <c r="O465" s="11">
        <f ca="1">IFERROR(M465/_xlfn.XLOOKUP(F465,Produktinformasjon!BB:BB,Produktinformasjon!P:P,),0)</f>
        <v>0</v>
      </c>
    </row>
    <row r="466" spans="3:15" x14ac:dyDescent="0.35">
      <c r="C466" t="str">
        <f>IF(_xlfn.XLOOKUP(B466,Omfang!B:B,Omfang!C:C)=0,"Delkontraktnavn hentes automatisk ved å fylle ut delkontraktnummer",_xlfn.XLOOKUP(B466,Omfang!B:B,Omfang!C:C))</f>
        <v>Delkontraktnavn hentes automatisk ved å fylle ut delkontraktnummer</v>
      </c>
      <c r="D466" s="35"/>
      <c r="E466" s="35"/>
      <c r="F466" t="str">
        <f>IF(_xlfn.XLOOKUP(G466,Produktinformasjon!B:B,Produktinformasjon!BB:BB)=0,"Tilbyders artikkel hentes automatisk ved å fylle ut artikkelnummer",_xlfn.XLOOKUP(G466,Produktinformasjon!B:B,Produktinformasjon!BB:BB))</f>
        <v>Tilbyders artikkel hentes automatisk ved å fylle ut artikkelnummer</v>
      </c>
      <c r="H466" s="25" t="str">
        <f>IF(_xlfn.XLOOKUP(G466,Produktinformasjon!B:B,Produktinformasjon!C:C)=0,"Artikkelnavn hentes automatisk ved å fylle ut artikkelnummer",_xlfn.XLOOKUP(G466,Produktinformasjon!B:B,Produktinformasjon!C:C))</f>
        <v>Artikkelnavn hentes automatisk ved å fylle ut artikkelnummer</v>
      </c>
      <c r="I466" s="35"/>
      <c r="J466" s="35"/>
      <c r="K466" s="35"/>
      <c r="L466" s="11"/>
      <c r="M466" s="11"/>
      <c r="N466" s="11">
        <f ca="1">IFERROR(L466/_xlfn.XLOOKUP(F466,Produktinformasjon!BB:BB,Produktinformasjon!P:P,),0)</f>
        <v>0</v>
      </c>
      <c r="O466" s="11">
        <f ca="1">IFERROR(M466/_xlfn.XLOOKUP(F466,Produktinformasjon!BB:BB,Produktinformasjon!P:P,),0)</f>
        <v>0</v>
      </c>
    </row>
    <row r="467" spans="3:15" x14ac:dyDescent="0.35">
      <c r="C467" t="str">
        <f>IF(_xlfn.XLOOKUP(B467,Omfang!B:B,Omfang!C:C)=0,"Delkontraktnavn hentes automatisk ved å fylle ut delkontraktnummer",_xlfn.XLOOKUP(B467,Omfang!B:B,Omfang!C:C))</f>
        <v>Delkontraktnavn hentes automatisk ved å fylle ut delkontraktnummer</v>
      </c>
      <c r="D467" s="35"/>
      <c r="E467" s="35"/>
      <c r="F467" t="str">
        <f>IF(_xlfn.XLOOKUP(G467,Produktinformasjon!B:B,Produktinformasjon!BB:BB)=0,"Tilbyders artikkel hentes automatisk ved å fylle ut artikkelnummer",_xlfn.XLOOKUP(G467,Produktinformasjon!B:B,Produktinformasjon!BB:BB))</f>
        <v>Tilbyders artikkel hentes automatisk ved å fylle ut artikkelnummer</v>
      </c>
      <c r="H467" s="25" t="str">
        <f>IF(_xlfn.XLOOKUP(G467,Produktinformasjon!B:B,Produktinformasjon!C:C)=0,"Artikkelnavn hentes automatisk ved å fylle ut artikkelnummer",_xlfn.XLOOKUP(G467,Produktinformasjon!B:B,Produktinformasjon!C:C))</f>
        <v>Artikkelnavn hentes automatisk ved å fylle ut artikkelnummer</v>
      </c>
      <c r="I467" s="35"/>
      <c r="J467" s="35"/>
      <c r="K467" s="35"/>
      <c r="L467" s="11"/>
      <c r="M467" s="11"/>
      <c r="N467" s="11">
        <f ca="1">IFERROR(L467/_xlfn.XLOOKUP(F467,Produktinformasjon!BB:BB,Produktinformasjon!P:P,),0)</f>
        <v>0</v>
      </c>
      <c r="O467" s="11">
        <f ca="1">IFERROR(M467/_xlfn.XLOOKUP(F467,Produktinformasjon!BB:BB,Produktinformasjon!P:P,),0)</f>
        <v>0</v>
      </c>
    </row>
    <row r="468" spans="3:15" x14ac:dyDescent="0.35">
      <c r="C468" t="str">
        <f>IF(_xlfn.XLOOKUP(B468,Omfang!B:B,Omfang!C:C)=0,"Delkontraktnavn hentes automatisk ved å fylle ut delkontraktnummer",_xlfn.XLOOKUP(B468,Omfang!B:B,Omfang!C:C))</f>
        <v>Delkontraktnavn hentes automatisk ved å fylle ut delkontraktnummer</v>
      </c>
      <c r="D468" s="35"/>
      <c r="E468" s="35"/>
      <c r="F468" t="str">
        <f>IF(_xlfn.XLOOKUP(G468,Produktinformasjon!B:B,Produktinformasjon!BB:BB)=0,"Tilbyders artikkel hentes automatisk ved å fylle ut artikkelnummer",_xlfn.XLOOKUP(G468,Produktinformasjon!B:B,Produktinformasjon!BB:BB))</f>
        <v>Tilbyders artikkel hentes automatisk ved å fylle ut artikkelnummer</v>
      </c>
      <c r="H468" s="25" t="str">
        <f>IF(_xlfn.XLOOKUP(G468,Produktinformasjon!B:B,Produktinformasjon!C:C)=0,"Artikkelnavn hentes automatisk ved å fylle ut artikkelnummer",_xlfn.XLOOKUP(G468,Produktinformasjon!B:B,Produktinformasjon!C:C))</f>
        <v>Artikkelnavn hentes automatisk ved å fylle ut artikkelnummer</v>
      </c>
      <c r="I468" s="35"/>
      <c r="J468" s="35"/>
      <c r="K468" s="35"/>
      <c r="L468" s="11"/>
      <c r="M468" s="11"/>
      <c r="N468" s="11">
        <f ca="1">IFERROR(L468/_xlfn.XLOOKUP(F468,Produktinformasjon!BB:BB,Produktinformasjon!P:P,),0)</f>
        <v>0</v>
      </c>
      <c r="O468" s="11">
        <f ca="1">IFERROR(M468/_xlfn.XLOOKUP(F468,Produktinformasjon!BB:BB,Produktinformasjon!P:P,),0)</f>
        <v>0</v>
      </c>
    </row>
    <row r="469" spans="3:15" x14ac:dyDescent="0.35">
      <c r="C469" t="str">
        <f>IF(_xlfn.XLOOKUP(B469,Omfang!B:B,Omfang!C:C)=0,"Delkontraktnavn hentes automatisk ved å fylle ut delkontraktnummer",_xlfn.XLOOKUP(B469,Omfang!B:B,Omfang!C:C))</f>
        <v>Delkontraktnavn hentes automatisk ved å fylle ut delkontraktnummer</v>
      </c>
      <c r="D469" s="35"/>
      <c r="E469" s="35"/>
      <c r="F469" t="str">
        <f>IF(_xlfn.XLOOKUP(G469,Produktinformasjon!B:B,Produktinformasjon!BB:BB)=0,"Tilbyders artikkel hentes automatisk ved å fylle ut artikkelnummer",_xlfn.XLOOKUP(G469,Produktinformasjon!B:B,Produktinformasjon!BB:BB))</f>
        <v>Tilbyders artikkel hentes automatisk ved å fylle ut artikkelnummer</v>
      </c>
      <c r="H469" s="25" t="str">
        <f>IF(_xlfn.XLOOKUP(G469,Produktinformasjon!B:B,Produktinformasjon!C:C)=0,"Artikkelnavn hentes automatisk ved å fylle ut artikkelnummer",_xlfn.XLOOKUP(G469,Produktinformasjon!B:B,Produktinformasjon!C:C))</f>
        <v>Artikkelnavn hentes automatisk ved å fylle ut artikkelnummer</v>
      </c>
      <c r="I469" s="35"/>
      <c r="J469" s="35"/>
      <c r="K469" s="35"/>
      <c r="L469" s="11"/>
      <c r="M469" s="11"/>
      <c r="N469" s="11">
        <f ca="1">IFERROR(L469/_xlfn.XLOOKUP(F469,Produktinformasjon!BB:BB,Produktinformasjon!P:P,),0)</f>
        <v>0</v>
      </c>
      <c r="O469" s="11">
        <f ca="1">IFERROR(M469/_xlfn.XLOOKUP(F469,Produktinformasjon!BB:BB,Produktinformasjon!P:P,),0)</f>
        <v>0</v>
      </c>
    </row>
    <row r="470" spans="3:15" x14ac:dyDescent="0.35">
      <c r="C470" t="str">
        <f>IF(_xlfn.XLOOKUP(B470,Omfang!B:B,Omfang!C:C)=0,"Delkontraktnavn hentes automatisk ved å fylle ut delkontraktnummer",_xlfn.XLOOKUP(B470,Omfang!B:B,Omfang!C:C))</f>
        <v>Delkontraktnavn hentes automatisk ved å fylle ut delkontraktnummer</v>
      </c>
      <c r="D470" s="35"/>
      <c r="E470" s="35"/>
      <c r="F470" t="str">
        <f>IF(_xlfn.XLOOKUP(G470,Produktinformasjon!B:B,Produktinformasjon!BB:BB)=0,"Tilbyders artikkel hentes automatisk ved å fylle ut artikkelnummer",_xlfn.XLOOKUP(G470,Produktinformasjon!B:B,Produktinformasjon!BB:BB))</f>
        <v>Tilbyders artikkel hentes automatisk ved å fylle ut artikkelnummer</v>
      </c>
      <c r="H470" s="25" t="str">
        <f>IF(_xlfn.XLOOKUP(G470,Produktinformasjon!B:B,Produktinformasjon!C:C)=0,"Artikkelnavn hentes automatisk ved å fylle ut artikkelnummer",_xlfn.XLOOKUP(G470,Produktinformasjon!B:B,Produktinformasjon!C:C))</f>
        <v>Artikkelnavn hentes automatisk ved å fylle ut artikkelnummer</v>
      </c>
      <c r="I470" s="35"/>
      <c r="J470" s="35"/>
      <c r="K470" s="35"/>
      <c r="L470" s="11"/>
      <c r="M470" s="11"/>
      <c r="N470" s="11">
        <f ca="1">IFERROR(L470/_xlfn.XLOOKUP(F470,Produktinformasjon!BB:BB,Produktinformasjon!P:P,),0)</f>
        <v>0</v>
      </c>
      <c r="O470" s="11">
        <f ca="1">IFERROR(M470/_xlfn.XLOOKUP(F470,Produktinformasjon!BB:BB,Produktinformasjon!P:P,),0)</f>
        <v>0</v>
      </c>
    </row>
    <row r="471" spans="3:15" x14ac:dyDescent="0.35">
      <c r="C471" t="str">
        <f>IF(_xlfn.XLOOKUP(B471,Omfang!B:B,Omfang!C:C)=0,"Delkontraktnavn hentes automatisk ved å fylle ut delkontraktnummer",_xlfn.XLOOKUP(B471,Omfang!B:B,Omfang!C:C))</f>
        <v>Delkontraktnavn hentes automatisk ved å fylle ut delkontraktnummer</v>
      </c>
      <c r="D471" s="35"/>
      <c r="E471" s="35"/>
      <c r="F471" t="str">
        <f>IF(_xlfn.XLOOKUP(G471,Produktinformasjon!B:B,Produktinformasjon!BB:BB)=0,"Tilbyders artikkel hentes automatisk ved å fylle ut artikkelnummer",_xlfn.XLOOKUP(G471,Produktinformasjon!B:B,Produktinformasjon!BB:BB))</f>
        <v>Tilbyders artikkel hentes automatisk ved å fylle ut artikkelnummer</v>
      </c>
      <c r="H471" s="25" t="str">
        <f>IF(_xlfn.XLOOKUP(G471,Produktinformasjon!B:B,Produktinformasjon!C:C)=0,"Artikkelnavn hentes automatisk ved å fylle ut artikkelnummer",_xlfn.XLOOKUP(G471,Produktinformasjon!B:B,Produktinformasjon!C:C))</f>
        <v>Artikkelnavn hentes automatisk ved å fylle ut artikkelnummer</v>
      </c>
      <c r="I471" s="35"/>
      <c r="J471" s="35"/>
      <c r="K471" s="35"/>
      <c r="L471" s="11"/>
      <c r="M471" s="11"/>
      <c r="N471" s="11">
        <f ca="1">IFERROR(L471/_xlfn.XLOOKUP(F471,Produktinformasjon!BB:BB,Produktinformasjon!P:P,),0)</f>
        <v>0</v>
      </c>
      <c r="O471" s="11">
        <f ca="1">IFERROR(M471/_xlfn.XLOOKUP(F471,Produktinformasjon!BB:BB,Produktinformasjon!P:P,),0)</f>
        <v>0</v>
      </c>
    </row>
    <row r="472" spans="3:15" x14ac:dyDescent="0.35">
      <c r="C472" t="str">
        <f>IF(_xlfn.XLOOKUP(B472,Omfang!B:B,Omfang!C:C)=0,"Delkontraktnavn hentes automatisk ved å fylle ut delkontraktnummer",_xlfn.XLOOKUP(B472,Omfang!B:B,Omfang!C:C))</f>
        <v>Delkontraktnavn hentes automatisk ved å fylle ut delkontraktnummer</v>
      </c>
      <c r="D472" s="35"/>
      <c r="E472" s="35"/>
      <c r="F472" t="str">
        <f>IF(_xlfn.XLOOKUP(G472,Produktinformasjon!B:B,Produktinformasjon!BB:BB)=0,"Tilbyders artikkel hentes automatisk ved å fylle ut artikkelnummer",_xlfn.XLOOKUP(G472,Produktinformasjon!B:B,Produktinformasjon!BB:BB))</f>
        <v>Tilbyders artikkel hentes automatisk ved å fylle ut artikkelnummer</v>
      </c>
      <c r="H472" s="25" t="str">
        <f>IF(_xlfn.XLOOKUP(G472,Produktinformasjon!B:B,Produktinformasjon!C:C)=0,"Artikkelnavn hentes automatisk ved å fylle ut artikkelnummer",_xlfn.XLOOKUP(G472,Produktinformasjon!B:B,Produktinformasjon!C:C))</f>
        <v>Artikkelnavn hentes automatisk ved å fylle ut artikkelnummer</v>
      </c>
      <c r="I472" s="35"/>
      <c r="J472" s="35"/>
      <c r="K472" s="35"/>
      <c r="L472" s="11"/>
      <c r="M472" s="11"/>
      <c r="N472" s="11">
        <f ca="1">IFERROR(L472/_xlfn.XLOOKUP(F472,Produktinformasjon!BB:BB,Produktinformasjon!P:P,),0)</f>
        <v>0</v>
      </c>
      <c r="O472" s="11">
        <f ca="1">IFERROR(M472/_xlfn.XLOOKUP(F472,Produktinformasjon!BB:BB,Produktinformasjon!P:P,),0)</f>
        <v>0</v>
      </c>
    </row>
    <row r="473" spans="3:15" x14ac:dyDescent="0.35">
      <c r="C473" t="str">
        <f>IF(_xlfn.XLOOKUP(B473,Omfang!B:B,Omfang!C:C)=0,"Delkontraktnavn hentes automatisk ved å fylle ut delkontraktnummer",_xlfn.XLOOKUP(B473,Omfang!B:B,Omfang!C:C))</f>
        <v>Delkontraktnavn hentes automatisk ved å fylle ut delkontraktnummer</v>
      </c>
      <c r="D473" s="35"/>
      <c r="E473" s="35"/>
      <c r="F473" t="str">
        <f>IF(_xlfn.XLOOKUP(G473,Produktinformasjon!B:B,Produktinformasjon!BB:BB)=0,"Tilbyders artikkel hentes automatisk ved å fylle ut artikkelnummer",_xlfn.XLOOKUP(G473,Produktinformasjon!B:B,Produktinformasjon!BB:BB))</f>
        <v>Tilbyders artikkel hentes automatisk ved å fylle ut artikkelnummer</v>
      </c>
      <c r="H473" s="25" t="str">
        <f>IF(_xlfn.XLOOKUP(G473,Produktinformasjon!B:B,Produktinformasjon!C:C)=0,"Artikkelnavn hentes automatisk ved å fylle ut artikkelnummer",_xlfn.XLOOKUP(G473,Produktinformasjon!B:B,Produktinformasjon!C:C))</f>
        <v>Artikkelnavn hentes automatisk ved å fylle ut artikkelnummer</v>
      </c>
      <c r="I473" s="35"/>
      <c r="J473" s="35"/>
      <c r="K473" s="35"/>
      <c r="L473" s="11"/>
      <c r="M473" s="11"/>
      <c r="N473" s="11">
        <f ca="1">IFERROR(L473/_xlfn.XLOOKUP(F473,Produktinformasjon!BB:BB,Produktinformasjon!P:P,),0)</f>
        <v>0</v>
      </c>
      <c r="O473" s="11">
        <f ca="1">IFERROR(M473/_xlfn.XLOOKUP(F473,Produktinformasjon!BB:BB,Produktinformasjon!P:P,),0)</f>
        <v>0</v>
      </c>
    </row>
    <row r="474" spans="3:15" x14ac:dyDescent="0.35">
      <c r="C474" t="str">
        <f>IF(_xlfn.XLOOKUP(B474,Omfang!B:B,Omfang!C:C)=0,"Delkontraktnavn hentes automatisk ved å fylle ut delkontraktnummer",_xlfn.XLOOKUP(B474,Omfang!B:B,Omfang!C:C))</f>
        <v>Delkontraktnavn hentes automatisk ved å fylle ut delkontraktnummer</v>
      </c>
      <c r="D474" s="35"/>
      <c r="E474" s="35"/>
      <c r="F474" t="str">
        <f>IF(_xlfn.XLOOKUP(G474,Produktinformasjon!B:B,Produktinformasjon!BB:BB)=0,"Tilbyders artikkel hentes automatisk ved å fylle ut artikkelnummer",_xlfn.XLOOKUP(G474,Produktinformasjon!B:B,Produktinformasjon!BB:BB))</f>
        <v>Tilbyders artikkel hentes automatisk ved å fylle ut artikkelnummer</v>
      </c>
      <c r="H474" s="25" t="str">
        <f>IF(_xlfn.XLOOKUP(G474,Produktinformasjon!B:B,Produktinformasjon!C:C)=0,"Artikkelnavn hentes automatisk ved å fylle ut artikkelnummer",_xlfn.XLOOKUP(G474,Produktinformasjon!B:B,Produktinformasjon!C:C))</f>
        <v>Artikkelnavn hentes automatisk ved å fylle ut artikkelnummer</v>
      </c>
      <c r="I474" s="35"/>
      <c r="J474" s="35"/>
      <c r="K474" s="35"/>
      <c r="L474" s="11"/>
      <c r="M474" s="11"/>
      <c r="N474" s="11">
        <f ca="1">IFERROR(L474/_xlfn.XLOOKUP(F474,Produktinformasjon!BB:BB,Produktinformasjon!P:P,),0)</f>
        <v>0</v>
      </c>
      <c r="O474" s="11">
        <f ca="1">IFERROR(M474/_xlfn.XLOOKUP(F474,Produktinformasjon!BB:BB,Produktinformasjon!P:P,),0)</f>
        <v>0</v>
      </c>
    </row>
    <row r="475" spans="3:15" x14ac:dyDescent="0.35">
      <c r="C475" t="str">
        <f>IF(_xlfn.XLOOKUP(B475,Omfang!B:B,Omfang!C:C)=0,"Delkontraktnavn hentes automatisk ved å fylle ut delkontraktnummer",_xlfn.XLOOKUP(B475,Omfang!B:B,Omfang!C:C))</f>
        <v>Delkontraktnavn hentes automatisk ved å fylle ut delkontraktnummer</v>
      </c>
      <c r="D475" s="35"/>
      <c r="E475" s="35"/>
      <c r="F475" t="str">
        <f>IF(_xlfn.XLOOKUP(G475,Produktinformasjon!B:B,Produktinformasjon!BB:BB)=0,"Tilbyders artikkel hentes automatisk ved å fylle ut artikkelnummer",_xlfn.XLOOKUP(G475,Produktinformasjon!B:B,Produktinformasjon!BB:BB))</f>
        <v>Tilbyders artikkel hentes automatisk ved å fylle ut artikkelnummer</v>
      </c>
      <c r="H475" s="25" t="str">
        <f>IF(_xlfn.XLOOKUP(G475,Produktinformasjon!B:B,Produktinformasjon!C:C)=0,"Artikkelnavn hentes automatisk ved å fylle ut artikkelnummer",_xlfn.XLOOKUP(G475,Produktinformasjon!B:B,Produktinformasjon!C:C))</f>
        <v>Artikkelnavn hentes automatisk ved å fylle ut artikkelnummer</v>
      </c>
      <c r="I475" s="35"/>
      <c r="J475" s="35"/>
      <c r="K475" s="35"/>
      <c r="L475" s="11"/>
      <c r="M475" s="11"/>
      <c r="N475" s="11">
        <f ca="1">IFERROR(L475/_xlfn.XLOOKUP(F475,Produktinformasjon!BB:BB,Produktinformasjon!P:P,),0)</f>
        <v>0</v>
      </c>
      <c r="O475" s="11">
        <f ca="1">IFERROR(M475/_xlfn.XLOOKUP(F475,Produktinformasjon!BB:BB,Produktinformasjon!P:P,),0)</f>
        <v>0</v>
      </c>
    </row>
    <row r="476" spans="3:15" x14ac:dyDescent="0.35">
      <c r="C476" t="str">
        <f>IF(_xlfn.XLOOKUP(B476,Omfang!B:B,Omfang!C:C)=0,"Delkontraktnavn hentes automatisk ved å fylle ut delkontraktnummer",_xlfn.XLOOKUP(B476,Omfang!B:B,Omfang!C:C))</f>
        <v>Delkontraktnavn hentes automatisk ved å fylle ut delkontraktnummer</v>
      </c>
      <c r="D476" s="35"/>
      <c r="E476" s="35"/>
      <c r="F476" t="str">
        <f>IF(_xlfn.XLOOKUP(G476,Produktinformasjon!B:B,Produktinformasjon!BB:BB)=0,"Tilbyders artikkel hentes automatisk ved å fylle ut artikkelnummer",_xlfn.XLOOKUP(G476,Produktinformasjon!B:B,Produktinformasjon!BB:BB))</f>
        <v>Tilbyders artikkel hentes automatisk ved å fylle ut artikkelnummer</v>
      </c>
      <c r="H476" s="25" t="str">
        <f>IF(_xlfn.XLOOKUP(G476,Produktinformasjon!B:B,Produktinformasjon!C:C)=0,"Artikkelnavn hentes automatisk ved å fylle ut artikkelnummer",_xlfn.XLOOKUP(G476,Produktinformasjon!B:B,Produktinformasjon!C:C))</f>
        <v>Artikkelnavn hentes automatisk ved å fylle ut artikkelnummer</v>
      </c>
      <c r="I476" s="35"/>
      <c r="J476" s="35"/>
      <c r="K476" s="35"/>
      <c r="L476" s="11"/>
      <c r="M476" s="11"/>
      <c r="N476" s="11">
        <f ca="1">IFERROR(L476/_xlfn.XLOOKUP(F476,Produktinformasjon!BB:BB,Produktinformasjon!P:P,),0)</f>
        <v>0</v>
      </c>
      <c r="O476" s="11">
        <f ca="1">IFERROR(M476/_xlfn.XLOOKUP(F476,Produktinformasjon!BB:BB,Produktinformasjon!P:P,),0)</f>
        <v>0</v>
      </c>
    </row>
    <row r="477" spans="3:15" x14ac:dyDescent="0.35">
      <c r="C477" t="str">
        <f>IF(_xlfn.XLOOKUP(B477,Omfang!B:B,Omfang!C:C)=0,"Delkontraktnavn hentes automatisk ved å fylle ut delkontraktnummer",_xlfn.XLOOKUP(B477,Omfang!B:B,Omfang!C:C))</f>
        <v>Delkontraktnavn hentes automatisk ved å fylle ut delkontraktnummer</v>
      </c>
      <c r="D477" s="35"/>
      <c r="E477" s="35"/>
      <c r="F477" t="str">
        <f>IF(_xlfn.XLOOKUP(G477,Produktinformasjon!B:B,Produktinformasjon!BB:BB)=0,"Tilbyders artikkel hentes automatisk ved å fylle ut artikkelnummer",_xlfn.XLOOKUP(G477,Produktinformasjon!B:B,Produktinformasjon!BB:BB))</f>
        <v>Tilbyders artikkel hentes automatisk ved å fylle ut artikkelnummer</v>
      </c>
      <c r="H477" s="25" t="str">
        <f>IF(_xlfn.XLOOKUP(G477,Produktinformasjon!B:B,Produktinformasjon!C:C)=0,"Artikkelnavn hentes automatisk ved å fylle ut artikkelnummer",_xlfn.XLOOKUP(G477,Produktinformasjon!B:B,Produktinformasjon!C:C))</f>
        <v>Artikkelnavn hentes automatisk ved å fylle ut artikkelnummer</v>
      </c>
      <c r="I477" s="35"/>
      <c r="J477" s="35"/>
      <c r="K477" s="35"/>
      <c r="L477" s="11"/>
      <c r="M477" s="11"/>
      <c r="N477" s="11">
        <f ca="1">IFERROR(L477/_xlfn.XLOOKUP(F477,Produktinformasjon!BB:BB,Produktinformasjon!P:P,),0)</f>
        <v>0</v>
      </c>
      <c r="O477" s="11">
        <f ca="1">IFERROR(M477/_xlfn.XLOOKUP(F477,Produktinformasjon!BB:BB,Produktinformasjon!P:P,),0)</f>
        <v>0</v>
      </c>
    </row>
    <row r="478" spans="3:15" x14ac:dyDescent="0.35">
      <c r="C478" t="str">
        <f>IF(_xlfn.XLOOKUP(B478,Omfang!B:B,Omfang!C:C)=0,"Delkontraktnavn hentes automatisk ved å fylle ut delkontraktnummer",_xlfn.XLOOKUP(B478,Omfang!B:B,Omfang!C:C))</f>
        <v>Delkontraktnavn hentes automatisk ved å fylle ut delkontraktnummer</v>
      </c>
      <c r="D478" s="35"/>
      <c r="E478" s="35"/>
      <c r="F478" t="str">
        <f>IF(_xlfn.XLOOKUP(G478,Produktinformasjon!B:B,Produktinformasjon!BB:BB)=0,"Tilbyders artikkel hentes automatisk ved å fylle ut artikkelnummer",_xlfn.XLOOKUP(G478,Produktinformasjon!B:B,Produktinformasjon!BB:BB))</f>
        <v>Tilbyders artikkel hentes automatisk ved å fylle ut artikkelnummer</v>
      </c>
      <c r="H478" s="25" t="str">
        <f>IF(_xlfn.XLOOKUP(G478,Produktinformasjon!B:B,Produktinformasjon!C:C)=0,"Artikkelnavn hentes automatisk ved å fylle ut artikkelnummer",_xlfn.XLOOKUP(G478,Produktinformasjon!B:B,Produktinformasjon!C:C))</f>
        <v>Artikkelnavn hentes automatisk ved å fylle ut artikkelnummer</v>
      </c>
      <c r="I478" s="35"/>
      <c r="J478" s="35"/>
      <c r="K478" s="35"/>
      <c r="L478" s="11"/>
      <c r="M478" s="11"/>
      <c r="N478" s="11">
        <f ca="1">IFERROR(L478/_xlfn.XLOOKUP(F478,Produktinformasjon!BB:BB,Produktinformasjon!P:P,),0)</f>
        <v>0</v>
      </c>
      <c r="O478" s="11">
        <f ca="1">IFERROR(M478/_xlfn.XLOOKUP(F478,Produktinformasjon!BB:BB,Produktinformasjon!P:P,),0)</f>
        <v>0</v>
      </c>
    </row>
    <row r="479" spans="3:15" x14ac:dyDescent="0.35">
      <c r="C479" t="str">
        <f>IF(_xlfn.XLOOKUP(B479,Omfang!B:B,Omfang!C:C)=0,"Delkontraktnavn hentes automatisk ved å fylle ut delkontraktnummer",_xlfn.XLOOKUP(B479,Omfang!B:B,Omfang!C:C))</f>
        <v>Delkontraktnavn hentes automatisk ved å fylle ut delkontraktnummer</v>
      </c>
      <c r="D479" s="35"/>
      <c r="E479" s="35"/>
      <c r="F479" t="str">
        <f>IF(_xlfn.XLOOKUP(G479,Produktinformasjon!B:B,Produktinformasjon!BB:BB)=0,"Tilbyders artikkel hentes automatisk ved å fylle ut artikkelnummer",_xlfn.XLOOKUP(G479,Produktinformasjon!B:B,Produktinformasjon!BB:BB))</f>
        <v>Tilbyders artikkel hentes automatisk ved å fylle ut artikkelnummer</v>
      </c>
      <c r="H479" s="25" t="str">
        <f>IF(_xlfn.XLOOKUP(G479,Produktinformasjon!B:B,Produktinformasjon!C:C)=0,"Artikkelnavn hentes automatisk ved å fylle ut artikkelnummer",_xlfn.XLOOKUP(G479,Produktinformasjon!B:B,Produktinformasjon!C:C))</f>
        <v>Artikkelnavn hentes automatisk ved å fylle ut artikkelnummer</v>
      </c>
      <c r="I479" s="35"/>
      <c r="J479" s="35"/>
      <c r="K479" s="35"/>
      <c r="L479" s="11"/>
      <c r="M479" s="11"/>
      <c r="N479" s="11">
        <f ca="1">IFERROR(L479/_xlfn.XLOOKUP(F479,Produktinformasjon!BB:BB,Produktinformasjon!P:P,),0)</f>
        <v>0</v>
      </c>
      <c r="O479" s="11">
        <f ca="1">IFERROR(M479/_xlfn.XLOOKUP(F479,Produktinformasjon!BB:BB,Produktinformasjon!P:P,),0)</f>
        <v>0</v>
      </c>
    </row>
    <row r="480" spans="3:15" x14ac:dyDescent="0.35">
      <c r="C480" t="str">
        <f>IF(_xlfn.XLOOKUP(B480,Omfang!B:B,Omfang!C:C)=0,"Delkontraktnavn hentes automatisk ved å fylle ut delkontraktnummer",_xlfn.XLOOKUP(B480,Omfang!B:B,Omfang!C:C))</f>
        <v>Delkontraktnavn hentes automatisk ved å fylle ut delkontraktnummer</v>
      </c>
      <c r="D480" s="35"/>
      <c r="E480" s="35"/>
      <c r="F480" t="str">
        <f>IF(_xlfn.XLOOKUP(G480,Produktinformasjon!B:B,Produktinformasjon!BB:BB)=0,"Tilbyders artikkel hentes automatisk ved å fylle ut artikkelnummer",_xlfn.XLOOKUP(G480,Produktinformasjon!B:B,Produktinformasjon!BB:BB))</f>
        <v>Tilbyders artikkel hentes automatisk ved å fylle ut artikkelnummer</v>
      </c>
      <c r="H480" s="25" t="str">
        <f>IF(_xlfn.XLOOKUP(G480,Produktinformasjon!B:B,Produktinformasjon!C:C)=0,"Artikkelnavn hentes automatisk ved å fylle ut artikkelnummer",_xlfn.XLOOKUP(G480,Produktinformasjon!B:B,Produktinformasjon!C:C))</f>
        <v>Artikkelnavn hentes automatisk ved å fylle ut artikkelnummer</v>
      </c>
      <c r="I480" s="35"/>
      <c r="J480" s="35"/>
      <c r="K480" s="35"/>
      <c r="L480" s="11"/>
      <c r="M480" s="11"/>
      <c r="N480" s="11">
        <f ca="1">IFERROR(L480/_xlfn.XLOOKUP(F480,Produktinformasjon!BB:BB,Produktinformasjon!P:P,),0)</f>
        <v>0</v>
      </c>
      <c r="O480" s="11">
        <f ca="1">IFERROR(M480/_xlfn.XLOOKUP(F480,Produktinformasjon!BB:BB,Produktinformasjon!P:P,),0)</f>
        <v>0</v>
      </c>
    </row>
    <row r="481" spans="3:15" x14ac:dyDescent="0.35">
      <c r="C481" t="str">
        <f>IF(_xlfn.XLOOKUP(B481,Omfang!B:B,Omfang!C:C)=0,"Delkontraktnavn hentes automatisk ved å fylle ut delkontraktnummer",_xlfn.XLOOKUP(B481,Omfang!B:B,Omfang!C:C))</f>
        <v>Delkontraktnavn hentes automatisk ved å fylle ut delkontraktnummer</v>
      </c>
      <c r="D481" s="35"/>
      <c r="E481" s="35"/>
      <c r="F481" t="str">
        <f>IF(_xlfn.XLOOKUP(G481,Produktinformasjon!B:B,Produktinformasjon!BB:BB)=0,"Tilbyders artikkel hentes automatisk ved å fylle ut artikkelnummer",_xlfn.XLOOKUP(G481,Produktinformasjon!B:B,Produktinformasjon!BB:BB))</f>
        <v>Tilbyders artikkel hentes automatisk ved å fylle ut artikkelnummer</v>
      </c>
      <c r="H481" s="25" t="str">
        <f>IF(_xlfn.XLOOKUP(G481,Produktinformasjon!B:B,Produktinformasjon!C:C)=0,"Artikkelnavn hentes automatisk ved å fylle ut artikkelnummer",_xlfn.XLOOKUP(G481,Produktinformasjon!B:B,Produktinformasjon!C:C))</f>
        <v>Artikkelnavn hentes automatisk ved å fylle ut artikkelnummer</v>
      </c>
      <c r="I481" s="35"/>
      <c r="J481" s="35"/>
      <c r="K481" s="35"/>
      <c r="L481" s="11"/>
      <c r="M481" s="11"/>
      <c r="N481" s="11">
        <f ca="1">IFERROR(L481/_xlfn.XLOOKUP(F481,Produktinformasjon!BB:BB,Produktinformasjon!P:P,),0)</f>
        <v>0</v>
      </c>
      <c r="O481" s="11">
        <f ca="1">IFERROR(M481/_xlfn.XLOOKUP(F481,Produktinformasjon!BB:BB,Produktinformasjon!P:P,),0)</f>
        <v>0</v>
      </c>
    </row>
    <row r="482" spans="3:15" x14ac:dyDescent="0.35">
      <c r="C482" t="str">
        <f>IF(_xlfn.XLOOKUP(B482,Omfang!B:B,Omfang!C:C)=0,"Delkontraktnavn hentes automatisk ved å fylle ut delkontraktnummer",_xlfn.XLOOKUP(B482,Omfang!B:B,Omfang!C:C))</f>
        <v>Delkontraktnavn hentes automatisk ved å fylle ut delkontraktnummer</v>
      </c>
      <c r="D482" s="35"/>
      <c r="E482" s="35"/>
      <c r="F482" t="str">
        <f>IF(_xlfn.XLOOKUP(G482,Produktinformasjon!B:B,Produktinformasjon!BB:BB)=0,"Tilbyders artikkel hentes automatisk ved å fylle ut artikkelnummer",_xlfn.XLOOKUP(G482,Produktinformasjon!B:B,Produktinformasjon!BB:BB))</f>
        <v>Tilbyders artikkel hentes automatisk ved å fylle ut artikkelnummer</v>
      </c>
      <c r="H482" s="25" t="str">
        <f>IF(_xlfn.XLOOKUP(G482,Produktinformasjon!B:B,Produktinformasjon!C:C)=0,"Artikkelnavn hentes automatisk ved å fylle ut artikkelnummer",_xlfn.XLOOKUP(G482,Produktinformasjon!B:B,Produktinformasjon!C:C))</f>
        <v>Artikkelnavn hentes automatisk ved å fylle ut artikkelnummer</v>
      </c>
      <c r="I482" s="35"/>
      <c r="J482" s="35"/>
      <c r="K482" s="35"/>
      <c r="L482" s="11"/>
      <c r="M482" s="11"/>
      <c r="N482" s="11">
        <f ca="1">IFERROR(L482/_xlfn.XLOOKUP(F482,Produktinformasjon!BB:BB,Produktinformasjon!P:P,),0)</f>
        <v>0</v>
      </c>
      <c r="O482" s="11">
        <f ca="1">IFERROR(M482/_xlfn.XLOOKUP(F482,Produktinformasjon!BB:BB,Produktinformasjon!P:P,),0)</f>
        <v>0</v>
      </c>
    </row>
    <row r="483" spans="3:15" x14ac:dyDescent="0.35">
      <c r="C483" t="str">
        <f>IF(_xlfn.XLOOKUP(B483,Omfang!B:B,Omfang!C:C)=0,"Delkontraktnavn hentes automatisk ved å fylle ut delkontraktnummer",_xlfn.XLOOKUP(B483,Omfang!B:B,Omfang!C:C))</f>
        <v>Delkontraktnavn hentes automatisk ved å fylle ut delkontraktnummer</v>
      </c>
      <c r="D483" s="35"/>
      <c r="E483" s="35"/>
      <c r="F483" t="str">
        <f>IF(_xlfn.XLOOKUP(G483,Produktinformasjon!B:B,Produktinformasjon!BB:BB)=0,"Tilbyders artikkel hentes automatisk ved å fylle ut artikkelnummer",_xlfn.XLOOKUP(G483,Produktinformasjon!B:B,Produktinformasjon!BB:BB))</f>
        <v>Tilbyders artikkel hentes automatisk ved å fylle ut artikkelnummer</v>
      </c>
      <c r="H483" s="25" t="str">
        <f>IF(_xlfn.XLOOKUP(G483,Produktinformasjon!B:B,Produktinformasjon!C:C)=0,"Artikkelnavn hentes automatisk ved å fylle ut artikkelnummer",_xlfn.XLOOKUP(G483,Produktinformasjon!B:B,Produktinformasjon!C:C))</f>
        <v>Artikkelnavn hentes automatisk ved å fylle ut artikkelnummer</v>
      </c>
      <c r="I483" s="35"/>
      <c r="J483" s="35"/>
      <c r="K483" s="35"/>
      <c r="L483" s="11"/>
      <c r="M483" s="11"/>
      <c r="N483" s="11">
        <f ca="1">IFERROR(L483/_xlfn.XLOOKUP(F483,Produktinformasjon!BB:BB,Produktinformasjon!P:P,),0)</f>
        <v>0</v>
      </c>
      <c r="O483" s="11">
        <f ca="1">IFERROR(M483/_xlfn.XLOOKUP(F483,Produktinformasjon!BB:BB,Produktinformasjon!P:P,),0)</f>
        <v>0</v>
      </c>
    </row>
    <row r="484" spans="3:15" x14ac:dyDescent="0.35">
      <c r="C484" t="str">
        <f>IF(_xlfn.XLOOKUP(B484,Omfang!B:B,Omfang!C:C)=0,"Delkontraktnavn hentes automatisk ved å fylle ut delkontraktnummer",_xlfn.XLOOKUP(B484,Omfang!B:B,Omfang!C:C))</f>
        <v>Delkontraktnavn hentes automatisk ved å fylle ut delkontraktnummer</v>
      </c>
      <c r="D484" s="35"/>
      <c r="E484" s="35"/>
      <c r="F484" t="str">
        <f>IF(_xlfn.XLOOKUP(G484,Produktinformasjon!B:B,Produktinformasjon!BB:BB)=0,"Tilbyders artikkel hentes automatisk ved å fylle ut artikkelnummer",_xlfn.XLOOKUP(G484,Produktinformasjon!B:B,Produktinformasjon!BB:BB))</f>
        <v>Tilbyders artikkel hentes automatisk ved å fylle ut artikkelnummer</v>
      </c>
      <c r="H484" s="25" t="str">
        <f>IF(_xlfn.XLOOKUP(G484,Produktinformasjon!B:B,Produktinformasjon!C:C)=0,"Artikkelnavn hentes automatisk ved å fylle ut artikkelnummer",_xlfn.XLOOKUP(G484,Produktinformasjon!B:B,Produktinformasjon!C:C))</f>
        <v>Artikkelnavn hentes automatisk ved å fylle ut artikkelnummer</v>
      </c>
      <c r="I484" s="35"/>
      <c r="J484" s="35"/>
      <c r="K484" s="35"/>
      <c r="L484" s="11"/>
      <c r="M484" s="11"/>
      <c r="N484" s="11">
        <f ca="1">IFERROR(L484/_xlfn.XLOOKUP(F484,Produktinformasjon!BB:BB,Produktinformasjon!P:P,),0)</f>
        <v>0</v>
      </c>
      <c r="O484" s="11">
        <f ca="1">IFERROR(M484/_xlfn.XLOOKUP(F484,Produktinformasjon!BB:BB,Produktinformasjon!P:P,),0)</f>
        <v>0</v>
      </c>
    </row>
    <row r="485" spans="3:15" x14ac:dyDescent="0.35">
      <c r="C485" t="str">
        <f>IF(_xlfn.XLOOKUP(B485,Omfang!B:B,Omfang!C:C)=0,"Delkontraktnavn hentes automatisk ved å fylle ut delkontraktnummer",_xlfn.XLOOKUP(B485,Omfang!B:B,Omfang!C:C))</f>
        <v>Delkontraktnavn hentes automatisk ved å fylle ut delkontraktnummer</v>
      </c>
      <c r="D485" s="35"/>
      <c r="E485" s="35"/>
      <c r="F485" t="str">
        <f>IF(_xlfn.XLOOKUP(G485,Produktinformasjon!B:B,Produktinformasjon!BB:BB)=0,"Tilbyders artikkel hentes automatisk ved å fylle ut artikkelnummer",_xlfn.XLOOKUP(G485,Produktinformasjon!B:B,Produktinformasjon!BB:BB))</f>
        <v>Tilbyders artikkel hentes automatisk ved å fylle ut artikkelnummer</v>
      </c>
      <c r="H485" s="25" t="str">
        <f>IF(_xlfn.XLOOKUP(G485,Produktinformasjon!B:B,Produktinformasjon!C:C)=0,"Artikkelnavn hentes automatisk ved å fylle ut artikkelnummer",_xlfn.XLOOKUP(G485,Produktinformasjon!B:B,Produktinformasjon!C:C))</f>
        <v>Artikkelnavn hentes automatisk ved å fylle ut artikkelnummer</v>
      </c>
      <c r="I485" s="35"/>
      <c r="J485" s="35"/>
      <c r="K485" s="35"/>
      <c r="L485" s="11"/>
      <c r="M485" s="11"/>
      <c r="N485" s="11">
        <f ca="1">IFERROR(L485/_xlfn.XLOOKUP(F485,Produktinformasjon!BB:BB,Produktinformasjon!P:P,),0)</f>
        <v>0</v>
      </c>
      <c r="O485" s="11">
        <f ca="1">IFERROR(M485/_xlfn.XLOOKUP(F485,Produktinformasjon!BB:BB,Produktinformasjon!P:P,),0)</f>
        <v>0</v>
      </c>
    </row>
    <row r="486" spans="3:15" x14ac:dyDescent="0.35">
      <c r="C486" t="str">
        <f>IF(_xlfn.XLOOKUP(B486,Omfang!B:B,Omfang!C:C)=0,"Delkontraktnavn hentes automatisk ved å fylle ut delkontraktnummer",_xlfn.XLOOKUP(B486,Omfang!B:B,Omfang!C:C))</f>
        <v>Delkontraktnavn hentes automatisk ved å fylle ut delkontraktnummer</v>
      </c>
      <c r="D486" s="35"/>
      <c r="E486" s="35"/>
      <c r="F486" t="str">
        <f>IF(_xlfn.XLOOKUP(G486,Produktinformasjon!B:B,Produktinformasjon!BB:BB)=0,"Tilbyders artikkel hentes automatisk ved å fylle ut artikkelnummer",_xlfn.XLOOKUP(G486,Produktinformasjon!B:B,Produktinformasjon!BB:BB))</f>
        <v>Tilbyders artikkel hentes automatisk ved å fylle ut artikkelnummer</v>
      </c>
      <c r="H486" s="25" t="str">
        <f>IF(_xlfn.XLOOKUP(G486,Produktinformasjon!B:B,Produktinformasjon!C:C)=0,"Artikkelnavn hentes automatisk ved å fylle ut artikkelnummer",_xlfn.XLOOKUP(G486,Produktinformasjon!B:B,Produktinformasjon!C:C))</f>
        <v>Artikkelnavn hentes automatisk ved å fylle ut artikkelnummer</v>
      </c>
      <c r="I486" s="35"/>
      <c r="J486" s="35"/>
      <c r="K486" s="35"/>
      <c r="L486" s="11"/>
      <c r="M486" s="11"/>
      <c r="N486" s="11">
        <f ca="1">IFERROR(L486/_xlfn.XLOOKUP(F486,Produktinformasjon!BB:BB,Produktinformasjon!P:P,),0)</f>
        <v>0</v>
      </c>
      <c r="O486" s="11">
        <f ca="1">IFERROR(M486/_xlfn.XLOOKUP(F486,Produktinformasjon!BB:BB,Produktinformasjon!P:P,),0)</f>
        <v>0</v>
      </c>
    </row>
    <row r="487" spans="3:15" x14ac:dyDescent="0.35">
      <c r="C487" t="str">
        <f>IF(_xlfn.XLOOKUP(B487,Omfang!B:B,Omfang!C:C)=0,"Delkontraktnavn hentes automatisk ved å fylle ut delkontraktnummer",_xlfn.XLOOKUP(B487,Omfang!B:B,Omfang!C:C))</f>
        <v>Delkontraktnavn hentes automatisk ved å fylle ut delkontraktnummer</v>
      </c>
      <c r="D487" s="35"/>
      <c r="E487" s="35"/>
      <c r="F487" t="str">
        <f>IF(_xlfn.XLOOKUP(G487,Produktinformasjon!B:B,Produktinformasjon!BB:BB)=0,"Tilbyders artikkel hentes automatisk ved å fylle ut artikkelnummer",_xlfn.XLOOKUP(G487,Produktinformasjon!B:B,Produktinformasjon!BB:BB))</f>
        <v>Tilbyders artikkel hentes automatisk ved å fylle ut artikkelnummer</v>
      </c>
      <c r="H487" s="25" t="str">
        <f>IF(_xlfn.XLOOKUP(G487,Produktinformasjon!B:B,Produktinformasjon!C:C)=0,"Artikkelnavn hentes automatisk ved å fylle ut artikkelnummer",_xlfn.XLOOKUP(G487,Produktinformasjon!B:B,Produktinformasjon!C:C))</f>
        <v>Artikkelnavn hentes automatisk ved å fylle ut artikkelnummer</v>
      </c>
      <c r="I487" s="35"/>
      <c r="J487" s="35"/>
      <c r="K487" s="35"/>
      <c r="L487" s="11"/>
      <c r="M487" s="11"/>
      <c r="N487" s="11">
        <f ca="1">IFERROR(L487/_xlfn.XLOOKUP(F487,Produktinformasjon!BB:BB,Produktinformasjon!P:P,),0)</f>
        <v>0</v>
      </c>
      <c r="O487" s="11">
        <f ca="1">IFERROR(M487/_xlfn.XLOOKUP(F487,Produktinformasjon!BB:BB,Produktinformasjon!P:P,),0)</f>
        <v>0</v>
      </c>
    </row>
    <row r="488" spans="3:15" x14ac:dyDescent="0.35">
      <c r="C488" t="str">
        <f>IF(_xlfn.XLOOKUP(B488,Omfang!B:B,Omfang!C:C)=0,"Delkontraktnavn hentes automatisk ved å fylle ut delkontraktnummer",_xlfn.XLOOKUP(B488,Omfang!B:B,Omfang!C:C))</f>
        <v>Delkontraktnavn hentes automatisk ved å fylle ut delkontraktnummer</v>
      </c>
      <c r="D488" s="35"/>
      <c r="E488" s="35"/>
      <c r="F488" t="str">
        <f>IF(_xlfn.XLOOKUP(G488,Produktinformasjon!B:B,Produktinformasjon!BB:BB)=0,"Tilbyders artikkel hentes automatisk ved å fylle ut artikkelnummer",_xlfn.XLOOKUP(G488,Produktinformasjon!B:B,Produktinformasjon!BB:BB))</f>
        <v>Tilbyders artikkel hentes automatisk ved å fylle ut artikkelnummer</v>
      </c>
      <c r="H488" s="25" t="str">
        <f>IF(_xlfn.XLOOKUP(G488,Produktinformasjon!B:B,Produktinformasjon!C:C)=0,"Artikkelnavn hentes automatisk ved å fylle ut artikkelnummer",_xlfn.XLOOKUP(G488,Produktinformasjon!B:B,Produktinformasjon!C:C))</f>
        <v>Artikkelnavn hentes automatisk ved å fylle ut artikkelnummer</v>
      </c>
      <c r="I488" s="35"/>
      <c r="J488" s="35"/>
      <c r="K488" s="35"/>
      <c r="L488" s="11"/>
      <c r="M488" s="11"/>
      <c r="N488" s="11">
        <f ca="1">IFERROR(L488/_xlfn.XLOOKUP(F488,Produktinformasjon!BB:BB,Produktinformasjon!P:P,),0)</f>
        <v>0</v>
      </c>
      <c r="O488" s="11">
        <f ca="1">IFERROR(M488/_xlfn.XLOOKUP(F488,Produktinformasjon!BB:BB,Produktinformasjon!P:P,),0)</f>
        <v>0</v>
      </c>
    </row>
    <row r="489" spans="3:15" x14ac:dyDescent="0.35">
      <c r="C489" t="str">
        <f>IF(_xlfn.XLOOKUP(B489,Omfang!B:B,Omfang!C:C)=0,"Delkontraktnavn hentes automatisk ved å fylle ut delkontraktnummer",_xlfn.XLOOKUP(B489,Omfang!B:B,Omfang!C:C))</f>
        <v>Delkontraktnavn hentes automatisk ved å fylle ut delkontraktnummer</v>
      </c>
      <c r="D489" s="35"/>
      <c r="E489" s="35"/>
      <c r="F489" t="str">
        <f>IF(_xlfn.XLOOKUP(G489,Produktinformasjon!B:B,Produktinformasjon!BB:BB)=0,"Tilbyders artikkel hentes automatisk ved å fylle ut artikkelnummer",_xlfn.XLOOKUP(G489,Produktinformasjon!B:B,Produktinformasjon!BB:BB))</f>
        <v>Tilbyders artikkel hentes automatisk ved å fylle ut artikkelnummer</v>
      </c>
      <c r="H489" s="25" t="str">
        <f>IF(_xlfn.XLOOKUP(G489,Produktinformasjon!B:B,Produktinformasjon!C:C)=0,"Artikkelnavn hentes automatisk ved å fylle ut artikkelnummer",_xlfn.XLOOKUP(G489,Produktinformasjon!B:B,Produktinformasjon!C:C))</f>
        <v>Artikkelnavn hentes automatisk ved å fylle ut artikkelnummer</v>
      </c>
      <c r="I489" s="35"/>
      <c r="J489" s="35"/>
      <c r="K489" s="35"/>
      <c r="L489" s="11"/>
      <c r="M489" s="11"/>
      <c r="N489" s="11">
        <f ca="1">IFERROR(L489/_xlfn.XLOOKUP(F489,Produktinformasjon!BB:BB,Produktinformasjon!P:P,),0)</f>
        <v>0</v>
      </c>
      <c r="O489" s="11">
        <f ca="1">IFERROR(M489/_xlfn.XLOOKUP(F489,Produktinformasjon!BB:BB,Produktinformasjon!P:P,),0)</f>
        <v>0</v>
      </c>
    </row>
    <row r="490" spans="3:15" x14ac:dyDescent="0.35">
      <c r="C490" t="str">
        <f>IF(_xlfn.XLOOKUP(B490,Omfang!B:B,Omfang!C:C)=0,"Delkontraktnavn hentes automatisk ved å fylle ut delkontraktnummer",_xlfn.XLOOKUP(B490,Omfang!B:B,Omfang!C:C))</f>
        <v>Delkontraktnavn hentes automatisk ved å fylle ut delkontraktnummer</v>
      </c>
      <c r="D490" s="35"/>
      <c r="E490" s="35"/>
      <c r="F490" t="str">
        <f>IF(_xlfn.XLOOKUP(G490,Produktinformasjon!B:B,Produktinformasjon!BB:BB)=0,"Tilbyders artikkel hentes automatisk ved å fylle ut artikkelnummer",_xlfn.XLOOKUP(G490,Produktinformasjon!B:B,Produktinformasjon!BB:BB))</f>
        <v>Tilbyders artikkel hentes automatisk ved å fylle ut artikkelnummer</v>
      </c>
      <c r="H490" s="25" t="str">
        <f>IF(_xlfn.XLOOKUP(G490,Produktinformasjon!B:B,Produktinformasjon!C:C)=0,"Artikkelnavn hentes automatisk ved å fylle ut artikkelnummer",_xlfn.XLOOKUP(G490,Produktinformasjon!B:B,Produktinformasjon!C:C))</f>
        <v>Artikkelnavn hentes automatisk ved å fylle ut artikkelnummer</v>
      </c>
      <c r="I490" s="35"/>
      <c r="J490" s="35"/>
      <c r="K490" s="35"/>
      <c r="L490" s="11"/>
      <c r="M490" s="11"/>
      <c r="N490" s="11">
        <f ca="1">IFERROR(L490/_xlfn.XLOOKUP(F490,Produktinformasjon!BB:BB,Produktinformasjon!P:P,),0)</f>
        <v>0</v>
      </c>
      <c r="O490" s="11">
        <f ca="1">IFERROR(M490/_xlfn.XLOOKUP(F490,Produktinformasjon!BB:BB,Produktinformasjon!P:P,),0)</f>
        <v>0</v>
      </c>
    </row>
    <row r="491" spans="3:15" x14ac:dyDescent="0.35">
      <c r="C491" t="str">
        <f>IF(_xlfn.XLOOKUP(B491,Omfang!B:B,Omfang!C:C)=0,"Delkontraktnavn hentes automatisk ved å fylle ut delkontraktnummer",_xlfn.XLOOKUP(B491,Omfang!B:B,Omfang!C:C))</f>
        <v>Delkontraktnavn hentes automatisk ved å fylle ut delkontraktnummer</v>
      </c>
      <c r="D491" s="35"/>
      <c r="E491" s="35"/>
      <c r="F491" t="str">
        <f>IF(_xlfn.XLOOKUP(G491,Produktinformasjon!B:B,Produktinformasjon!BB:BB)=0,"Tilbyders artikkel hentes automatisk ved å fylle ut artikkelnummer",_xlfn.XLOOKUP(G491,Produktinformasjon!B:B,Produktinformasjon!BB:BB))</f>
        <v>Tilbyders artikkel hentes automatisk ved å fylle ut artikkelnummer</v>
      </c>
      <c r="H491" s="25" t="str">
        <f>IF(_xlfn.XLOOKUP(G491,Produktinformasjon!B:B,Produktinformasjon!C:C)=0,"Artikkelnavn hentes automatisk ved å fylle ut artikkelnummer",_xlfn.XLOOKUP(G491,Produktinformasjon!B:B,Produktinformasjon!C:C))</f>
        <v>Artikkelnavn hentes automatisk ved å fylle ut artikkelnummer</v>
      </c>
      <c r="I491" s="35"/>
      <c r="J491" s="35"/>
      <c r="K491" s="35"/>
      <c r="L491" s="11"/>
      <c r="M491" s="11"/>
      <c r="N491" s="11">
        <f ca="1">IFERROR(L491/_xlfn.XLOOKUP(F491,Produktinformasjon!BB:BB,Produktinformasjon!P:P,),0)</f>
        <v>0</v>
      </c>
      <c r="O491" s="11">
        <f ca="1">IFERROR(M491/_xlfn.XLOOKUP(F491,Produktinformasjon!BB:BB,Produktinformasjon!P:P,),0)</f>
        <v>0</v>
      </c>
    </row>
    <row r="492" spans="3:15" x14ac:dyDescent="0.35">
      <c r="C492" t="str">
        <f>IF(_xlfn.XLOOKUP(B492,Omfang!B:B,Omfang!C:C)=0,"Delkontraktnavn hentes automatisk ved å fylle ut delkontraktnummer",_xlfn.XLOOKUP(B492,Omfang!B:B,Omfang!C:C))</f>
        <v>Delkontraktnavn hentes automatisk ved å fylle ut delkontraktnummer</v>
      </c>
      <c r="D492" s="35"/>
      <c r="E492" s="35"/>
      <c r="F492" t="str">
        <f>IF(_xlfn.XLOOKUP(G492,Produktinformasjon!B:B,Produktinformasjon!BB:BB)=0,"Tilbyders artikkel hentes automatisk ved å fylle ut artikkelnummer",_xlfn.XLOOKUP(G492,Produktinformasjon!B:B,Produktinformasjon!BB:BB))</f>
        <v>Tilbyders artikkel hentes automatisk ved å fylle ut artikkelnummer</v>
      </c>
      <c r="H492" s="25" t="str">
        <f>IF(_xlfn.XLOOKUP(G492,Produktinformasjon!B:B,Produktinformasjon!C:C)=0,"Artikkelnavn hentes automatisk ved å fylle ut artikkelnummer",_xlfn.XLOOKUP(G492,Produktinformasjon!B:B,Produktinformasjon!C:C))</f>
        <v>Artikkelnavn hentes automatisk ved å fylle ut artikkelnummer</v>
      </c>
      <c r="I492" s="35"/>
      <c r="J492" s="35"/>
      <c r="K492" s="35"/>
      <c r="L492" s="11"/>
      <c r="M492" s="11"/>
      <c r="N492" s="11">
        <f ca="1">IFERROR(L492/_xlfn.XLOOKUP(F492,Produktinformasjon!BB:BB,Produktinformasjon!P:P,),0)</f>
        <v>0</v>
      </c>
      <c r="O492" s="11">
        <f ca="1">IFERROR(M492/_xlfn.XLOOKUP(F492,Produktinformasjon!BB:BB,Produktinformasjon!P:P,),0)</f>
        <v>0</v>
      </c>
    </row>
    <row r="493" spans="3:15" x14ac:dyDescent="0.35">
      <c r="C493" t="str">
        <f>IF(_xlfn.XLOOKUP(B493,Omfang!B:B,Omfang!C:C)=0,"Delkontraktnavn hentes automatisk ved å fylle ut delkontraktnummer",_xlfn.XLOOKUP(B493,Omfang!B:B,Omfang!C:C))</f>
        <v>Delkontraktnavn hentes automatisk ved å fylle ut delkontraktnummer</v>
      </c>
      <c r="D493" s="35"/>
      <c r="E493" s="35"/>
      <c r="F493" t="str">
        <f>IF(_xlfn.XLOOKUP(G493,Produktinformasjon!B:B,Produktinformasjon!BB:BB)=0,"Tilbyders artikkel hentes automatisk ved å fylle ut artikkelnummer",_xlfn.XLOOKUP(G493,Produktinformasjon!B:B,Produktinformasjon!BB:BB))</f>
        <v>Tilbyders artikkel hentes automatisk ved å fylle ut artikkelnummer</v>
      </c>
      <c r="H493" s="25" t="str">
        <f>IF(_xlfn.XLOOKUP(G493,Produktinformasjon!B:B,Produktinformasjon!C:C)=0,"Artikkelnavn hentes automatisk ved å fylle ut artikkelnummer",_xlfn.XLOOKUP(G493,Produktinformasjon!B:B,Produktinformasjon!C:C))</f>
        <v>Artikkelnavn hentes automatisk ved å fylle ut artikkelnummer</v>
      </c>
      <c r="I493" s="35"/>
      <c r="J493" s="35"/>
      <c r="K493" s="35"/>
      <c r="L493" s="11"/>
      <c r="M493" s="11"/>
      <c r="N493" s="11">
        <f ca="1">IFERROR(L493/_xlfn.XLOOKUP(F493,Produktinformasjon!BB:BB,Produktinformasjon!P:P,),0)</f>
        <v>0</v>
      </c>
      <c r="O493" s="11">
        <f ca="1">IFERROR(M493/_xlfn.XLOOKUP(F493,Produktinformasjon!BB:BB,Produktinformasjon!P:P,),0)</f>
        <v>0</v>
      </c>
    </row>
    <row r="494" spans="3:15" x14ac:dyDescent="0.35">
      <c r="C494" t="str">
        <f>IF(_xlfn.XLOOKUP(B494,Omfang!B:B,Omfang!C:C)=0,"Delkontraktnavn hentes automatisk ved å fylle ut delkontraktnummer",_xlfn.XLOOKUP(B494,Omfang!B:B,Omfang!C:C))</f>
        <v>Delkontraktnavn hentes automatisk ved å fylle ut delkontraktnummer</v>
      </c>
      <c r="D494" s="35"/>
      <c r="E494" s="35"/>
      <c r="F494" t="str">
        <f>IF(_xlfn.XLOOKUP(G494,Produktinformasjon!B:B,Produktinformasjon!BB:BB)=0,"Tilbyders artikkel hentes automatisk ved å fylle ut artikkelnummer",_xlfn.XLOOKUP(G494,Produktinformasjon!B:B,Produktinformasjon!BB:BB))</f>
        <v>Tilbyders artikkel hentes automatisk ved å fylle ut artikkelnummer</v>
      </c>
      <c r="H494" s="25" t="str">
        <f>IF(_xlfn.XLOOKUP(G494,Produktinformasjon!B:B,Produktinformasjon!C:C)=0,"Artikkelnavn hentes automatisk ved å fylle ut artikkelnummer",_xlfn.XLOOKUP(G494,Produktinformasjon!B:B,Produktinformasjon!C:C))</f>
        <v>Artikkelnavn hentes automatisk ved å fylle ut artikkelnummer</v>
      </c>
      <c r="I494" s="35"/>
      <c r="J494" s="35"/>
      <c r="K494" s="35"/>
      <c r="L494" s="11"/>
      <c r="M494" s="11"/>
      <c r="N494" s="11">
        <f ca="1">IFERROR(L494/_xlfn.XLOOKUP(F494,Produktinformasjon!BB:BB,Produktinformasjon!P:P,),0)</f>
        <v>0</v>
      </c>
      <c r="O494" s="11">
        <f ca="1">IFERROR(M494/_xlfn.XLOOKUP(F494,Produktinformasjon!BB:BB,Produktinformasjon!P:P,),0)</f>
        <v>0</v>
      </c>
    </row>
    <row r="495" spans="3:15" x14ac:dyDescent="0.35">
      <c r="C495" t="str">
        <f>IF(_xlfn.XLOOKUP(B495,Omfang!B:B,Omfang!C:C)=0,"Delkontraktnavn hentes automatisk ved å fylle ut delkontraktnummer",_xlfn.XLOOKUP(B495,Omfang!B:B,Omfang!C:C))</f>
        <v>Delkontraktnavn hentes automatisk ved å fylle ut delkontraktnummer</v>
      </c>
      <c r="D495" s="35"/>
      <c r="E495" s="35"/>
      <c r="F495" t="str">
        <f>IF(_xlfn.XLOOKUP(G495,Produktinformasjon!B:B,Produktinformasjon!BB:BB)=0,"Tilbyders artikkel hentes automatisk ved å fylle ut artikkelnummer",_xlfn.XLOOKUP(G495,Produktinformasjon!B:B,Produktinformasjon!BB:BB))</f>
        <v>Tilbyders artikkel hentes automatisk ved å fylle ut artikkelnummer</v>
      </c>
      <c r="H495" s="25" t="str">
        <f>IF(_xlfn.XLOOKUP(G495,Produktinformasjon!B:B,Produktinformasjon!C:C)=0,"Artikkelnavn hentes automatisk ved å fylle ut artikkelnummer",_xlfn.XLOOKUP(G495,Produktinformasjon!B:B,Produktinformasjon!C:C))</f>
        <v>Artikkelnavn hentes automatisk ved å fylle ut artikkelnummer</v>
      </c>
      <c r="I495" s="35"/>
      <c r="J495" s="35"/>
      <c r="K495" s="35"/>
      <c r="L495" s="11"/>
      <c r="M495" s="11"/>
      <c r="N495" s="11">
        <f ca="1">IFERROR(L495/_xlfn.XLOOKUP(F495,Produktinformasjon!BB:BB,Produktinformasjon!P:P,),0)</f>
        <v>0</v>
      </c>
      <c r="O495" s="11">
        <f ca="1">IFERROR(M495/_xlfn.XLOOKUP(F495,Produktinformasjon!BB:BB,Produktinformasjon!P:P,),0)</f>
        <v>0</v>
      </c>
    </row>
    <row r="496" spans="3:15" x14ac:dyDescent="0.35">
      <c r="C496" t="str">
        <f>IF(_xlfn.XLOOKUP(B496,Omfang!B:B,Omfang!C:C)=0,"Delkontraktnavn hentes automatisk ved å fylle ut delkontraktnummer",_xlfn.XLOOKUP(B496,Omfang!B:B,Omfang!C:C))</f>
        <v>Delkontraktnavn hentes automatisk ved å fylle ut delkontraktnummer</v>
      </c>
      <c r="D496" s="35"/>
      <c r="E496" s="35"/>
      <c r="F496" t="str">
        <f>IF(_xlfn.XLOOKUP(G496,Produktinformasjon!B:B,Produktinformasjon!BB:BB)=0,"Tilbyders artikkel hentes automatisk ved å fylle ut artikkelnummer",_xlfn.XLOOKUP(G496,Produktinformasjon!B:B,Produktinformasjon!BB:BB))</f>
        <v>Tilbyders artikkel hentes automatisk ved å fylle ut artikkelnummer</v>
      </c>
      <c r="H496" s="25" t="str">
        <f>IF(_xlfn.XLOOKUP(G496,Produktinformasjon!B:B,Produktinformasjon!C:C)=0,"Artikkelnavn hentes automatisk ved å fylle ut artikkelnummer",_xlfn.XLOOKUP(G496,Produktinformasjon!B:B,Produktinformasjon!C:C))</f>
        <v>Artikkelnavn hentes automatisk ved å fylle ut artikkelnummer</v>
      </c>
      <c r="I496" s="35"/>
      <c r="J496" s="35"/>
      <c r="K496" s="35"/>
      <c r="L496" s="11"/>
      <c r="M496" s="11"/>
      <c r="N496" s="11">
        <f ca="1">IFERROR(L496/_xlfn.XLOOKUP(F496,Produktinformasjon!BB:BB,Produktinformasjon!P:P,),0)</f>
        <v>0</v>
      </c>
      <c r="O496" s="11">
        <f ca="1">IFERROR(M496/_xlfn.XLOOKUP(F496,Produktinformasjon!BB:BB,Produktinformasjon!P:P,),0)</f>
        <v>0</v>
      </c>
    </row>
    <row r="497" spans="3:15" x14ac:dyDescent="0.35">
      <c r="C497" t="str">
        <f>IF(_xlfn.XLOOKUP(B497,Omfang!B:B,Omfang!C:C)=0,"Delkontraktnavn hentes automatisk ved å fylle ut delkontraktnummer",_xlfn.XLOOKUP(B497,Omfang!B:B,Omfang!C:C))</f>
        <v>Delkontraktnavn hentes automatisk ved å fylle ut delkontraktnummer</v>
      </c>
      <c r="D497" s="35"/>
      <c r="E497" s="35"/>
      <c r="F497" t="str">
        <f>IF(_xlfn.XLOOKUP(G497,Produktinformasjon!B:B,Produktinformasjon!BB:BB)=0,"Tilbyders artikkel hentes automatisk ved å fylle ut artikkelnummer",_xlfn.XLOOKUP(G497,Produktinformasjon!B:B,Produktinformasjon!BB:BB))</f>
        <v>Tilbyders artikkel hentes automatisk ved å fylle ut artikkelnummer</v>
      </c>
      <c r="H497" s="25" t="str">
        <f>IF(_xlfn.XLOOKUP(G497,Produktinformasjon!B:B,Produktinformasjon!C:C)=0,"Artikkelnavn hentes automatisk ved å fylle ut artikkelnummer",_xlfn.XLOOKUP(G497,Produktinformasjon!B:B,Produktinformasjon!C:C))</f>
        <v>Artikkelnavn hentes automatisk ved å fylle ut artikkelnummer</v>
      </c>
      <c r="I497" s="35"/>
      <c r="J497" s="35"/>
      <c r="K497" s="35"/>
      <c r="L497" s="11"/>
      <c r="M497" s="11"/>
      <c r="N497" s="11">
        <f ca="1">IFERROR(L497/_xlfn.XLOOKUP(F497,Produktinformasjon!BB:BB,Produktinformasjon!P:P,),0)</f>
        <v>0</v>
      </c>
      <c r="O497" s="11">
        <f ca="1">IFERROR(M497/_xlfn.XLOOKUP(F497,Produktinformasjon!BB:BB,Produktinformasjon!P:P,),0)</f>
        <v>0</v>
      </c>
    </row>
    <row r="498" spans="3:15" x14ac:dyDescent="0.35">
      <c r="C498" t="str">
        <f>IF(_xlfn.XLOOKUP(B498,Omfang!B:B,Omfang!C:C)=0,"Delkontraktnavn hentes automatisk ved å fylle ut delkontraktnummer",_xlfn.XLOOKUP(B498,Omfang!B:B,Omfang!C:C))</f>
        <v>Delkontraktnavn hentes automatisk ved å fylle ut delkontraktnummer</v>
      </c>
      <c r="D498" s="35"/>
      <c r="E498" s="35"/>
      <c r="F498" t="str">
        <f>IF(_xlfn.XLOOKUP(G498,Produktinformasjon!B:B,Produktinformasjon!BB:BB)=0,"Tilbyders artikkel hentes automatisk ved å fylle ut artikkelnummer",_xlfn.XLOOKUP(G498,Produktinformasjon!B:B,Produktinformasjon!BB:BB))</f>
        <v>Tilbyders artikkel hentes automatisk ved å fylle ut artikkelnummer</v>
      </c>
      <c r="H498" s="25" t="str">
        <f>IF(_xlfn.XLOOKUP(G498,Produktinformasjon!B:B,Produktinformasjon!C:C)=0,"Artikkelnavn hentes automatisk ved å fylle ut artikkelnummer",_xlfn.XLOOKUP(G498,Produktinformasjon!B:B,Produktinformasjon!C:C))</f>
        <v>Artikkelnavn hentes automatisk ved å fylle ut artikkelnummer</v>
      </c>
      <c r="I498" s="35"/>
      <c r="J498" s="35"/>
      <c r="K498" s="35"/>
      <c r="L498" s="11"/>
      <c r="M498" s="11"/>
      <c r="N498" s="11">
        <f ca="1">IFERROR(L498/_xlfn.XLOOKUP(F498,Produktinformasjon!BB:BB,Produktinformasjon!P:P,),0)</f>
        <v>0</v>
      </c>
      <c r="O498" s="11">
        <f ca="1">IFERROR(M498/_xlfn.XLOOKUP(F498,Produktinformasjon!BB:BB,Produktinformasjon!P:P,),0)</f>
        <v>0</v>
      </c>
    </row>
    <row r="499" spans="3:15" x14ac:dyDescent="0.35">
      <c r="C499" t="str">
        <f>IF(_xlfn.XLOOKUP(B499,Omfang!B:B,Omfang!C:C)=0,"Delkontraktnavn hentes automatisk ved å fylle ut delkontraktnummer",_xlfn.XLOOKUP(B499,Omfang!B:B,Omfang!C:C))</f>
        <v>Delkontraktnavn hentes automatisk ved å fylle ut delkontraktnummer</v>
      </c>
      <c r="D499" s="35"/>
      <c r="E499" s="35"/>
      <c r="F499" t="str">
        <f>IF(_xlfn.XLOOKUP(G499,Produktinformasjon!B:B,Produktinformasjon!BB:BB)=0,"Tilbyders artikkel hentes automatisk ved å fylle ut artikkelnummer",_xlfn.XLOOKUP(G499,Produktinformasjon!B:B,Produktinformasjon!BB:BB))</f>
        <v>Tilbyders artikkel hentes automatisk ved å fylle ut artikkelnummer</v>
      </c>
      <c r="H499" s="25" t="str">
        <f>IF(_xlfn.XLOOKUP(G499,Produktinformasjon!B:B,Produktinformasjon!C:C)=0,"Artikkelnavn hentes automatisk ved å fylle ut artikkelnummer",_xlfn.XLOOKUP(G499,Produktinformasjon!B:B,Produktinformasjon!C:C))</f>
        <v>Artikkelnavn hentes automatisk ved å fylle ut artikkelnummer</v>
      </c>
      <c r="I499" s="35"/>
      <c r="J499" s="35"/>
      <c r="K499" s="35"/>
      <c r="L499" s="11"/>
      <c r="M499" s="11"/>
      <c r="N499" s="11">
        <f ca="1">IFERROR(L499/_xlfn.XLOOKUP(F499,Produktinformasjon!BB:BB,Produktinformasjon!P:P,),0)</f>
        <v>0</v>
      </c>
      <c r="O499" s="11">
        <f ca="1">IFERROR(M499/_xlfn.XLOOKUP(F499,Produktinformasjon!BB:BB,Produktinformasjon!P:P,),0)</f>
        <v>0</v>
      </c>
    </row>
    <row r="500" spans="3:15" x14ac:dyDescent="0.35">
      <c r="C500" t="str">
        <f>IF(_xlfn.XLOOKUP(B500,Omfang!B:B,Omfang!C:C)=0,"Delkontraktnavn hentes automatisk ved å fylle ut delkontraktnummer",_xlfn.XLOOKUP(B500,Omfang!B:B,Omfang!C:C))</f>
        <v>Delkontraktnavn hentes automatisk ved å fylle ut delkontraktnummer</v>
      </c>
      <c r="D500" s="35"/>
      <c r="E500" s="35"/>
      <c r="F500" t="str">
        <f>IF(_xlfn.XLOOKUP(G500,Produktinformasjon!B:B,Produktinformasjon!BB:BB)=0,"Tilbyders artikkel hentes automatisk ved å fylle ut artikkelnummer",_xlfn.XLOOKUP(G500,Produktinformasjon!B:B,Produktinformasjon!BB:BB))</f>
        <v>Tilbyders artikkel hentes automatisk ved å fylle ut artikkelnummer</v>
      </c>
      <c r="H500" s="25" t="str">
        <f>IF(_xlfn.XLOOKUP(G500,Produktinformasjon!B:B,Produktinformasjon!C:C)=0,"Artikkelnavn hentes automatisk ved å fylle ut artikkelnummer",_xlfn.XLOOKUP(G500,Produktinformasjon!B:B,Produktinformasjon!C:C))</f>
        <v>Artikkelnavn hentes automatisk ved å fylle ut artikkelnummer</v>
      </c>
      <c r="I500" s="35"/>
      <c r="J500" s="35"/>
      <c r="K500" s="35"/>
      <c r="L500" s="11"/>
      <c r="M500" s="11"/>
      <c r="N500" s="11">
        <f ca="1">IFERROR(L500/_xlfn.XLOOKUP(F500,Produktinformasjon!BB:BB,Produktinformasjon!P:P,),0)</f>
        <v>0</v>
      </c>
      <c r="O500" s="11">
        <f ca="1">IFERROR(M500/_xlfn.XLOOKUP(F500,Produktinformasjon!BB:BB,Produktinformasjon!P:P,),0)</f>
        <v>0</v>
      </c>
    </row>
    <row r="501" spans="3:15" x14ac:dyDescent="0.35">
      <c r="C501" t="str">
        <f>IF(_xlfn.XLOOKUP(B501,Omfang!B:B,Omfang!C:C)=0,"Delkontraktnavn hentes automatisk ved å fylle ut delkontraktnummer",_xlfn.XLOOKUP(B501,Omfang!B:B,Omfang!C:C))</f>
        <v>Delkontraktnavn hentes automatisk ved å fylle ut delkontraktnummer</v>
      </c>
      <c r="D501" s="35"/>
      <c r="E501" s="35"/>
      <c r="F501" t="str">
        <f>IF(_xlfn.XLOOKUP(G501,Produktinformasjon!B:B,Produktinformasjon!BB:BB)=0,"Tilbyders artikkel hentes automatisk ved å fylle ut artikkelnummer",_xlfn.XLOOKUP(G501,Produktinformasjon!B:B,Produktinformasjon!BB:BB))</f>
        <v>Tilbyders artikkel hentes automatisk ved å fylle ut artikkelnummer</v>
      </c>
      <c r="H501" s="25" t="str">
        <f>IF(_xlfn.XLOOKUP(G501,Produktinformasjon!B:B,Produktinformasjon!C:C)=0,"Artikkelnavn hentes automatisk ved å fylle ut artikkelnummer",_xlfn.XLOOKUP(G501,Produktinformasjon!B:B,Produktinformasjon!C:C))</f>
        <v>Artikkelnavn hentes automatisk ved å fylle ut artikkelnummer</v>
      </c>
      <c r="I501" s="35"/>
      <c r="J501" s="35"/>
      <c r="K501" s="35"/>
      <c r="L501" s="11"/>
      <c r="M501" s="11"/>
      <c r="N501" s="11">
        <f ca="1">IFERROR(L501/_xlfn.XLOOKUP(F501,Produktinformasjon!BB:BB,Produktinformasjon!P:P,),0)</f>
        <v>0</v>
      </c>
      <c r="O501" s="11">
        <f ca="1">IFERROR(M501/_xlfn.XLOOKUP(F501,Produktinformasjon!BB:BB,Produktinformasjon!P:P,),0)</f>
        <v>0</v>
      </c>
    </row>
    <row r="502" spans="3:15" x14ac:dyDescent="0.35">
      <c r="C502" t="str">
        <f>IF(_xlfn.XLOOKUP(B502,Omfang!B:B,Omfang!C:C)=0,"Delkontraktnavn hentes automatisk ved å fylle ut delkontraktnummer",_xlfn.XLOOKUP(B502,Omfang!B:B,Omfang!C:C))</f>
        <v>Delkontraktnavn hentes automatisk ved å fylle ut delkontraktnummer</v>
      </c>
      <c r="D502" s="35"/>
      <c r="E502" s="35"/>
      <c r="F502" t="str">
        <f>IF(_xlfn.XLOOKUP(G502,Produktinformasjon!B:B,Produktinformasjon!BB:BB)=0,"Tilbyders artikkel hentes automatisk ved å fylle ut artikkelnummer",_xlfn.XLOOKUP(G502,Produktinformasjon!B:B,Produktinformasjon!BB:BB))</f>
        <v>Tilbyders artikkel hentes automatisk ved å fylle ut artikkelnummer</v>
      </c>
      <c r="H502" s="25" t="str">
        <f>IF(_xlfn.XLOOKUP(G502,Produktinformasjon!B:B,Produktinformasjon!C:C)=0,"Artikkelnavn hentes automatisk ved å fylle ut artikkelnummer",_xlfn.XLOOKUP(G502,Produktinformasjon!B:B,Produktinformasjon!C:C))</f>
        <v>Artikkelnavn hentes automatisk ved å fylle ut artikkelnummer</v>
      </c>
      <c r="I502" s="35"/>
      <c r="J502" s="35"/>
      <c r="K502" s="35"/>
      <c r="L502" s="11"/>
      <c r="M502" s="11"/>
      <c r="N502" s="11">
        <f ca="1">IFERROR(L502/_xlfn.XLOOKUP(F502,Produktinformasjon!BB:BB,Produktinformasjon!P:P,),0)</f>
        <v>0</v>
      </c>
      <c r="O502" s="11">
        <f ca="1">IFERROR(M502/_xlfn.XLOOKUP(F502,Produktinformasjon!BB:BB,Produktinformasjon!P:P,),0)</f>
        <v>0</v>
      </c>
    </row>
    <row r="503" spans="3:15" x14ac:dyDescent="0.35">
      <c r="C503" t="str">
        <f>IF(_xlfn.XLOOKUP(B503,Omfang!B:B,Omfang!C:C)=0,"Delkontraktnavn hentes automatisk ved å fylle ut delkontraktnummer",_xlfn.XLOOKUP(B503,Omfang!B:B,Omfang!C:C))</f>
        <v>Delkontraktnavn hentes automatisk ved å fylle ut delkontraktnummer</v>
      </c>
      <c r="D503" s="35"/>
      <c r="E503" s="35"/>
      <c r="F503" t="str">
        <f>IF(_xlfn.XLOOKUP(G503,Produktinformasjon!B:B,Produktinformasjon!BB:BB)=0,"Tilbyders artikkel hentes automatisk ved å fylle ut artikkelnummer",_xlfn.XLOOKUP(G503,Produktinformasjon!B:B,Produktinformasjon!BB:BB))</f>
        <v>Tilbyders artikkel hentes automatisk ved å fylle ut artikkelnummer</v>
      </c>
      <c r="H503" s="25" t="str">
        <f>IF(_xlfn.XLOOKUP(G503,Produktinformasjon!B:B,Produktinformasjon!C:C)=0,"Artikkelnavn hentes automatisk ved å fylle ut artikkelnummer",_xlfn.XLOOKUP(G503,Produktinformasjon!B:B,Produktinformasjon!C:C))</f>
        <v>Artikkelnavn hentes automatisk ved å fylle ut artikkelnummer</v>
      </c>
      <c r="I503" s="35"/>
      <c r="J503" s="35"/>
      <c r="K503" s="35"/>
      <c r="L503" s="11"/>
      <c r="M503" s="11"/>
      <c r="N503" s="11">
        <f ca="1">IFERROR(L503/_xlfn.XLOOKUP(F503,Produktinformasjon!BB:BB,Produktinformasjon!P:P,),0)</f>
        <v>0</v>
      </c>
      <c r="O503" s="11">
        <f ca="1">IFERROR(M503/_xlfn.XLOOKUP(F503,Produktinformasjon!BB:BB,Produktinformasjon!P:P,),0)</f>
        <v>0</v>
      </c>
    </row>
    <row r="504" spans="3:15" x14ac:dyDescent="0.35">
      <c r="C504" t="str">
        <f>IF(_xlfn.XLOOKUP(B504,Omfang!B:B,Omfang!C:C)=0,"Delkontraktnavn hentes automatisk ved å fylle ut delkontraktnummer",_xlfn.XLOOKUP(B504,Omfang!B:B,Omfang!C:C))</f>
        <v>Delkontraktnavn hentes automatisk ved å fylle ut delkontraktnummer</v>
      </c>
      <c r="D504" s="35"/>
      <c r="E504" s="35"/>
      <c r="F504" t="str">
        <f>IF(_xlfn.XLOOKUP(G504,Produktinformasjon!B:B,Produktinformasjon!BB:BB)=0,"Tilbyders artikkel hentes automatisk ved å fylle ut artikkelnummer",_xlfn.XLOOKUP(G504,Produktinformasjon!B:B,Produktinformasjon!BB:BB))</f>
        <v>Tilbyders artikkel hentes automatisk ved å fylle ut artikkelnummer</v>
      </c>
      <c r="H504" s="25" t="str">
        <f>IF(_xlfn.XLOOKUP(G504,Produktinformasjon!B:B,Produktinformasjon!C:C)=0,"Artikkelnavn hentes automatisk ved å fylle ut artikkelnummer",_xlfn.XLOOKUP(G504,Produktinformasjon!B:B,Produktinformasjon!C:C))</f>
        <v>Artikkelnavn hentes automatisk ved å fylle ut artikkelnummer</v>
      </c>
      <c r="I504" s="35"/>
      <c r="J504" s="35"/>
      <c r="K504" s="35"/>
      <c r="L504" s="11"/>
      <c r="M504" s="11"/>
      <c r="N504" s="11">
        <f ca="1">IFERROR(L504/_xlfn.XLOOKUP(F504,Produktinformasjon!BB:BB,Produktinformasjon!P:P,),0)</f>
        <v>0</v>
      </c>
      <c r="O504" s="11">
        <f ca="1">IFERROR(M504/_xlfn.XLOOKUP(F504,Produktinformasjon!BB:BB,Produktinformasjon!P:P,),0)</f>
        <v>0</v>
      </c>
    </row>
    <row r="505" spans="3:15" x14ac:dyDescent="0.35">
      <c r="C505" t="str">
        <f>IF(_xlfn.XLOOKUP(B505,Omfang!B:B,Omfang!C:C)=0,"Delkontraktnavn hentes automatisk ved å fylle ut delkontraktnummer",_xlfn.XLOOKUP(B505,Omfang!B:B,Omfang!C:C))</f>
        <v>Delkontraktnavn hentes automatisk ved å fylle ut delkontraktnummer</v>
      </c>
      <c r="D505" s="35"/>
      <c r="E505" s="35"/>
      <c r="F505" t="str">
        <f>IF(_xlfn.XLOOKUP(G505,Produktinformasjon!B:B,Produktinformasjon!BB:BB)=0,"Tilbyders artikkel hentes automatisk ved å fylle ut artikkelnummer",_xlfn.XLOOKUP(G505,Produktinformasjon!B:B,Produktinformasjon!BB:BB))</f>
        <v>Tilbyders artikkel hentes automatisk ved å fylle ut artikkelnummer</v>
      </c>
      <c r="H505" s="25" t="str">
        <f>IF(_xlfn.XLOOKUP(G505,Produktinformasjon!B:B,Produktinformasjon!C:C)=0,"Artikkelnavn hentes automatisk ved å fylle ut artikkelnummer",_xlfn.XLOOKUP(G505,Produktinformasjon!B:B,Produktinformasjon!C:C))</f>
        <v>Artikkelnavn hentes automatisk ved å fylle ut artikkelnummer</v>
      </c>
      <c r="I505" s="35"/>
      <c r="J505" s="35"/>
      <c r="K505" s="35"/>
      <c r="L505" s="11"/>
      <c r="M505" s="11"/>
      <c r="N505" s="11">
        <f ca="1">IFERROR(L505/_xlfn.XLOOKUP(F505,Produktinformasjon!BB:BB,Produktinformasjon!P:P,),0)</f>
        <v>0</v>
      </c>
      <c r="O505" s="11">
        <f ca="1">IFERROR(M505/_xlfn.XLOOKUP(F505,Produktinformasjon!BB:BB,Produktinformasjon!P:P,),0)</f>
        <v>0</v>
      </c>
    </row>
    <row r="506" spans="3:15" x14ac:dyDescent="0.35">
      <c r="C506" t="str">
        <f>IF(_xlfn.XLOOKUP(B506,Omfang!B:B,Omfang!C:C)=0,"Delkontraktnavn hentes automatisk ved å fylle ut delkontraktnummer",_xlfn.XLOOKUP(B506,Omfang!B:B,Omfang!C:C))</f>
        <v>Delkontraktnavn hentes automatisk ved å fylle ut delkontraktnummer</v>
      </c>
      <c r="D506" s="35"/>
      <c r="E506" s="35"/>
      <c r="F506" t="str">
        <f>IF(_xlfn.XLOOKUP(G506,Produktinformasjon!B:B,Produktinformasjon!BB:BB)=0,"Tilbyders artikkel hentes automatisk ved å fylle ut artikkelnummer",_xlfn.XLOOKUP(G506,Produktinformasjon!B:B,Produktinformasjon!BB:BB))</f>
        <v>Tilbyders artikkel hentes automatisk ved å fylle ut artikkelnummer</v>
      </c>
      <c r="H506" s="25" t="str">
        <f>IF(_xlfn.XLOOKUP(G506,Produktinformasjon!B:B,Produktinformasjon!C:C)=0,"Artikkelnavn hentes automatisk ved å fylle ut artikkelnummer",_xlfn.XLOOKUP(G506,Produktinformasjon!B:B,Produktinformasjon!C:C))</f>
        <v>Artikkelnavn hentes automatisk ved å fylle ut artikkelnummer</v>
      </c>
      <c r="I506" s="35"/>
      <c r="J506" s="35"/>
      <c r="K506" s="35"/>
      <c r="L506" s="11"/>
      <c r="M506" s="11"/>
      <c r="N506" s="11">
        <f ca="1">IFERROR(L506/_xlfn.XLOOKUP(F506,Produktinformasjon!BB:BB,Produktinformasjon!P:P,),0)</f>
        <v>0</v>
      </c>
      <c r="O506" s="11">
        <f ca="1">IFERROR(M506/_xlfn.XLOOKUP(F506,Produktinformasjon!BB:BB,Produktinformasjon!P:P,),0)</f>
        <v>0</v>
      </c>
    </row>
    <row r="507" spans="3:15" x14ac:dyDescent="0.35">
      <c r="C507" t="str">
        <f>IF(_xlfn.XLOOKUP(B507,Omfang!B:B,Omfang!C:C)=0,"Delkontraktnavn hentes automatisk ved å fylle ut delkontraktnummer",_xlfn.XLOOKUP(B507,Omfang!B:B,Omfang!C:C))</f>
        <v>Delkontraktnavn hentes automatisk ved å fylle ut delkontraktnummer</v>
      </c>
      <c r="D507" s="35"/>
      <c r="E507" s="35"/>
      <c r="F507" t="str">
        <f>IF(_xlfn.XLOOKUP(G507,Produktinformasjon!B:B,Produktinformasjon!BB:BB)=0,"Tilbyders artikkel hentes automatisk ved å fylle ut artikkelnummer",_xlfn.XLOOKUP(G507,Produktinformasjon!B:B,Produktinformasjon!BB:BB))</f>
        <v>Tilbyders artikkel hentes automatisk ved å fylle ut artikkelnummer</v>
      </c>
      <c r="H507" s="25" t="str">
        <f>IF(_xlfn.XLOOKUP(G507,Produktinformasjon!B:B,Produktinformasjon!C:C)=0,"Artikkelnavn hentes automatisk ved å fylle ut artikkelnummer",_xlfn.XLOOKUP(G507,Produktinformasjon!B:B,Produktinformasjon!C:C))</f>
        <v>Artikkelnavn hentes automatisk ved å fylle ut artikkelnummer</v>
      </c>
      <c r="I507" s="35"/>
      <c r="J507" s="35"/>
      <c r="K507" s="35"/>
      <c r="L507" s="11"/>
      <c r="M507" s="11"/>
      <c r="N507" s="11">
        <f ca="1">IFERROR(L507/_xlfn.XLOOKUP(F507,Produktinformasjon!BB:BB,Produktinformasjon!P:P,),0)</f>
        <v>0</v>
      </c>
      <c r="O507" s="11">
        <f ca="1">IFERROR(M507/_xlfn.XLOOKUP(F507,Produktinformasjon!BB:BB,Produktinformasjon!P:P,),0)</f>
        <v>0</v>
      </c>
    </row>
    <row r="508" spans="3:15" x14ac:dyDescent="0.35">
      <c r="C508" t="str">
        <f>IF(_xlfn.XLOOKUP(B508,Omfang!B:B,Omfang!C:C)=0,"Delkontraktnavn hentes automatisk ved å fylle ut delkontraktnummer",_xlfn.XLOOKUP(B508,Omfang!B:B,Omfang!C:C))</f>
        <v>Delkontraktnavn hentes automatisk ved å fylle ut delkontraktnummer</v>
      </c>
      <c r="D508" s="35"/>
      <c r="E508" s="35"/>
      <c r="F508" t="str">
        <f>IF(_xlfn.XLOOKUP(G508,Produktinformasjon!B:B,Produktinformasjon!BB:BB)=0,"Tilbyders artikkel hentes automatisk ved å fylle ut artikkelnummer",_xlfn.XLOOKUP(G508,Produktinformasjon!B:B,Produktinformasjon!BB:BB))</f>
        <v>Tilbyders artikkel hentes automatisk ved å fylle ut artikkelnummer</v>
      </c>
      <c r="H508" s="25" t="str">
        <f>IF(_xlfn.XLOOKUP(G508,Produktinformasjon!B:B,Produktinformasjon!C:C)=0,"Artikkelnavn hentes automatisk ved å fylle ut artikkelnummer",_xlfn.XLOOKUP(G508,Produktinformasjon!B:B,Produktinformasjon!C:C))</f>
        <v>Artikkelnavn hentes automatisk ved å fylle ut artikkelnummer</v>
      </c>
      <c r="I508" s="35"/>
      <c r="J508" s="35"/>
      <c r="K508" s="35"/>
      <c r="L508" s="11"/>
      <c r="M508" s="11"/>
      <c r="N508" s="11">
        <f ca="1">IFERROR(L508/_xlfn.XLOOKUP(F508,Produktinformasjon!BB:BB,Produktinformasjon!P:P,),0)</f>
        <v>0</v>
      </c>
      <c r="O508" s="11">
        <f ca="1">IFERROR(M508/_xlfn.XLOOKUP(F508,Produktinformasjon!BB:BB,Produktinformasjon!P:P,),0)</f>
        <v>0</v>
      </c>
    </row>
    <row r="509" spans="3:15" x14ac:dyDescent="0.35">
      <c r="C509" t="str">
        <f>IF(_xlfn.XLOOKUP(B509,Omfang!B:B,Omfang!C:C)=0,"Delkontraktnavn hentes automatisk ved å fylle ut delkontraktnummer",_xlfn.XLOOKUP(B509,Omfang!B:B,Omfang!C:C))</f>
        <v>Delkontraktnavn hentes automatisk ved å fylle ut delkontraktnummer</v>
      </c>
      <c r="D509" s="35"/>
      <c r="E509" s="35"/>
      <c r="F509" t="str">
        <f>IF(_xlfn.XLOOKUP(G509,Produktinformasjon!B:B,Produktinformasjon!BB:BB)=0,"Tilbyders artikkel hentes automatisk ved å fylle ut artikkelnummer",_xlfn.XLOOKUP(G509,Produktinformasjon!B:B,Produktinformasjon!BB:BB))</f>
        <v>Tilbyders artikkel hentes automatisk ved å fylle ut artikkelnummer</v>
      </c>
      <c r="H509" s="25" t="str">
        <f>IF(_xlfn.XLOOKUP(G509,Produktinformasjon!B:B,Produktinformasjon!C:C)=0,"Artikkelnavn hentes automatisk ved å fylle ut artikkelnummer",_xlfn.XLOOKUP(G509,Produktinformasjon!B:B,Produktinformasjon!C:C))</f>
        <v>Artikkelnavn hentes automatisk ved å fylle ut artikkelnummer</v>
      </c>
      <c r="I509" s="35"/>
      <c r="J509" s="35"/>
      <c r="K509" s="35"/>
      <c r="L509" s="11"/>
      <c r="M509" s="11"/>
      <c r="N509" s="11">
        <f ca="1">IFERROR(L509/_xlfn.XLOOKUP(F509,Produktinformasjon!BB:BB,Produktinformasjon!P:P,),0)</f>
        <v>0</v>
      </c>
      <c r="O509" s="11">
        <f ca="1">IFERROR(M509/_xlfn.XLOOKUP(F509,Produktinformasjon!BB:BB,Produktinformasjon!P:P,),0)</f>
        <v>0</v>
      </c>
    </row>
    <row r="510" spans="3:15" x14ac:dyDescent="0.35">
      <c r="C510" t="str">
        <f>IF(_xlfn.XLOOKUP(B510,Omfang!B:B,Omfang!C:C)=0,"Delkontraktnavn hentes automatisk ved å fylle ut delkontraktnummer",_xlfn.XLOOKUP(B510,Omfang!B:B,Omfang!C:C))</f>
        <v>Delkontraktnavn hentes automatisk ved å fylle ut delkontraktnummer</v>
      </c>
      <c r="D510" s="35"/>
      <c r="E510" s="35"/>
      <c r="F510" t="str">
        <f>IF(_xlfn.XLOOKUP(G510,Produktinformasjon!B:B,Produktinformasjon!BB:BB)=0,"Tilbyders artikkel hentes automatisk ved å fylle ut artikkelnummer",_xlfn.XLOOKUP(G510,Produktinformasjon!B:B,Produktinformasjon!BB:BB))</f>
        <v>Tilbyders artikkel hentes automatisk ved å fylle ut artikkelnummer</v>
      </c>
      <c r="H510" s="25" t="str">
        <f>IF(_xlfn.XLOOKUP(G510,Produktinformasjon!B:B,Produktinformasjon!C:C)=0,"Artikkelnavn hentes automatisk ved å fylle ut artikkelnummer",_xlfn.XLOOKUP(G510,Produktinformasjon!B:B,Produktinformasjon!C:C))</f>
        <v>Artikkelnavn hentes automatisk ved å fylle ut artikkelnummer</v>
      </c>
      <c r="I510" s="35"/>
      <c r="J510" s="35"/>
      <c r="K510" s="35"/>
      <c r="L510" s="11"/>
      <c r="M510" s="11"/>
      <c r="N510" s="11">
        <f ca="1">IFERROR(L510/_xlfn.XLOOKUP(F510,Produktinformasjon!BB:BB,Produktinformasjon!P:P,),0)</f>
        <v>0</v>
      </c>
      <c r="O510" s="11">
        <f ca="1">IFERROR(M510/_xlfn.XLOOKUP(F510,Produktinformasjon!BB:BB,Produktinformasjon!P:P,),0)</f>
        <v>0</v>
      </c>
    </row>
    <row r="511" spans="3:15" x14ac:dyDescent="0.35">
      <c r="C511" t="str">
        <f>IF(_xlfn.XLOOKUP(B511,Omfang!B:B,Omfang!C:C)=0,"Delkontraktnavn hentes automatisk ved å fylle ut delkontraktnummer",_xlfn.XLOOKUP(B511,Omfang!B:B,Omfang!C:C))</f>
        <v>Delkontraktnavn hentes automatisk ved å fylle ut delkontraktnummer</v>
      </c>
      <c r="D511" s="35"/>
      <c r="E511" s="35"/>
      <c r="F511" t="str">
        <f>IF(_xlfn.XLOOKUP(G511,Produktinformasjon!B:B,Produktinformasjon!BB:BB)=0,"Tilbyders artikkel hentes automatisk ved å fylle ut artikkelnummer",_xlfn.XLOOKUP(G511,Produktinformasjon!B:B,Produktinformasjon!BB:BB))</f>
        <v>Tilbyders artikkel hentes automatisk ved å fylle ut artikkelnummer</v>
      </c>
      <c r="H511" s="25" t="str">
        <f>IF(_xlfn.XLOOKUP(G511,Produktinformasjon!B:B,Produktinformasjon!C:C)=0,"Artikkelnavn hentes automatisk ved å fylle ut artikkelnummer",_xlfn.XLOOKUP(G511,Produktinformasjon!B:B,Produktinformasjon!C:C))</f>
        <v>Artikkelnavn hentes automatisk ved å fylle ut artikkelnummer</v>
      </c>
      <c r="I511" s="35"/>
      <c r="J511" s="35"/>
      <c r="K511" s="35"/>
      <c r="L511" s="11"/>
      <c r="M511" s="11"/>
      <c r="N511" s="11">
        <f ca="1">IFERROR(L511/_xlfn.XLOOKUP(F511,Produktinformasjon!BB:BB,Produktinformasjon!P:P,),0)</f>
        <v>0</v>
      </c>
      <c r="O511" s="11">
        <f ca="1">IFERROR(M511/_xlfn.XLOOKUP(F511,Produktinformasjon!BB:BB,Produktinformasjon!P:P,),0)</f>
        <v>0</v>
      </c>
    </row>
    <row r="512" spans="3:15" x14ac:dyDescent="0.35">
      <c r="C512" t="str">
        <f>IF(_xlfn.XLOOKUP(B512,Omfang!B:B,Omfang!C:C)=0,"Delkontraktnavn hentes automatisk ved å fylle ut delkontraktnummer",_xlfn.XLOOKUP(B512,Omfang!B:B,Omfang!C:C))</f>
        <v>Delkontraktnavn hentes automatisk ved å fylle ut delkontraktnummer</v>
      </c>
      <c r="D512" s="35"/>
      <c r="E512" s="35"/>
      <c r="F512" t="str">
        <f>IF(_xlfn.XLOOKUP(G512,Produktinformasjon!B:B,Produktinformasjon!BB:BB)=0,"Tilbyders artikkel hentes automatisk ved å fylle ut artikkelnummer",_xlfn.XLOOKUP(G512,Produktinformasjon!B:B,Produktinformasjon!BB:BB))</f>
        <v>Tilbyders artikkel hentes automatisk ved å fylle ut artikkelnummer</v>
      </c>
      <c r="H512" s="25" t="str">
        <f>IF(_xlfn.XLOOKUP(G512,Produktinformasjon!B:B,Produktinformasjon!C:C)=0,"Artikkelnavn hentes automatisk ved å fylle ut artikkelnummer",_xlfn.XLOOKUP(G512,Produktinformasjon!B:B,Produktinformasjon!C:C))</f>
        <v>Artikkelnavn hentes automatisk ved å fylle ut artikkelnummer</v>
      </c>
      <c r="I512" s="35"/>
      <c r="J512" s="35"/>
      <c r="K512" s="35"/>
      <c r="L512" s="11"/>
      <c r="M512" s="11"/>
      <c r="N512" s="11">
        <f ca="1">IFERROR(L512/_xlfn.XLOOKUP(F512,Produktinformasjon!BB:BB,Produktinformasjon!P:P,),0)</f>
        <v>0</v>
      </c>
      <c r="O512" s="11">
        <f ca="1">IFERROR(M512/_xlfn.XLOOKUP(F512,Produktinformasjon!BB:BB,Produktinformasjon!P:P,),0)</f>
        <v>0</v>
      </c>
    </row>
    <row r="513" spans="3:15" x14ac:dyDescent="0.35">
      <c r="C513" t="str">
        <f>IF(_xlfn.XLOOKUP(B513,Omfang!B:B,Omfang!C:C)=0,"Delkontraktnavn hentes automatisk ved å fylle ut delkontraktnummer",_xlfn.XLOOKUP(B513,Omfang!B:B,Omfang!C:C))</f>
        <v>Delkontraktnavn hentes automatisk ved å fylle ut delkontraktnummer</v>
      </c>
      <c r="D513" s="35"/>
      <c r="E513" s="35"/>
      <c r="F513" t="str">
        <f>IF(_xlfn.XLOOKUP(G513,Produktinformasjon!B:B,Produktinformasjon!BB:BB)=0,"Tilbyders artikkel hentes automatisk ved å fylle ut artikkelnummer",_xlfn.XLOOKUP(G513,Produktinformasjon!B:B,Produktinformasjon!BB:BB))</f>
        <v>Tilbyders artikkel hentes automatisk ved å fylle ut artikkelnummer</v>
      </c>
      <c r="H513" s="25" t="str">
        <f>IF(_xlfn.XLOOKUP(G513,Produktinformasjon!B:B,Produktinformasjon!C:C)=0,"Artikkelnavn hentes automatisk ved å fylle ut artikkelnummer",_xlfn.XLOOKUP(G513,Produktinformasjon!B:B,Produktinformasjon!C:C))</f>
        <v>Artikkelnavn hentes automatisk ved å fylle ut artikkelnummer</v>
      </c>
      <c r="I513" s="35"/>
      <c r="J513" s="35"/>
      <c r="K513" s="35"/>
      <c r="L513" s="11"/>
      <c r="M513" s="11"/>
      <c r="N513" s="11">
        <f ca="1">IFERROR(L513/_xlfn.XLOOKUP(F513,Produktinformasjon!BB:BB,Produktinformasjon!P:P,),0)</f>
        <v>0</v>
      </c>
      <c r="O513" s="11">
        <f ca="1">IFERROR(M513/_xlfn.XLOOKUP(F513,Produktinformasjon!BB:BB,Produktinformasjon!P:P,),0)</f>
        <v>0</v>
      </c>
    </row>
    <row r="514" spans="3:15" x14ac:dyDescent="0.35">
      <c r="C514" t="str">
        <f>IF(_xlfn.XLOOKUP(B514,Omfang!B:B,Omfang!C:C)=0,"Delkontraktnavn hentes automatisk ved å fylle ut delkontraktnummer",_xlfn.XLOOKUP(B514,Omfang!B:B,Omfang!C:C))</f>
        <v>Delkontraktnavn hentes automatisk ved å fylle ut delkontraktnummer</v>
      </c>
      <c r="D514" s="35"/>
      <c r="E514" s="35"/>
      <c r="F514" t="str">
        <f>IF(_xlfn.XLOOKUP(G514,Produktinformasjon!B:B,Produktinformasjon!BB:BB)=0,"Tilbyders artikkel hentes automatisk ved å fylle ut artikkelnummer",_xlfn.XLOOKUP(G514,Produktinformasjon!B:B,Produktinformasjon!BB:BB))</f>
        <v>Tilbyders artikkel hentes automatisk ved å fylle ut artikkelnummer</v>
      </c>
      <c r="H514" s="25" t="str">
        <f>IF(_xlfn.XLOOKUP(G514,Produktinformasjon!B:B,Produktinformasjon!C:C)=0,"Artikkelnavn hentes automatisk ved å fylle ut artikkelnummer",_xlfn.XLOOKUP(G514,Produktinformasjon!B:B,Produktinformasjon!C:C))</f>
        <v>Artikkelnavn hentes automatisk ved å fylle ut artikkelnummer</v>
      </c>
      <c r="I514" s="35"/>
      <c r="J514" s="35"/>
      <c r="K514" s="35"/>
      <c r="L514" s="11"/>
      <c r="M514" s="11"/>
      <c r="N514" s="11">
        <f ca="1">IFERROR(L514/_xlfn.XLOOKUP(F514,Produktinformasjon!BB:BB,Produktinformasjon!P:P,),0)</f>
        <v>0</v>
      </c>
      <c r="O514" s="11">
        <f ca="1">IFERROR(M514/_xlfn.XLOOKUP(F514,Produktinformasjon!BB:BB,Produktinformasjon!P:P,),0)</f>
        <v>0</v>
      </c>
    </row>
    <row r="515" spans="3:15" x14ac:dyDescent="0.35">
      <c r="C515" t="str">
        <f>IF(_xlfn.XLOOKUP(B515,Omfang!B:B,Omfang!C:C)=0,"Delkontraktnavn hentes automatisk ved å fylle ut delkontraktnummer",_xlfn.XLOOKUP(B515,Omfang!B:B,Omfang!C:C))</f>
        <v>Delkontraktnavn hentes automatisk ved å fylle ut delkontraktnummer</v>
      </c>
      <c r="D515" s="35"/>
      <c r="E515" s="35"/>
      <c r="F515" t="str">
        <f>IF(_xlfn.XLOOKUP(G515,Produktinformasjon!B:B,Produktinformasjon!BB:BB)=0,"Tilbyders artikkel hentes automatisk ved å fylle ut artikkelnummer",_xlfn.XLOOKUP(G515,Produktinformasjon!B:B,Produktinformasjon!BB:BB))</f>
        <v>Tilbyders artikkel hentes automatisk ved å fylle ut artikkelnummer</v>
      </c>
      <c r="H515" s="25" t="str">
        <f>IF(_xlfn.XLOOKUP(G515,Produktinformasjon!B:B,Produktinformasjon!C:C)=0,"Artikkelnavn hentes automatisk ved å fylle ut artikkelnummer",_xlfn.XLOOKUP(G515,Produktinformasjon!B:B,Produktinformasjon!C:C))</f>
        <v>Artikkelnavn hentes automatisk ved å fylle ut artikkelnummer</v>
      </c>
      <c r="I515" s="35"/>
      <c r="J515" s="35"/>
      <c r="K515" s="35"/>
      <c r="L515" s="11"/>
      <c r="M515" s="11"/>
      <c r="N515" s="11">
        <f ca="1">IFERROR(L515/_xlfn.XLOOKUP(F515,Produktinformasjon!BB:BB,Produktinformasjon!P:P,),0)</f>
        <v>0</v>
      </c>
      <c r="O515" s="11">
        <f ca="1">IFERROR(M515/_xlfn.XLOOKUP(F515,Produktinformasjon!BB:BB,Produktinformasjon!P:P,),0)</f>
        <v>0</v>
      </c>
    </row>
    <row r="516" spans="3:15" x14ac:dyDescent="0.35">
      <c r="C516" t="str">
        <f>IF(_xlfn.XLOOKUP(B516,Omfang!B:B,Omfang!C:C)=0,"Delkontraktnavn hentes automatisk ved å fylle ut delkontraktnummer",_xlfn.XLOOKUP(B516,Omfang!B:B,Omfang!C:C))</f>
        <v>Delkontraktnavn hentes automatisk ved å fylle ut delkontraktnummer</v>
      </c>
      <c r="D516" s="35"/>
      <c r="E516" s="35"/>
      <c r="F516" t="str">
        <f>IF(_xlfn.XLOOKUP(G516,Produktinformasjon!B:B,Produktinformasjon!BB:BB)=0,"Tilbyders artikkel hentes automatisk ved å fylle ut artikkelnummer",_xlfn.XLOOKUP(G516,Produktinformasjon!B:B,Produktinformasjon!BB:BB))</f>
        <v>Tilbyders artikkel hentes automatisk ved å fylle ut artikkelnummer</v>
      </c>
      <c r="H516" s="25" t="str">
        <f>IF(_xlfn.XLOOKUP(G516,Produktinformasjon!B:B,Produktinformasjon!C:C)=0,"Artikkelnavn hentes automatisk ved å fylle ut artikkelnummer",_xlfn.XLOOKUP(G516,Produktinformasjon!B:B,Produktinformasjon!C:C))</f>
        <v>Artikkelnavn hentes automatisk ved å fylle ut artikkelnummer</v>
      </c>
      <c r="I516" s="35"/>
      <c r="J516" s="35"/>
      <c r="K516" s="35"/>
      <c r="L516" s="11"/>
      <c r="M516" s="11"/>
      <c r="N516" s="11">
        <f ca="1">IFERROR(L516/_xlfn.XLOOKUP(F516,Produktinformasjon!BB:BB,Produktinformasjon!P:P,),0)</f>
        <v>0</v>
      </c>
      <c r="O516" s="11">
        <f ca="1">IFERROR(M516/_xlfn.XLOOKUP(F516,Produktinformasjon!BB:BB,Produktinformasjon!P:P,),0)</f>
        <v>0</v>
      </c>
    </row>
    <row r="517" spans="3:15" x14ac:dyDescent="0.35">
      <c r="C517" t="str">
        <f>IF(_xlfn.XLOOKUP(B517,Omfang!B:B,Omfang!C:C)=0,"Delkontraktnavn hentes automatisk ved å fylle ut delkontraktnummer",_xlfn.XLOOKUP(B517,Omfang!B:B,Omfang!C:C))</f>
        <v>Delkontraktnavn hentes automatisk ved å fylle ut delkontraktnummer</v>
      </c>
      <c r="D517" s="35"/>
      <c r="E517" s="35"/>
      <c r="F517" t="str">
        <f>IF(_xlfn.XLOOKUP(G517,Produktinformasjon!B:B,Produktinformasjon!BB:BB)=0,"Tilbyders artikkel hentes automatisk ved å fylle ut artikkelnummer",_xlfn.XLOOKUP(G517,Produktinformasjon!B:B,Produktinformasjon!BB:BB))</f>
        <v>Tilbyders artikkel hentes automatisk ved å fylle ut artikkelnummer</v>
      </c>
      <c r="H517" s="25" t="str">
        <f>IF(_xlfn.XLOOKUP(G517,Produktinformasjon!B:B,Produktinformasjon!C:C)=0,"Artikkelnavn hentes automatisk ved å fylle ut artikkelnummer",_xlfn.XLOOKUP(G517,Produktinformasjon!B:B,Produktinformasjon!C:C))</f>
        <v>Artikkelnavn hentes automatisk ved å fylle ut artikkelnummer</v>
      </c>
      <c r="I517" s="35"/>
      <c r="J517" s="35"/>
      <c r="K517" s="35"/>
      <c r="L517" s="11"/>
      <c r="M517" s="11"/>
      <c r="N517" s="11">
        <f ca="1">IFERROR(L517/_xlfn.XLOOKUP(F517,Produktinformasjon!BB:BB,Produktinformasjon!P:P,),0)</f>
        <v>0</v>
      </c>
      <c r="O517" s="11">
        <f ca="1">IFERROR(M517/_xlfn.XLOOKUP(F517,Produktinformasjon!BB:BB,Produktinformasjon!P:P,),0)</f>
        <v>0</v>
      </c>
    </row>
    <row r="518" spans="3:15" x14ac:dyDescent="0.35">
      <c r="C518" t="str">
        <f>IF(_xlfn.XLOOKUP(B518,Omfang!B:B,Omfang!C:C)=0,"Delkontraktnavn hentes automatisk ved å fylle ut delkontraktnummer",_xlfn.XLOOKUP(B518,Omfang!B:B,Omfang!C:C))</f>
        <v>Delkontraktnavn hentes automatisk ved å fylle ut delkontraktnummer</v>
      </c>
      <c r="D518" s="35"/>
      <c r="E518" s="35"/>
      <c r="F518" t="str">
        <f>IF(_xlfn.XLOOKUP(G518,Produktinformasjon!B:B,Produktinformasjon!BB:BB)=0,"Tilbyders artikkel hentes automatisk ved å fylle ut artikkelnummer",_xlfn.XLOOKUP(G518,Produktinformasjon!B:B,Produktinformasjon!BB:BB))</f>
        <v>Tilbyders artikkel hentes automatisk ved å fylle ut artikkelnummer</v>
      </c>
      <c r="H518" s="25" t="str">
        <f>IF(_xlfn.XLOOKUP(G518,Produktinformasjon!B:B,Produktinformasjon!C:C)=0,"Artikkelnavn hentes automatisk ved å fylle ut artikkelnummer",_xlfn.XLOOKUP(G518,Produktinformasjon!B:B,Produktinformasjon!C:C))</f>
        <v>Artikkelnavn hentes automatisk ved å fylle ut artikkelnummer</v>
      </c>
      <c r="I518" s="35"/>
      <c r="J518" s="35"/>
      <c r="K518" s="35"/>
      <c r="L518" s="11"/>
      <c r="M518" s="11"/>
      <c r="N518" s="11">
        <f ca="1">IFERROR(L518/_xlfn.XLOOKUP(F518,Produktinformasjon!BB:BB,Produktinformasjon!P:P,),0)</f>
        <v>0</v>
      </c>
      <c r="O518" s="11">
        <f ca="1">IFERROR(M518/_xlfn.XLOOKUP(F518,Produktinformasjon!BB:BB,Produktinformasjon!P:P,),0)</f>
        <v>0</v>
      </c>
    </row>
    <row r="519" spans="3:15" x14ac:dyDescent="0.35">
      <c r="C519" t="str">
        <f>IF(_xlfn.XLOOKUP(B519,Omfang!B:B,Omfang!C:C)=0,"Delkontraktnavn hentes automatisk ved å fylle ut delkontraktnummer",_xlfn.XLOOKUP(B519,Omfang!B:B,Omfang!C:C))</f>
        <v>Delkontraktnavn hentes automatisk ved å fylle ut delkontraktnummer</v>
      </c>
      <c r="D519" s="35"/>
      <c r="E519" s="35"/>
      <c r="F519" t="str">
        <f>IF(_xlfn.XLOOKUP(G519,Produktinformasjon!B:B,Produktinformasjon!BB:BB)=0,"Tilbyders artikkel hentes automatisk ved å fylle ut artikkelnummer",_xlfn.XLOOKUP(G519,Produktinformasjon!B:B,Produktinformasjon!BB:BB))</f>
        <v>Tilbyders artikkel hentes automatisk ved å fylle ut artikkelnummer</v>
      </c>
      <c r="H519" s="25" t="str">
        <f>IF(_xlfn.XLOOKUP(G519,Produktinformasjon!B:B,Produktinformasjon!C:C)=0,"Artikkelnavn hentes automatisk ved å fylle ut artikkelnummer",_xlfn.XLOOKUP(G519,Produktinformasjon!B:B,Produktinformasjon!C:C))</f>
        <v>Artikkelnavn hentes automatisk ved å fylle ut artikkelnummer</v>
      </c>
      <c r="I519" s="35"/>
      <c r="J519" s="35"/>
      <c r="K519" s="35"/>
      <c r="L519" s="11"/>
      <c r="M519" s="11"/>
      <c r="N519" s="11">
        <f ca="1">IFERROR(L519/_xlfn.XLOOKUP(F519,Produktinformasjon!BB:BB,Produktinformasjon!P:P,),0)</f>
        <v>0</v>
      </c>
      <c r="O519" s="11">
        <f ca="1">IFERROR(M519/_xlfn.XLOOKUP(F519,Produktinformasjon!BB:BB,Produktinformasjon!P:P,),0)</f>
        <v>0</v>
      </c>
    </row>
    <row r="520" spans="3:15" x14ac:dyDescent="0.35">
      <c r="C520" t="str">
        <f>IF(_xlfn.XLOOKUP(B520,Omfang!B:B,Omfang!C:C)=0,"Delkontraktnavn hentes automatisk ved å fylle ut delkontraktnummer",_xlfn.XLOOKUP(B520,Omfang!B:B,Omfang!C:C))</f>
        <v>Delkontraktnavn hentes automatisk ved å fylle ut delkontraktnummer</v>
      </c>
      <c r="D520" s="35"/>
      <c r="E520" s="35"/>
      <c r="F520" t="str">
        <f>IF(_xlfn.XLOOKUP(G520,Produktinformasjon!B:B,Produktinformasjon!BB:BB)=0,"Tilbyders artikkel hentes automatisk ved å fylle ut artikkelnummer",_xlfn.XLOOKUP(G520,Produktinformasjon!B:B,Produktinformasjon!BB:BB))</f>
        <v>Tilbyders artikkel hentes automatisk ved å fylle ut artikkelnummer</v>
      </c>
      <c r="H520" s="25" t="str">
        <f>IF(_xlfn.XLOOKUP(G520,Produktinformasjon!B:B,Produktinformasjon!C:C)=0,"Artikkelnavn hentes automatisk ved å fylle ut artikkelnummer",_xlfn.XLOOKUP(G520,Produktinformasjon!B:B,Produktinformasjon!C:C))</f>
        <v>Artikkelnavn hentes automatisk ved å fylle ut artikkelnummer</v>
      </c>
      <c r="I520" s="35"/>
      <c r="J520" s="35"/>
      <c r="K520" s="35"/>
      <c r="L520" s="11"/>
      <c r="M520" s="11"/>
      <c r="N520" s="11">
        <f ca="1">IFERROR(L520/_xlfn.XLOOKUP(F520,Produktinformasjon!BB:BB,Produktinformasjon!P:P,),0)</f>
        <v>0</v>
      </c>
      <c r="O520" s="11">
        <f ca="1">IFERROR(M520/_xlfn.XLOOKUP(F520,Produktinformasjon!BB:BB,Produktinformasjon!P:P,),0)</f>
        <v>0</v>
      </c>
    </row>
    <row r="521" spans="3:15" x14ac:dyDescent="0.35">
      <c r="C521" t="str">
        <f>IF(_xlfn.XLOOKUP(B521,Omfang!B:B,Omfang!C:C)=0,"Delkontraktnavn hentes automatisk ved å fylle ut delkontraktnummer",_xlfn.XLOOKUP(B521,Omfang!B:B,Omfang!C:C))</f>
        <v>Delkontraktnavn hentes automatisk ved å fylle ut delkontraktnummer</v>
      </c>
      <c r="D521" s="35"/>
      <c r="E521" s="35"/>
      <c r="F521" t="str">
        <f>IF(_xlfn.XLOOKUP(G521,Produktinformasjon!B:B,Produktinformasjon!BB:BB)=0,"Tilbyders artikkel hentes automatisk ved å fylle ut artikkelnummer",_xlfn.XLOOKUP(G521,Produktinformasjon!B:B,Produktinformasjon!BB:BB))</f>
        <v>Tilbyders artikkel hentes automatisk ved å fylle ut artikkelnummer</v>
      </c>
      <c r="H521" s="25" t="str">
        <f>IF(_xlfn.XLOOKUP(G521,Produktinformasjon!B:B,Produktinformasjon!C:C)=0,"Artikkelnavn hentes automatisk ved å fylle ut artikkelnummer",_xlfn.XLOOKUP(G521,Produktinformasjon!B:B,Produktinformasjon!C:C))</f>
        <v>Artikkelnavn hentes automatisk ved å fylle ut artikkelnummer</v>
      </c>
      <c r="I521" s="35"/>
      <c r="J521" s="35"/>
      <c r="K521" s="35"/>
      <c r="L521" s="11"/>
      <c r="M521" s="11"/>
      <c r="N521" s="11">
        <f ca="1">IFERROR(L521/_xlfn.XLOOKUP(F521,Produktinformasjon!BB:BB,Produktinformasjon!P:P,),0)</f>
        <v>0</v>
      </c>
      <c r="O521" s="11">
        <f ca="1">IFERROR(M521/_xlfn.XLOOKUP(F521,Produktinformasjon!BB:BB,Produktinformasjon!P:P,),0)</f>
        <v>0</v>
      </c>
    </row>
    <row r="522" spans="3:15" x14ac:dyDescent="0.35">
      <c r="C522" t="str">
        <f>IF(_xlfn.XLOOKUP(B522,Omfang!B:B,Omfang!C:C)=0,"Delkontraktnavn hentes automatisk ved å fylle ut delkontraktnummer",_xlfn.XLOOKUP(B522,Omfang!B:B,Omfang!C:C))</f>
        <v>Delkontraktnavn hentes automatisk ved å fylle ut delkontraktnummer</v>
      </c>
      <c r="D522" s="35"/>
      <c r="E522" s="35"/>
      <c r="F522" t="str">
        <f>IF(_xlfn.XLOOKUP(G522,Produktinformasjon!B:B,Produktinformasjon!BB:BB)=0,"Tilbyders artikkel hentes automatisk ved å fylle ut artikkelnummer",_xlfn.XLOOKUP(G522,Produktinformasjon!B:B,Produktinformasjon!BB:BB))</f>
        <v>Tilbyders artikkel hentes automatisk ved å fylle ut artikkelnummer</v>
      </c>
      <c r="H522" s="25" t="str">
        <f>IF(_xlfn.XLOOKUP(G522,Produktinformasjon!B:B,Produktinformasjon!C:C)=0,"Artikkelnavn hentes automatisk ved å fylle ut artikkelnummer",_xlfn.XLOOKUP(G522,Produktinformasjon!B:B,Produktinformasjon!C:C))</f>
        <v>Artikkelnavn hentes automatisk ved å fylle ut artikkelnummer</v>
      </c>
      <c r="I522" s="35"/>
      <c r="J522" s="35"/>
      <c r="K522" s="35"/>
      <c r="L522" s="11"/>
      <c r="M522" s="11"/>
      <c r="N522" s="11">
        <f ca="1">IFERROR(L522/_xlfn.XLOOKUP(F522,Produktinformasjon!BB:BB,Produktinformasjon!P:P,),0)</f>
        <v>0</v>
      </c>
      <c r="O522" s="11">
        <f ca="1">IFERROR(M522/_xlfn.XLOOKUP(F522,Produktinformasjon!BB:BB,Produktinformasjon!P:P,),0)</f>
        <v>0</v>
      </c>
    </row>
    <row r="523" spans="3:15" x14ac:dyDescent="0.35">
      <c r="C523" t="str">
        <f>IF(_xlfn.XLOOKUP(B523,Omfang!B:B,Omfang!C:C)=0,"Delkontraktnavn hentes automatisk ved å fylle ut delkontraktnummer",_xlfn.XLOOKUP(B523,Omfang!B:B,Omfang!C:C))</f>
        <v>Delkontraktnavn hentes automatisk ved å fylle ut delkontraktnummer</v>
      </c>
      <c r="D523" s="35"/>
      <c r="E523" s="35"/>
      <c r="F523" t="str">
        <f>IF(_xlfn.XLOOKUP(G523,Produktinformasjon!B:B,Produktinformasjon!BB:BB)=0,"Tilbyders artikkel hentes automatisk ved å fylle ut artikkelnummer",_xlfn.XLOOKUP(G523,Produktinformasjon!B:B,Produktinformasjon!BB:BB))</f>
        <v>Tilbyders artikkel hentes automatisk ved å fylle ut artikkelnummer</v>
      </c>
      <c r="H523" s="25" t="str">
        <f>IF(_xlfn.XLOOKUP(G523,Produktinformasjon!B:B,Produktinformasjon!C:C)=0,"Artikkelnavn hentes automatisk ved å fylle ut artikkelnummer",_xlfn.XLOOKUP(G523,Produktinformasjon!B:B,Produktinformasjon!C:C))</f>
        <v>Artikkelnavn hentes automatisk ved å fylle ut artikkelnummer</v>
      </c>
      <c r="I523" s="35"/>
      <c r="J523" s="35"/>
      <c r="K523" s="35"/>
      <c r="L523" s="11"/>
      <c r="M523" s="11"/>
      <c r="N523" s="11">
        <f ca="1">IFERROR(L523/_xlfn.XLOOKUP(F523,Produktinformasjon!BB:BB,Produktinformasjon!P:P,),0)</f>
        <v>0</v>
      </c>
      <c r="O523" s="11">
        <f ca="1">IFERROR(M523/_xlfn.XLOOKUP(F523,Produktinformasjon!BB:BB,Produktinformasjon!P:P,),0)</f>
        <v>0</v>
      </c>
    </row>
    <row r="524" spans="3:15" x14ac:dyDescent="0.35">
      <c r="C524" t="str">
        <f>IF(_xlfn.XLOOKUP(B524,Omfang!B:B,Omfang!C:C)=0,"Delkontraktnavn hentes automatisk ved å fylle ut delkontraktnummer",_xlfn.XLOOKUP(B524,Omfang!B:B,Omfang!C:C))</f>
        <v>Delkontraktnavn hentes automatisk ved å fylle ut delkontraktnummer</v>
      </c>
      <c r="D524" s="35"/>
      <c r="E524" s="35"/>
      <c r="F524" t="str">
        <f>IF(_xlfn.XLOOKUP(G524,Produktinformasjon!B:B,Produktinformasjon!BB:BB)=0,"Tilbyders artikkel hentes automatisk ved å fylle ut artikkelnummer",_xlfn.XLOOKUP(G524,Produktinformasjon!B:B,Produktinformasjon!BB:BB))</f>
        <v>Tilbyders artikkel hentes automatisk ved å fylle ut artikkelnummer</v>
      </c>
      <c r="H524" s="25" t="str">
        <f>IF(_xlfn.XLOOKUP(G524,Produktinformasjon!B:B,Produktinformasjon!C:C)=0,"Artikkelnavn hentes automatisk ved å fylle ut artikkelnummer",_xlfn.XLOOKUP(G524,Produktinformasjon!B:B,Produktinformasjon!C:C))</f>
        <v>Artikkelnavn hentes automatisk ved å fylle ut artikkelnummer</v>
      </c>
      <c r="I524" s="35"/>
      <c r="J524" s="35"/>
      <c r="K524" s="35"/>
      <c r="L524" s="11"/>
      <c r="M524" s="11"/>
      <c r="N524" s="11">
        <f ca="1">IFERROR(L524/_xlfn.XLOOKUP(F524,Produktinformasjon!BB:BB,Produktinformasjon!P:P,),0)</f>
        <v>0</v>
      </c>
      <c r="O524" s="11">
        <f ca="1">IFERROR(M524/_xlfn.XLOOKUP(F524,Produktinformasjon!BB:BB,Produktinformasjon!P:P,),0)</f>
        <v>0</v>
      </c>
    </row>
    <row r="525" spans="3:15" x14ac:dyDescent="0.35">
      <c r="C525" t="str">
        <f>IF(_xlfn.XLOOKUP(B525,Omfang!B:B,Omfang!C:C)=0,"Delkontraktnavn hentes automatisk ved å fylle ut delkontraktnummer",_xlfn.XLOOKUP(B525,Omfang!B:B,Omfang!C:C))</f>
        <v>Delkontraktnavn hentes automatisk ved å fylle ut delkontraktnummer</v>
      </c>
      <c r="D525" s="35"/>
      <c r="E525" s="35"/>
      <c r="F525" t="str">
        <f>IF(_xlfn.XLOOKUP(G525,Produktinformasjon!B:B,Produktinformasjon!BB:BB)=0,"Tilbyders artikkel hentes automatisk ved å fylle ut artikkelnummer",_xlfn.XLOOKUP(G525,Produktinformasjon!B:B,Produktinformasjon!BB:BB))</f>
        <v>Tilbyders artikkel hentes automatisk ved å fylle ut artikkelnummer</v>
      </c>
      <c r="H525" s="25" t="str">
        <f>IF(_xlfn.XLOOKUP(G525,Produktinformasjon!B:B,Produktinformasjon!C:C)=0,"Artikkelnavn hentes automatisk ved å fylle ut artikkelnummer",_xlfn.XLOOKUP(G525,Produktinformasjon!B:B,Produktinformasjon!C:C))</f>
        <v>Artikkelnavn hentes automatisk ved å fylle ut artikkelnummer</v>
      </c>
      <c r="I525" s="35"/>
      <c r="J525" s="35"/>
      <c r="K525" s="35"/>
      <c r="L525" s="11"/>
      <c r="M525" s="11"/>
      <c r="N525" s="11">
        <f ca="1">IFERROR(L525/_xlfn.XLOOKUP(F525,Produktinformasjon!BB:BB,Produktinformasjon!P:P,),0)</f>
        <v>0</v>
      </c>
      <c r="O525" s="11">
        <f ca="1">IFERROR(M525/_xlfn.XLOOKUP(F525,Produktinformasjon!BB:BB,Produktinformasjon!P:P,),0)</f>
        <v>0</v>
      </c>
    </row>
    <row r="526" spans="3:15" x14ac:dyDescent="0.35">
      <c r="C526" t="str">
        <f>IF(_xlfn.XLOOKUP(B526,Omfang!B:B,Omfang!C:C)=0,"Delkontraktnavn hentes automatisk ved å fylle ut delkontraktnummer",_xlfn.XLOOKUP(B526,Omfang!B:B,Omfang!C:C))</f>
        <v>Delkontraktnavn hentes automatisk ved å fylle ut delkontraktnummer</v>
      </c>
      <c r="D526" s="35"/>
      <c r="E526" s="35"/>
      <c r="F526" t="str">
        <f>IF(_xlfn.XLOOKUP(G526,Produktinformasjon!B:B,Produktinformasjon!BB:BB)=0,"Tilbyders artikkel hentes automatisk ved å fylle ut artikkelnummer",_xlfn.XLOOKUP(G526,Produktinformasjon!B:B,Produktinformasjon!BB:BB))</f>
        <v>Tilbyders artikkel hentes automatisk ved å fylle ut artikkelnummer</v>
      </c>
      <c r="H526" s="25" t="str">
        <f>IF(_xlfn.XLOOKUP(G526,Produktinformasjon!B:B,Produktinformasjon!C:C)=0,"Artikkelnavn hentes automatisk ved å fylle ut artikkelnummer",_xlfn.XLOOKUP(G526,Produktinformasjon!B:B,Produktinformasjon!C:C))</f>
        <v>Artikkelnavn hentes automatisk ved å fylle ut artikkelnummer</v>
      </c>
      <c r="I526" s="35"/>
      <c r="J526" s="35"/>
      <c r="K526" s="35"/>
      <c r="L526" s="11"/>
      <c r="M526" s="11"/>
      <c r="N526" s="11">
        <f ca="1">IFERROR(L526/_xlfn.XLOOKUP(F526,Produktinformasjon!BB:BB,Produktinformasjon!P:P,),0)</f>
        <v>0</v>
      </c>
      <c r="O526" s="11">
        <f ca="1">IFERROR(M526/_xlfn.XLOOKUP(F526,Produktinformasjon!BB:BB,Produktinformasjon!P:P,),0)</f>
        <v>0</v>
      </c>
    </row>
    <row r="527" spans="3:15" x14ac:dyDescent="0.35">
      <c r="C527" t="str">
        <f>IF(_xlfn.XLOOKUP(B527,Omfang!B:B,Omfang!C:C)=0,"Delkontraktnavn hentes automatisk ved å fylle ut delkontraktnummer",_xlfn.XLOOKUP(B527,Omfang!B:B,Omfang!C:C))</f>
        <v>Delkontraktnavn hentes automatisk ved å fylle ut delkontraktnummer</v>
      </c>
      <c r="D527" s="35"/>
      <c r="E527" s="35"/>
      <c r="F527" t="str">
        <f>IF(_xlfn.XLOOKUP(G527,Produktinformasjon!B:B,Produktinformasjon!BB:BB)=0,"Tilbyders artikkel hentes automatisk ved å fylle ut artikkelnummer",_xlfn.XLOOKUP(G527,Produktinformasjon!B:B,Produktinformasjon!BB:BB))</f>
        <v>Tilbyders artikkel hentes automatisk ved å fylle ut artikkelnummer</v>
      </c>
      <c r="H527" s="25" t="str">
        <f>IF(_xlfn.XLOOKUP(G527,Produktinformasjon!B:B,Produktinformasjon!C:C)=0,"Artikkelnavn hentes automatisk ved å fylle ut artikkelnummer",_xlfn.XLOOKUP(G527,Produktinformasjon!B:B,Produktinformasjon!C:C))</f>
        <v>Artikkelnavn hentes automatisk ved å fylle ut artikkelnummer</v>
      </c>
      <c r="I527" s="35"/>
      <c r="J527" s="35"/>
      <c r="K527" s="35"/>
      <c r="L527" s="11"/>
      <c r="M527" s="11"/>
      <c r="N527" s="11">
        <f ca="1">IFERROR(L527/_xlfn.XLOOKUP(F527,Produktinformasjon!BB:BB,Produktinformasjon!P:P,),0)</f>
        <v>0</v>
      </c>
      <c r="O527" s="11">
        <f ca="1">IFERROR(M527/_xlfn.XLOOKUP(F527,Produktinformasjon!BB:BB,Produktinformasjon!P:P,),0)</f>
        <v>0</v>
      </c>
    </row>
    <row r="528" spans="3:15" x14ac:dyDescent="0.35">
      <c r="C528" t="str">
        <f>IF(_xlfn.XLOOKUP(B528,Omfang!B:B,Omfang!C:C)=0,"Delkontraktnavn hentes automatisk ved å fylle ut delkontraktnummer",_xlfn.XLOOKUP(B528,Omfang!B:B,Omfang!C:C))</f>
        <v>Delkontraktnavn hentes automatisk ved å fylle ut delkontraktnummer</v>
      </c>
      <c r="D528" s="35"/>
      <c r="E528" s="35"/>
      <c r="F528" t="str">
        <f>IF(_xlfn.XLOOKUP(G528,Produktinformasjon!B:B,Produktinformasjon!BB:BB)=0,"Tilbyders artikkel hentes automatisk ved å fylle ut artikkelnummer",_xlfn.XLOOKUP(G528,Produktinformasjon!B:B,Produktinformasjon!BB:BB))</f>
        <v>Tilbyders artikkel hentes automatisk ved å fylle ut artikkelnummer</v>
      </c>
      <c r="H528" s="25" t="str">
        <f>IF(_xlfn.XLOOKUP(G528,Produktinformasjon!B:B,Produktinformasjon!C:C)=0,"Artikkelnavn hentes automatisk ved å fylle ut artikkelnummer",_xlfn.XLOOKUP(G528,Produktinformasjon!B:B,Produktinformasjon!C:C))</f>
        <v>Artikkelnavn hentes automatisk ved å fylle ut artikkelnummer</v>
      </c>
      <c r="I528" s="35"/>
      <c r="J528" s="35"/>
      <c r="K528" s="35"/>
      <c r="L528" s="11"/>
      <c r="M528" s="11"/>
      <c r="N528" s="11">
        <f ca="1">IFERROR(L528/_xlfn.XLOOKUP(F528,Produktinformasjon!BB:BB,Produktinformasjon!P:P,),0)</f>
        <v>0</v>
      </c>
      <c r="O528" s="11">
        <f ca="1">IFERROR(M528/_xlfn.XLOOKUP(F528,Produktinformasjon!BB:BB,Produktinformasjon!P:P,),0)</f>
        <v>0</v>
      </c>
    </row>
    <row r="529" spans="3:15" x14ac:dyDescent="0.35">
      <c r="C529" t="str">
        <f>IF(_xlfn.XLOOKUP(B529,Omfang!B:B,Omfang!C:C)=0,"Delkontraktnavn hentes automatisk ved å fylle ut delkontraktnummer",_xlfn.XLOOKUP(B529,Omfang!B:B,Omfang!C:C))</f>
        <v>Delkontraktnavn hentes automatisk ved å fylle ut delkontraktnummer</v>
      </c>
      <c r="D529" s="35"/>
      <c r="E529" s="35"/>
      <c r="F529" t="str">
        <f>IF(_xlfn.XLOOKUP(G529,Produktinformasjon!B:B,Produktinformasjon!BB:BB)=0,"Tilbyders artikkel hentes automatisk ved å fylle ut artikkelnummer",_xlfn.XLOOKUP(G529,Produktinformasjon!B:B,Produktinformasjon!BB:BB))</f>
        <v>Tilbyders artikkel hentes automatisk ved å fylle ut artikkelnummer</v>
      </c>
      <c r="H529" s="25" t="str">
        <f>IF(_xlfn.XLOOKUP(G529,Produktinformasjon!B:B,Produktinformasjon!C:C)=0,"Artikkelnavn hentes automatisk ved å fylle ut artikkelnummer",_xlfn.XLOOKUP(G529,Produktinformasjon!B:B,Produktinformasjon!C:C))</f>
        <v>Artikkelnavn hentes automatisk ved å fylle ut artikkelnummer</v>
      </c>
      <c r="I529" s="35"/>
      <c r="J529" s="35"/>
      <c r="K529" s="35"/>
      <c r="L529" s="11"/>
      <c r="M529" s="11"/>
      <c r="N529" s="11">
        <f ca="1">IFERROR(L529/_xlfn.XLOOKUP(F529,Produktinformasjon!BB:BB,Produktinformasjon!P:P,),0)</f>
        <v>0</v>
      </c>
      <c r="O529" s="11">
        <f ca="1">IFERROR(M529/_xlfn.XLOOKUP(F529,Produktinformasjon!BB:BB,Produktinformasjon!P:P,),0)</f>
        <v>0</v>
      </c>
    </row>
    <row r="530" spans="3:15" x14ac:dyDescent="0.35">
      <c r="C530" t="str">
        <f>IF(_xlfn.XLOOKUP(B530,Omfang!B:B,Omfang!C:C)=0,"Delkontraktnavn hentes automatisk ved å fylle ut delkontraktnummer",_xlfn.XLOOKUP(B530,Omfang!B:B,Omfang!C:C))</f>
        <v>Delkontraktnavn hentes automatisk ved å fylle ut delkontraktnummer</v>
      </c>
      <c r="D530" s="35"/>
      <c r="E530" s="35"/>
      <c r="F530" t="str">
        <f>IF(_xlfn.XLOOKUP(G530,Produktinformasjon!B:B,Produktinformasjon!BB:BB)=0,"Tilbyders artikkel hentes automatisk ved å fylle ut artikkelnummer",_xlfn.XLOOKUP(G530,Produktinformasjon!B:B,Produktinformasjon!BB:BB))</f>
        <v>Tilbyders artikkel hentes automatisk ved å fylle ut artikkelnummer</v>
      </c>
      <c r="H530" s="25" t="str">
        <f>IF(_xlfn.XLOOKUP(G530,Produktinformasjon!B:B,Produktinformasjon!C:C)=0,"Artikkelnavn hentes automatisk ved å fylle ut artikkelnummer",_xlfn.XLOOKUP(G530,Produktinformasjon!B:B,Produktinformasjon!C:C))</f>
        <v>Artikkelnavn hentes automatisk ved å fylle ut artikkelnummer</v>
      </c>
      <c r="I530" s="35"/>
      <c r="J530" s="35"/>
      <c r="K530" s="35"/>
      <c r="L530" s="11"/>
      <c r="M530" s="11"/>
      <c r="N530" s="11">
        <f ca="1">IFERROR(L530/_xlfn.XLOOKUP(F530,Produktinformasjon!BB:BB,Produktinformasjon!P:P,),0)</f>
        <v>0</v>
      </c>
      <c r="O530" s="11">
        <f ca="1">IFERROR(M530/_xlfn.XLOOKUP(F530,Produktinformasjon!BB:BB,Produktinformasjon!P:P,),0)</f>
        <v>0</v>
      </c>
    </row>
    <row r="531" spans="3:15" x14ac:dyDescent="0.35">
      <c r="C531" t="str">
        <f>IF(_xlfn.XLOOKUP(B531,Omfang!B:B,Omfang!C:C)=0,"Delkontraktnavn hentes automatisk ved å fylle ut delkontraktnummer",_xlfn.XLOOKUP(B531,Omfang!B:B,Omfang!C:C))</f>
        <v>Delkontraktnavn hentes automatisk ved å fylle ut delkontraktnummer</v>
      </c>
      <c r="D531" s="35"/>
      <c r="E531" s="35"/>
      <c r="F531" t="str">
        <f>IF(_xlfn.XLOOKUP(G531,Produktinformasjon!B:B,Produktinformasjon!BB:BB)=0,"Tilbyders artikkel hentes automatisk ved å fylle ut artikkelnummer",_xlfn.XLOOKUP(G531,Produktinformasjon!B:B,Produktinformasjon!BB:BB))</f>
        <v>Tilbyders artikkel hentes automatisk ved å fylle ut artikkelnummer</v>
      </c>
      <c r="H531" s="25" t="str">
        <f>IF(_xlfn.XLOOKUP(G531,Produktinformasjon!B:B,Produktinformasjon!C:C)=0,"Artikkelnavn hentes automatisk ved å fylle ut artikkelnummer",_xlfn.XLOOKUP(G531,Produktinformasjon!B:B,Produktinformasjon!C:C))</f>
        <v>Artikkelnavn hentes automatisk ved å fylle ut artikkelnummer</v>
      </c>
      <c r="I531" s="35"/>
      <c r="J531" s="35"/>
      <c r="K531" s="35"/>
      <c r="L531" s="11"/>
      <c r="M531" s="11"/>
      <c r="N531" s="11">
        <f ca="1">IFERROR(L531/_xlfn.XLOOKUP(F531,Produktinformasjon!BB:BB,Produktinformasjon!P:P,),0)</f>
        <v>0</v>
      </c>
      <c r="O531" s="11">
        <f ca="1">IFERROR(M531/_xlfn.XLOOKUP(F531,Produktinformasjon!BB:BB,Produktinformasjon!P:P,),0)</f>
        <v>0</v>
      </c>
    </row>
    <row r="532" spans="3:15" x14ac:dyDescent="0.35">
      <c r="C532" t="str">
        <f>IF(_xlfn.XLOOKUP(B532,Omfang!B:B,Omfang!C:C)=0,"Delkontraktnavn hentes automatisk ved å fylle ut delkontraktnummer",_xlfn.XLOOKUP(B532,Omfang!B:B,Omfang!C:C))</f>
        <v>Delkontraktnavn hentes automatisk ved å fylle ut delkontraktnummer</v>
      </c>
      <c r="D532" s="35"/>
      <c r="E532" s="35"/>
      <c r="F532" t="str">
        <f>IF(_xlfn.XLOOKUP(G532,Produktinformasjon!B:B,Produktinformasjon!BB:BB)=0,"Tilbyders artikkel hentes automatisk ved å fylle ut artikkelnummer",_xlfn.XLOOKUP(G532,Produktinformasjon!B:B,Produktinformasjon!BB:BB))</f>
        <v>Tilbyders artikkel hentes automatisk ved å fylle ut artikkelnummer</v>
      </c>
      <c r="H532" s="25" t="str">
        <f>IF(_xlfn.XLOOKUP(G532,Produktinformasjon!B:B,Produktinformasjon!C:C)=0,"Artikkelnavn hentes automatisk ved å fylle ut artikkelnummer",_xlfn.XLOOKUP(G532,Produktinformasjon!B:B,Produktinformasjon!C:C))</f>
        <v>Artikkelnavn hentes automatisk ved å fylle ut artikkelnummer</v>
      </c>
      <c r="I532" s="35"/>
      <c r="J532" s="35"/>
      <c r="K532" s="35"/>
      <c r="L532" s="11"/>
      <c r="M532" s="11"/>
      <c r="N532" s="11">
        <f ca="1">IFERROR(L532/_xlfn.XLOOKUP(F532,Produktinformasjon!BB:BB,Produktinformasjon!P:P,),0)</f>
        <v>0</v>
      </c>
      <c r="O532" s="11">
        <f ca="1">IFERROR(M532/_xlfn.XLOOKUP(F532,Produktinformasjon!BB:BB,Produktinformasjon!P:P,),0)</f>
        <v>0</v>
      </c>
    </row>
    <row r="533" spans="3:15" x14ac:dyDescent="0.35">
      <c r="C533" t="str">
        <f>IF(_xlfn.XLOOKUP(B533,Omfang!B:B,Omfang!C:C)=0,"Delkontraktnavn hentes automatisk ved å fylle ut delkontraktnummer",_xlfn.XLOOKUP(B533,Omfang!B:B,Omfang!C:C))</f>
        <v>Delkontraktnavn hentes automatisk ved å fylle ut delkontraktnummer</v>
      </c>
      <c r="D533" s="35"/>
      <c r="E533" s="35"/>
      <c r="F533" t="str">
        <f>IF(_xlfn.XLOOKUP(G533,Produktinformasjon!B:B,Produktinformasjon!BB:BB)=0,"Tilbyders artikkel hentes automatisk ved å fylle ut artikkelnummer",_xlfn.XLOOKUP(G533,Produktinformasjon!B:B,Produktinformasjon!BB:BB))</f>
        <v>Tilbyders artikkel hentes automatisk ved å fylle ut artikkelnummer</v>
      </c>
      <c r="H533" s="25" t="str">
        <f>IF(_xlfn.XLOOKUP(G533,Produktinformasjon!B:B,Produktinformasjon!C:C)=0,"Artikkelnavn hentes automatisk ved å fylle ut artikkelnummer",_xlfn.XLOOKUP(G533,Produktinformasjon!B:B,Produktinformasjon!C:C))</f>
        <v>Artikkelnavn hentes automatisk ved å fylle ut artikkelnummer</v>
      </c>
      <c r="I533" s="35"/>
      <c r="J533" s="35"/>
      <c r="K533" s="35"/>
      <c r="L533" s="11"/>
      <c r="M533" s="11"/>
      <c r="N533" s="11">
        <f ca="1">IFERROR(L533/_xlfn.XLOOKUP(F533,Produktinformasjon!BB:BB,Produktinformasjon!P:P,),0)</f>
        <v>0</v>
      </c>
      <c r="O533" s="11">
        <f ca="1">IFERROR(M533/_xlfn.XLOOKUP(F533,Produktinformasjon!BB:BB,Produktinformasjon!P:P,),0)</f>
        <v>0</v>
      </c>
    </row>
    <row r="534" spans="3:15" x14ac:dyDescent="0.35">
      <c r="C534" t="str">
        <f>IF(_xlfn.XLOOKUP(B534,Omfang!B:B,Omfang!C:C)=0,"Delkontraktnavn hentes automatisk ved å fylle ut delkontraktnummer",_xlfn.XLOOKUP(B534,Omfang!B:B,Omfang!C:C))</f>
        <v>Delkontraktnavn hentes automatisk ved å fylle ut delkontraktnummer</v>
      </c>
      <c r="D534" s="35"/>
      <c r="E534" s="35"/>
      <c r="F534" t="str">
        <f>IF(_xlfn.XLOOKUP(G534,Produktinformasjon!B:B,Produktinformasjon!BB:BB)=0,"Tilbyders artikkel hentes automatisk ved å fylle ut artikkelnummer",_xlfn.XLOOKUP(G534,Produktinformasjon!B:B,Produktinformasjon!BB:BB))</f>
        <v>Tilbyders artikkel hentes automatisk ved å fylle ut artikkelnummer</v>
      </c>
      <c r="H534" s="25" t="str">
        <f>IF(_xlfn.XLOOKUP(G534,Produktinformasjon!B:B,Produktinformasjon!C:C)=0,"Artikkelnavn hentes automatisk ved å fylle ut artikkelnummer",_xlfn.XLOOKUP(G534,Produktinformasjon!B:B,Produktinformasjon!C:C))</f>
        <v>Artikkelnavn hentes automatisk ved å fylle ut artikkelnummer</v>
      </c>
      <c r="I534" s="35"/>
      <c r="J534" s="35"/>
      <c r="K534" s="35"/>
      <c r="L534" s="11"/>
      <c r="M534" s="11"/>
      <c r="N534" s="11">
        <f ca="1">IFERROR(L534/_xlfn.XLOOKUP(F534,Produktinformasjon!BB:BB,Produktinformasjon!P:P,),0)</f>
        <v>0</v>
      </c>
      <c r="O534" s="11">
        <f ca="1">IFERROR(M534/_xlfn.XLOOKUP(F534,Produktinformasjon!BB:BB,Produktinformasjon!P:P,),0)</f>
        <v>0</v>
      </c>
    </row>
    <row r="535" spans="3:15" x14ac:dyDescent="0.35">
      <c r="C535" t="str">
        <f>IF(_xlfn.XLOOKUP(B535,Omfang!B:B,Omfang!C:C)=0,"Delkontraktnavn hentes automatisk ved å fylle ut delkontraktnummer",_xlfn.XLOOKUP(B535,Omfang!B:B,Omfang!C:C))</f>
        <v>Delkontraktnavn hentes automatisk ved å fylle ut delkontraktnummer</v>
      </c>
      <c r="D535" s="35"/>
      <c r="E535" s="35"/>
      <c r="F535" t="str">
        <f>IF(_xlfn.XLOOKUP(G535,Produktinformasjon!B:B,Produktinformasjon!BB:BB)=0,"Tilbyders artikkel hentes automatisk ved å fylle ut artikkelnummer",_xlfn.XLOOKUP(G535,Produktinformasjon!B:B,Produktinformasjon!BB:BB))</f>
        <v>Tilbyders artikkel hentes automatisk ved å fylle ut artikkelnummer</v>
      </c>
      <c r="H535" s="25" t="str">
        <f>IF(_xlfn.XLOOKUP(G535,Produktinformasjon!B:B,Produktinformasjon!C:C)=0,"Artikkelnavn hentes automatisk ved å fylle ut artikkelnummer",_xlfn.XLOOKUP(G535,Produktinformasjon!B:B,Produktinformasjon!C:C))</f>
        <v>Artikkelnavn hentes automatisk ved å fylle ut artikkelnummer</v>
      </c>
      <c r="I535" s="35"/>
      <c r="J535" s="35"/>
      <c r="K535" s="35"/>
      <c r="L535" s="11"/>
      <c r="M535" s="11"/>
      <c r="N535" s="11">
        <f ca="1">IFERROR(L535/_xlfn.XLOOKUP(F535,Produktinformasjon!BB:BB,Produktinformasjon!P:P,),0)</f>
        <v>0</v>
      </c>
      <c r="O535" s="11">
        <f ca="1">IFERROR(M535/_xlfn.XLOOKUP(F535,Produktinformasjon!BB:BB,Produktinformasjon!P:P,),0)</f>
        <v>0</v>
      </c>
    </row>
    <row r="536" spans="3:15" x14ac:dyDescent="0.35">
      <c r="C536" t="str">
        <f>IF(_xlfn.XLOOKUP(B536,Omfang!B:B,Omfang!C:C)=0,"Delkontraktnavn hentes automatisk ved å fylle ut delkontraktnummer",_xlfn.XLOOKUP(B536,Omfang!B:B,Omfang!C:C))</f>
        <v>Delkontraktnavn hentes automatisk ved å fylle ut delkontraktnummer</v>
      </c>
      <c r="D536" s="35"/>
      <c r="E536" s="35"/>
      <c r="F536" t="str">
        <f>IF(_xlfn.XLOOKUP(G536,Produktinformasjon!B:B,Produktinformasjon!BB:BB)=0,"Tilbyders artikkel hentes automatisk ved å fylle ut artikkelnummer",_xlfn.XLOOKUP(G536,Produktinformasjon!B:B,Produktinformasjon!BB:BB))</f>
        <v>Tilbyders artikkel hentes automatisk ved å fylle ut artikkelnummer</v>
      </c>
      <c r="H536" s="25" t="str">
        <f>IF(_xlfn.XLOOKUP(G536,Produktinformasjon!B:B,Produktinformasjon!C:C)=0,"Artikkelnavn hentes automatisk ved å fylle ut artikkelnummer",_xlfn.XLOOKUP(G536,Produktinformasjon!B:B,Produktinformasjon!C:C))</f>
        <v>Artikkelnavn hentes automatisk ved å fylle ut artikkelnummer</v>
      </c>
      <c r="I536" s="35"/>
      <c r="J536" s="35"/>
      <c r="K536" s="35"/>
      <c r="L536" s="11"/>
      <c r="M536" s="11"/>
      <c r="N536" s="11">
        <f ca="1">IFERROR(L536/_xlfn.XLOOKUP(F536,Produktinformasjon!BB:BB,Produktinformasjon!P:P,),0)</f>
        <v>0</v>
      </c>
      <c r="O536" s="11">
        <f ca="1">IFERROR(M536/_xlfn.XLOOKUP(F536,Produktinformasjon!BB:BB,Produktinformasjon!P:P,),0)</f>
        <v>0</v>
      </c>
    </row>
    <row r="537" spans="3:15" x14ac:dyDescent="0.35">
      <c r="C537" t="str">
        <f>IF(_xlfn.XLOOKUP(B537,Omfang!B:B,Omfang!C:C)=0,"Delkontraktnavn hentes automatisk ved å fylle ut delkontraktnummer",_xlfn.XLOOKUP(B537,Omfang!B:B,Omfang!C:C))</f>
        <v>Delkontraktnavn hentes automatisk ved å fylle ut delkontraktnummer</v>
      </c>
      <c r="D537" s="35"/>
      <c r="E537" s="35"/>
      <c r="F537" t="str">
        <f>IF(_xlfn.XLOOKUP(G537,Produktinformasjon!B:B,Produktinformasjon!BB:BB)=0,"Tilbyders artikkel hentes automatisk ved å fylle ut artikkelnummer",_xlfn.XLOOKUP(G537,Produktinformasjon!B:B,Produktinformasjon!BB:BB))</f>
        <v>Tilbyders artikkel hentes automatisk ved å fylle ut artikkelnummer</v>
      </c>
      <c r="H537" s="25" t="str">
        <f>IF(_xlfn.XLOOKUP(G537,Produktinformasjon!B:B,Produktinformasjon!C:C)=0,"Artikkelnavn hentes automatisk ved å fylle ut artikkelnummer",_xlfn.XLOOKUP(G537,Produktinformasjon!B:B,Produktinformasjon!C:C))</f>
        <v>Artikkelnavn hentes automatisk ved å fylle ut artikkelnummer</v>
      </c>
      <c r="I537" s="35"/>
      <c r="J537" s="35"/>
      <c r="K537" s="35"/>
      <c r="L537" s="11"/>
      <c r="M537" s="11"/>
      <c r="N537" s="11">
        <f ca="1">IFERROR(L537/_xlfn.XLOOKUP(F537,Produktinformasjon!BB:BB,Produktinformasjon!P:P,),0)</f>
        <v>0</v>
      </c>
      <c r="O537" s="11">
        <f ca="1">IFERROR(M537/_xlfn.XLOOKUP(F537,Produktinformasjon!BB:BB,Produktinformasjon!P:P,),0)</f>
        <v>0</v>
      </c>
    </row>
    <row r="538" spans="3:15" x14ac:dyDescent="0.35">
      <c r="C538" t="str">
        <f>IF(_xlfn.XLOOKUP(B538,Omfang!B:B,Omfang!C:C)=0,"Delkontraktnavn hentes automatisk ved å fylle ut delkontraktnummer",_xlfn.XLOOKUP(B538,Omfang!B:B,Omfang!C:C))</f>
        <v>Delkontraktnavn hentes automatisk ved å fylle ut delkontraktnummer</v>
      </c>
      <c r="D538" s="35"/>
      <c r="E538" s="35"/>
      <c r="F538" t="str">
        <f>IF(_xlfn.XLOOKUP(G538,Produktinformasjon!B:B,Produktinformasjon!BB:BB)=0,"Tilbyders artikkel hentes automatisk ved å fylle ut artikkelnummer",_xlfn.XLOOKUP(G538,Produktinformasjon!B:B,Produktinformasjon!BB:BB))</f>
        <v>Tilbyders artikkel hentes automatisk ved å fylle ut artikkelnummer</v>
      </c>
      <c r="H538" s="25" t="str">
        <f>IF(_xlfn.XLOOKUP(G538,Produktinformasjon!B:B,Produktinformasjon!C:C)=0,"Artikkelnavn hentes automatisk ved å fylle ut artikkelnummer",_xlfn.XLOOKUP(G538,Produktinformasjon!B:B,Produktinformasjon!C:C))</f>
        <v>Artikkelnavn hentes automatisk ved å fylle ut artikkelnummer</v>
      </c>
      <c r="I538" s="35"/>
      <c r="J538" s="35"/>
      <c r="K538" s="35"/>
      <c r="L538" s="11"/>
      <c r="M538" s="11"/>
      <c r="N538" s="11">
        <f ca="1">IFERROR(L538/_xlfn.XLOOKUP(F538,Produktinformasjon!BB:BB,Produktinformasjon!P:P,),0)</f>
        <v>0</v>
      </c>
      <c r="O538" s="11">
        <f ca="1">IFERROR(M538/_xlfn.XLOOKUP(F538,Produktinformasjon!BB:BB,Produktinformasjon!P:P,),0)</f>
        <v>0</v>
      </c>
    </row>
    <row r="539" spans="3:15" x14ac:dyDescent="0.35">
      <c r="C539" t="str">
        <f>IF(_xlfn.XLOOKUP(B539,Omfang!B:B,Omfang!C:C)=0,"Delkontraktnavn hentes automatisk ved å fylle ut delkontraktnummer",_xlfn.XLOOKUP(B539,Omfang!B:B,Omfang!C:C))</f>
        <v>Delkontraktnavn hentes automatisk ved å fylle ut delkontraktnummer</v>
      </c>
      <c r="D539" s="35"/>
      <c r="E539" s="35"/>
      <c r="F539" t="str">
        <f>IF(_xlfn.XLOOKUP(G539,Produktinformasjon!B:B,Produktinformasjon!BB:BB)=0,"Tilbyders artikkel hentes automatisk ved å fylle ut artikkelnummer",_xlfn.XLOOKUP(G539,Produktinformasjon!B:B,Produktinformasjon!BB:BB))</f>
        <v>Tilbyders artikkel hentes automatisk ved å fylle ut artikkelnummer</v>
      </c>
      <c r="H539" s="25" t="str">
        <f>IF(_xlfn.XLOOKUP(G539,Produktinformasjon!B:B,Produktinformasjon!C:C)=0,"Artikkelnavn hentes automatisk ved å fylle ut artikkelnummer",_xlfn.XLOOKUP(G539,Produktinformasjon!B:B,Produktinformasjon!C:C))</f>
        <v>Artikkelnavn hentes automatisk ved å fylle ut artikkelnummer</v>
      </c>
      <c r="I539" s="35"/>
      <c r="J539" s="35"/>
      <c r="K539" s="35"/>
      <c r="L539" s="11"/>
      <c r="M539" s="11"/>
      <c r="N539" s="11">
        <f ca="1">IFERROR(L539/_xlfn.XLOOKUP(F539,Produktinformasjon!BB:BB,Produktinformasjon!P:P,),0)</f>
        <v>0</v>
      </c>
      <c r="O539" s="11">
        <f ca="1">IFERROR(M539/_xlfn.XLOOKUP(F539,Produktinformasjon!BB:BB,Produktinformasjon!P:P,),0)</f>
        <v>0</v>
      </c>
    </row>
    <row r="540" spans="3:15" x14ac:dyDescent="0.35">
      <c r="C540" t="str">
        <f>IF(_xlfn.XLOOKUP(B540,Omfang!B:B,Omfang!C:C)=0,"Delkontraktnavn hentes automatisk ved å fylle ut delkontraktnummer",_xlfn.XLOOKUP(B540,Omfang!B:B,Omfang!C:C))</f>
        <v>Delkontraktnavn hentes automatisk ved å fylle ut delkontraktnummer</v>
      </c>
      <c r="D540" s="35"/>
      <c r="E540" s="35"/>
      <c r="F540" t="str">
        <f>IF(_xlfn.XLOOKUP(G540,Produktinformasjon!B:B,Produktinformasjon!BB:BB)=0,"Tilbyders artikkel hentes automatisk ved å fylle ut artikkelnummer",_xlfn.XLOOKUP(G540,Produktinformasjon!B:B,Produktinformasjon!BB:BB))</f>
        <v>Tilbyders artikkel hentes automatisk ved å fylle ut artikkelnummer</v>
      </c>
      <c r="H540" s="25" t="str">
        <f>IF(_xlfn.XLOOKUP(G540,Produktinformasjon!B:B,Produktinformasjon!C:C)=0,"Artikkelnavn hentes automatisk ved å fylle ut artikkelnummer",_xlfn.XLOOKUP(G540,Produktinformasjon!B:B,Produktinformasjon!C:C))</f>
        <v>Artikkelnavn hentes automatisk ved å fylle ut artikkelnummer</v>
      </c>
      <c r="I540" s="35"/>
      <c r="J540" s="35"/>
      <c r="K540" s="35"/>
      <c r="L540" s="11"/>
      <c r="M540" s="11"/>
      <c r="N540" s="11">
        <f ca="1">IFERROR(L540/_xlfn.XLOOKUP(F540,Produktinformasjon!BB:BB,Produktinformasjon!P:P,),0)</f>
        <v>0</v>
      </c>
      <c r="O540" s="11">
        <f ca="1">IFERROR(M540/_xlfn.XLOOKUP(F540,Produktinformasjon!BB:BB,Produktinformasjon!P:P,),0)</f>
        <v>0</v>
      </c>
    </row>
    <row r="541" spans="3:15" x14ac:dyDescent="0.35">
      <c r="C541" t="str">
        <f>IF(_xlfn.XLOOKUP(B541,Omfang!B:B,Omfang!C:C)=0,"Delkontraktnavn hentes automatisk ved å fylle ut delkontraktnummer",_xlfn.XLOOKUP(B541,Omfang!B:B,Omfang!C:C))</f>
        <v>Delkontraktnavn hentes automatisk ved å fylle ut delkontraktnummer</v>
      </c>
      <c r="D541" s="35"/>
      <c r="E541" s="35"/>
      <c r="F541" t="str">
        <f>IF(_xlfn.XLOOKUP(G541,Produktinformasjon!B:B,Produktinformasjon!BB:BB)=0,"Tilbyders artikkel hentes automatisk ved å fylle ut artikkelnummer",_xlfn.XLOOKUP(G541,Produktinformasjon!B:B,Produktinformasjon!BB:BB))</f>
        <v>Tilbyders artikkel hentes automatisk ved å fylle ut artikkelnummer</v>
      </c>
      <c r="H541" s="25" t="str">
        <f>IF(_xlfn.XLOOKUP(G541,Produktinformasjon!B:B,Produktinformasjon!C:C)=0,"Artikkelnavn hentes automatisk ved å fylle ut artikkelnummer",_xlfn.XLOOKUP(G541,Produktinformasjon!B:B,Produktinformasjon!C:C))</f>
        <v>Artikkelnavn hentes automatisk ved å fylle ut artikkelnummer</v>
      </c>
      <c r="I541" s="35"/>
      <c r="J541" s="35"/>
      <c r="K541" s="35"/>
      <c r="L541" s="11"/>
      <c r="M541" s="11"/>
      <c r="N541" s="11">
        <f ca="1">IFERROR(L541/_xlfn.XLOOKUP(F541,Produktinformasjon!BB:BB,Produktinformasjon!P:P,),0)</f>
        <v>0</v>
      </c>
      <c r="O541" s="11">
        <f ca="1">IFERROR(M541/_xlfn.XLOOKUP(F541,Produktinformasjon!BB:BB,Produktinformasjon!P:P,),0)</f>
        <v>0</v>
      </c>
    </row>
    <row r="542" spans="3:15" x14ac:dyDescent="0.35">
      <c r="C542" t="str">
        <f>IF(_xlfn.XLOOKUP(B542,Omfang!B:B,Omfang!C:C)=0,"Delkontraktnavn hentes automatisk ved å fylle ut delkontraktnummer",_xlfn.XLOOKUP(B542,Omfang!B:B,Omfang!C:C))</f>
        <v>Delkontraktnavn hentes automatisk ved å fylle ut delkontraktnummer</v>
      </c>
      <c r="D542" s="35"/>
      <c r="E542" s="35"/>
      <c r="F542" t="str">
        <f>IF(_xlfn.XLOOKUP(G542,Produktinformasjon!B:B,Produktinformasjon!BB:BB)=0,"Tilbyders artikkel hentes automatisk ved å fylle ut artikkelnummer",_xlfn.XLOOKUP(G542,Produktinformasjon!B:B,Produktinformasjon!BB:BB))</f>
        <v>Tilbyders artikkel hentes automatisk ved å fylle ut artikkelnummer</v>
      </c>
      <c r="H542" s="25" t="str">
        <f>IF(_xlfn.XLOOKUP(G542,Produktinformasjon!B:B,Produktinformasjon!C:C)=0,"Artikkelnavn hentes automatisk ved å fylle ut artikkelnummer",_xlfn.XLOOKUP(G542,Produktinformasjon!B:B,Produktinformasjon!C:C))</f>
        <v>Artikkelnavn hentes automatisk ved å fylle ut artikkelnummer</v>
      </c>
      <c r="I542" s="35"/>
      <c r="J542" s="35"/>
      <c r="K542" s="35"/>
      <c r="L542" s="11"/>
      <c r="M542" s="11"/>
      <c r="N542" s="11">
        <f ca="1">IFERROR(L542/_xlfn.XLOOKUP(F542,Produktinformasjon!BB:BB,Produktinformasjon!P:P,),0)</f>
        <v>0</v>
      </c>
      <c r="O542" s="11">
        <f ca="1">IFERROR(M542/_xlfn.XLOOKUP(F542,Produktinformasjon!BB:BB,Produktinformasjon!P:P,),0)</f>
        <v>0</v>
      </c>
    </row>
    <row r="543" spans="3:15" x14ac:dyDescent="0.35">
      <c r="C543" t="str">
        <f>IF(_xlfn.XLOOKUP(B543,Omfang!B:B,Omfang!C:C)=0,"Delkontraktnavn hentes automatisk ved å fylle ut delkontraktnummer",_xlfn.XLOOKUP(B543,Omfang!B:B,Omfang!C:C))</f>
        <v>Delkontraktnavn hentes automatisk ved å fylle ut delkontraktnummer</v>
      </c>
      <c r="D543" s="35"/>
      <c r="E543" s="35"/>
      <c r="F543" t="str">
        <f>IF(_xlfn.XLOOKUP(G543,Produktinformasjon!B:B,Produktinformasjon!BB:BB)=0,"Tilbyders artikkel hentes automatisk ved å fylle ut artikkelnummer",_xlfn.XLOOKUP(G543,Produktinformasjon!B:B,Produktinformasjon!BB:BB))</f>
        <v>Tilbyders artikkel hentes automatisk ved å fylle ut artikkelnummer</v>
      </c>
      <c r="H543" s="25" t="str">
        <f>IF(_xlfn.XLOOKUP(G543,Produktinformasjon!B:B,Produktinformasjon!C:C)=0,"Artikkelnavn hentes automatisk ved å fylle ut artikkelnummer",_xlfn.XLOOKUP(G543,Produktinformasjon!B:B,Produktinformasjon!C:C))</f>
        <v>Artikkelnavn hentes automatisk ved å fylle ut artikkelnummer</v>
      </c>
      <c r="I543" s="35"/>
      <c r="J543" s="35"/>
      <c r="K543" s="35"/>
      <c r="L543" s="11"/>
      <c r="M543" s="11"/>
      <c r="N543" s="11">
        <f ca="1">IFERROR(L543/_xlfn.XLOOKUP(F543,Produktinformasjon!BB:BB,Produktinformasjon!P:P,),0)</f>
        <v>0</v>
      </c>
      <c r="O543" s="11">
        <f ca="1">IFERROR(M543/_xlfn.XLOOKUP(F543,Produktinformasjon!BB:BB,Produktinformasjon!P:P,),0)</f>
        <v>0</v>
      </c>
    </row>
    <row r="544" spans="3:15" x14ac:dyDescent="0.35">
      <c r="C544" t="str">
        <f>IF(_xlfn.XLOOKUP(B544,Omfang!B:B,Omfang!C:C)=0,"Delkontraktnavn hentes automatisk ved å fylle ut delkontraktnummer",_xlfn.XLOOKUP(B544,Omfang!B:B,Omfang!C:C))</f>
        <v>Delkontraktnavn hentes automatisk ved å fylle ut delkontraktnummer</v>
      </c>
      <c r="D544" s="35"/>
      <c r="E544" s="35"/>
      <c r="F544" t="str">
        <f>IF(_xlfn.XLOOKUP(G544,Produktinformasjon!B:B,Produktinformasjon!BB:BB)=0,"Tilbyders artikkel hentes automatisk ved å fylle ut artikkelnummer",_xlfn.XLOOKUP(G544,Produktinformasjon!B:B,Produktinformasjon!BB:BB))</f>
        <v>Tilbyders artikkel hentes automatisk ved å fylle ut artikkelnummer</v>
      </c>
      <c r="H544" s="25" t="str">
        <f>IF(_xlfn.XLOOKUP(G544,Produktinformasjon!B:B,Produktinformasjon!C:C)=0,"Artikkelnavn hentes automatisk ved å fylle ut artikkelnummer",_xlfn.XLOOKUP(G544,Produktinformasjon!B:B,Produktinformasjon!C:C))</f>
        <v>Artikkelnavn hentes automatisk ved å fylle ut artikkelnummer</v>
      </c>
      <c r="I544" s="35"/>
      <c r="J544" s="35"/>
      <c r="K544" s="35"/>
      <c r="L544" s="11"/>
      <c r="M544" s="11"/>
      <c r="N544" s="11">
        <f ca="1">IFERROR(L544/_xlfn.XLOOKUP(F544,Produktinformasjon!BB:BB,Produktinformasjon!P:P,),0)</f>
        <v>0</v>
      </c>
      <c r="O544" s="11">
        <f ca="1">IFERROR(M544/_xlfn.XLOOKUP(F544,Produktinformasjon!BB:BB,Produktinformasjon!P:P,),0)</f>
        <v>0</v>
      </c>
    </row>
    <row r="545" spans="3:15" x14ac:dyDescent="0.35">
      <c r="C545" t="str">
        <f>IF(_xlfn.XLOOKUP(B545,Omfang!B:B,Omfang!C:C)=0,"Delkontraktnavn hentes automatisk ved å fylle ut delkontraktnummer",_xlfn.XLOOKUP(B545,Omfang!B:B,Omfang!C:C))</f>
        <v>Delkontraktnavn hentes automatisk ved å fylle ut delkontraktnummer</v>
      </c>
      <c r="D545" s="35"/>
      <c r="E545" s="35"/>
      <c r="F545" t="str">
        <f>IF(_xlfn.XLOOKUP(G545,Produktinformasjon!B:B,Produktinformasjon!BB:BB)=0,"Tilbyders artikkel hentes automatisk ved å fylle ut artikkelnummer",_xlfn.XLOOKUP(G545,Produktinformasjon!B:B,Produktinformasjon!BB:BB))</f>
        <v>Tilbyders artikkel hentes automatisk ved å fylle ut artikkelnummer</v>
      </c>
      <c r="H545" s="25" t="str">
        <f>IF(_xlfn.XLOOKUP(G545,Produktinformasjon!B:B,Produktinformasjon!C:C)=0,"Artikkelnavn hentes automatisk ved å fylle ut artikkelnummer",_xlfn.XLOOKUP(G545,Produktinformasjon!B:B,Produktinformasjon!C:C))</f>
        <v>Artikkelnavn hentes automatisk ved å fylle ut artikkelnummer</v>
      </c>
      <c r="I545" s="35"/>
      <c r="J545" s="35"/>
      <c r="K545" s="35"/>
      <c r="L545" s="11"/>
      <c r="M545" s="11"/>
      <c r="N545" s="11">
        <f ca="1">IFERROR(L545/_xlfn.XLOOKUP(F545,Produktinformasjon!BB:BB,Produktinformasjon!P:P,),0)</f>
        <v>0</v>
      </c>
      <c r="O545" s="11">
        <f ca="1">IFERROR(M545/_xlfn.XLOOKUP(F545,Produktinformasjon!BB:BB,Produktinformasjon!P:P,),0)</f>
        <v>0</v>
      </c>
    </row>
    <row r="546" spans="3:15" x14ac:dyDescent="0.35">
      <c r="C546" t="str">
        <f>IF(_xlfn.XLOOKUP(B546,Omfang!B:B,Omfang!C:C)=0,"Delkontraktnavn hentes automatisk ved å fylle ut delkontraktnummer",_xlfn.XLOOKUP(B546,Omfang!B:B,Omfang!C:C))</f>
        <v>Delkontraktnavn hentes automatisk ved å fylle ut delkontraktnummer</v>
      </c>
      <c r="D546" s="35"/>
      <c r="E546" s="35"/>
      <c r="F546" t="str">
        <f>IF(_xlfn.XLOOKUP(G546,Produktinformasjon!B:B,Produktinformasjon!BB:BB)=0,"Tilbyders artikkel hentes automatisk ved å fylle ut artikkelnummer",_xlfn.XLOOKUP(G546,Produktinformasjon!B:B,Produktinformasjon!BB:BB))</f>
        <v>Tilbyders artikkel hentes automatisk ved å fylle ut artikkelnummer</v>
      </c>
      <c r="H546" s="25" t="str">
        <f>IF(_xlfn.XLOOKUP(G546,Produktinformasjon!B:B,Produktinformasjon!C:C)=0,"Artikkelnavn hentes automatisk ved å fylle ut artikkelnummer",_xlfn.XLOOKUP(G546,Produktinformasjon!B:B,Produktinformasjon!C:C))</f>
        <v>Artikkelnavn hentes automatisk ved å fylle ut artikkelnummer</v>
      </c>
      <c r="I546" s="35"/>
      <c r="J546" s="35"/>
      <c r="K546" s="35"/>
      <c r="L546" s="11"/>
      <c r="M546" s="11"/>
      <c r="N546" s="11">
        <f ca="1">IFERROR(L546/_xlfn.XLOOKUP(F546,Produktinformasjon!BB:BB,Produktinformasjon!P:P,),0)</f>
        <v>0</v>
      </c>
      <c r="O546" s="11">
        <f ca="1">IFERROR(M546/_xlfn.XLOOKUP(F546,Produktinformasjon!BB:BB,Produktinformasjon!P:P,),0)</f>
        <v>0</v>
      </c>
    </row>
    <row r="547" spans="3:15" x14ac:dyDescent="0.35">
      <c r="C547" t="str">
        <f>IF(_xlfn.XLOOKUP(B547,Omfang!B:B,Omfang!C:C)=0,"Delkontraktnavn hentes automatisk ved å fylle ut delkontraktnummer",_xlfn.XLOOKUP(B547,Omfang!B:B,Omfang!C:C))</f>
        <v>Delkontraktnavn hentes automatisk ved å fylle ut delkontraktnummer</v>
      </c>
      <c r="D547" s="35"/>
      <c r="E547" s="35"/>
      <c r="F547" t="str">
        <f>IF(_xlfn.XLOOKUP(G547,Produktinformasjon!B:B,Produktinformasjon!BB:BB)=0,"Tilbyders artikkel hentes automatisk ved å fylle ut artikkelnummer",_xlfn.XLOOKUP(G547,Produktinformasjon!B:B,Produktinformasjon!BB:BB))</f>
        <v>Tilbyders artikkel hentes automatisk ved å fylle ut artikkelnummer</v>
      </c>
      <c r="H547" s="25" t="str">
        <f>IF(_xlfn.XLOOKUP(G547,Produktinformasjon!B:B,Produktinformasjon!C:C)=0,"Artikkelnavn hentes automatisk ved å fylle ut artikkelnummer",_xlfn.XLOOKUP(G547,Produktinformasjon!B:B,Produktinformasjon!C:C))</f>
        <v>Artikkelnavn hentes automatisk ved å fylle ut artikkelnummer</v>
      </c>
      <c r="I547" s="35"/>
      <c r="J547" s="35"/>
      <c r="K547" s="35"/>
      <c r="L547" s="11"/>
      <c r="M547" s="11"/>
      <c r="N547" s="11">
        <f ca="1">IFERROR(L547/_xlfn.XLOOKUP(F547,Produktinformasjon!BB:BB,Produktinformasjon!P:P,),0)</f>
        <v>0</v>
      </c>
      <c r="O547" s="11">
        <f ca="1">IFERROR(M547/_xlfn.XLOOKUP(F547,Produktinformasjon!BB:BB,Produktinformasjon!P:P,),0)</f>
        <v>0</v>
      </c>
    </row>
    <row r="548" spans="3:15" x14ac:dyDescent="0.35">
      <c r="C548" t="str">
        <f>IF(_xlfn.XLOOKUP(B548,Omfang!B:B,Omfang!C:C)=0,"Delkontraktnavn hentes automatisk ved å fylle ut delkontraktnummer",_xlfn.XLOOKUP(B548,Omfang!B:B,Omfang!C:C))</f>
        <v>Delkontraktnavn hentes automatisk ved å fylle ut delkontraktnummer</v>
      </c>
      <c r="D548" s="35"/>
      <c r="E548" s="35"/>
      <c r="F548" t="str">
        <f>IF(_xlfn.XLOOKUP(G548,Produktinformasjon!B:B,Produktinformasjon!BB:BB)=0,"Tilbyders artikkel hentes automatisk ved å fylle ut artikkelnummer",_xlfn.XLOOKUP(G548,Produktinformasjon!B:B,Produktinformasjon!BB:BB))</f>
        <v>Tilbyders artikkel hentes automatisk ved å fylle ut artikkelnummer</v>
      </c>
      <c r="H548" s="25" t="str">
        <f>IF(_xlfn.XLOOKUP(G548,Produktinformasjon!B:B,Produktinformasjon!C:C)=0,"Artikkelnavn hentes automatisk ved å fylle ut artikkelnummer",_xlfn.XLOOKUP(G548,Produktinformasjon!B:B,Produktinformasjon!C:C))</f>
        <v>Artikkelnavn hentes automatisk ved å fylle ut artikkelnummer</v>
      </c>
      <c r="I548" s="35"/>
      <c r="J548" s="35"/>
      <c r="K548" s="35"/>
      <c r="L548" s="11"/>
      <c r="M548" s="11"/>
      <c r="N548" s="11">
        <f ca="1">IFERROR(L548/_xlfn.XLOOKUP(F548,Produktinformasjon!BB:BB,Produktinformasjon!P:P,),0)</f>
        <v>0</v>
      </c>
      <c r="O548" s="11">
        <f ca="1">IFERROR(M548/_xlfn.XLOOKUP(F548,Produktinformasjon!BB:BB,Produktinformasjon!P:P,),0)</f>
        <v>0</v>
      </c>
    </row>
    <row r="549" spans="3:15" x14ac:dyDescent="0.35">
      <c r="C549" t="str">
        <f>IF(_xlfn.XLOOKUP(B549,Omfang!B:B,Omfang!C:C)=0,"Delkontraktnavn hentes automatisk ved å fylle ut delkontraktnummer",_xlfn.XLOOKUP(B549,Omfang!B:B,Omfang!C:C))</f>
        <v>Delkontraktnavn hentes automatisk ved å fylle ut delkontraktnummer</v>
      </c>
      <c r="D549" s="35"/>
      <c r="E549" s="35"/>
      <c r="F549" t="str">
        <f>IF(_xlfn.XLOOKUP(G549,Produktinformasjon!B:B,Produktinformasjon!BB:BB)=0,"Tilbyders artikkel hentes automatisk ved å fylle ut artikkelnummer",_xlfn.XLOOKUP(G549,Produktinformasjon!B:B,Produktinformasjon!BB:BB))</f>
        <v>Tilbyders artikkel hentes automatisk ved å fylle ut artikkelnummer</v>
      </c>
      <c r="H549" s="25" t="str">
        <f>IF(_xlfn.XLOOKUP(G549,Produktinformasjon!B:B,Produktinformasjon!C:C)=0,"Artikkelnavn hentes automatisk ved å fylle ut artikkelnummer",_xlfn.XLOOKUP(G549,Produktinformasjon!B:B,Produktinformasjon!C:C))</f>
        <v>Artikkelnavn hentes automatisk ved å fylle ut artikkelnummer</v>
      </c>
      <c r="I549" s="35"/>
      <c r="J549" s="35"/>
      <c r="K549" s="35"/>
      <c r="L549" s="11"/>
      <c r="M549" s="11"/>
      <c r="N549" s="11">
        <f ca="1">IFERROR(L549/_xlfn.XLOOKUP(F549,Produktinformasjon!BB:BB,Produktinformasjon!P:P,),0)</f>
        <v>0</v>
      </c>
      <c r="O549" s="11">
        <f ca="1">IFERROR(M549/_xlfn.XLOOKUP(F549,Produktinformasjon!BB:BB,Produktinformasjon!P:P,),0)</f>
        <v>0</v>
      </c>
    </row>
    <row r="550" spans="3:15" x14ac:dyDescent="0.35">
      <c r="C550" t="str">
        <f>IF(_xlfn.XLOOKUP(B550,Omfang!B:B,Omfang!C:C)=0,"Delkontraktnavn hentes automatisk ved å fylle ut delkontraktnummer",_xlfn.XLOOKUP(B550,Omfang!B:B,Omfang!C:C))</f>
        <v>Delkontraktnavn hentes automatisk ved å fylle ut delkontraktnummer</v>
      </c>
      <c r="D550" s="35"/>
      <c r="E550" s="35"/>
      <c r="F550" t="str">
        <f>IF(_xlfn.XLOOKUP(G550,Produktinformasjon!B:B,Produktinformasjon!BB:BB)=0,"Tilbyders artikkel hentes automatisk ved å fylle ut artikkelnummer",_xlfn.XLOOKUP(G550,Produktinformasjon!B:B,Produktinformasjon!BB:BB))</f>
        <v>Tilbyders artikkel hentes automatisk ved å fylle ut artikkelnummer</v>
      </c>
      <c r="H550" s="25" t="str">
        <f>IF(_xlfn.XLOOKUP(G550,Produktinformasjon!B:B,Produktinformasjon!C:C)=0,"Artikkelnavn hentes automatisk ved å fylle ut artikkelnummer",_xlfn.XLOOKUP(G550,Produktinformasjon!B:B,Produktinformasjon!C:C))</f>
        <v>Artikkelnavn hentes automatisk ved å fylle ut artikkelnummer</v>
      </c>
      <c r="I550" s="35"/>
      <c r="J550" s="35"/>
      <c r="K550" s="35"/>
      <c r="L550" s="11"/>
      <c r="M550" s="11"/>
      <c r="N550" s="11">
        <f ca="1">IFERROR(L550/_xlfn.XLOOKUP(F550,Produktinformasjon!BB:BB,Produktinformasjon!P:P,),0)</f>
        <v>0</v>
      </c>
      <c r="O550" s="11">
        <f ca="1">IFERROR(M550/_xlfn.XLOOKUP(F550,Produktinformasjon!BB:BB,Produktinformasjon!P:P,),0)</f>
        <v>0</v>
      </c>
    </row>
    <row r="551" spans="3:15" x14ac:dyDescent="0.35">
      <c r="C551" t="str">
        <f>IF(_xlfn.XLOOKUP(B551,Omfang!B:B,Omfang!C:C)=0,"Delkontraktnavn hentes automatisk ved å fylle ut delkontraktnummer",_xlfn.XLOOKUP(B551,Omfang!B:B,Omfang!C:C))</f>
        <v>Delkontraktnavn hentes automatisk ved å fylle ut delkontraktnummer</v>
      </c>
      <c r="D551" s="35"/>
      <c r="E551" s="35"/>
      <c r="F551" t="str">
        <f>IF(_xlfn.XLOOKUP(G551,Produktinformasjon!B:B,Produktinformasjon!BB:BB)=0,"Tilbyders artikkel hentes automatisk ved å fylle ut artikkelnummer",_xlfn.XLOOKUP(G551,Produktinformasjon!B:B,Produktinformasjon!BB:BB))</f>
        <v>Tilbyders artikkel hentes automatisk ved å fylle ut artikkelnummer</v>
      </c>
      <c r="H551" s="25" t="str">
        <f>IF(_xlfn.XLOOKUP(G551,Produktinformasjon!B:B,Produktinformasjon!C:C)=0,"Artikkelnavn hentes automatisk ved å fylle ut artikkelnummer",_xlfn.XLOOKUP(G551,Produktinformasjon!B:B,Produktinformasjon!C:C))</f>
        <v>Artikkelnavn hentes automatisk ved å fylle ut artikkelnummer</v>
      </c>
      <c r="I551" s="35"/>
      <c r="J551" s="35"/>
      <c r="K551" s="35"/>
      <c r="L551" s="11"/>
      <c r="M551" s="11"/>
      <c r="N551" s="11">
        <f ca="1">IFERROR(L551/_xlfn.XLOOKUP(F551,Produktinformasjon!BB:BB,Produktinformasjon!P:P,),0)</f>
        <v>0</v>
      </c>
      <c r="O551" s="11">
        <f ca="1">IFERROR(M551/_xlfn.XLOOKUP(F551,Produktinformasjon!BB:BB,Produktinformasjon!P:P,),0)</f>
        <v>0</v>
      </c>
    </row>
    <row r="552" spans="3:15" x14ac:dyDescent="0.35">
      <c r="C552" t="str">
        <f>IF(_xlfn.XLOOKUP(B552,Omfang!B:B,Omfang!C:C)=0,"Delkontraktnavn hentes automatisk ved å fylle ut delkontraktnummer",_xlfn.XLOOKUP(B552,Omfang!B:B,Omfang!C:C))</f>
        <v>Delkontraktnavn hentes automatisk ved å fylle ut delkontraktnummer</v>
      </c>
      <c r="D552" s="35"/>
      <c r="E552" s="35"/>
      <c r="F552" t="str">
        <f>IF(_xlfn.XLOOKUP(G552,Produktinformasjon!B:B,Produktinformasjon!BB:BB)=0,"Tilbyders artikkel hentes automatisk ved å fylle ut artikkelnummer",_xlfn.XLOOKUP(G552,Produktinformasjon!B:B,Produktinformasjon!BB:BB))</f>
        <v>Tilbyders artikkel hentes automatisk ved å fylle ut artikkelnummer</v>
      </c>
      <c r="H552" s="25" t="str">
        <f>IF(_xlfn.XLOOKUP(G552,Produktinformasjon!B:B,Produktinformasjon!C:C)=0,"Artikkelnavn hentes automatisk ved å fylle ut artikkelnummer",_xlfn.XLOOKUP(G552,Produktinformasjon!B:B,Produktinformasjon!C:C))</f>
        <v>Artikkelnavn hentes automatisk ved å fylle ut artikkelnummer</v>
      </c>
      <c r="I552" s="35"/>
      <c r="J552" s="35"/>
      <c r="K552" s="35"/>
      <c r="L552" s="11"/>
      <c r="M552" s="11"/>
      <c r="N552" s="11">
        <f ca="1">IFERROR(L552/_xlfn.XLOOKUP(F552,Produktinformasjon!BB:BB,Produktinformasjon!P:P,),0)</f>
        <v>0</v>
      </c>
      <c r="O552" s="11">
        <f ca="1">IFERROR(M552/_xlfn.XLOOKUP(F552,Produktinformasjon!BB:BB,Produktinformasjon!P:P,),0)</f>
        <v>0</v>
      </c>
    </row>
    <row r="553" spans="3:15" x14ac:dyDescent="0.35">
      <c r="C553" t="str">
        <f>IF(_xlfn.XLOOKUP(B553,Omfang!B:B,Omfang!C:C)=0,"Delkontraktnavn hentes automatisk ved å fylle ut delkontraktnummer",_xlfn.XLOOKUP(B553,Omfang!B:B,Omfang!C:C))</f>
        <v>Delkontraktnavn hentes automatisk ved å fylle ut delkontraktnummer</v>
      </c>
      <c r="D553" s="35"/>
      <c r="E553" s="35"/>
      <c r="F553" t="str">
        <f>IF(_xlfn.XLOOKUP(G553,Produktinformasjon!B:B,Produktinformasjon!BB:BB)=0,"Tilbyders artikkel hentes automatisk ved å fylle ut artikkelnummer",_xlfn.XLOOKUP(G553,Produktinformasjon!B:B,Produktinformasjon!BB:BB))</f>
        <v>Tilbyders artikkel hentes automatisk ved å fylle ut artikkelnummer</v>
      </c>
      <c r="H553" s="25" t="str">
        <f>IF(_xlfn.XLOOKUP(G553,Produktinformasjon!B:B,Produktinformasjon!C:C)=0,"Artikkelnavn hentes automatisk ved å fylle ut artikkelnummer",_xlfn.XLOOKUP(G553,Produktinformasjon!B:B,Produktinformasjon!C:C))</f>
        <v>Artikkelnavn hentes automatisk ved å fylle ut artikkelnummer</v>
      </c>
      <c r="I553" s="35"/>
      <c r="J553" s="35"/>
      <c r="K553" s="35"/>
      <c r="L553" s="11"/>
      <c r="M553" s="11"/>
      <c r="N553" s="11">
        <f ca="1">IFERROR(L553/_xlfn.XLOOKUP(F553,Produktinformasjon!BB:BB,Produktinformasjon!P:P,),0)</f>
        <v>0</v>
      </c>
      <c r="O553" s="11">
        <f ca="1">IFERROR(M553/_xlfn.XLOOKUP(F553,Produktinformasjon!BB:BB,Produktinformasjon!P:P,),0)</f>
        <v>0</v>
      </c>
    </row>
    <row r="554" spans="3:15" x14ac:dyDescent="0.35">
      <c r="C554" t="str">
        <f>IF(_xlfn.XLOOKUP(B554,Omfang!B:B,Omfang!C:C)=0,"Delkontraktnavn hentes automatisk ved å fylle ut delkontraktnummer",_xlfn.XLOOKUP(B554,Omfang!B:B,Omfang!C:C))</f>
        <v>Delkontraktnavn hentes automatisk ved å fylle ut delkontraktnummer</v>
      </c>
      <c r="D554" s="35"/>
      <c r="E554" s="35"/>
      <c r="F554" t="str">
        <f>IF(_xlfn.XLOOKUP(G554,Produktinformasjon!B:B,Produktinformasjon!BB:BB)=0,"Tilbyders artikkel hentes automatisk ved å fylle ut artikkelnummer",_xlfn.XLOOKUP(G554,Produktinformasjon!B:B,Produktinformasjon!BB:BB))</f>
        <v>Tilbyders artikkel hentes automatisk ved å fylle ut artikkelnummer</v>
      </c>
      <c r="H554" s="25" t="str">
        <f>IF(_xlfn.XLOOKUP(G554,Produktinformasjon!B:B,Produktinformasjon!C:C)=0,"Artikkelnavn hentes automatisk ved å fylle ut artikkelnummer",_xlfn.XLOOKUP(G554,Produktinformasjon!B:B,Produktinformasjon!C:C))</f>
        <v>Artikkelnavn hentes automatisk ved å fylle ut artikkelnummer</v>
      </c>
      <c r="I554" s="35"/>
      <c r="J554" s="35"/>
      <c r="K554" s="35"/>
      <c r="L554" s="11"/>
      <c r="M554" s="11"/>
      <c r="N554" s="11">
        <f ca="1">IFERROR(L554/_xlfn.XLOOKUP(F554,Produktinformasjon!BB:BB,Produktinformasjon!P:P,),0)</f>
        <v>0</v>
      </c>
      <c r="O554" s="11">
        <f ca="1">IFERROR(M554/_xlfn.XLOOKUP(F554,Produktinformasjon!BB:BB,Produktinformasjon!P:P,),0)</f>
        <v>0</v>
      </c>
    </row>
    <row r="555" spans="3:15" x14ac:dyDescent="0.35">
      <c r="C555" t="str">
        <f>IF(_xlfn.XLOOKUP(B555,Omfang!B:B,Omfang!C:C)=0,"Delkontraktnavn hentes automatisk ved å fylle ut delkontraktnummer",_xlfn.XLOOKUP(B555,Omfang!B:B,Omfang!C:C))</f>
        <v>Delkontraktnavn hentes automatisk ved å fylle ut delkontraktnummer</v>
      </c>
      <c r="D555" s="35"/>
      <c r="E555" s="35"/>
      <c r="F555" t="str">
        <f>IF(_xlfn.XLOOKUP(G555,Produktinformasjon!B:B,Produktinformasjon!BB:BB)=0,"Tilbyders artikkel hentes automatisk ved å fylle ut artikkelnummer",_xlfn.XLOOKUP(G555,Produktinformasjon!B:B,Produktinformasjon!BB:BB))</f>
        <v>Tilbyders artikkel hentes automatisk ved å fylle ut artikkelnummer</v>
      </c>
      <c r="H555" s="25" t="str">
        <f>IF(_xlfn.XLOOKUP(G555,Produktinformasjon!B:B,Produktinformasjon!C:C)=0,"Artikkelnavn hentes automatisk ved å fylle ut artikkelnummer",_xlfn.XLOOKUP(G555,Produktinformasjon!B:B,Produktinformasjon!C:C))</f>
        <v>Artikkelnavn hentes automatisk ved å fylle ut artikkelnummer</v>
      </c>
      <c r="I555" s="35"/>
      <c r="J555" s="35"/>
      <c r="K555" s="35"/>
      <c r="L555" s="11"/>
      <c r="M555" s="11"/>
      <c r="N555" s="11">
        <f ca="1">IFERROR(L555/_xlfn.XLOOKUP(F555,Produktinformasjon!BB:BB,Produktinformasjon!P:P,),0)</f>
        <v>0</v>
      </c>
      <c r="O555" s="11">
        <f ca="1">IFERROR(M555/_xlfn.XLOOKUP(F555,Produktinformasjon!BB:BB,Produktinformasjon!P:P,),0)</f>
        <v>0</v>
      </c>
    </row>
    <row r="556" spans="3:15" x14ac:dyDescent="0.35">
      <c r="C556" t="str">
        <f>IF(_xlfn.XLOOKUP(B556,Omfang!B:B,Omfang!C:C)=0,"Delkontraktnavn hentes automatisk ved å fylle ut delkontraktnummer",_xlfn.XLOOKUP(B556,Omfang!B:B,Omfang!C:C))</f>
        <v>Delkontraktnavn hentes automatisk ved å fylle ut delkontraktnummer</v>
      </c>
      <c r="D556" s="35"/>
      <c r="E556" s="35"/>
      <c r="F556" t="str">
        <f>IF(_xlfn.XLOOKUP(G556,Produktinformasjon!B:B,Produktinformasjon!BB:BB)=0,"Tilbyders artikkel hentes automatisk ved å fylle ut artikkelnummer",_xlfn.XLOOKUP(G556,Produktinformasjon!B:B,Produktinformasjon!BB:BB))</f>
        <v>Tilbyders artikkel hentes automatisk ved å fylle ut artikkelnummer</v>
      </c>
      <c r="H556" s="25" t="str">
        <f>IF(_xlfn.XLOOKUP(G556,Produktinformasjon!B:B,Produktinformasjon!C:C)=0,"Artikkelnavn hentes automatisk ved å fylle ut artikkelnummer",_xlfn.XLOOKUP(G556,Produktinformasjon!B:B,Produktinformasjon!C:C))</f>
        <v>Artikkelnavn hentes automatisk ved å fylle ut artikkelnummer</v>
      </c>
      <c r="I556" s="35"/>
      <c r="J556" s="35"/>
      <c r="K556" s="35"/>
      <c r="L556" s="11"/>
      <c r="M556" s="11"/>
      <c r="N556" s="11">
        <f ca="1">IFERROR(L556/_xlfn.XLOOKUP(F556,Produktinformasjon!BB:BB,Produktinformasjon!P:P,),0)</f>
        <v>0</v>
      </c>
      <c r="O556" s="11">
        <f ca="1">IFERROR(M556/_xlfn.XLOOKUP(F556,Produktinformasjon!BB:BB,Produktinformasjon!P:P,),0)</f>
        <v>0</v>
      </c>
    </row>
    <row r="557" spans="3:15" x14ac:dyDescent="0.35">
      <c r="C557" t="str">
        <f>IF(_xlfn.XLOOKUP(B557,Omfang!B:B,Omfang!C:C)=0,"Delkontraktnavn hentes automatisk ved å fylle ut delkontraktnummer",_xlfn.XLOOKUP(B557,Omfang!B:B,Omfang!C:C))</f>
        <v>Delkontraktnavn hentes automatisk ved å fylle ut delkontraktnummer</v>
      </c>
      <c r="D557" s="35"/>
      <c r="E557" s="35"/>
      <c r="F557" t="str">
        <f>IF(_xlfn.XLOOKUP(G557,Produktinformasjon!B:B,Produktinformasjon!BB:BB)=0,"Tilbyders artikkel hentes automatisk ved å fylle ut artikkelnummer",_xlfn.XLOOKUP(G557,Produktinformasjon!B:B,Produktinformasjon!BB:BB))</f>
        <v>Tilbyders artikkel hentes automatisk ved å fylle ut artikkelnummer</v>
      </c>
      <c r="H557" s="25" t="str">
        <f>IF(_xlfn.XLOOKUP(G557,Produktinformasjon!B:B,Produktinformasjon!C:C)=0,"Artikkelnavn hentes automatisk ved å fylle ut artikkelnummer",_xlfn.XLOOKUP(G557,Produktinformasjon!B:B,Produktinformasjon!C:C))</f>
        <v>Artikkelnavn hentes automatisk ved å fylle ut artikkelnummer</v>
      </c>
      <c r="I557" s="35"/>
      <c r="J557" s="35"/>
      <c r="K557" s="35"/>
      <c r="L557" s="11"/>
      <c r="M557" s="11"/>
      <c r="N557" s="11">
        <f ca="1">IFERROR(L557/_xlfn.XLOOKUP(F557,Produktinformasjon!BB:BB,Produktinformasjon!P:P,),0)</f>
        <v>0</v>
      </c>
      <c r="O557" s="11">
        <f ca="1">IFERROR(M557/_xlfn.XLOOKUP(F557,Produktinformasjon!BB:BB,Produktinformasjon!P:P,),0)</f>
        <v>0</v>
      </c>
    </row>
    <row r="558" spans="3:15" x14ac:dyDescent="0.35">
      <c r="C558" t="str">
        <f>IF(_xlfn.XLOOKUP(B558,Omfang!B:B,Omfang!C:C)=0,"Delkontraktnavn hentes automatisk ved å fylle ut delkontraktnummer",_xlfn.XLOOKUP(B558,Omfang!B:B,Omfang!C:C))</f>
        <v>Delkontraktnavn hentes automatisk ved å fylle ut delkontraktnummer</v>
      </c>
      <c r="D558" s="35"/>
      <c r="E558" s="35"/>
      <c r="F558" t="str">
        <f>IF(_xlfn.XLOOKUP(G558,Produktinformasjon!B:B,Produktinformasjon!BB:BB)=0,"Tilbyders artikkel hentes automatisk ved å fylle ut artikkelnummer",_xlfn.XLOOKUP(G558,Produktinformasjon!B:B,Produktinformasjon!BB:BB))</f>
        <v>Tilbyders artikkel hentes automatisk ved å fylle ut artikkelnummer</v>
      </c>
      <c r="H558" s="25" t="str">
        <f>IF(_xlfn.XLOOKUP(G558,Produktinformasjon!B:B,Produktinformasjon!C:C)=0,"Artikkelnavn hentes automatisk ved å fylle ut artikkelnummer",_xlfn.XLOOKUP(G558,Produktinformasjon!B:B,Produktinformasjon!C:C))</f>
        <v>Artikkelnavn hentes automatisk ved å fylle ut artikkelnummer</v>
      </c>
      <c r="I558" s="35"/>
      <c r="J558" s="35"/>
      <c r="K558" s="35"/>
      <c r="L558" s="11"/>
      <c r="M558" s="11"/>
      <c r="N558" s="11">
        <f ca="1">IFERROR(L558/_xlfn.XLOOKUP(F558,Produktinformasjon!BB:BB,Produktinformasjon!P:P,),0)</f>
        <v>0</v>
      </c>
      <c r="O558" s="11">
        <f ca="1">IFERROR(M558/_xlfn.XLOOKUP(F558,Produktinformasjon!BB:BB,Produktinformasjon!P:P,),0)</f>
        <v>0</v>
      </c>
    </row>
    <row r="559" spans="3:15" x14ac:dyDescent="0.35">
      <c r="C559" t="str">
        <f>IF(_xlfn.XLOOKUP(B559,Omfang!B:B,Omfang!C:C)=0,"Delkontraktnavn hentes automatisk ved å fylle ut delkontraktnummer",_xlfn.XLOOKUP(B559,Omfang!B:B,Omfang!C:C))</f>
        <v>Delkontraktnavn hentes automatisk ved å fylle ut delkontraktnummer</v>
      </c>
      <c r="D559" s="35"/>
      <c r="E559" s="35"/>
      <c r="F559" t="str">
        <f>IF(_xlfn.XLOOKUP(G559,Produktinformasjon!B:B,Produktinformasjon!BB:BB)=0,"Tilbyders artikkel hentes automatisk ved å fylle ut artikkelnummer",_xlfn.XLOOKUP(G559,Produktinformasjon!B:B,Produktinformasjon!BB:BB))</f>
        <v>Tilbyders artikkel hentes automatisk ved å fylle ut artikkelnummer</v>
      </c>
      <c r="H559" s="25" t="str">
        <f>IF(_xlfn.XLOOKUP(G559,Produktinformasjon!B:B,Produktinformasjon!C:C)=0,"Artikkelnavn hentes automatisk ved å fylle ut artikkelnummer",_xlfn.XLOOKUP(G559,Produktinformasjon!B:B,Produktinformasjon!C:C))</f>
        <v>Artikkelnavn hentes automatisk ved å fylle ut artikkelnummer</v>
      </c>
      <c r="I559" s="35"/>
      <c r="J559" s="35"/>
      <c r="K559" s="35"/>
      <c r="L559" s="11"/>
      <c r="M559" s="11"/>
      <c r="N559" s="11">
        <f ca="1">IFERROR(L559/_xlfn.XLOOKUP(F559,Produktinformasjon!BB:BB,Produktinformasjon!P:P,),0)</f>
        <v>0</v>
      </c>
      <c r="O559" s="11">
        <f ca="1">IFERROR(M559/_xlfn.XLOOKUP(F559,Produktinformasjon!BB:BB,Produktinformasjon!P:P,),0)</f>
        <v>0</v>
      </c>
    </row>
    <row r="560" spans="3:15" x14ac:dyDescent="0.35">
      <c r="C560" t="str">
        <f>IF(_xlfn.XLOOKUP(B560,Omfang!B:B,Omfang!C:C)=0,"Delkontraktnavn hentes automatisk ved å fylle ut delkontraktnummer",_xlfn.XLOOKUP(B560,Omfang!B:B,Omfang!C:C))</f>
        <v>Delkontraktnavn hentes automatisk ved å fylle ut delkontraktnummer</v>
      </c>
      <c r="D560" s="35"/>
      <c r="E560" s="35"/>
      <c r="F560" t="str">
        <f>IF(_xlfn.XLOOKUP(G560,Produktinformasjon!B:B,Produktinformasjon!BB:BB)=0,"Tilbyders artikkel hentes automatisk ved å fylle ut artikkelnummer",_xlfn.XLOOKUP(G560,Produktinformasjon!B:B,Produktinformasjon!BB:BB))</f>
        <v>Tilbyders artikkel hentes automatisk ved å fylle ut artikkelnummer</v>
      </c>
      <c r="H560" s="25" t="str">
        <f>IF(_xlfn.XLOOKUP(G560,Produktinformasjon!B:B,Produktinformasjon!C:C)=0,"Artikkelnavn hentes automatisk ved å fylle ut artikkelnummer",_xlfn.XLOOKUP(G560,Produktinformasjon!B:B,Produktinformasjon!C:C))</f>
        <v>Artikkelnavn hentes automatisk ved å fylle ut artikkelnummer</v>
      </c>
      <c r="I560" s="35"/>
      <c r="J560" s="35"/>
      <c r="K560" s="35"/>
      <c r="L560" s="11"/>
      <c r="M560" s="11"/>
      <c r="N560" s="11">
        <f ca="1">IFERROR(L560/_xlfn.XLOOKUP(F560,Produktinformasjon!BB:BB,Produktinformasjon!P:P,),0)</f>
        <v>0</v>
      </c>
      <c r="O560" s="11">
        <f ca="1">IFERROR(M560/_xlfn.XLOOKUP(F560,Produktinformasjon!BB:BB,Produktinformasjon!P:P,),0)</f>
        <v>0</v>
      </c>
    </row>
    <row r="561" spans="3:15" x14ac:dyDescent="0.35">
      <c r="C561" t="str">
        <f>IF(_xlfn.XLOOKUP(B561,Omfang!B:B,Omfang!C:C)=0,"Delkontraktnavn hentes automatisk ved å fylle ut delkontraktnummer",_xlfn.XLOOKUP(B561,Omfang!B:B,Omfang!C:C))</f>
        <v>Delkontraktnavn hentes automatisk ved å fylle ut delkontraktnummer</v>
      </c>
      <c r="D561" s="35"/>
      <c r="E561" s="35"/>
      <c r="F561" t="str">
        <f>IF(_xlfn.XLOOKUP(G561,Produktinformasjon!B:B,Produktinformasjon!BB:BB)=0,"Tilbyders artikkel hentes automatisk ved å fylle ut artikkelnummer",_xlfn.XLOOKUP(G561,Produktinformasjon!B:B,Produktinformasjon!BB:BB))</f>
        <v>Tilbyders artikkel hentes automatisk ved å fylle ut artikkelnummer</v>
      </c>
      <c r="H561" s="25" t="str">
        <f>IF(_xlfn.XLOOKUP(G561,Produktinformasjon!B:B,Produktinformasjon!C:C)=0,"Artikkelnavn hentes automatisk ved å fylle ut artikkelnummer",_xlfn.XLOOKUP(G561,Produktinformasjon!B:B,Produktinformasjon!C:C))</f>
        <v>Artikkelnavn hentes automatisk ved å fylle ut artikkelnummer</v>
      </c>
      <c r="I561" s="35"/>
      <c r="J561" s="35"/>
      <c r="K561" s="35"/>
      <c r="L561" s="11"/>
      <c r="M561" s="11"/>
      <c r="N561" s="11">
        <f ca="1">IFERROR(L561/_xlfn.XLOOKUP(F561,Produktinformasjon!BB:BB,Produktinformasjon!P:P,),0)</f>
        <v>0</v>
      </c>
      <c r="O561" s="11">
        <f ca="1">IFERROR(M561/_xlfn.XLOOKUP(F561,Produktinformasjon!BB:BB,Produktinformasjon!P:P,),0)</f>
        <v>0</v>
      </c>
    </row>
    <row r="562" spans="3:15" x14ac:dyDescent="0.35">
      <c r="C562" t="str">
        <f>IF(_xlfn.XLOOKUP(B562,Omfang!B:B,Omfang!C:C)=0,"Delkontraktnavn hentes automatisk ved å fylle ut delkontraktnummer",_xlfn.XLOOKUP(B562,Omfang!B:B,Omfang!C:C))</f>
        <v>Delkontraktnavn hentes automatisk ved å fylle ut delkontraktnummer</v>
      </c>
      <c r="D562" s="35"/>
      <c r="E562" s="35"/>
      <c r="F562" t="str">
        <f>IF(_xlfn.XLOOKUP(G562,Produktinformasjon!B:B,Produktinformasjon!BB:BB)=0,"Tilbyders artikkel hentes automatisk ved å fylle ut artikkelnummer",_xlfn.XLOOKUP(G562,Produktinformasjon!B:B,Produktinformasjon!BB:BB))</f>
        <v>Tilbyders artikkel hentes automatisk ved å fylle ut artikkelnummer</v>
      </c>
      <c r="H562" s="25" t="str">
        <f>IF(_xlfn.XLOOKUP(G562,Produktinformasjon!B:B,Produktinformasjon!C:C)=0,"Artikkelnavn hentes automatisk ved å fylle ut artikkelnummer",_xlfn.XLOOKUP(G562,Produktinformasjon!B:B,Produktinformasjon!C:C))</f>
        <v>Artikkelnavn hentes automatisk ved å fylle ut artikkelnummer</v>
      </c>
      <c r="I562" s="35"/>
      <c r="J562" s="35"/>
      <c r="K562" s="35"/>
      <c r="L562" s="11"/>
      <c r="M562" s="11"/>
      <c r="N562" s="11">
        <f ca="1">IFERROR(L562/_xlfn.XLOOKUP(F562,Produktinformasjon!BB:BB,Produktinformasjon!P:P,),0)</f>
        <v>0</v>
      </c>
      <c r="O562" s="11">
        <f ca="1">IFERROR(M562/_xlfn.XLOOKUP(F562,Produktinformasjon!BB:BB,Produktinformasjon!P:P,),0)</f>
        <v>0</v>
      </c>
    </row>
    <row r="563" spans="3:15" x14ac:dyDescent="0.35">
      <c r="C563" t="str">
        <f>IF(_xlfn.XLOOKUP(B563,Omfang!B:B,Omfang!C:C)=0,"Delkontraktnavn hentes automatisk ved å fylle ut delkontraktnummer",_xlfn.XLOOKUP(B563,Omfang!B:B,Omfang!C:C))</f>
        <v>Delkontraktnavn hentes automatisk ved å fylle ut delkontraktnummer</v>
      </c>
      <c r="D563" s="35"/>
      <c r="E563" s="35"/>
      <c r="F563" t="str">
        <f>IF(_xlfn.XLOOKUP(G563,Produktinformasjon!B:B,Produktinformasjon!BB:BB)=0,"Tilbyders artikkel hentes automatisk ved å fylle ut artikkelnummer",_xlfn.XLOOKUP(G563,Produktinformasjon!B:B,Produktinformasjon!BB:BB))</f>
        <v>Tilbyders artikkel hentes automatisk ved å fylle ut artikkelnummer</v>
      </c>
      <c r="H563" s="25" t="str">
        <f>IF(_xlfn.XLOOKUP(G563,Produktinformasjon!B:B,Produktinformasjon!C:C)=0,"Artikkelnavn hentes automatisk ved å fylle ut artikkelnummer",_xlfn.XLOOKUP(G563,Produktinformasjon!B:B,Produktinformasjon!C:C))</f>
        <v>Artikkelnavn hentes automatisk ved å fylle ut artikkelnummer</v>
      </c>
      <c r="I563" s="35"/>
      <c r="J563" s="35"/>
      <c r="K563" s="35"/>
      <c r="L563" s="11"/>
      <c r="M563" s="11"/>
      <c r="N563" s="11">
        <f ca="1">IFERROR(L563/_xlfn.XLOOKUP(F563,Produktinformasjon!BB:BB,Produktinformasjon!P:P,),0)</f>
        <v>0</v>
      </c>
      <c r="O563" s="11">
        <f ca="1">IFERROR(M563/_xlfn.XLOOKUP(F563,Produktinformasjon!BB:BB,Produktinformasjon!P:P,),0)</f>
        <v>0</v>
      </c>
    </row>
    <row r="564" spans="3:15" x14ac:dyDescent="0.35">
      <c r="C564" t="str">
        <f>IF(_xlfn.XLOOKUP(B564,Omfang!B:B,Omfang!C:C)=0,"Delkontraktnavn hentes automatisk ved å fylle ut delkontraktnummer",_xlfn.XLOOKUP(B564,Omfang!B:B,Omfang!C:C))</f>
        <v>Delkontraktnavn hentes automatisk ved å fylle ut delkontraktnummer</v>
      </c>
      <c r="D564" s="35"/>
      <c r="E564" s="35"/>
      <c r="F564" t="str">
        <f>IF(_xlfn.XLOOKUP(G564,Produktinformasjon!B:B,Produktinformasjon!BB:BB)=0,"Tilbyders artikkel hentes automatisk ved å fylle ut artikkelnummer",_xlfn.XLOOKUP(G564,Produktinformasjon!B:B,Produktinformasjon!BB:BB))</f>
        <v>Tilbyders artikkel hentes automatisk ved å fylle ut artikkelnummer</v>
      </c>
      <c r="H564" s="25" t="str">
        <f>IF(_xlfn.XLOOKUP(G564,Produktinformasjon!B:B,Produktinformasjon!C:C)=0,"Artikkelnavn hentes automatisk ved å fylle ut artikkelnummer",_xlfn.XLOOKUP(G564,Produktinformasjon!B:B,Produktinformasjon!C:C))</f>
        <v>Artikkelnavn hentes automatisk ved å fylle ut artikkelnummer</v>
      </c>
      <c r="I564" s="35"/>
      <c r="J564" s="35"/>
      <c r="K564" s="35"/>
      <c r="L564" s="11"/>
      <c r="M564" s="11"/>
      <c r="N564" s="11">
        <f ca="1">IFERROR(L564/_xlfn.XLOOKUP(F564,Produktinformasjon!BB:BB,Produktinformasjon!P:P,),0)</f>
        <v>0</v>
      </c>
      <c r="O564" s="11">
        <f ca="1">IFERROR(M564/_xlfn.XLOOKUP(F564,Produktinformasjon!BB:BB,Produktinformasjon!P:P,),0)</f>
        <v>0</v>
      </c>
    </row>
    <row r="565" spans="3:15" x14ac:dyDescent="0.35">
      <c r="C565" t="str">
        <f>IF(_xlfn.XLOOKUP(B565,Omfang!B:B,Omfang!C:C)=0,"Delkontraktnavn hentes automatisk ved å fylle ut delkontraktnummer",_xlfn.XLOOKUP(B565,Omfang!B:B,Omfang!C:C))</f>
        <v>Delkontraktnavn hentes automatisk ved å fylle ut delkontraktnummer</v>
      </c>
      <c r="D565" s="35"/>
      <c r="E565" s="35"/>
      <c r="F565" t="str">
        <f>IF(_xlfn.XLOOKUP(G565,Produktinformasjon!B:B,Produktinformasjon!BB:BB)=0,"Tilbyders artikkel hentes automatisk ved å fylle ut artikkelnummer",_xlfn.XLOOKUP(G565,Produktinformasjon!B:B,Produktinformasjon!BB:BB))</f>
        <v>Tilbyders artikkel hentes automatisk ved å fylle ut artikkelnummer</v>
      </c>
      <c r="H565" s="25" t="str">
        <f>IF(_xlfn.XLOOKUP(G565,Produktinformasjon!B:B,Produktinformasjon!C:C)=0,"Artikkelnavn hentes automatisk ved å fylle ut artikkelnummer",_xlfn.XLOOKUP(G565,Produktinformasjon!B:B,Produktinformasjon!C:C))</f>
        <v>Artikkelnavn hentes automatisk ved å fylle ut artikkelnummer</v>
      </c>
      <c r="I565" s="35"/>
      <c r="J565" s="35"/>
      <c r="K565" s="35"/>
      <c r="L565" s="11"/>
      <c r="M565" s="11"/>
      <c r="N565" s="11">
        <f ca="1">IFERROR(L565/_xlfn.XLOOKUP(F565,Produktinformasjon!BB:BB,Produktinformasjon!P:P,),0)</f>
        <v>0</v>
      </c>
      <c r="O565" s="11">
        <f ca="1">IFERROR(M565/_xlfn.XLOOKUP(F565,Produktinformasjon!BB:BB,Produktinformasjon!P:P,),0)</f>
        <v>0</v>
      </c>
    </row>
    <row r="566" spans="3:15" x14ac:dyDescent="0.35">
      <c r="C566" t="str">
        <f>IF(_xlfn.XLOOKUP(B566,Omfang!B:B,Omfang!C:C)=0,"Delkontraktnavn hentes automatisk ved å fylle ut delkontraktnummer",_xlfn.XLOOKUP(B566,Omfang!B:B,Omfang!C:C))</f>
        <v>Delkontraktnavn hentes automatisk ved å fylle ut delkontraktnummer</v>
      </c>
      <c r="D566" s="35"/>
      <c r="E566" s="35"/>
      <c r="F566" t="str">
        <f>IF(_xlfn.XLOOKUP(G566,Produktinformasjon!B:B,Produktinformasjon!BB:BB)=0,"Tilbyders artikkel hentes automatisk ved å fylle ut artikkelnummer",_xlfn.XLOOKUP(G566,Produktinformasjon!B:B,Produktinformasjon!BB:BB))</f>
        <v>Tilbyders artikkel hentes automatisk ved å fylle ut artikkelnummer</v>
      </c>
      <c r="H566" s="25" t="str">
        <f>IF(_xlfn.XLOOKUP(G566,Produktinformasjon!B:B,Produktinformasjon!C:C)=0,"Artikkelnavn hentes automatisk ved å fylle ut artikkelnummer",_xlfn.XLOOKUP(G566,Produktinformasjon!B:B,Produktinformasjon!C:C))</f>
        <v>Artikkelnavn hentes automatisk ved å fylle ut artikkelnummer</v>
      </c>
      <c r="I566" s="35"/>
      <c r="J566" s="35"/>
      <c r="K566" s="35"/>
      <c r="L566" s="11"/>
      <c r="M566" s="11"/>
      <c r="N566" s="11">
        <f ca="1">IFERROR(L566/_xlfn.XLOOKUP(F566,Produktinformasjon!BB:BB,Produktinformasjon!P:P,),0)</f>
        <v>0</v>
      </c>
      <c r="O566" s="11">
        <f ca="1">IFERROR(M566/_xlfn.XLOOKUP(F566,Produktinformasjon!BB:BB,Produktinformasjon!P:P,),0)</f>
        <v>0</v>
      </c>
    </row>
    <row r="567" spans="3:15" x14ac:dyDescent="0.35">
      <c r="C567" t="str">
        <f>IF(_xlfn.XLOOKUP(B567,Omfang!B:B,Omfang!C:C)=0,"Delkontraktnavn hentes automatisk ved å fylle ut delkontraktnummer",_xlfn.XLOOKUP(B567,Omfang!B:B,Omfang!C:C))</f>
        <v>Delkontraktnavn hentes automatisk ved å fylle ut delkontraktnummer</v>
      </c>
      <c r="D567" s="35"/>
      <c r="E567" s="35"/>
      <c r="F567" t="str">
        <f>IF(_xlfn.XLOOKUP(G567,Produktinformasjon!B:B,Produktinformasjon!BB:BB)=0,"Tilbyders artikkel hentes automatisk ved å fylle ut artikkelnummer",_xlfn.XLOOKUP(G567,Produktinformasjon!B:B,Produktinformasjon!BB:BB))</f>
        <v>Tilbyders artikkel hentes automatisk ved å fylle ut artikkelnummer</v>
      </c>
      <c r="H567" s="25" t="str">
        <f>IF(_xlfn.XLOOKUP(G567,Produktinformasjon!B:B,Produktinformasjon!C:C)=0,"Artikkelnavn hentes automatisk ved å fylle ut artikkelnummer",_xlfn.XLOOKUP(G567,Produktinformasjon!B:B,Produktinformasjon!C:C))</f>
        <v>Artikkelnavn hentes automatisk ved å fylle ut artikkelnummer</v>
      </c>
      <c r="I567" s="35"/>
      <c r="J567" s="35"/>
      <c r="K567" s="35"/>
      <c r="L567" s="11"/>
      <c r="M567" s="11"/>
      <c r="N567" s="11">
        <f ca="1">IFERROR(L567/_xlfn.XLOOKUP(F567,Produktinformasjon!BB:BB,Produktinformasjon!P:P,),0)</f>
        <v>0</v>
      </c>
      <c r="O567" s="11">
        <f ca="1">IFERROR(M567/_xlfn.XLOOKUP(F567,Produktinformasjon!BB:BB,Produktinformasjon!P:P,),0)</f>
        <v>0</v>
      </c>
    </row>
    <row r="568" spans="3:15" x14ac:dyDescent="0.35">
      <c r="C568" t="str">
        <f>IF(_xlfn.XLOOKUP(B568,Omfang!B:B,Omfang!C:C)=0,"Delkontraktnavn hentes automatisk ved å fylle ut delkontraktnummer",_xlfn.XLOOKUP(B568,Omfang!B:B,Omfang!C:C))</f>
        <v>Delkontraktnavn hentes automatisk ved å fylle ut delkontraktnummer</v>
      </c>
      <c r="D568" s="35"/>
      <c r="E568" s="35"/>
      <c r="F568" t="str">
        <f>IF(_xlfn.XLOOKUP(G568,Produktinformasjon!B:B,Produktinformasjon!BB:BB)=0,"Tilbyders artikkel hentes automatisk ved å fylle ut artikkelnummer",_xlfn.XLOOKUP(G568,Produktinformasjon!B:B,Produktinformasjon!BB:BB))</f>
        <v>Tilbyders artikkel hentes automatisk ved å fylle ut artikkelnummer</v>
      </c>
      <c r="H568" s="25" t="str">
        <f>IF(_xlfn.XLOOKUP(G568,Produktinformasjon!B:B,Produktinformasjon!C:C)=0,"Artikkelnavn hentes automatisk ved å fylle ut artikkelnummer",_xlfn.XLOOKUP(G568,Produktinformasjon!B:B,Produktinformasjon!C:C))</f>
        <v>Artikkelnavn hentes automatisk ved å fylle ut artikkelnummer</v>
      </c>
      <c r="I568" s="35"/>
      <c r="J568" s="35"/>
      <c r="K568" s="35"/>
      <c r="L568" s="11"/>
      <c r="M568" s="11"/>
      <c r="N568" s="11">
        <f ca="1">IFERROR(L568/_xlfn.XLOOKUP(F568,Produktinformasjon!BB:BB,Produktinformasjon!P:P,),0)</f>
        <v>0</v>
      </c>
      <c r="O568" s="11">
        <f ca="1">IFERROR(M568/_xlfn.XLOOKUP(F568,Produktinformasjon!BB:BB,Produktinformasjon!P:P,),0)</f>
        <v>0</v>
      </c>
    </row>
    <row r="569" spans="3:15" x14ac:dyDescent="0.35">
      <c r="C569" t="str">
        <f>IF(_xlfn.XLOOKUP(B569,Omfang!B:B,Omfang!C:C)=0,"Delkontraktnavn hentes automatisk ved å fylle ut delkontraktnummer",_xlfn.XLOOKUP(B569,Omfang!B:B,Omfang!C:C))</f>
        <v>Delkontraktnavn hentes automatisk ved å fylle ut delkontraktnummer</v>
      </c>
      <c r="D569" s="35"/>
      <c r="E569" s="35"/>
      <c r="F569" t="str">
        <f>IF(_xlfn.XLOOKUP(G569,Produktinformasjon!B:B,Produktinformasjon!BB:BB)=0,"Tilbyders artikkel hentes automatisk ved å fylle ut artikkelnummer",_xlfn.XLOOKUP(G569,Produktinformasjon!B:B,Produktinformasjon!BB:BB))</f>
        <v>Tilbyders artikkel hentes automatisk ved å fylle ut artikkelnummer</v>
      </c>
      <c r="H569" s="25" t="str">
        <f>IF(_xlfn.XLOOKUP(G569,Produktinformasjon!B:B,Produktinformasjon!C:C)=0,"Artikkelnavn hentes automatisk ved å fylle ut artikkelnummer",_xlfn.XLOOKUP(G569,Produktinformasjon!B:B,Produktinformasjon!C:C))</f>
        <v>Artikkelnavn hentes automatisk ved å fylle ut artikkelnummer</v>
      </c>
      <c r="I569" s="35"/>
      <c r="J569" s="35"/>
      <c r="K569" s="35"/>
      <c r="L569" s="11"/>
      <c r="M569" s="11"/>
      <c r="N569" s="11">
        <f ca="1">IFERROR(L569/_xlfn.XLOOKUP(F569,Produktinformasjon!BB:BB,Produktinformasjon!P:P,),0)</f>
        <v>0</v>
      </c>
      <c r="O569" s="11">
        <f ca="1">IFERROR(M569/_xlfn.XLOOKUP(F569,Produktinformasjon!BB:BB,Produktinformasjon!P:P,),0)</f>
        <v>0</v>
      </c>
    </row>
    <row r="570" spans="3:15" x14ac:dyDescent="0.35">
      <c r="C570" t="str">
        <f>IF(_xlfn.XLOOKUP(B570,Omfang!B:B,Omfang!C:C)=0,"Delkontraktnavn hentes automatisk ved å fylle ut delkontraktnummer",_xlfn.XLOOKUP(B570,Omfang!B:B,Omfang!C:C))</f>
        <v>Delkontraktnavn hentes automatisk ved å fylle ut delkontraktnummer</v>
      </c>
      <c r="D570" s="35"/>
      <c r="E570" s="35"/>
      <c r="F570" t="str">
        <f>IF(_xlfn.XLOOKUP(G570,Produktinformasjon!B:B,Produktinformasjon!BB:BB)=0,"Tilbyders artikkel hentes automatisk ved å fylle ut artikkelnummer",_xlfn.XLOOKUP(G570,Produktinformasjon!B:B,Produktinformasjon!BB:BB))</f>
        <v>Tilbyders artikkel hentes automatisk ved å fylle ut artikkelnummer</v>
      </c>
      <c r="H570" s="25" t="str">
        <f>IF(_xlfn.XLOOKUP(G570,Produktinformasjon!B:B,Produktinformasjon!C:C)=0,"Artikkelnavn hentes automatisk ved å fylle ut artikkelnummer",_xlfn.XLOOKUP(G570,Produktinformasjon!B:B,Produktinformasjon!C:C))</f>
        <v>Artikkelnavn hentes automatisk ved å fylle ut artikkelnummer</v>
      </c>
      <c r="I570" s="35"/>
      <c r="J570" s="35"/>
      <c r="K570" s="35"/>
      <c r="L570" s="11"/>
      <c r="M570" s="11"/>
      <c r="N570" s="11">
        <f ca="1">IFERROR(L570/_xlfn.XLOOKUP(F570,Produktinformasjon!BB:BB,Produktinformasjon!P:P,),0)</f>
        <v>0</v>
      </c>
      <c r="O570" s="11">
        <f ca="1">IFERROR(M570/_xlfn.XLOOKUP(F570,Produktinformasjon!BB:BB,Produktinformasjon!P:P,),0)</f>
        <v>0</v>
      </c>
    </row>
    <row r="571" spans="3:15" x14ac:dyDescent="0.35">
      <c r="C571" t="str">
        <f>IF(_xlfn.XLOOKUP(B571,Omfang!B:B,Omfang!C:C)=0,"Delkontraktnavn hentes automatisk ved å fylle ut delkontraktnummer",_xlfn.XLOOKUP(B571,Omfang!B:B,Omfang!C:C))</f>
        <v>Delkontraktnavn hentes automatisk ved å fylle ut delkontraktnummer</v>
      </c>
      <c r="D571" s="35"/>
      <c r="E571" s="35"/>
      <c r="F571" t="str">
        <f>IF(_xlfn.XLOOKUP(G571,Produktinformasjon!B:B,Produktinformasjon!BB:BB)=0,"Tilbyders artikkel hentes automatisk ved å fylle ut artikkelnummer",_xlfn.XLOOKUP(G571,Produktinformasjon!B:B,Produktinformasjon!BB:BB))</f>
        <v>Tilbyders artikkel hentes automatisk ved å fylle ut artikkelnummer</v>
      </c>
      <c r="H571" s="25" t="str">
        <f>IF(_xlfn.XLOOKUP(G571,Produktinformasjon!B:B,Produktinformasjon!C:C)=0,"Artikkelnavn hentes automatisk ved å fylle ut artikkelnummer",_xlfn.XLOOKUP(G571,Produktinformasjon!B:B,Produktinformasjon!C:C))</f>
        <v>Artikkelnavn hentes automatisk ved å fylle ut artikkelnummer</v>
      </c>
      <c r="I571" s="35"/>
      <c r="J571" s="35"/>
      <c r="K571" s="35"/>
      <c r="L571" s="11"/>
      <c r="M571" s="11"/>
      <c r="N571" s="11">
        <f ca="1">IFERROR(L571/_xlfn.XLOOKUP(F571,Produktinformasjon!BB:BB,Produktinformasjon!P:P,),0)</f>
        <v>0</v>
      </c>
      <c r="O571" s="11">
        <f ca="1">IFERROR(M571/_xlfn.XLOOKUP(F571,Produktinformasjon!BB:BB,Produktinformasjon!P:P,),0)</f>
        <v>0</v>
      </c>
    </row>
    <row r="572" spans="3:15" x14ac:dyDescent="0.35">
      <c r="C572" t="str">
        <f>IF(_xlfn.XLOOKUP(B572,Omfang!B:B,Omfang!C:C)=0,"Delkontraktnavn hentes automatisk ved å fylle ut delkontraktnummer",_xlfn.XLOOKUP(B572,Omfang!B:B,Omfang!C:C))</f>
        <v>Delkontraktnavn hentes automatisk ved å fylle ut delkontraktnummer</v>
      </c>
      <c r="D572" s="35"/>
      <c r="E572" s="35"/>
      <c r="F572" t="str">
        <f>IF(_xlfn.XLOOKUP(G572,Produktinformasjon!B:B,Produktinformasjon!BB:BB)=0,"Tilbyders artikkel hentes automatisk ved å fylle ut artikkelnummer",_xlfn.XLOOKUP(G572,Produktinformasjon!B:B,Produktinformasjon!BB:BB))</f>
        <v>Tilbyders artikkel hentes automatisk ved å fylle ut artikkelnummer</v>
      </c>
      <c r="H572" s="25" t="str">
        <f>IF(_xlfn.XLOOKUP(G572,Produktinformasjon!B:B,Produktinformasjon!C:C)=0,"Artikkelnavn hentes automatisk ved å fylle ut artikkelnummer",_xlfn.XLOOKUP(G572,Produktinformasjon!B:B,Produktinformasjon!C:C))</f>
        <v>Artikkelnavn hentes automatisk ved å fylle ut artikkelnummer</v>
      </c>
      <c r="I572" s="35"/>
      <c r="J572" s="35"/>
      <c r="K572" s="35"/>
      <c r="L572" s="11"/>
      <c r="M572" s="11"/>
      <c r="N572" s="11">
        <f ca="1">IFERROR(L572/_xlfn.XLOOKUP(F572,Produktinformasjon!BB:BB,Produktinformasjon!P:P,),0)</f>
        <v>0</v>
      </c>
      <c r="O572" s="11">
        <f ca="1">IFERROR(M572/_xlfn.XLOOKUP(F572,Produktinformasjon!BB:BB,Produktinformasjon!P:P,),0)</f>
        <v>0</v>
      </c>
    </row>
    <row r="573" spans="3:15" x14ac:dyDescent="0.35">
      <c r="C573" t="str">
        <f>IF(_xlfn.XLOOKUP(B573,Omfang!B:B,Omfang!C:C)=0,"Delkontraktnavn hentes automatisk ved å fylle ut delkontraktnummer",_xlfn.XLOOKUP(B573,Omfang!B:B,Omfang!C:C))</f>
        <v>Delkontraktnavn hentes automatisk ved å fylle ut delkontraktnummer</v>
      </c>
      <c r="D573" s="35"/>
      <c r="E573" s="35"/>
      <c r="F573" t="str">
        <f>IF(_xlfn.XLOOKUP(G573,Produktinformasjon!B:B,Produktinformasjon!BB:BB)=0,"Tilbyders artikkel hentes automatisk ved å fylle ut artikkelnummer",_xlfn.XLOOKUP(G573,Produktinformasjon!B:B,Produktinformasjon!BB:BB))</f>
        <v>Tilbyders artikkel hentes automatisk ved å fylle ut artikkelnummer</v>
      </c>
      <c r="H573" s="25" t="str">
        <f>IF(_xlfn.XLOOKUP(G573,Produktinformasjon!B:B,Produktinformasjon!C:C)=0,"Artikkelnavn hentes automatisk ved å fylle ut artikkelnummer",_xlfn.XLOOKUP(G573,Produktinformasjon!B:B,Produktinformasjon!C:C))</f>
        <v>Artikkelnavn hentes automatisk ved å fylle ut artikkelnummer</v>
      </c>
      <c r="I573" s="35"/>
      <c r="J573" s="35"/>
      <c r="K573" s="35"/>
      <c r="L573" s="11"/>
      <c r="M573" s="11"/>
      <c r="N573" s="11">
        <f ca="1">IFERROR(L573/_xlfn.XLOOKUP(F573,Produktinformasjon!BB:BB,Produktinformasjon!P:P,),0)</f>
        <v>0</v>
      </c>
      <c r="O573" s="11">
        <f ca="1">IFERROR(M573/_xlfn.XLOOKUP(F573,Produktinformasjon!BB:BB,Produktinformasjon!P:P,),0)</f>
        <v>0</v>
      </c>
    </row>
    <row r="574" spans="3:15" x14ac:dyDescent="0.35">
      <c r="C574" t="str">
        <f>IF(_xlfn.XLOOKUP(B574,Omfang!B:B,Omfang!C:C)=0,"Delkontraktnavn hentes automatisk ved å fylle ut delkontraktnummer",_xlfn.XLOOKUP(B574,Omfang!B:B,Omfang!C:C))</f>
        <v>Delkontraktnavn hentes automatisk ved å fylle ut delkontraktnummer</v>
      </c>
      <c r="D574" s="35"/>
      <c r="E574" s="35"/>
      <c r="F574" t="str">
        <f>IF(_xlfn.XLOOKUP(G574,Produktinformasjon!B:B,Produktinformasjon!BB:BB)=0,"Tilbyders artikkel hentes automatisk ved å fylle ut artikkelnummer",_xlfn.XLOOKUP(G574,Produktinformasjon!B:B,Produktinformasjon!BB:BB))</f>
        <v>Tilbyders artikkel hentes automatisk ved å fylle ut artikkelnummer</v>
      </c>
      <c r="H574" s="25" t="str">
        <f>IF(_xlfn.XLOOKUP(G574,Produktinformasjon!B:B,Produktinformasjon!C:C)=0,"Artikkelnavn hentes automatisk ved å fylle ut artikkelnummer",_xlfn.XLOOKUP(G574,Produktinformasjon!B:B,Produktinformasjon!C:C))</f>
        <v>Artikkelnavn hentes automatisk ved å fylle ut artikkelnummer</v>
      </c>
      <c r="I574" s="35"/>
      <c r="J574" s="35"/>
      <c r="K574" s="35"/>
      <c r="L574" s="11"/>
      <c r="M574" s="11"/>
      <c r="N574" s="11">
        <f ca="1">IFERROR(L574/_xlfn.XLOOKUP(F574,Produktinformasjon!BB:BB,Produktinformasjon!P:P,),0)</f>
        <v>0</v>
      </c>
      <c r="O574" s="11">
        <f ca="1">IFERROR(M574/_xlfn.XLOOKUP(F574,Produktinformasjon!BB:BB,Produktinformasjon!P:P,),0)</f>
        <v>0</v>
      </c>
    </row>
    <row r="575" spans="3:15" x14ac:dyDescent="0.35">
      <c r="C575" t="str">
        <f>IF(_xlfn.XLOOKUP(B575,Omfang!B:B,Omfang!C:C)=0,"Delkontraktnavn hentes automatisk ved å fylle ut delkontraktnummer",_xlfn.XLOOKUP(B575,Omfang!B:B,Omfang!C:C))</f>
        <v>Delkontraktnavn hentes automatisk ved å fylle ut delkontraktnummer</v>
      </c>
      <c r="D575" s="35"/>
      <c r="E575" s="35"/>
      <c r="F575" t="str">
        <f>IF(_xlfn.XLOOKUP(G575,Produktinformasjon!B:B,Produktinformasjon!BB:BB)=0,"Tilbyders artikkel hentes automatisk ved å fylle ut artikkelnummer",_xlfn.XLOOKUP(G575,Produktinformasjon!B:B,Produktinformasjon!BB:BB))</f>
        <v>Tilbyders artikkel hentes automatisk ved å fylle ut artikkelnummer</v>
      </c>
      <c r="H575" s="25" t="str">
        <f>IF(_xlfn.XLOOKUP(G575,Produktinformasjon!B:B,Produktinformasjon!C:C)=0,"Artikkelnavn hentes automatisk ved å fylle ut artikkelnummer",_xlfn.XLOOKUP(G575,Produktinformasjon!B:B,Produktinformasjon!C:C))</f>
        <v>Artikkelnavn hentes automatisk ved å fylle ut artikkelnummer</v>
      </c>
      <c r="I575" s="35"/>
      <c r="J575" s="35"/>
      <c r="K575" s="35"/>
      <c r="L575" s="11"/>
      <c r="M575" s="11"/>
      <c r="N575" s="11">
        <f ca="1">IFERROR(L575/_xlfn.XLOOKUP(F575,Produktinformasjon!BB:BB,Produktinformasjon!P:P,),0)</f>
        <v>0</v>
      </c>
      <c r="O575" s="11">
        <f ca="1">IFERROR(M575/_xlfn.XLOOKUP(F575,Produktinformasjon!BB:BB,Produktinformasjon!P:P,),0)</f>
        <v>0</v>
      </c>
    </row>
    <row r="576" spans="3:15" x14ac:dyDescent="0.35">
      <c r="C576" t="str">
        <f>IF(_xlfn.XLOOKUP(B576,Omfang!B:B,Omfang!C:C)=0,"Delkontraktnavn hentes automatisk ved å fylle ut delkontraktnummer",_xlfn.XLOOKUP(B576,Omfang!B:B,Omfang!C:C))</f>
        <v>Delkontraktnavn hentes automatisk ved å fylle ut delkontraktnummer</v>
      </c>
      <c r="D576" s="35"/>
      <c r="E576" s="35"/>
      <c r="F576" t="str">
        <f>IF(_xlfn.XLOOKUP(G576,Produktinformasjon!B:B,Produktinformasjon!BB:BB)=0,"Tilbyders artikkel hentes automatisk ved å fylle ut artikkelnummer",_xlfn.XLOOKUP(G576,Produktinformasjon!B:B,Produktinformasjon!BB:BB))</f>
        <v>Tilbyders artikkel hentes automatisk ved å fylle ut artikkelnummer</v>
      </c>
      <c r="H576" s="25" t="str">
        <f>IF(_xlfn.XLOOKUP(G576,Produktinformasjon!B:B,Produktinformasjon!C:C)=0,"Artikkelnavn hentes automatisk ved å fylle ut artikkelnummer",_xlfn.XLOOKUP(G576,Produktinformasjon!B:B,Produktinformasjon!C:C))</f>
        <v>Artikkelnavn hentes automatisk ved å fylle ut artikkelnummer</v>
      </c>
      <c r="I576" s="35"/>
      <c r="J576" s="35"/>
      <c r="K576" s="35"/>
      <c r="L576" s="11"/>
      <c r="M576" s="11"/>
      <c r="N576" s="11">
        <f ca="1">IFERROR(L576/_xlfn.XLOOKUP(F576,Produktinformasjon!BB:BB,Produktinformasjon!P:P,),0)</f>
        <v>0</v>
      </c>
      <c r="O576" s="11">
        <f ca="1">IFERROR(M576/_xlfn.XLOOKUP(F576,Produktinformasjon!BB:BB,Produktinformasjon!P:P,),0)</f>
        <v>0</v>
      </c>
    </row>
    <row r="577" spans="3:15" x14ac:dyDescent="0.35">
      <c r="C577" t="str">
        <f>IF(_xlfn.XLOOKUP(B577,Omfang!B:B,Omfang!C:C)=0,"Delkontraktnavn hentes automatisk ved å fylle ut delkontraktnummer",_xlfn.XLOOKUP(B577,Omfang!B:B,Omfang!C:C))</f>
        <v>Delkontraktnavn hentes automatisk ved å fylle ut delkontraktnummer</v>
      </c>
      <c r="D577" s="35"/>
      <c r="E577" s="35"/>
      <c r="F577" t="str">
        <f>IF(_xlfn.XLOOKUP(G577,Produktinformasjon!B:B,Produktinformasjon!BB:BB)=0,"Tilbyders artikkel hentes automatisk ved å fylle ut artikkelnummer",_xlfn.XLOOKUP(G577,Produktinformasjon!B:B,Produktinformasjon!BB:BB))</f>
        <v>Tilbyders artikkel hentes automatisk ved å fylle ut artikkelnummer</v>
      </c>
      <c r="H577" s="25" t="str">
        <f>IF(_xlfn.XLOOKUP(G577,Produktinformasjon!B:B,Produktinformasjon!C:C)=0,"Artikkelnavn hentes automatisk ved å fylle ut artikkelnummer",_xlfn.XLOOKUP(G577,Produktinformasjon!B:B,Produktinformasjon!C:C))</f>
        <v>Artikkelnavn hentes automatisk ved å fylle ut artikkelnummer</v>
      </c>
      <c r="I577" s="35"/>
      <c r="J577" s="35"/>
      <c r="K577" s="35"/>
      <c r="L577" s="11"/>
      <c r="M577" s="11"/>
      <c r="N577" s="11">
        <f ca="1">IFERROR(L577/_xlfn.XLOOKUP(F577,Produktinformasjon!BB:BB,Produktinformasjon!P:P,),0)</f>
        <v>0</v>
      </c>
      <c r="O577" s="11">
        <f ca="1">IFERROR(M577/_xlfn.XLOOKUP(F577,Produktinformasjon!BB:BB,Produktinformasjon!P:P,),0)</f>
        <v>0</v>
      </c>
    </row>
    <row r="578" spans="3:15" x14ac:dyDescent="0.35">
      <c r="C578" t="str">
        <f>IF(_xlfn.XLOOKUP(B578,Omfang!B:B,Omfang!C:C)=0,"Delkontraktnavn hentes automatisk ved å fylle ut delkontraktnummer",_xlfn.XLOOKUP(B578,Omfang!B:B,Omfang!C:C))</f>
        <v>Delkontraktnavn hentes automatisk ved å fylle ut delkontraktnummer</v>
      </c>
      <c r="D578" s="35"/>
      <c r="E578" s="35"/>
      <c r="F578" t="str">
        <f>IF(_xlfn.XLOOKUP(G578,Produktinformasjon!B:B,Produktinformasjon!BB:BB)=0,"Tilbyders artikkel hentes automatisk ved å fylle ut artikkelnummer",_xlfn.XLOOKUP(G578,Produktinformasjon!B:B,Produktinformasjon!BB:BB))</f>
        <v>Tilbyders artikkel hentes automatisk ved å fylle ut artikkelnummer</v>
      </c>
      <c r="H578" s="25" t="str">
        <f>IF(_xlfn.XLOOKUP(G578,Produktinformasjon!B:B,Produktinformasjon!C:C)=0,"Artikkelnavn hentes automatisk ved å fylle ut artikkelnummer",_xlfn.XLOOKUP(G578,Produktinformasjon!B:B,Produktinformasjon!C:C))</f>
        <v>Artikkelnavn hentes automatisk ved å fylle ut artikkelnummer</v>
      </c>
      <c r="I578" s="35"/>
      <c r="J578" s="35"/>
      <c r="K578" s="35"/>
      <c r="L578" s="11"/>
      <c r="M578" s="11"/>
      <c r="N578" s="11">
        <f ca="1">IFERROR(L578/_xlfn.XLOOKUP(F578,Produktinformasjon!BB:BB,Produktinformasjon!P:P,),0)</f>
        <v>0</v>
      </c>
      <c r="O578" s="11">
        <f ca="1">IFERROR(M578/_xlfn.XLOOKUP(F578,Produktinformasjon!BB:BB,Produktinformasjon!P:P,),0)</f>
        <v>0</v>
      </c>
    </row>
    <row r="579" spans="3:15" x14ac:dyDescent="0.35">
      <c r="C579" t="str">
        <f>IF(_xlfn.XLOOKUP(B579,Omfang!B:B,Omfang!C:C)=0,"Delkontraktnavn hentes automatisk ved å fylle ut delkontraktnummer",_xlfn.XLOOKUP(B579,Omfang!B:B,Omfang!C:C))</f>
        <v>Delkontraktnavn hentes automatisk ved å fylle ut delkontraktnummer</v>
      </c>
      <c r="D579" s="35"/>
      <c r="E579" s="35"/>
      <c r="F579" t="str">
        <f>IF(_xlfn.XLOOKUP(G579,Produktinformasjon!B:B,Produktinformasjon!BB:BB)=0,"Tilbyders artikkel hentes automatisk ved å fylle ut artikkelnummer",_xlfn.XLOOKUP(G579,Produktinformasjon!B:B,Produktinformasjon!BB:BB))</f>
        <v>Tilbyders artikkel hentes automatisk ved å fylle ut artikkelnummer</v>
      </c>
      <c r="H579" s="25" t="str">
        <f>IF(_xlfn.XLOOKUP(G579,Produktinformasjon!B:B,Produktinformasjon!C:C)=0,"Artikkelnavn hentes automatisk ved å fylle ut artikkelnummer",_xlfn.XLOOKUP(G579,Produktinformasjon!B:B,Produktinformasjon!C:C))</f>
        <v>Artikkelnavn hentes automatisk ved å fylle ut artikkelnummer</v>
      </c>
      <c r="I579" s="35"/>
      <c r="J579" s="35"/>
      <c r="K579" s="35"/>
      <c r="L579" s="11"/>
      <c r="M579" s="11"/>
      <c r="N579" s="11">
        <f ca="1">IFERROR(L579/_xlfn.XLOOKUP(F579,Produktinformasjon!BB:BB,Produktinformasjon!P:P,),0)</f>
        <v>0</v>
      </c>
      <c r="O579" s="11">
        <f ca="1">IFERROR(M579/_xlfn.XLOOKUP(F579,Produktinformasjon!BB:BB,Produktinformasjon!P:P,),0)</f>
        <v>0</v>
      </c>
    </row>
    <row r="580" spans="3:15" x14ac:dyDescent="0.35">
      <c r="C580" t="str">
        <f>IF(_xlfn.XLOOKUP(B580,Omfang!B:B,Omfang!C:C)=0,"Delkontraktnavn hentes automatisk ved å fylle ut delkontraktnummer",_xlfn.XLOOKUP(B580,Omfang!B:B,Omfang!C:C))</f>
        <v>Delkontraktnavn hentes automatisk ved å fylle ut delkontraktnummer</v>
      </c>
      <c r="D580" s="35"/>
      <c r="E580" s="35"/>
      <c r="F580" t="str">
        <f>IF(_xlfn.XLOOKUP(G580,Produktinformasjon!B:B,Produktinformasjon!BB:BB)=0,"Tilbyders artikkel hentes automatisk ved å fylle ut artikkelnummer",_xlfn.XLOOKUP(G580,Produktinformasjon!B:B,Produktinformasjon!BB:BB))</f>
        <v>Tilbyders artikkel hentes automatisk ved å fylle ut artikkelnummer</v>
      </c>
      <c r="H580" s="25" t="str">
        <f>IF(_xlfn.XLOOKUP(G580,Produktinformasjon!B:B,Produktinformasjon!C:C)=0,"Artikkelnavn hentes automatisk ved å fylle ut artikkelnummer",_xlfn.XLOOKUP(G580,Produktinformasjon!B:B,Produktinformasjon!C:C))</f>
        <v>Artikkelnavn hentes automatisk ved å fylle ut artikkelnummer</v>
      </c>
      <c r="I580" s="35"/>
      <c r="J580" s="35"/>
      <c r="K580" s="35"/>
      <c r="L580" s="11"/>
      <c r="M580" s="11"/>
      <c r="N580" s="11">
        <f ca="1">IFERROR(L580/_xlfn.XLOOKUP(F580,Produktinformasjon!BB:BB,Produktinformasjon!P:P,),0)</f>
        <v>0</v>
      </c>
      <c r="O580" s="11">
        <f ca="1">IFERROR(M580/_xlfn.XLOOKUP(F580,Produktinformasjon!BB:BB,Produktinformasjon!P:P,),0)</f>
        <v>0</v>
      </c>
    </row>
    <row r="581" spans="3:15" x14ac:dyDescent="0.35">
      <c r="C581" t="str">
        <f>IF(_xlfn.XLOOKUP(B581,Omfang!B:B,Omfang!C:C)=0,"Delkontraktnavn hentes automatisk ved å fylle ut delkontraktnummer",_xlfn.XLOOKUP(B581,Omfang!B:B,Omfang!C:C))</f>
        <v>Delkontraktnavn hentes automatisk ved å fylle ut delkontraktnummer</v>
      </c>
      <c r="D581" s="35"/>
      <c r="E581" s="35"/>
      <c r="F581" t="str">
        <f>IF(_xlfn.XLOOKUP(G581,Produktinformasjon!B:B,Produktinformasjon!BB:BB)=0,"Tilbyders artikkel hentes automatisk ved å fylle ut artikkelnummer",_xlfn.XLOOKUP(G581,Produktinformasjon!B:B,Produktinformasjon!BB:BB))</f>
        <v>Tilbyders artikkel hentes automatisk ved å fylle ut artikkelnummer</v>
      </c>
      <c r="H581" s="25" t="str">
        <f>IF(_xlfn.XLOOKUP(G581,Produktinformasjon!B:B,Produktinformasjon!C:C)=0,"Artikkelnavn hentes automatisk ved å fylle ut artikkelnummer",_xlfn.XLOOKUP(G581,Produktinformasjon!B:B,Produktinformasjon!C:C))</f>
        <v>Artikkelnavn hentes automatisk ved å fylle ut artikkelnummer</v>
      </c>
      <c r="I581" s="35"/>
      <c r="J581" s="35"/>
      <c r="K581" s="35"/>
      <c r="L581" s="11"/>
      <c r="M581" s="11"/>
      <c r="N581" s="11">
        <f ca="1">IFERROR(L581/_xlfn.XLOOKUP(F581,Produktinformasjon!BB:BB,Produktinformasjon!P:P,),0)</f>
        <v>0</v>
      </c>
      <c r="O581" s="11">
        <f ca="1">IFERROR(M581/_xlfn.XLOOKUP(F581,Produktinformasjon!BB:BB,Produktinformasjon!P:P,),0)</f>
        <v>0</v>
      </c>
    </row>
    <row r="582" spans="3:15" x14ac:dyDescent="0.35">
      <c r="C582" t="str">
        <f>IF(_xlfn.XLOOKUP(B582,Omfang!B:B,Omfang!C:C)=0,"Delkontraktnavn hentes automatisk ved å fylle ut delkontraktnummer",_xlfn.XLOOKUP(B582,Omfang!B:B,Omfang!C:C))</f>
        <v>Delkontraktnavn hentes automatisk ved å fylle ut delkontraktnummer</v>
      </c>
      <c r="D582" s="35"/>
      <c r="E582" s="35"/>
      <c r="F582" t="str">
        <f>IF(_xlfn.XLOOKUP(G582,Produktinformasjon!B:B,Produktinformasjon!BB:BB)=0,"Tilbyders artikkel hentes automatisk ved å fylle ut artikkelnummer",_xlfn.XLOOKUP(G582,Produktinformasjon!B:B,Produktinformasjon!BB:BB))</f>
        <v>Tilbyders artikkel hentes automatisk ved å fylle ut artikkelnummer</v>
      </c>
      <c r="H582" s="25" t="str">
        <f>IF(_xlfn.XLOOKUP(G582,Produktinformasjon!B:B,Produktinformasjon!C:C)=0,"Artikkelnavn hentes automatisk ved å fylle ut artikkelnummer",_xlfn.XLOOKUP(G582,Produktinformasjon!B:B,Produktinformasjon!C:C))</f>
        <v>Artikkelnavn hentes automatisk ved å fylle ut artikkelnummer</v>
      </c>
      <c r="I582" s="35"/>
      <c r="J582" s="35"/>
      <c r="K582" s="35"/>
      <c r="L582" s="11"/>
      <c r="M582" s="11"/>
      <c r="N582" s="11">
        <f ca="1">IFERROR(L582/_xlfn.XLOOKUP(F582,Produktinformasjon!BB:BB,Produktinformasjon!P:P,),0)</f>
        <v>0</v>
      </c>
      <c r="O582" s="11">
        <f ca="1">IFERROR(M582/_xlfn.XLOOKUP(F582,Produktinformasjon!BB:BB,Produktinformasjon!P:P,),0)</f>
        <v>0</v>
      </c>
    </row>
    <row r="583" spans="3:15" x14ac:dyDescent="0.35">
      <c r="C583" t="str">
        <f>IF(_xlfn.XLOOKUP(B583,Omfang!B:B,Omfang!C:C)=0,"Delkontraktnavn hentes automatisk ved å fylle ut delkontraktnummer",_xlfn.XLOOKUP(B583,Omfang!B:B,Omfang!C:C))</f>
        <v>Delkontraktnavn hentes automatisk ved å fylle ut delkontraktnummer</v>
      </c>
      <c r="D583" s="35"/>
      <c r="E583" s="35"/>
      <c r="F583" t="str">
        <f>IF(_xlfn.XLOOKUP(G583,Produktinformasjon!B:B,Produktinformasjon!BB:BB)=0,"Tilbyders artikkel hentes automatisk ved å fylle ut artikkelnummer",_xlfn.XLOOKUP(G583,Produktinformasjon!B:B,Produktinformasjon!BB:BB))</f>
        <v>Tilbyders artikkel hentes automatisk ved å fylle ut artikkelnummer</v>
      </c>
      <c r="H583" s="25" t="str">
        <f>IF(_xlfn.XLOOKUP(G583,Produktinformasjon!B:B,Produktinformasjon!C:C)=0,"Artikkelnavn hentes automatisk ved å fylle ut artikkelnummer",_xlfn.XLOOKUP(G583,Produktinformasjon!B:B,Produktinformasjon!C:C))</f>
        <v>Artikkelnavn hentes automatisk ved å fylle ut artikkelnummer</v>
      </c>
      <c r="I583" s="35"/>
      <c r="J583" s="35"/>
      <c r="K583" s="35"/>
      <c r="L583" s="11"/>
      <c r="M583" s="11"/>
      <c r="N583" s="11">
        <f ca="1">IFERROR(L583/_xlfn.XLOOKUP(F583,Produktinformasjon!BB:BB,Produktinformasjon!P:P,),0)</f>
        <v>0</v>
      </c>
      <c r="O583" s="11">
        <f ca="1">IFERROR(M583/_xlfn.XLOOKUP(F583,Produktinformasjon!BB:BB,Produktinformasjon!P:P,),0)</f>
        <v>0</v>
      </c>
    </row>
    <row r="584" spans="3:15" x14ac:dyDescent="0.35">
      <c r="C584" t="str">
        <f>IF(_xlfn.XLOOKUP(B584,Omfang!B:B,Omfang!C:C)=0,"Delkontraktnavn hentes automatisk ved å fylle ut delkontraktnummer",_xlfn.XLOOKUP(B584,Omfang!B:B,Omfang!C:C))</f>
        <v>Delkontraktnavn hentes automatisk ved å fylle ut delkontraktnummer</v>
      </c>
      <c r="D584" s="35"/>
      <c r="E584" s="35"/>
      <c r="F584" t="str">
        <f>IF(_xlfn.XLOOKUP(G584,Produktinformasjon!B:B,Produktinformasjon!BB:BB)=0,"Tilbyders artikkel hentes automatisk ved å fylle ut artikkelnummer",_xlfn.XLOOKUP(G584,Produktinformasjon!B:B,Produktinformasjon!BB:BB))</f>
        <v>Tilbyders artikkel hentes automatisk ved å fylle ut artikkelnummer</v>
      </c>
      <c r="H584" s="25" t="str">
        <f>IF(_xlfn.XLOOKUP(G584,Produktinformasjon!B:B,Produktinformasjon!C:C)=0,"Artikkelnavn hentes automatisk ved å fylle ut artikkelnummer",_xlfn.XLOOKUP(G584,Produktinformasjon!B:B,Produktinformasjon!C:C))</f>
        <v>Artikkelnavn hentes automatisk ved å fylle ut artikkelnummer</v>
      </c>
      <c r="I584" s="35"/>
      <c r="J584" s="35"/>
      <c r="K584" s="35"/>
      <c r="L584" s="11"/>
      <c r="M584" s="11"/>
      <c r="N584" s="11">
        <f ca="1">IFERROR(L584/_xlfn.XLOOKUP(F584,Produktinformasjon!BB:BB,Produktinformasjon!P:P,),0)</f>
        <v>0</v>
      </c>
      <c r="O584" s="11">
        <f ca="1">IFERROR(M584/_xlfn.XLOOKUP(F584,Produktinformasjon!BB:BB,Produktinformasjon!P:P,),0)</f>
        <v>0</v>
      </c>
    </row>
    <row r="585" spans="3:15" x14ac:dyDescent="0.35">
      <c r="C585" t="str">
        <f>IF(_xlfn.XLOOKUP(B585,Omfang!B:B,Omfang!C:C)=0,"Delkontraktnavn hentes automatisk ved å fylle ut delkontraktnummer",_xlfn.XLOOKUP(B585,Omfang!B:B,Omfang!C:C))</f>
        <v>Delkontraktnavn hentes automatisk ved å fylle ut delkontraktnummer</v>
      </c>
      <c r="D585" s="35"/>
      <c r="E585" s="35"/>
      <c r="F585" t="str">
        <f>IF(_xlfn.XLOOKUP(G585,Produktinformasjon!B:B,Produktinformasjon!BB:BB)=0,"Tilbyders artikkel hentes automatisk ved å fylle ut artikkelnummer",_xlfn.XLOOKUP(G585,Produktinformasjon!B:B,Produktinformasjon!BB:BB))</f>
        <v>Tilbyders artikkel hentes automatisk ved å fylle ut artikkelnummer</v>
      </c>
      <c r="H585" s="25" t="str">
        <f>IF(_xlfn.XLOOKUP(G585,Produktinformasjon!B:B,Produktinformasjon!C:C)=0,"Artikkelnavn hentes automatisk ved å fylle ut artikkelnummer",_xlfn.XLOOKUP(G585,Produktinformasjon!B:B,Produktinformasjon!C:C))</f>
        <v>Artikkelnavn hentes automatisk ved å fylle ut artikkelnummer</v>
      </c>
      <c r="I585" s="35"/>
      <c r="J585" s="35"/>
      <c r="K585" s="35"/>
      <c r="L585" s="11"/>
      <c r="M585" s="11"/>
      <c r="N585" s="11">
        <f ca="1">IFERROR(L585/_xlfn.XLOOKUP(F585,Produktinformasjon!BB:BB,Produktinformasjon!P:P,),0)</f>
        <v>0</v>
      </c>
      <c r="O585" s="11">
        <f ca="1">IFERROR(M585/_xlfn.XLOOKUP(F585,Produktinformasjon!BB:BB,Produktinformasjon!P:P,),0)</f>
        <v>0</v>
      </c>
    </row>
    <row r="586" spans="3:15" x14ac:dyDescent="0.35">
      <c r="C586" t="str">
        <f>IF(_xlfn.XLOOKUP(B586,Omfang!B:B,Omfang!C:C)=0,"Delkontraktnavn hentes automatisk ved å fylle ut delkontraktnummer",_xlfn.XLOOKUP(B586,Omfang!B:B,Omfang!C:C))</f>
        <v>Delkontraktnavn hentes automatisk ved å fylle ut delkontraktnummer</v>
      </c>
      <c r="D586" s="35"/>
      <c r="E586" s="35"/>
      <c r="F586" t="str">
        <f>IF(_xlfn.XLOOKUP(G586,Produktinformasjon!B:B,Produktinformasjon!BB:BB)=0,"Tilbyders artikkel hentes automatisk ved å fylle ut artikkelnummer",_xlfn.XLOOKUP(G586,Produktinformasjon!B:B,Produktinformasjon!BB:BB))</f>
        <v>Tilbyders artikkel hentes automatisk ved å fylle ut artikkelnummer</v>
      </c>
      <c r="H586" s="25" t="str">
        <f>IF(_xlfn.XLOOKUP(G586,Produktinformasjon!B:B,Produktinformasjon!C:C)=0,"Artikkelnavn hentes automatisk ved å fylle ut artikkelnummer",_xlfn.XLOOKUP(G586,Produktinformasjon!B:B,Produktinformasjon!C:C))</f>
        <v>Artikkelnavn hentes automatisk ved å fylle ut artikkelnummer</v>
      </c>
      <c r="I586" s="35"/>
      <c r="J586" s="35"/>
      <c r="K586" s="35"/>
      <c r="L586" s="11"/>
      <c r="M586" s="11"/>
      <c r="N586" s="11">
        <f ca="1">IFERROR(L586/_xlfn.XLOOKUP(F586,Produktinformasjon!BB:BB,Produktinformasjon!P:P,),0)</f>
        <v>0</v>
      </c>
      <c r="O586" s="11">
        <f ca="1">IFERROR(M586/_xlfn.XLOOKUP(F586,Produktinformasjon!BB:BB,Produktinformasjon!P:P,),0)</f>
        <v>0</v>
      </c>
    </row>
    <row r="587" spans="3:15" x14ac:dyDescent="0.35">
      <c r="C587" t="str">
        <f>IF(_xlfn.XLOOKUP(B587,Omfang!B:B,Omfang!C:C)=0,"Delkontraktnavn hentes automatisk ved å fylle ut delkontraktnummer",_xlfn.XLOOKUP(B587,Omfang!B:B,Omfang!C:C))</f>
        <v>Delkontraktnavn hentes automatisk ved å fylle ut delkontraktnummer</v>
      </c>
      <c r="D587" s="35"/>
      <c r="E587" s="35"/>
      <c r="F587" t="str">
        <f>IF(_xlfn.XLOOKUP(G587,Produktinformasjon!B:B,Produktinformasjon!BB:BB)=0,"Tilbyders artikkel hentes automatisk ved å fylle ut artikkelnummer",_xlfn.XLOOKUP(G587,Produktinformasjon!B:B,Produktinformasjon!BB:BB))</f>
        <v>Tilbyders artikkel hentes automatisk ved å fylle ut artikkelnummer</v>
      </c>
      <c r="H587" s="25" t="str">
        <f>IF(_xlfn.XLOOKUP(G587,Produktinformasjon!B:B,Produktinformasjon!C:C)=0,"Artikkelnavn hentes automatisk ved å fylle ut artikkelnummer",_xlfn.XLOOKUP(G587,Produktinformasjon!B:B,Produktinformasjon!C:C))</f>
        <v>Artikkelnavn hentes automatisk ved å fylle ut artikkelnummer</v>
      </c>
      <c r="I587" s="35"/>
      <c r="J587" s="35"/>
      <c r="K587" s="35"/>
      <c r="L587" s="11"/>
      <c r="M587" s="11"/>
      <c r="N587" s="11">
        <f ca="1">IFERROR(L587/_xlfn.XLOOKUP(F587,Produktinformasjon!BB:BB,Produktinformasjon!P:P,),0)</f>
        <v>0</v>
      </c>
      <c r="O587" s="11">
        <f ca="1">IFERROR(M587/_xlfn.XLOOKUP(F587,Produktinformasjon!BB:BB,Produktinformasjon!P:P,),0)</f>
        <v>0</v>
      </c>
    </row>
    <row r="588" spans="3:15" x14ac:dyDescent="0.35">
      <c r="C588" t="str">
        <f>IF(_xlfn.XLOOKUP(B588,Omfang!B:B,Omfang!C:C)=0,"Delkontraktnavn hentes automatisk ved å fylle ut delkontraktnummer",_xlfn.XLOOKUP(B588,Omfang!B:B,Omfang!C:C))</f>
        <v>Delkontraktnavn hentes automatisk ved å fylle ut delkontraktnummer</v>
      </c>
      <c r="D588" s="35"/>
      <c r="E588" s="35"/>
      <c r="F588" t="str">
        <f>IF(_xlfn.XLOOKUP(G588,Produktinformasjon!B:B,Produktinformasjon!BB:BB)=0,"Tilbyders artikkel hentes automatisk ved å fylle ut artikkelnummer",_xlfn.XLOOKUP(G588,Produktinformasjon!B:B,Produktinformasjon!BB:BB))</f>
        <v>Tilbyders artikkel hentes automatisk ved å fylle ut artikkelnummer</v>
      </c>
      <c r="H588" s="25" t="str">
        <f>IF(_xlfn.XLOOKUP(G588,Produktinformasjon!B:B,Produktinformasjon!C:C)=0,"Artikkelnavn hentes automatisk ved å fylle ut artikkelnummer",_xlfn.XLOOKUP(G588,Produktinformasjon!B:B,Produktinformasjon!C:C))</f>
        <v>Artikkelnavn hentes automatisk ved å fylle ut artikkelnummer</v>
      </c>
      <c r="I588" s="35"/>
      <c r="J588" s="35"/>
      <c r="K588" s="35"/>
      <c r="L588" s="11"/>
      <c r="M588" s="11"/>
      <c r="N588" s="11">
        <f ca="1">IFERROR(L588/_xlfn.XLOOKUP(F588,Produktinformasjon!BB:BB,Produktinformasjon!P:P,),0)</f>
        <v>0</v>
      </c>
      <c r="O588" s="11">
        <f ca="1">IFERROR(M588/_xlfn.XLOOKUP(F588,Produktinformasjon!BB:BB,Produktinformasjon!P:P,),0)</f>
        <v>0</v>
      </c>
    </row>
    <row r="589" spans="3:15" x14ac:dyDescent="0.35">
      <c r="C589" t="str">
        <f>IF(_xlfn.XLOOKUP(B589,Omfang!B:B,Omfang!C:C)=0,"Delkontraktnavn hentes automatisk ved å fylle ut delkontraktnummer",_xlfn.XLOOKUP(B589,Omfang!B:B,Omfang!C:C))</f>
        <v>Delkontraktnavn hentes automatisk ved å fylle ut delkontraktnummer</v>
      </c>
      <c r="D589" s="35"/>
      <c r="E589" s="35"/>
      <c r="F589" t="str">
        <f>IF(_xlfn.XLOOKUP(G589,Produktinformasjon!B:B,Produktinformasjon!BB:BB)=0,"Tilbyders artikkel hentes automatisk ved å fylle ut artikkelnummer",_xlfn.XLOOKUP(G589,Produktinformasjon!B:B,Produktinformasjon!BB:BB))</f>
        <v>Tilbyders artikkel hentes automatisk ved å fylle ut artikkelnummer</v>
      </c>
      <c r="H589" s="25" t="str">
        <f>IF(_xlfn.XLOOKUP(G589,Produktinformasjon!B:B,Produktinformasjon!C:C)=0,"Artikkelnavn hentes automatisk ved å fylle ut artikkelnummer",_xlfn.XLOOKUP(G589,Produktinformasjon!B:B,Produktinformasjon!C:C))</f>
        <v>Artikkelnavn hentes automatisk ved å fylle ut artikkelnummer</v>
      </c>
      <c r="I589" s="35"/>
      <c r="J589" s="35"/>
      <c r="K589" s="35"/>
      <c r="L589" s="11"/>
      <c r="M589" s="11"/>
      <c r="N589" s="11">
        <f ca="1">IFERROR(L589/_xlfn.XLOOKUP(F589,Produktinformasjon!BB:BB,Produktinformasjon!P:P,),0)</f>
        <v>0</v>
      </c>
      <c r="O589" s="11">
        <f ca="1">IFERROR(M589/_xlfn.XLOOKUP(F589,Produktinformasjon!BB:BB,Produktinformasjon!P:P,),0)</f>
        <v>0</v>
      </c>
    </row>
    <row r="590" spans="3:15" x14ac:dyDescent="0.35">
      <c r="C590" t="str">
        <f>IF(_xlfn.XLOOKUP(B590,Omfang!B:B,Omfang!C:C)=0,"Delkontraktnavn hentes automatisk ved å fylle ut delkontraktnummer",_xlfn.XLOOKUP(B590,Omfang!B:B,Omfang!C:C))</f>
        <v>Delkontraktnavn hentes automatisk ved å fylle ut delkontraktnummer</v>
      </c>
      <c r="D590" s="35"/>
      <c r="E590" s="35"/>
      <c r="F590" t="str">
        <f>IF(_xlfn.XLOOKUP(G590,Produktinformasjon!B:B,Produktinformasjon!BB:BB)=0,"Tilbyders artikkel hentes automatisk ved å fylle ut artikkelnummer",_xlfn.XLOOKUP(G590,Produktinformasjon!B:B,Produktinformasjon!BB:BB))</f>
        <v>Tilbyders artikkel hentes automatisk ved å fylle ut artikkelnummer</v>
      </c>
      <c r="H590" s="25" t="str">
        <f>IF(_xlfn.XLOOKUP(G590,Produktinformasjon!B:B,Produktinformasjon!C:C)=0,"Artikkelnavn hentes automatisk ved å fylle ut artikkelnummer",_xlfn.XLOOKUP(G590,Produktinformasjon!B:B,Produktinformasjon!C:C))</f>
        <v>Artikkelnavn hentes automatisk ved å fylle ut artikkelnummer</v>
      </c>
      <c r="I590" s="35"/>
      <c r="J590" s="35"/>
      <c r="K590" s="35"/>
      <c r="L590" s="11"/>
      <c r="M590" s="11"/>
      <c r="N590" s="11">
        <f ca="1">IFERROR(L590/_xlfn.XLOOKUP(F590,Produktinformasjon!BB:BB,Produktinformasjon!P:P,),0)</f>
        <v>0</v>
      </c>
      <c r="O590" s="11">
        <f ca="1">IFERROR(M590/_xlfn.XLOOKUP(F590,Produktinformasjon!BB:BB,Produktinformasjon!P:P,),0)</f>
        <v>0</v>
      </c>
    </row>
    <row r="591" spans="3:15" x14ac:dyDescent="0.35">
      <c r="C591" t="str">
        <f>IF(_xlfn.XLOOKUP(B591,Omfang!B:B,Omfang!C:C)=0,"Delkontraktnavn hentes automatisk ved å fylle ut delkontraktnummer",_xlfn.XLOOKUP(B591,Omfang!B:B,Omfang!C:C))</f>
        <v>Delkontraktnavn hentes automatisk ved å fylle ut delkontraktnummer</v>
      </c>
      <c r="D591" s="35"/>
      <c r="E591" s="35"/>
      <c r="F591" t="str">
        <f>IF(_xlfn.XLOOKUP(G591,Produktinformasjon!B:B,Produktinformasjon!BB:BB)=0,"Tilbyders artikkel hentes automatisk ved å fylle ut artikkelnummer",_xlfn.XLOOKUP(G591,Produktinformasjon!B:B,Produktinformasjon!BB:BB))</f>
        <v>Tilbyders artikkel hentes automatisk ved å fylle ut artikkelnummer</v>
      </c>
      <c r="H591" s="25" t="str">
        <f>IF(_xlfn.XLOOKUP(G591,Produktinformasjon!B:B,Produktinformasjon!C:C)=0,"Artikkelnavn hentes automatisk ved å fylle ut artikkelnummer",_xlfn.XLOOKUP(G591,Produktinformasjon!B:B,Produktinformasjon!C:C))</f>
        <v>Artikkelnavn hentes automatisk ved å fylle ut artikkelnummer</v>
      </c>
      <c r="I591" s="35"/>
      <c r="J591" s="35"/>
      <c r="K591" s="35"/>
      <c r="L591" s="11"/>
      <c r="M591" s="11"/>
      <c r="N591" s="11">
        <f ca="1">IFERROR(L591/_xlfn.XLOOKUP(F591,Produktinformasjon!BB:BB,Produktinformasjon!P:P,),0)</f>
        <v>0</v>
      </c>
      <c r="O591" s="11">
        <f ca="1">IFERROR(M591/_xlfn.XLOOKUP(F591,Produktinformasjon!BB:BB,Produktinformasjon!P:P,),0)</f>
        <v>0</v>
      </c>
    </row>
    <row r="592" spans="3:15" x14ac:dyDescent="0.35">
      <c r="C592" t="str">
        <f>IF(_xlfn.XLOOKUP(B592,Omfang!B:B,Omfang!C:C)=0,"Delkontraktnavn hentes automatisk ved å fylle ut delkontraktnummer",_xlfn.XLOOKUP(B592,Omfang!B:B,Omfang!C:C))</f>
        <v>Delkontraktnavn hentes automatisk ved å fylle ut delkontraktnummer</v>
      </c>
      <c r="D592" s="35"/>
      <c r="E592" s="35"/>
      <c r="F592" t="str">
        <f>IF(_xlfn.XLOOKUP(G592,Produktinformasjon!B:B,Produktinformasjon!BB:BB)=0,"Tilbyders artikkel hentes automatisk ved å fylle ut artikkelnummer",_xlfn.XLOOKUP(G592,Produktinformasjon!B:B,Produktinformasjon!BB:BB))</f>
        <v>Tilbyders artikkel hentes automatisk ved å fylle ut artikkelnummer</v>
      </c>
      <c r="H592" s="25" t="str">
        <f>IF(_xlfn.XLOOKUP(G592,Produktinformasjon!B:B,Produktinformasjon!C:C)=0,"Artikkelnavn hentes automatisk ved å fylle ut artikkelnummer",_xlfn.XLOOKUP(G592,Produktinformasjon!B:B,Produktinformasjon!C:C))</f>
        <v>Artikkelnavn hentes automatisk ved å fylle ut artikkelnummer</v>
      </c>
      <c r="I592" s="35"/>
      <c r="J592" s="35"/>
      <c r="K592" s="35"/>
      <c r="L592" s="11"/>
      <c r="M592" s="11"/>
      <c r="N592" s="11">
        <f ca="1">IFERROR(L592/_xlfn.XLOOKUP(F592,Produktinformasjon!BB:BB,Produktinformasjon!P:P,),0)</f>
        <v>0</v>
      </c>
      <c r="O592" s="11">
        <f ca="1">IFERROR(M592/_xlfn.XLOOKUP(F592,Produktinformasjon!BB:BB,Produktinformasjon!P:P,),0)</f>
        <v>0</v>
      </c>
    </row>
    <row r="593" spans="3:15" x14ac:dyDescent="0.35">
      <c r="C593" t="str">
        <f>IF(_xlfn.XLOOKUP(B593,Omfang!B:B,Omfang!C:C)=0,"Delkontraktnavn hentes automatisk ved å fylle ut delkontraktnummer",_xlfn.XLOOKUP(B593,Omfang!B:B,Omfang!C:C))</f>
        <v>Delkontraktnavn hentes automatisk ved å fylle ut delkontraktnummer</v>
      </c>
      <c r="D593" s="35"/>
      <c r="E593" s="35"/>
      <c r="F593" t="str">
        <f>IF(_xlfn.XLOOKUP(G593,Produktinformasjon!B:B,Produktinformasjon!BB:BB)=0,"Tilbyders artikkel hentes automatisk ved å fylle ut artikkelnummer",_xlfn.XLOOKUP(G593,Produktinformasjon!B:B,Produktinformasjon!BB:BB))</f>
        <v>Tilbyders artikkel hentes automatisk ved å fylle ut artikkelnummer</v>
      </c>
      <c r="H593" s="25" t="str">
        <f>IF(_xlfn.XLOOKUP(G593,Produktinformasjon!B:B,Produktinformasjon!C:C)=0,"Artikkelnavn hentes automatisk ved å fylle ut artikkelnummer",_xlfn.XLOOKUP(G593,Produktinformasjon!B:B,Produktinformasjon!C:C))</f>
        <v>Artikkelnavn hentes automatisk ved å fylle ut artikkelnummer</v>
      </c>
      <c r="I593" s="35"/>
      <c r="J593" s="35"/>
      <c r="K593" s="35"/>
      <c r="L593" s="11"/>
      <c r="M593" s="11"/>
      <c r="N593" s="11">
        <f ca="1">IFERROR(L593/_xlfn.XLOOKUP(F593,Produktinformasjon!BB:BB,Produktinformasjon!P:P,),0)</f>
        <v>0</v>
      </c>
      <c r="O593" s="11">
        <f ca="1">IFERROR(M593/_xlfn.XLOOKUP(F593,Produktinformasjon!BB:BB,Produktinformasjon!P:P,),0)</f>
        <v>0</v>
      </c>
    </row>
    <row r="594" spans="3:15" x14ac:dyDescent="0.35">
      <c r="C594" t="str">
        <f>IF(_xlfn.XLOOKUP(B594,Omfang!B:B,Omfang!C:C)=0,"Delkontraktnavn hentes automatisk ved å fylle ut delkontraktnummer",_xlfn.XLOOKUP(B594,Omfang!B:B,Omfang!C:C))</f>
        <v>Delkontraktnavn hentes automatisk ved å fylle ut delkontraktnummer</v>
      </c>
      <c r="D594" s="35"/>
      <c r="E594" s="35"/>
      <c r="F594" t="str">
        <f>IF(_xlfn.XLOOKUP(G594,Produktinformasjon!B:B,Produktinformasjon!BB:BB)=0,"Tilbyders artikkel hentes automatisk ved å fylle ut artikkelnummer",_xlfn.XLOOKUP(G594,Produktinformasjon!B:B,Produktinformasjon!BB:BB))</f>
        <v>Tilbyders artikkel hentes automatisk ved å fylle ut artikkelnummer</v>
      </c>
      <c r="H594" s="25" t="str">
        <f>IF(_xlfn.XLOOKUP(G594,Produktinformasjon!B:B,Produktinformasjon!C:C)=0,"Artikkelnavn hentes automatisk ved å fylle ut artikkelnummer",_xlfn.XLOOKUP(G594,Produktinformasjon!B:B,Produktinformasjon!C:C))</f>
        <v>Artikkelnavn hentes automatisk ved å fylle ut artikkelnummer</v>
      </c>
      <c r="I594" s="35"/>
      <c r="J594" s="35"/>
      <c r="K594" s="35"/>
      <c r="L594" s="11"/>
      <c r="M594" s="11"/>
      <c r="N594" s="11">
        <f ca="1">IFERROR(L594/_xlfn.XLOOKUP(F594,Produktinformasjon!BB:BB,Produktinformasjon!P:P,),0)</f>
        <v>0</v>
      </c>
      <c r="O594" s="11">
        <f ca="1">IFERROR(M594/_xlfn.XLOOKUP(F594,Produktinformasjon!BB:BB,Produktinformasjon!P:P,),0)</f>
        <v>0</v>
      </c>
    </row>
    <row r="595" spans="3:15" x14ac:dyDescent="0.35">
      <c r="C595" t="str">
        <f>IF(_xlfn.XLOOKUP(B595,Omfang!B:B,Omfang!C:C)=0,"Delkontraktnavn hentes automatisk ved å fylle ut delkontraktnummer",_xlfn.XLOOKUP(B595,Omfang!B:B,Omfang!C:C))</f>
        <v>Delkontraktnavn hentes automatisk ved å fylle ut delkontraktnummer</v>
      </c>
      <c r="D595" s="35"/>
      <c r="E595" s="35"/>
      <c r="F595" t="str">
        <f>IF(_xlfn.XLOOKUP(G595,Produktinformasjon!B:B,Produktinformasjon!BB:BB)=0,"Tilbyders artikkel hentes automatisk ved å fylle ut artikkelnummer",_xlfn.XLOOKUP(G595,Produktinformasjon!B:B,Produktinformasjon!BB:BB))</f>
        <v>Tilbyders artikkel hentes automatisk ved å fylle ut artikkelnummer</v>
      </c>
      <c r="H595" s="25" t="str">
        <f>IF(_xlfn.XLOOKUP(G595,Produktinformasjon!B:B,Produktinformasjon!C:C)=0,"Artikkelnavn hentes automatisk ved å fylle ut artikkelnummer",_xlfn.XLOOKUP(G595,Produktinformasjon!B:B,Produktinformasjon!C:C))</f>
        <v>Artikkelnavn hentes automatisk ved å fylle ut artikkelnummer</v>
      </c>
      <c r="I595" s="35"/>
      <c r="J595" s="35"/>
      <c r="K595" s="35"/>
      <c r="L595" s="11"/>
      <c r="M595" s="11"/>
      <c r="N595" s="11">
        <f ca="1">IFERROR(L595/_xlfn.XLOOKUP(F595,Produktinformasjon!BB:BB,Produktinformasjon!P:P,),0)</f>
        <v>0</v>
      </c>
      <c r="O595" s="11">
        <f ca="1">IFERROR(M595/_xlfn.XLOOKUP(F595,Produktinformasjon!BB:BB,Produktinformasjon!P:P,),0)</f>
        <v>0</v>
      </c>
    </row>
    <row r="596" spans="3:15" x14ac:dyDescent="0.35">
      <c r="C596" t="str">
        <f>IF(_xlfn.XLOOKUP(B596,Omfang!B:B,Omfang!C:C)=0,"Delkontraktnavn hentes automatisk ved å fylle ut delkontraktnummer",_xlfn.XLOOKUP(B596,Omfang!B:B,Omfang!C:C))</f>
        <v>Delkontraktnavn hentes automatisk ved å fylle ut delkontraktnummer</v>
      </c>
      <c r="D596" s="35"/>
      <c r="E596" s="35"/>
      <c r="F596" t="str">
        <f>IF(_xlfn.XLOOKUP(G596,Produktinformasjon!B:B,Produktinformasjon!BB:BB)=0,"Tilbyders artikkel hentes automatisk ved å fylle ut artikkelnummer",_xlfn.XLOOKUP(G596,Produktinformasjon!B:B,Produktinformasjon!BB:BB))</f>
        <v>Tilbyders artikkel hentes automatisk ved å fylle ut artikkelnummer</v>
      </c>
      <c r="H596" s="25" t="str">
        <f>IF(_xlfn.XLOOKUP(G596,Produktinformasjon!B:B,Produktinformasjon!C:C)=0,"Artikkelnavn hentes automatisk ved å fylle ut artikkelnummer",_xlfn.XLOOKUP(G596,Produktinformasjon!B:B,Produktinformasjon!C:C))</f>
        <v>Artikkelnavn hentes automatisk ved å fylle ut artikkelnummer</v>
      </c>
      <c r="I596" s="35"/>
      <c r="J596" s="35"/>
      <c r="K596" s="35"/>
      <c r="L596" s="11"/>
      <c r="M596" s="11"/>
      <c r="N596" s="11">
        <f ca="1">IFERROR(L596/_xlfn.XLOOKUP(F596,Produktinformasjon!BB:BB,Produktinformasjon!P:P,),0)</f>
        <v>0</v>
      </c>
      <c r="O596" s="11">
        <f ca="1">IFERROR(M596/_xlfn.XLOOKUP(F596,Produktinformasjon!BB:BB,Produktinformasjon!P:P,),0)</f>
        <v>0</v>
      </c>
    </row>
    <row r="597" spans="3:15" x14ac:dyDescent="0.35">
      <c r="C597" t="str">
        <f>IF(_xlfn.XLOOKUP(B597,Omfang!B:B,Omfang!C:C)=0,"Delkontraktnavn hentes automatisk ved å fylle ut delkontraktnummer",_xlfn.XLOOKUP(B597,Omfang!B:B,Omfang!C:C))</f>
        <v>Delkontraktnavn hentes automatisk ved å fylle ut delkontraktnummer</v>
      </c>
      <c r="D597" s="35"/>
      <c r="E597" s="35"/>
      <c r="F597" t="str">
        <f>IF(_xlfn.XLOOKUP(G597,Produktinformasjon!B:B,Produktinformasjon!BB:BB)=0,"Tilbyders artikkel hentes automatisk ved å fylle ut artikkelnummer",_xlfn.XLOOKUP(G597,Produktinformasjon!B:B,Produktinformasjon!BB:BB))</f>
        <v>Tilbyders artikkel hentes automatisk ved å fylle ut artikkelnummer</v>
      </c>
      <c r="H597" s="25" t="str">
        <f>IF(_xlfn.XLOOKUP(G597,Produktinformasjon!B:B,Produktinformasjon!C:C)=0,"Artikkelnavn hentes automatisk ved å fylle ut artikkelnummer",_xlfn.XLOOKUP(G597,Produktinformasjon!B:B,Produktinformasjon!C:C))</f>
        <v>Artikkelnavn hentes automatisk ved å fylle ut artikkelnummer</v>
      </c>
      <c r="I597" s="35"/>
      <c r="J597" s="35"/>
      <c r="K597" s="35"/>
      <c r="L597" s="11"/>
      <c r="M597" s="11"/>
      <c r="N597" s="11">
        <f ca="1">IFERROR(L597/_xlfn.XLOOKUP(F597,Produktinformasjon!BB:BB,Produktinformasjon!P:P,),0)</f>
        <v>0</v>
      </c>
      <c r="O597" s="11">
        <f ca="1">IFERROR(M597/_xlfn.XLOOKUP(F597,Produktinformasjon!BB:BB,Produktinformasjon!P:P,),0)</f>
        <v>0</v>
      </c>
    </row>
    <row r="598" spans="3:15" x14ac:dyDescent="0.35">
      <c r="C598" t="str">
        <f>IF(_xlfn.XLOOKUP(B598,Omfang!B:B,Omfang!C:C)=0,"Delkontraktnavn hentes automatisk ved å fylle ut delkontraktnummer",_xlfn.XLOOKUP(B598,Omfang!B:B,Omfang!C:C))</f>
        <v>Delkontraktnavn hentes automatisk ved å fylle ut delkontraktnummer</v>
      </c>
      <c r="D598" s="35"/>
      <c r="E598" s="35"/>
      <c r="F598" t="str">
        <f>IF(_xlfn.XLOOKUP(G598,Produktinformasjon!B:B,Produktinformasjon!BB:BB)=0,"Tilbyders artikkel hentes automatisk ved å fylle ut artikkelnummer",_xlfn.XLOOKUP(G598,Produktinformasjon!B:B,Produktinformasjon!BB:BB))</f>
        <v>Tilbyders artikkel hentes automatisk ved å fylle ut artikkelnummer</v>
      </c>
      <c r="H598" s="25" t="str">
        <f>IF(_xlfn.XLOOKUP(G598,Produktinformasjon!B:B,Produktinformasjon!C:C)=0,"Artikkelnavn hentes automatisk ved å fylle ut artikkelnummer",_xlfn.XLOOKUP(G598,Produktinformasjon!B:B,Produktinformasjon!C:C))</f>
        <v>Artikkelnavn hentes automatisk ved å fylle ut artikkelnummer</v>
      </c>
      <c r="I598" s="35"/>
      <c r="J598" s="35"/>
      <c r="K598" s="35"/>
      <c r="L598" s="11"/>
      <c r="M598" s="11"/>
      <c r="N598" s="11">
        <f ca="1">IFERROR(L598/_xlfn.XLOOKUP(F598,Produktinformasjon!BB:BB,Produktinformasjon!P:P,),0)</f>
        <v>0</v>
      </c>
      <c r="O598" s="11">
        <f ca="1">IFERROR(M598/_xlfn.XLOOKUP(F598,Produktinformasjon!BB:BB,Produktinformasjon!P:P,),0)</f>
        <v>0</v>
      </c>
    </row>
    <row r="599" spans="3:15" x14ac:dyDescent="0.35">
      <c r="C599" t="str">
        <f>IF(_xlfn.XLOOKUP(B599,Omfang!B:B,Omfang!C:C)=0,"Delkontraktnavn hentes automatisk ved å fylle ut delkontraktnummer",_xlfn.XLOOKUP(B599,Omfang!B:B,Omfang!C:C))</f>
        <v>Delkontraktnavn hentes automatisk ved å fylle ut delkontraktnummer</v>
      </c>
      <c r="D599" s="35"/>
      <c r="E599" s="35"/>
      <c r="F599" t="str">
        <f>IF(_xlfn.XLOOKUP(G599,Produktinformasjon!B:B,Produktinformasjon!BB:BB)=0,"Tilbyders artikkel hentes automatisk ved å fylle ut artikkelnummer",_xlfn.XLOOKUP(G599,Produktinformasjon!B:B,Produktinformasjon!BB:BB))</f>
        <v>Tilbyders artikkel hentes automatisk ved å fylle ut artikkelnummer</v>
      </c>
      <c r="H599" s="25" t="str">
        <f>IF(_xlfn.XLOOKUP(G599,Produktinformasjon!B:B,Produktinformasjon!C:C)=0,"Artikkelnavn hentes automatisk ved å fylle ut artikkelnummer",_xlfn.XLOOKUP(G599,Produktinformasjon!B:B,Produktinformasjon!C:C))</f>
        <v>Artikkelnavn hentes automatisk ved å fylle ut artikkelnummer</v>
      </c>
      <c r="I599" s="35"/>
      <c r="J599" s="35"/>
      <c r="K599" s="35"/>
      <c r="L599" s="11"/>
      <c r="M599" s="11"/>
      <c r="N599" s="11">
        <f ca="1">IFERROR(L599/_xlfn.XLOOKUP(F599,Produktinformasjon!BB:BB,Produktinformasjon!P:P,),0)</f>
        <v>0</v>
      </c>
      <c r="O599" s="11">
        <f ca="1">IFERROR(M599/_xlfn.XLOOKUP(F599,Produktinformasjon!BB:BB,Produktinformasjon!P:P,),0)</f>
        <v>0</v>
      </c>
    </row>
    <row r="600" spans="3:15" x14ac:dyDescent="0.35">
      <c r="C600" t="str">
        <f>IF(_xlfn.XLOOKUP(B600,Omfang!B:B,Omfang!C:C)=0,"Delkontraktnavn hentes automatisk ved å fylle ut delkontraktnummer",_xlfn.XLOOKUP(B600,Omfang!B:B,Omfang!C:C))</f>
        <v>Delkontraktnavn hentes automatisk ved å fylle ut delkontraktnummer</v>
      </c>
      <c r="D600" s="35"/>
      <c r="E600" s="35"/>
      <c r="F600" t="str">
        <f>IF(_xlfn.XLOOKUP(G600,Produktinformasjon!B:B,Produktinformasjon!BB:BB)=0,"Tilbyders artikkel hentes automatisk ved å fylle ut artikkelnummer",_xlfn.XLOOKUP(G600,Produktinformasjon!B:B,Produktinformasjon!BB:BB))</f>
        <v>Tilbyders artikkel hentes automatisk ved å fylle ut artikkelnummer</v>
      </c>
      <c r="H600" s="25" t="str">
        <f>IF(_xlfn.XLOOKUP(G600,Produktinformasjon!B:B,Produktinformasjon!C:C)=0,"Artikkelnavn hentes automatisk ved å fylle ut artikkelnummer",_xlfn.XLOOKUP(G600,Produktinformasjon!B:B,Produktinformasjon!C:C))</f>
        <v>Artikkelnavn hentes automatisk ved å fylle ut artikkelnummer</v>
      </c>
      <c r="I600" s="35"/>
      <c r="J600" s="35"/>
      <c r="K600" s="35"/>
      <c r="L600" s="11"/>
      <c r="M600" s="11"/>
      <c r="N600" s="11">
        <f ca="1">IFERROR(L600/_xlfn.XLOOKUP(F600,Produktinformasjon!BB:BB,Produktinformasjon!P:P,),0)</f>
        <v>0</v>
      </c>
      <c r="O600" s="11">
        <f ca="1">IFERROR(M600/_xlfn.XLOOKUP(F600,Produktinformasjon!BB:BB,Produktinformasjon!P:P,),0)</f>
        <v>0</v>
      </c>
    </row>
    <row r="601" spans="3:15" x14ac:dyDescent="0.35">
      <c r="C601" t="str">
        <f>IF(_xlfn.XLOOKUP(B601,Omfang!B:B,Omfang!C:C)=0,"Delkontraktnavn hentes automatisk ved å fylle ut delkontraktnummer",_xlfn.XLOOKUP(B601,Omfang!B:B,Omfang!C:C))</f>
        <v>Delkontraktnavn hentes automatisk ved å fylle ut delkontraktnummer</v>
      </c>
      <c r="D601" s="35"/>
      <c r="E601" s="35"/>
      <c r="F601" t="str">
        <f>IF(_xlfn.XLOOKUP(G601,Produktinformasjon!B:B,Produktinformasjon!BB:BB)=0,"Tilbyders artikkel hentes automatisk ved å fylle ut artikkelnummer",_xlfn.XLOOKUP(G601,Produktinformasjon!B:B,Produktinformasjon!BB:BB))</f>
        <v>Tilbyders artikkel hentes automatisk ved å fylle ut artikkelnummer</v>
      </c>
      <c r="H601" s="25" t="str">
        <f>IF(_xlfn.XLOOKUP(G601,Produktinformasjon!B:B,Produktinformasjon!C:C)=0,"Artikkelnavn hentes automatisk ved å fylle ut artikkelnummer",_xlfn.XLOOKUP(G601,Produktinformasjon!B:B,Produktinformasjon!C:C))</f>
        <v>Artikkelnavn hentes automatisk ved å fylle ut artikkelnummer</v>
      </c>
      <c r="I601" s="35"/>
      <c r="J601" s="35"/>
      <c r="K601" s="35"/>
      <c r="L601" s="11"/>
      <c r="M601" s="11"/>
      <c r="N601" s="11">
        <f ca="1">IFERROR(L601/_xlfn.XLOOKUP(F601,Produktinformasjon!BB:BB,Produktinformasjon!P:P,),0)</f>
        <v>0</v>
      </c>
      <c r="O601" s="11">
        <f ca="1">IFERROR(M601/_xlfn.XLOOKUP(F601,Produktinformasjon!BB:BB,Produktinformasjon!P:P,),0)</f>
        <v>0</v>
      </c>
    </row>
    <row r="602" spans="3:15" x14ac:dyDescent="0.35">
      <c r="C602" t="str">
        <f>IF(_xlfn.XLOOKUP(B602,Omfang!B:B,Omfang!C:C)=0,"Delkontraktnavn hentes automatisk ved å fylle ut delkontraktnummer",_xlfn.XLOOKUP(B602,Omfang!B:B,Omfang!C:C))</f>
        <v>Delkontraktnavn hentes automatisk ved å fylle ut delkontraktnummer</v>
      </c>
      <c r="D602" s="35"/>
      <c r="E602" s="35"/>
      <c r="F602" t="str">
        <f>IF(_xlfn.XLOOKUP(G602,Produktinformasjon!B:B,Produktinformasjon!BB:BB)=0,"Tilbyders artikkel hentes automatisk ved å fylle ut artikkelnummer",_xlfn.XLOOKUP(G602,Produktinformasjon!B:B,Produktinformasjon!BB:BB))</f>
        <v>Tilbyders artikkel hentes automatisk ved å fylle ut artikkelnummer</v>
      </c>
      <c r="H602" s="25" t="str">
        <f>IF(_xlfn.XLOOKUP(G602,Produktinformasjon!B:B,Produktinformasjon!C:C)=0,"Artikkelnavn hentes automatisk ved å fylle ut artikkelnummer",_xlfn.XLOOKUP(G602,Produktinformasjon!B:B,Produktinformasjon!C:C))</f>
        <v>Artikkelnavn hentes automatisk ved å fylle ut artikkelnummer</v>
      </c>
      <c r="I602" s="35"/>
      <c r="J602" s="35"/>
      <c r="K602" s="35"/>
      <c r="L602" s="11"/>
      <c r="M602" s="11"/>
      <c r="N602" s="11">
        <f ca="1">IFERROR(L602/_xlfn.XLOOKUP(F602,Produktinformasjon!BB:BB,Produktinformasjon!P:P,),0)</f>
        <v>0</v>
      </c>
      <c r="O602" s="11">
        <f ca="1">IFERROR(M602/_xlfn.XLOOKUP(F602,Produktinformasjon!BB:BB,Produktinformasjon!P:P,),0)</f>
        <v>0</v>
      </c>
    </row>
    <row r="603" spans="3:15" x14ac:dyDescent="0.35">
      <c r="C603" t="str">
        <f>IF(_xlfn.XLOOKUP(B603,Omfang!B:B,Omfang!C:C)=0,"Delkontraktnavn hentes automatisk ved å fylle ut delkontraktnummer",_xlfn.XLOOKUP(B603,Omfang!B:B,Omfang!C:C))</f>
        <v>Delkontraktnavn hentes automatisk ved å fylle ut delkontraktnummer</v>
      </c>
      <c r="D603" s="35"/>
      <c r="E603" s="35"/>
      <c r="F603" t="str">
        <f>IF(_xlfn.XLOOKUP(G603,Produktinformasjon!B:B,Produktinformasjon!BB:BB)=0,"Tilbyders artikkel hentes automatisk ved å fylle ut artikkelnummer",_xlfn.XLOOKUP(G603,Produktinformasjon!B:B,Produktinformasjon!BB:BB))</f>
        <v>Tilbyders artikkel hentes automatisk ved å fylle ut artikkelnummer</v>
      </c>
      <c r="H603" s="25" t="str">
        <f>IF(_xlfn.XLOOKUP(G603,Produktinformasjon!B:B,Produktinformasjon!C:C)=0,"Artikkelnavn hentes automatisk ved å fylle ut artikkelnummer",_xlfn.XLOOKUP(G603,Produktinformasjon!B:B,Produktinformasjon!C:C))</f>
        <v>Artikkelnavn hentes automatisk ved å fylle ut artikkelnummer</v>
      </c>
      <c r="I603" s="35"/>
      <c r="J603" s="35"/>
      <c r="K603" s="35"/>
      <c r="L603" s="11"/>
      <c r="M603" s="11"/>
      <c r="N603" s="11">
        <f ca="1">IFERROR(L603/_xlfn.XLOOKUP(F603,Produktinformasjon!BB:BB,Produktinformasjon!P:P,),0)</f>
        <v>0</v>
      </c>
      <c r="O603" s="11">
        <f ca="1">IFERROR(M603/_xlfn.XLOOKUP(F603,Produktinformasjon!BB:BB,Produktinformasjon!P:P,),0)</f>
        <v>0</v>
      </c>
    </row>
    <row r="604" spans="3:15" x14ac:dyDescent="0.35">
      <c r="C604" t="str">
        <f>IF(_xlfn.XLOOKUP(B604,Omfang!B:B,Omfang!C:C)=0,"Delkontraktnavn hentes automatisk ved å fylle ut delkontraktnummer",_xlfn.XLOOKUP(B604,Omfang!B:B,Omfang!C:C))</f>
        <v>Delkontraktnavn hentes automatisk ved å fylle ut delkontraktnummer</v>
      </c>
      <c r="D604" s="35"/>
      <c r="E604" s="35"/>
      <c r="F604" t="str">
        <f>IF(_xlfn.XLOOKUP(G604,Produktinformasjon!B:B,Produktinformasjon!BB:BB)=0,"Tilbyders artikkel hentes automatisk ved å fylle ut artikkelnummer",_xlfn.XLOOKUP(G604,Produktinformasjon!B:B,Produktinformasjon!BB:BB))</f>
        <v>Tilbyders artikkel hentes automatisk ved å fylle ut artikkelnummer</v>
      </c>
      <c r="H604" s="25" t="str">
        <f>IF(_xlfn.XLOOKUP(G604,Produktinformasjon!B:B,Produktinformasjon!C:C)=0,"Artikkelnavn hentes automatisk ved å fylle ut artikkelnummer",_xlfn.XLOOKUP(G604,Produktinformasjon!B:B,Produktinformasjon!C:C))</f>
        <v>Artikkelnavn hentes automatisk ved å fylle ut artikkelnummer</v>
      </c>
      <c r="I604" s="35"/>
      <c r="J604" s="35"/>
      <c r="K604" s="35"/>
      <c r="L604" s="11"/>
      <c r="M604" s="11"/>
      <c r="N604" s="11">
        <f ca="1">IFERROR(L604/_xlfn.XLOOKUP(F604,Produktinformasjon!BB:BB,Produktinformasjon!P:P,),0)</f>
        <v>0</v>
      </c>
      <c r="O604" s="11">
        <f ca="1">IFERROR(M604/_xlfn.XLOOKUP(F604,Produktinformasjon!BB:BB,Produktinformasjon!P:P,),0)</f>
        <v>0</v>
      </c>
    </row>
    <row r="605" spans="3:15" x14ac:dyDescent="0.35">
      <c r="C605" t="str">
        <f>IF(_xlfn.XLOOKUP(B605,Omfang!B:B,Omfang!C:C)=0,"Delkontraktnavn hentes automatisk ved å fylle ut delkontraktnummer",_xlfn.XLOOKUP(B605,Omfang!B:B,Omfang!C:C))</f>
        <v>Delkontraktnavn hentes automatisk ved å fylle ut delkontraktnummer</v>
      </c>
      <c r="D605" s="35"/>
      <c r="E605" s="35"/>
      <c r="F605" t="str">
        <f>IF(_xlfn.XLOOKUP(G605,Produktinformasjon!B:B,Produktinformasjon!BB:BB)=0,"Tilbyders artikkel hentes automatisk ved å fylle ut artikkelnummer",_xlfn.XLOOKUP(G605,Produktinformasjon!B:B,Produktinformasjon!BB:BB))</f>
        <v>Tilbyders artikkel hentes automatisk ved å fylle ut artikkelnummer</v>
      </c>
      <c r="H605" s="25" t="str">
        <f>IF(_xlfn.XLOOKUP(G605,Produktinformasjon!B:B,Produktinformasjon!C:C)=0,"Artikkelnavn hentes automatisk ved å fylle ut artikkelnummer",_xlfn.XLOOKUP(G605,Produktinformasjon!B:B,Produktinformasjon!C:C))</f>
        <v>Artikkelnavn hentes automatisk ved å fylle ut artikkelnummer</v>
      </c>
      <c r="I605" s="35"/>
      <c r="J605" s="35"/>
      <c r="K605" s="35"/>
      <c r="L605" s="11"/>
      <c r="M605" s="11"/>
      <c r="N605" s="11">
        <f ca="1">IFERROR(L605/_xlfn.XLOOKUP(F605,Produktinformasjon!BB:BB,Produktinformasjon!P:P,),0)</f>
        <v>0</v>
      </c>
      <c r="O605" s="11">
        <f ca="1">IFERROR(M605/_xlfn.XLOOKUP(F605,Produktinformasjon!BB:BB,Produktinformasjon!P:P,),0)</f>
        <v>0</v>
      </c>
    </row>
    <row r="606" spans="3:15" x14ac:dyDescent="0.35">
      <c r="C606" t="str">
        <f>IF(_xlfn.XLOOKUP(B606,Omfang!B:B,Omfang!C:C)=0,"Delkontraktnavn hentes automatisk ved å fylle ut delkontraktnummer",_xlfn.XLOOKUP(B606,Omfang!B:B,Omfang!C:C))</f>
        <v>Delkontraktnavn hentes automatisk ved å fylle ut delkontraktnummer</v>
      </c>
      <c r="D606" s="35"/>
      <c r="E606" s="35"/>
      <c r="F606" t="str">
        <f>IF(_xlfn.XLOOKUP(G606,Produktinformasjon!B:B,Produktinformasjon!BB:BB)=0,"Tilbyders artikkel hentes automatisk ved å fylle ut artikkelnummer",_xlfn.XLOOKUP(G606,Produktinformasjon!B:B,Produktinformasjon!BB:BB))</f>
        <v>Tilbyders artikkel hentes automatisk ved å fylle ut artikkelnummer</v>
      </c>
      <c r="H606" s="25" t="str">
        <f>IF(_xlfn.XLOOKUP(G606,Produktinformasjon!B:B,Produktinformasjon!C:C)=0,"Artikkelnavn hentes automatisk ved å fylle ut artikkelnummer",_xlfn.XLOOKUP(G606,Produktinformasjon!B:B,Produktinformasjon!C:C))</f>
        <v>Artikkelnavn hentes automatisk ved å fylle ut artikkelnummer</v>
      </c>
      <c r="I606" s="35"/>
      <c r="J606" s="35"/>
      <c r="K606" s="35"/>
      <c r="L606" s="11"/>
      <c r="M606" s="11"/>
      <c r="N606" s="11">
        <f ca="1">IFERROR(L606/_xlfn.XLOOKUP(F606,Produktinformasjon!BB:BB,Produktinformasjon!P:P,),0)</f>
        <v>0</v>
      </c>
      <c r="O606" s="11">
        <f ca="1">IFERROR(M606/_xlfn.XLOOKUP(F606,Produktinformasjon!BB:BB,Produktinformasjon!P:P,),0)</f>
        <v>0</v>
      </c>
    </row>
    <row r="607" spans="3:15" x14ac:dyDescent="0.35">
      <c r="C607" t="str">
        <f>IF(_xlfn.XLOOKUP(B607,Omfang!B:B,Omfang!C:C)=0,"Delkontraktnavn hentes automatisk ved å fylle ut delkontraktnummer",_xlfn.XLOOKUP(B607,Omfang!B:B,Omfang!C:C))</f>
        <v>Delkontraktnavn hentes automatisk ved å fylle ut delkontraktnummer</v>
      </c>
      <c r="D607" s="35"/>
      <c r="E607" s="35"/>
      <c r="F607" t="str">
        <f>IF(_xlfn.XLOOKUP(G607,Produktinformasjon!B:B,Produktinformasjon!BB:BB)=0,"Tilbyders artikkel hentes automatisk ved å fylle ut artikkelnummer",_xlfn.XLOOKUP(G607,Produktinformasjon!B:B,Produktinformasjon!BB:BB))</f>
        <v>Tilbyders artikkel hentes automatisk ved å fylle ut artikkelnummer</v>
      </c>
      <c r="H607" s="25" t="str">
        <f>IF(_xlfn.XLOOKUP(G607,Produktinformasjon!B:B,Produktinformasjon!C:C)=0,"Artikkelnavn hentes automatisk ved å fylle ut artikkelnummer",_xlfn.XLOOKUP(G607,Produktinformasjon!B:B,Produktinformasjon!C:C))</f>
        <v>Artikkelnavn hentes automatisk ved å fylle ut artikkelnummer</v>
      </c>
      <c r="I607" s="35"/>
      <c r="J607" s="35"/>
      <c r="K607" s="35"/>
      <c r="L607" s="11"/>
      <c r="M607" s="11"/>
      <c r="N607" s="11">
        <f ca="1">IFERROR(L607/_xlfn.XLOOKUP(F607,Produktinformasjon!BB:BB,Produktinformasjon!P:P,),0)</f>
        <v>0</v>
      </c>
      <c r="O607" s="11">
        <f ca="1">IFERROR(M607/_xlfn.XLOOKUP(F607,Produktinformasjon!BB:BB,Produktinformasjon!P:P,),0)</f>
        <v>0</v>
      </c>
    </row>
    <row r="608" spans="3:15" x14ac:dyDescent="0.35">
      <c r="C608" t="str">
        <f>IF(_xlfn.XLOOKUP(B608,Omfang!B:B,Omfang!C:C)=0,"Delkontraktnavn hentes automatisk ved å fylle ut delkontraktnummer",_xlfn.XLOOKUP(B608,Omfang!B:B,Omfang!C:C))</f>
        <v>Delkontraktnavn hentes automatisk ved å fylle ut delkontraktnummer</v>
      </c>
      <c r="D608" s="35"/>
      <c r="E608" s="35"/>
      <c r="F608" t="str">
        <f>IF(_xlfn.XLOOKUP(G608,Produktinformasjon!B:B,Produktinformasjon!BB:BB)=0,"Tilbyders artikkel hentes automatisk ved å fylle ut artikkelnummer",_xlfn.XLOOKUP(G608,Produktinformasjon!B:B,Produktinformasjon!BB:BB))</f>
        <v>Tilbyders artikkel hentes automatisk ved å fylle ut artikkelnummer</v>
      </c>
      <c r="H608" s="25" t="str">
        <f>IF(_xlfn.XLOOKUP(G608,Produktinformasjon!B:B,Produktinformasjon!C:C)=0,"Artikkelnavn hentes automatisk ved å fylle ut artikkelnummer",_xlfn.XLOOKUP(G608,Produktinformasjon!B:B,Produktinformasjon!C:C))</f>
        <v>Artikkelnavn hentes automatisk ved å fylle ut artikkelnummer</v>
      </c>
      <c r="I608" s="35"/>
      <c r="J608" s="35"/>
      <c r="K608" s="35"/>
      <c r="L608" s="11"/>
      <c r="M608" s="11"/>
      <c r="N608" s="11">
        <f ca="1">IFERROR(L608/_xlfn.XLOOKUP(F608,Produktinformasjon!BB:BB,Produktinformasjon!P:P,),0)</f>
        <v>0</v>
      </c>
      <c r="O608" s="11">
        <f ca="1">IFERROR(M608/_xlfn.XLOOKUP(F608,Produktinformasjon!BB:BB,Produktinformasjon!P:P,),0)</f>
        <v>0</v>
      </c>
    </row>
    <row r="609" spans="3:15" x14ac:dyDescent="0.35">
      <c r="C609" t="str">
        <f>IF(_xlfn.XLOOKUP(B609,Omfang!B:B,Omfang!C:C)=0,"Delkontraktnavn hentes automatisk ved å fylle ut delkontraktnummer",_xlfn.XLOOKUP(B609,Omfang!B:B,Omfang!C:C))</f>
        <v>Delkontraktnavn hentes automatisk ved å fylle ut delkontraktnummer</v>
      </c>
      <c r="D609" s="35"/>
      <c r="E609" s="35"/>
      <c r="F609" t="str">
        <f>IF(_xlfn.XLOOKUP(G609,Produktinformasjon!B:B,Produktinformasjon!BB:BB)=0,"Tilbyders artikkel hentes automatisk ved å fylle ut artikkelnummer",_xlfn.XLOOKUP(G609,Produktinformasjon!B:B,Produktinformasjon!BB:BB))</f>
        <v>Tilbyders artikkel hentes automatisk ved å fylle ut artikkelnummer</v>
      </c>
      <c r="H609" s="25" t="str">
        <f>IF(_xlfn.XLOOKUP(G609,Produktinformasjon!B:B,Produktinformasjon!C:C)=0,"Artikkelnavn hentes automatisk ved å fylle ut artikkelnummer",_xlfn.XLOOKUP(G609,Produktinformasjon!B:B,Produktinformasjon!C:C))</f>
        <v>Artikkelnavn hentes automatisk ved å fylle ut artikkelnummer</v>
      </c>
      <c r="I609" s="35"/>
      <c r="J609" s="35"/>
      <c r="K609" s="35"/>
      <c r="L609" s="11"/>
      <c r="M609" s="11"/>
      <c r="N609" s="11">
        <f ca="1">IFERROR(L609/_xlfn.XLOOKUP(F609,Produktinformasjon!BB:BB,Produktinformasjon!P:P,),0)</f>
        <v>0</v>
      </c>
      <c r="O609" s="11">
        <f ca="1">IFERROR(M609/_xlfn.XLOOKUP(F609,Produktinformasjon!BB:BB,Produktinformasjon!P:P,),0)</f>
        <v>0</v>
      </c>
    </row>
    <row r="610" spans="3:15" x14ac:dyDescent="0.35">
      <c r="C610" t="str">
        <f>IF(_xlfn.XLOOKUP(B610,Omfang!B:B,Omfang!C:C)=0,"Delkontraktnavn hentes automatisk ved å fylle ut delkontraktnummer",_xlfn.XLOOKUP(B610,Omfang!B:B,Omfang!C:C))</f>
        <v>Delkontraktnavn hentes automatisk ved å fylle ut delkontraktnummer</v>
      </c>
      <c r="D610" s="35"/>
      <c r="E610" s="35"/>
      <c r="F610" t="str">
        <f>IF(_xlfn.XLOOKUP(G610,Produktinformasjon!B:B,Produktinformasjon!BB:BB)=0,"Tilbyders artikkel hentes automatisk ved å fylle ut artikkelnummer",_xlfn.XLOOKUP(G610,Produktinformasjon!B:B,Produktinformasjon!BB:BB))</f>
        <v>Tilbyders artikkel hentes automatisk ved å fylle ut artikkelnummer</v>
      </c>
      <c r="H610" s="25" t="str">
        <f>IF(_xlfn.XLOOKUP(G610,Produktinformasjon!B:B,Produktinformasjon!C:C)=0,"Artikkelnavn hentes automatisk ved å fylle ut artikkelnummer",_xlfn.XLOOKUP(G610,Produktinformasjon!B:B,Produktinformasjon!C:C))</f>
        <v>Artikkelnavn hentes automatisk ved å fylle ut artikkelnummer</v>
      </c>
      <c r="I610" s="35"/>
      <c r="J610" s="35"/>
      <c r="K610" s="35"/>
      <c r="L610" s="11"/>
      <c r="M610" s="11"/>
      <c r="N610" s="11">
        <f ca="1">IFERROR(L610/_xlfn.XLOOKUP(F610,Produktinformasjon!BB:BB,Produktinformasjon!P:P,),0)</f>
        <v>0</v>
      </c>
      <c r="O610" s="11">
        <f ca="1">IFERROR(M610/_xlfn.XLOOKUP(F610,Produktinformasjon!BB:BB,Produktinformasjon!P:P,),0)</f>
        <v>0</v>
      </c>
    </row>
    <row r="611" spans="3:15" x14ac:dyDescent="0.35">
      <c r="C611" t="str">
        <f>IF(_xlfn.XLOOKUP(B611,Omfang!B:B,Omfang!C:C)=0,"Delkontraktnavn hentes automatisk ved å fylle ut delkontraktnummer",_xlfn.XLOOKUP(B611,Omfang!B:B,Omfang!C:C))</f>
        <v>Delkontraktnavn hentes automatisk ved å fylle ut delkontraktnummer</v>
      </c>
      <c r="D611" s="35"/>
      <c r="E611" s="35"/>
      <c r="F611" t="str">
        <f>IF(_xlfn.XLOOKUP(G611,Produktinformasjon!B:B,Produktinformasjon!BB:BB)=0,"Tilbyders artikkel hentes automatisk ved å fylle ut artikkelnummer",_xlfn.XLOOKUP(G611,Produktinformasjon!B:B,Produktinformasjon!BB:BB))</f>
        <v>Tilbyders artikkel hentes automatisk ved å fylle ut artikkelnummer</v>
      </c>
      <c r="H611" s="25" t="str">
        <f>IF(_xlfn.XLOOKUP(G611,Produktinformasjon!B:B,Produktinformasjon!C:C)=0,"Artikkelnavn hentes automatisk ved å fylle ut artikkelnummer",_xlfn.XLOOKUP(G611,Produktinformasjon!B:B,Produktinformasjon!C:C))</f>
        <v>Artikkelnavn hentes automatisk ved å fylle ut artikkelnummer</v>
      </c>
      <c r="I611" s="35"/>
      <c r="J611" s="35"/>
      <c r="K611" s="35"/>
      <c r="L611" s="11"/>
      <c r="M611" s="11"/>
      <c r="N611" s="11">
        <f ca="1">IFERROR(L611/_xlfn.XLOOKUP(F611,Produktinformasjon!BB:BB,Produktinformasjon!P:P,),0)</f>
        <v>0</v>
      </c>
      <c r="O611" s="11">
        <f ca="1">IFERROR(M611/_xlfn.XLOOKUP(F611,Produktinformasjon!BB:BB,Produktinformasjon!P:P,),0)</f>
        <v>0</v>
      </c>
    </row>
    <row r="612" spans="3:15" x14ac:dyDescent="0.35">
      <c r="C612" t="str">
        <f>IF(_xlfn.XLOOKUP(B612,Omfang!B:B,Omfang!C:C)=0,"Delkontraktnavn hentes automatisk ved å fylle ut delkontraktnummer",_xlfn.XLOOKUP(B612,Omfang!B:B,Omfang!C:C))</f>
        <v>Delkontraktnavn hentes automatisk ved å fylle ut delkontraktnummer</v>
      </c>
      <c r="D612" s="35"/>
      <c r="E612" s="35"/>
      <c r="F612" t="str">
        <f>IF(_xlfn.XLOOKUP(G612,Produktinformasjon!B:B,Produktinformasjon!BB:BB)=0,"Tilbyders artikkel hentes automatisk ved å fylle ut artikkelnummer",_xlfn.XLOOKUP(G612,Produktinformasjon!B:B,Produktinformasjon!BB:BB))</f>
        <v>Tilbyders artikkel hentes automatisk ved å fylle ut artikkelnummer</v>
      </c>
      <c r="H612" s="25" t="str">
        <f>IF(_xlfn.XLOOKUP(G612,Produktinformasjon!B:B,Produktinformasjon!C:C)=0,"Artikkelnavn hentes automatisk ved å fylle ut artikkelnummer",_xlfn.XLOOKUP(G612,Produktinformasjon!B:B,Produktinformasjon!C:C))</f>
        <v>Artikkelnavn hentes automatisk ved å fylle ut artikkelnummer</v>
      </c>
      <c r="I612" s="35"/>
      <c r="J612" s="35"/>
      <c r="K612" s="35"/>
      <c r="L612" s="11"/>
      <c r="M612" s="11"/>
      <c r="N612" s="11">
        <f ca="1">IFERROR(L612/_xlfn.XLOOKUP(F612,Produktinformasjon!BB:BB,Produktinformasjon!P:P,),0)</f>
        <v>0</v>
      </c>
      <c r="O612" s="11">
        <f ca="1">IFERROR(M612/_xlfn.XLOOKUP(F612,Produktinformasjon!BB:BB,Produktinformasjon!P:P,),0)</f>
        <v>0</v>
      </c>
    </row>
    <row r="613" spans="3:15" x14ac:dyDescent="0.35">
      <c r="C613" t="str">
        <f>IF(_xlfn.XLOOKUP(B613,Omfang!B:B,Omfang!C:C)=0,"Delkontraktnavn hentes automatisk ved å fylle ut delkontraktnummer",_xlfn.XLOOKUP(B613,Omfang!B:B,Omfang!C:C))</f>
        <v>Delkontraktnavn hentes automatisk ved å fylle ut delkontraktnummer</v>
      </c>
      <c r="D613" s="35"/>
      <c r="E613" s="35"/>
      <c r="F613" t="str">
        <f>IF(_xlfn.XLOOKUP(G613,Produktinformasjon!B:B,Produktinformasjon!BB:BB)=0,"Tilbyders artikkel hentes automatisk ved å fylle ut artikkelnummer",_xlfn.XLOOKUP(G613,Produktinformasjon!B:B,Produktinformasjon!BB:BB))</f>
        <v>Tilbyders artikkel hentes automatisk ved å fylle ut artikkelnummer</v>
      </c>
      <c r="H613" s="25" t="str">
        <f>IF(_xlfn.XLOOKUP(G613,Produktinformasjon!B:B,Produktinformasjon!C:C)=0,"Artikkelnavn hentes automatisk ved å fylle ut artikkelnummer",_xlfn.XLOOKUP(G613,Produktinformasjon!B:B,Produktinformasjon!C:C))</f>
        <v>Artikkelnavn hentes automatisk ved å fylle ut artikkelnummer</v>
      </c>
      <c r="I613" s="35"/>
      <c r="J613" s="35"/>
      <c r="K613" s="35"/>
      <c r="L613" s="11"/>
      <c r="M613" s="11"/>
      <c r="N613" s="11">
        <f ca="1">IFERROR(L613/_xlfn.XLOOKUP(F613,Produktinformasjon!BB:BB,Produktinformasjon!P:P,),0)</f>
        <v>0</v>
      </c>
      <c r="O613" s="11">
        <f ca="1">IFERROR(M613/_xlfn.XLOOKUP(F613,Produktinformasjon!BB:BB,Produktinformasjon!P:P,),0)</f>
        <v>0</v>
      </c>
    </row>
    <row r="614" spans="3:15" x14ac:dyDescent="0.35">
      <c r="C614" t="str">
        <f>IF(_xlfn.XLOOKUP(B614,Omfang!B:B,Omfang!C:C)=0,"Delkontraktnavn hentes automatisk ved å fylle ut delkontraktnummer",_xlfn.XLOOKUP(B614,Omfang!B:B,Omfang!C:C))</f>
        <v>Delkontraktnavn hentes automatisk ved å fylle ut delkontraktnummer</v>
      </c>
      <c r="D614" s="35"/>
      <c r="E614" s="35"/>
      <c r="F614" t="str">
        <f>IF(_xlfn.XLOOKUP(G614,Produktinformasjon!B:B,Produktinformasjon!BB:BB)=0,"Tilbyders artikkel hentes automatisk ved å fylle ut artikkelnummer",_xlfn.XLOOKUP(G614,Produktinformasjon!B:B,Produktinformasjon!BB:BB))</f>
        <v>Tilbyders artikkel hentes automatisk ved å fylle ut artikkelnummer</v>
      </c>
      <c r="H614" s="25" t="str">
        <f>IF(_xlfn.XLOOKUP(G614,Produktinformasjon!B:B,Produktinformasjon!C:C)=0,"Artikkelnavn hentes automatisk ved å fylle ut artikkelnummer",_xlfn.XLOOKUP(G614,Produktinformasjon!B:B,Produktinformasjon!C:C))</f>
        <v>Artikkelnavn hentes automatisk ved å fylle ut artikkelnummer</v>
      </c>
      <c r="I614" s="35"/>
      <c r="J614" s="35"/>
      <c r="K614" s="35"/>
      <c r="L614" s="11"/>
      <c r="M614" s="11"/>
      <c r="N614" s="11">
        <f ca="1">IFERROR(L614/_xlfn.XLOOKUP(F614,Produktinformasjon!BB:BB,Produktinformasjon!P:P,),0)</f>
        <v>0</v>
      </c>
      <c r="O614" s="11">
        <f ca="1">IFERROR(M614/_xlfn.XLOOKUP(F614,Produktinformasjon!BB:BB,Produktinformasjon!P:P,),0)</f>
        <v>0</v>
      </c>
    </row>
    <row r="615" spans="3:15" x14ac:dyDescent="0.35">
      <c r="C615" t="str">
        <f>IF(_xlfn.XLOOKUP(B615,Omfang!B:B,Omfang!C:C)=0,"Delkontraktnavn hentes automatisk ved å fylle ut delkontraktnummer",_xlfn.XLOOKUP(B615,Omfang!B:B,Omfang!C:C))</f>
        <v>Delkontraktnavn hentes automatisk ved å fylle ut delkontraktnummer</v>
      </c>
      <c r="D615" s="35"/>
      <c r="E615" s="35"/>
      <c r="F615" t="str">
        <f>IF(_xlfn.XLOOKUP(G615,Produktinformasjon!B:B,Produktinformasjon!BB:BB)=0,"Tilbyders artikkel hentes automatisk ved å fylle ut artikkelnummer",_xlfn.XLOOKUP(G615,Produktinformasjon!B:B,Produktinformasjon!BB:BB))</f>
        <v>Tilbyders artikkel hentes automatisk ved å fylle ut artikkelnummer</v>
      </c>
      <c r="H615" s="25" t="str">
        <f>IF(_xlfn.XLOOKUP(G615,Produktinformasjon!B:B,Produktinformasjon!C:C)=0,"Artikkelnavn hentes automatisk ved å fylle ut artikkelnummer",_xlfn.XLOOKUP(G615,Produktinformasjon!B:B,Produktinformasjon!C:C))</f>
        <v>Artikkelnavn hentes automatisk ved å fylle ut artikkelnummer</v>
      </c>
      <c r="I615" s="35"/>
      <c r="J615" s="35"/>
      <c r="K615" s="35"/>
      <c r="L615" s="11"/>
      <c r="M615" s="11"/>
      <c r="N615" s="11">
        <f ca="1">IFERROR(L615/_xlfn.XLOOKUP(F615,Produktinformasjon!BB:BB,Produktinformasjon!P:P,),0)</f>
        <v>0</v>
      </c>
      <c r="O615" s="11">
        <f ca="1">IFERROR(M615/_xlfn.XLOOKUP(F615,Produktinformasjon!BB:BB,Produktinformasjon!P:P,),0)</f>
        <v>0</v>
      </c>
    </row>
    <row r="616" spans="3:15" x14ac:dyDescent="0.35">
      <c r="C616" t="str">
        <f>IF(_xlfn.XLOOKUP(B616,Omfang!B:B,Omfang!C:C)=0,"Delkontraktnavn hentes automatisk ved å fylle ut delkontraktnummer",_xlfn.XLOOKUP(B616,Omfang!B:B,Omfang!C:C))</f>
        <v>Delkontraktnavn hentes automatisk ved å fylle ut delkontraktnummer</v>
      </c>
      <c r="D616" s="35"/>
      <c r="E616" s="35"/>
      <c r="F616" t="str">
        <f>IF(_xlfn.XLOOKUP(G616,Produktinformasjon!B:B,Produktinformasjon!BB:BB)=0,"Tilbyders artikkel hentes automatisk ved å fylle ut artikkelnummer",_xlfn.XLOOKUP(G616,Produktinformasjon!B:B,Produktinformasjon!BB:BB))</f>
        <v>Tilbyders artikkel hentes automatisk ved å fylle ut artikkelnummer</v>
      </c>
      <c r="H616" s="25" t="str">
        <f>IF(_xlfn.XLOOKUP(G616,Produktinformasjon!B:B,Produktinformasjon!C:C)=0,"Artikkelnavn hentes automatisk ved å fylle ut artikkelnummer",_xlfn.XLOOKUP(G616,Produktinformasjon!B:B,Produktinformasjon!C:C))</f>
        <v>Artikkelnavn hentes automatisk ved å fylle ut artikkelnummer</v>
      </c>
      <c r="I616" s="35"/>
      <c r="J616" s="35"/>
      <c r="K616" s="35"/>
      <c r="L616" s="11"/>
      <c r="M616" s="11"/>
      <c r="N616" s="11">
        <f ca="1">IFERROR(L616/_xlfn.XLOOKUP(F616,Produktinformasjon!BB:BB,Produktinformasjon!P:P,),0)</f>
        <v>0</v>
      </c>
      <c r="O616" s="11">
        <f ca="1">IFERROR(M616/_xlfn.XLOOKUP(F616,Produktinformasjon!BB:BB,Produktinformasjon!P:P,),0)</f>
        <v>0</v>
      </c>
    </row>
    <row r="617" spans="3:15" x14ac:dyDescent="0.35">
      <c r="C617" t="str">
        <f>IF(_xlfn.XLOOKUP(B617,Omfang!B:B,Omfang!C:C)=0,"Delkontraktnavn hentes automatisk ved å fylle ut delkontraktnummer",_xlfn.XLOOKUP(B617,Omfang!B:B,Omfang!C:C))</f>
        <v>Delkontraktnavn hentes automatisk ved å fylle ut delkontraktnummer</v>
      </c>
      <c r="D617" s="35"/>
      <c r="E617" s="35"/>
      <c r="F617" t="str">
        <f>IF(_xlfn.XLOOKUP(G617,Produktinformasjon!B:B,Produktinformasjon!BB:BB)=0,"Tilbyders artikkel hentes automatisk ved å fylle ut artikkelnummer",_xlfn.XLOOKUP(G617,Produktinformasjon!B:B,Produktinformasjon!BB:BB))</f>
        <v>Tilbyders artikkel hentes automatisk ved å fylle ut artikkelnummer</v>
      </c>
      <c r="H617" s="25" t="str">
        <f>IF(_xlfn.XLOOKUP(G617,Produktinformasjon!B:B,Produktinformasjon!C:C)=0,"Artikkelnavn hentes automatisk ved å fylle ut artikkelnummer",_xlfn.XLOOKUP(G617,Produktinformasjon!B:B,Produktinformasjon!C:C))</f>
        <v>Artikkelnavn hentes automatisk ved å fylle ut artikkelnummer</v>
      </c>
      <c r="I617" s="35"/>
      <c r="J617" s="35"/>
      <c r="K617" s="35"/>
      <c r="L617" s="11"/>
      <c r="M617" s="11"/>
      <c r="N617" s="11">
        <f ca="1">IFERROR(L617/_xlfn.XLOOKUP(F617,Produktinformasjon!BB:BB,Produktinformasjon!P:P,),0)</f>
        <v>0</v>
      </c>
      <c r="O617" s="11">
        <f ca="1">IFERROR(M617/_xlfn.XLOOKUP(F617,Produktinformasjon!BB:BB,Produktinformasjon!P:P,),0)</f>
        <v>0</v>
      </c>
    </row>
    <row r="618" spans="3:15" x14ac:dyDescent="0.35">
      <c r="C618" t="str">
        <f>IF(_xlfn.XLOOKUP(B618,Omfang!B:B,Omfang!C:C)=0,"Delkontraktnavn hentes automatisk ved å fylle ut delkontraktnummer",_xlfn.XLOOKUP(B618,Omfang!B:B,Omfang!C:C))</f>
        <v>Delkontraktnavn hentes automatisk ved å fylle ut delkontraktnummer</v>
      </c>
      <c r="D618" s="35"/>
      <c r="E618" s="35"/>
      <c r="F618" t="str">
        <f>IF(_xlfn.XLOOKUP(G618,Produktinformasjon!B:B,Produktinformasjon!BB:BB)=0,"Tilbyders artikkel hentes automatisk ved å fylle ut artikkelnummer",_xlfn.XLOOKUP(G618,Produktinformasjon!B:B,Produktinformasjon!BB:BB))</f>
        <v>Tilbyders artikkel hentes automatisk ved å fylle ut artikkelnummer</v>
      </c>
      <c r="H618" s="25" t="str">
        <f>IF(_xlfn.XLOOKUP(G618,Produktinformasjon!B:B,Produktinformasjon!C:C)=0,"Artikkelnavn hentes automatisk ved å fylle ut artikkelnummer",_xlfn.XLOOKUP(G618,Produktinformasjon!B:B,Produktinformasjon!C:C))</f>
        <v>Artikkelnavn hentes automatisk ved å fylle ut artikkelnummer</v>
      </c>
      <c r="I618" s="35"/>
      <c r="J618" s="35"/>
      <c r="K618" s="35"/>
      <c r="L618" s="11"/>
      <c r="M618" s="11"/>
      <c r="N618" s="11">
        <f ca="1">IFERROR(L618/_xlfn.XLOOKUP(F618,Produktinformasjon!BB:BB,Produktinformasjon!P:P,),0)</f>
        <v>0</v>
      </c>
      <c r="O618" s="11">
        <f ca="1">IFERROR(M618/_xlfn.XLOOKUP(F618,Produktinformasjon!BB:BB,Produktinformasjon!P:P,),0)</f>
        <v>0</v>
      </c>
    </row>
    <row r="619" spans="3:15" x14ac:dyDescent="0.35">
      <c r="C619" t="str">
        <f>IF(_xlfn.XLOOKUP(B619,Omfang!B:B,Omfang!C:C)=0,"Delkontraktnavn hentes automatisk ved å fylle ut delkontraktnummer",_xlfn.XLOOKUP(B619,Omfang!B:B,Omfang!C:C))</f>
        <v>Delkontraktnavn hentes automatisk ved å fylle ut delkontraktnummer</v>
      </c>
      <c r="D619" s="35"/>
      <c r="E619" s="35"/>
      <c r="F619" t="str">
        <f>IF(_xlfn.XLOOKUP(G619,Produktinformasjon!B:B,Produktinformasjon!BB:BB)=0,"Tilbyders artikkel hentes automatisk ved å fylle ut artikkelnummer",_xlfn.XLOOKUP(G619,Produktinformasjon!B:B,Produktinformasjon!BB:BB))</f>
        <v>Tilbyders artikkel hentes automatisk ved å fylle ut artikkelnummer</v>
      </c>
      <c r="H619" s="25" t="str">
        <f>IF(_xlfn.XLOOKUP(G619,Produktinformasjon!B:B,Produktinformasjon!C:C)=0,"Artikkelnavn hentes automatisk ved å fylle ut artikkelnummer",_xlfn.XLOOKUP(G619,Produktinformasjon!B:B,Produktinformasjon!C:C))</f>
        <v>Artikkelnavn hentes automatisk ved å fylle ut artikkelnummer</v>
      </c>
      <c r="I619" s="35"/>
      <c r="J619" s="35"/>
      <c r="K619" s="35"/>
      <c r="L619" s="11"/>
      <c r="M619" s="11"/>
      <c r="N619" s="11">
        <f ca="1">IFERROR(L619/_xlfn.XLOOKUP(F619,Produktinformasjon!BB:BB,Produktinformasjon!P:P,),0)</f>
        <v>0</v>
      </c>
      <c r="O619" s="11">
        <f ca="1">IFERROR(M619/_xlfn.XLOOKUP(F619,Produktinformasjon!BB:BB,Produktinformasjon!P:P,),0)</f>
        <v>0</v>
      </c>
    </row>
    <row r="620" spans="3:15" x14ac:dyDescent="0.35">
      <c r="C620" t="str">
        <f>IF(_xlfn.XLOOKUP(B620,Omfang!B:B,Omfang!C:C)=0,"Delkontraktnavn hentes automatisk ved å fylle ut delkontraktnummer",_xlfn.XLOOKUP(B620,Omfang!B:B,Omfang!C:C))</f>
        <v>Delkontraktnavn hentes automatisk ved å fylle ut delkontraktnummer</v>
      </c>
      <c r="D620" s="35"/>
      <c r="E620" s="35"/>
      <c r="F620" t="str">
        <f>IF(_xlfn.XLOOKUP(G620,Produktinformasjon!B:B,Produktinformasjon!BB:BB)=0,"Tilbyders artikkel hentes automatisk ved å fylle ut artikkelnummer",_xlfn.XLOOKUP(G620,Produktinformasjon!B:B,Produktinformasjon!BB:BB))</f>
        <v>Tilbyders artikkel hentes automatisk ved å fylle ut artikkelnummer</v>
      </c>
      <c r="H620" s="25" t="str">
        <f>IF(_xlfn.XLOOKUP(G620,Produktinformasjon!B:B,Produktinformasjon!C:C)=0,"Artikkelnavn hentes automatisk ved å fylle ut artikkelnummer",_xlfn.XLOOKUP(G620,Produktinformasjon!B:B,Produktinformasjon!C:C))</f>
        <v>Artikkelnavn hentes automatisk ved å fylle ut artikkelnummer</v>
      </c>
      <c r="I620" s="35"/>
      <c r="J620" s="35"/>
      <c r="K620" s="35"/>
      <c r="L620" s="11"/>
      <c r="M620" s="11"/>
      <c r="N620" s="11">
        <f ca="1">IFERROR(L620/_xlfn.XLOOKUP(F620,Produktinformasjon!BB:BB,Produktinformasjon!P:P,),0)</f>
        <v>0</v>
      </c>
      <c r="O620" s="11">
        <f ca="1">IFERROR(M620/_xlfn.XLOOKUP(F620,Produktinformasjon!BB:BB,Produktinformasjon!P:P,),0)</f>
        <v>0</v>
      </c>
    </row>
    <row r="621" spans="3:15" x14ac:dyDescent="0.35">
      <c r="C621" t="str">
        <f>IF(_xlfn.XLOOKUP(B621,Omfang!B:B,Omfang!C:C)=0,"Delkontraktnavn hentes automatisk ved å fylle ut delkontraktnummer",_xlfn.XLOOKUP(B621,Omfang!B:B,Omfang!C:C))</f>
        <v>Delkontraktnavn hentes automatisk ved å fylle ut delkontraktnummer</v>
      </c>
      <c r="D621" s="35"/>
      <c r="E621" s="35"/>
      <c r="F621" t="str">
        <f>IF(_xlfn.XLOOKUP(G621,Produktinformasjon!B:B,Produktinformasjon!BB:BB)=0,"Tilbyders artikkel hentes automatisk ved å fylle ut artikkelnummer",_xlfn.XLOOKUP(G621,Produktinformasjon!B:B,Produktinformasjon!BB:BB))</f>
        <v>Tilbyders artikkel hentes automatisk ved å fylle ut artikkelnummer</v>
      </c>
      <c r="H621" s="25" t="str">
        <f>IF(_xlfn.XLOOKUP(G621,Produktinformasjon!B:B,Produktinformasjon!C:C)=0,"Artikkelnavn hentes automatisk ved å fylle ut artikkelnummer",_xlfn.XLOOKUP(G621,Produktinformasjon!B:B,Produktinformasjon!C:C))</f>
        <v>Artikkelnavn hentes automatisk ved å fylle ut artikkelnummer</v>
      </c>
      <c r="I621" s="35"/>
      <c r="J621" s="35"/>
      <c r="K621" s="35"/>
      <c r="L621" s="11"/>
      <c r="M621" s="11"/>
      <c r="N621" s="11">
        <f ca="1">IFERROR(L621/_xlfn.XLOOKUP(F621,Produktinformasjon!BB:BB,Produktinformasjon!P:P,),0)</f>
        <v>0</v>
      </c>
      <c r="O621" s="11">
        <f ca="1">IFERROR(M621/_xlfn.XLOOKUP(F621,Produktinformasjon!BB:BB,Produktinformasjon!P:P,),0)</f>
        <v>0</v>
      </c>
    </row>
    <row r="622" spans="3:15" x14ac:dyDescent="0.35">
      <c r="C622" t="str">
        <f>IF(_xlfn.XLOOKUP(B622,Omfang!B:B,Omfang!C:C)=0,"Delkontraktnavn hentes automatisk ved å fylle ut delkontraktnummer",_xlfn.XLOOKUP(B622,Omfang!B:B,Omfang!C:C))</f>
        <v>Delkontraktnavn hentes automatisk ved å fylle ut delkontraktnummer</v>
      </c>
      <c r="D622" s="35"/>
      <c r="E622" s="35"/>
      <c r="F622" t="str">
        <f>IF(_xlfn.XLOOKUP(G622,Produktinformasjon!B:B,Produktinformasjon!BB:BB)=0,"Tilbyders artikkel hentes automatisk ved å fylle ut artikkelnummer",_xlfn.XLOOKUP(G622,Produktinformasjon!B:B,Produktinformasjon!BB:BB))</f>
        <v>Tilbyders artikkel hentes automatisk ved å fylle ut artikkelnummer</v>
      </c>
      <c r="H622" s="25" t="str">
        <f>IF(_xlfn.XLOOKUP(G622,Produktinformasjon!B:B,Produktinformasjon!C:C)=0,"Artikkelnavn hentes automatisk ved å fylle ut artikkelnummer",_xlfn.XLOOKUP(G622,Produktinformasjon!B:B,Produktinformasjon!C:C))</f>
        <v>Artikkelnavn hentes automatisk ved å fylle ut artikkelnummer</v>
      </c>
      <c r="I622" s="35"/>
      <c r="J622" s="35"/>
      <c r="K622" s="35"/>
      <c r="L622" s="11"/>
      <c r="M622" s="11"/>
      <c r="N622" s="11">
        <f ca="1">IFERROR(L622/_xlfn.XLOOKUP(F622,Produktinformasjon!BB:BB,Produktinformasjon!P:P,),0)</f>
        <v>0</v>
      </c>
      <c r="O622" s="11">
        <f ca="1">IFERROR(M622/_xlfn.XLOOKUP(F622,Produktinformasjon!BB:BB,Produktinformasjon!P:P,),0)</f>
        <v>0</v>
      </c>
    </row>
    <row r="623" spans="3:15" x14ac:dyDescent="0.35">
      <c r="C623" t="str">
        <f>IF(_xlfn.XLOOKUP(B623,Omfang!B:B,Omfang!C:C)=0,"Delkontraktnavn hentes automatisk ved å fylle ut delkontraktnummer",_xlfn.XLOOKUP(B623,Omfang!B:B,Omfang!C:C))</f>
        <v>Delkontraktnavn hentes automatisk ved å fylle ut delkontraktnummer</v>
      </c>
      <c r="D623" s="35"/>
      <c r="E623" s="35"/>
      <c r="F623" t="str">
        <f>IF(_xlfn.XLOOKUP(G623,Produktinformasjon!B:B,Produktinformasjon!BB:BB)=0,"Tilbyders artikkel hentes automatisk ved å fylle ut artikkelnummer",_xlfn.XLOOKUP(G623,Produktinformasjon!B:B,Produktinformasjon!BB:BB))</f>
        <v>Tilbyders artikkel hentes automatisk ved å fylle ut artikkelnummer</v>
      </c>
      <c r="H623" s="25" t="str">
        <f>IF(_xlfn.XLOOKUP(G623,Produktinformasjon!B:B,Produktinformasjon!C:C)=0,"Artikkelnavn hentes automatisk ved å fylle ut artikkelnummer",_xlfn.XLOOKUP(G623,Produktinformasjon!B:B,Produktinformasjon!C:C))</f>
        <v>Artikkelnavn hentes automatisk ved å fylle ut artikkelnummer</v>
      </c>
      <c r="I623" s="35"/>
      <c r="J623" s="35"/>
      <c r="K623" s="35"/>
      <c r="L623" s="11"/>
      <c r="M623" s="11"/>
      <c r="N623" s="11">
        <f ca="1">IFERROR(L623/_xlfn.XLOOKUP(F623,Produktinformasjon!BB:BB,Produktinformasjon!P:P,),0)</f>
        <v>0</v>
      </c>
      <c r="O623" s="11">
        <f ca="1">IFERROR(M623/_xlfn.XLOOKUP(F623,Produktinformasjon!BB:BB,Produktinformasjon!P:P,),0)</f>
        <v>0</v>
      </c>
    </row>
    <row r="624" spans="3:15" x14ac:dyDescent="0.35">
      <c r="C624" t="str">
        <f>IF(_xlfn.XLOOKUP(B624,Omfang!B:B,Omfang!C:C)=0,"Delkontraktnavn hentes automatisk ved å fylle ut delkontraktnummer",_xlfn.XLOOKUP(B624,Omfang!B:B,Omfang!C:C))</f>
        <v>Delkontraktnavn hentes automatisk ved å fylle ut delkontraktnummer</v>
      </c>
      <c r="D624" s="35"/>
      <c r="E624" s="35"/>
      <c r="F624" t="str">
        <f>IF(_xlfn.XLOOKUP(G624,Produktinformasjon!B:B,Produktinformasjon!BB:BB)=0,"Tilbyders artikkel hentes automatisk ved å fylle ut artikkelnummer",_xlfn.XLOOKUP(G624,Produktinformasjon!B:B,Produktinformasjon!BB:BB))</f>
        <v>Tilbyders artikkel hentes automatisk ved å fylle ut artikkelnummer</v>
      </c>
      <c r="H624" s="25" t="str">
        <f>IF(_xlfn.XLOOKUP(G624,Produktinformasjon!B:B,Produktinformasjon!C:C)=0,"Artikkelnavn hentes automatisk ved å fylle ut artikkelnummer",_xlfn.XLOOKUP(G624,Produktinformasjon!B:B,Produktinformasjon!C:C))</f>
        <v>Artikkelnavn hentes automatisk ved å fylle ut artikkelnummer</v>
      </c>
      <c r="I624" s="35"/>
      <c r="J624" s="35"/>
      <c r="K624" s="35"/>
      <c r="L624" s="11"/>
      <c r="M624" s="11"/>
      <c r="N624" s="11">
        <f ca="1">IFERROR(L624/_xlfn.XLOOKUP(F624,Produktinformasjon!BB:BB,Produktinformasjon!P:P,),0)</f>
        <v>0</v>
      </c>
      <c r="O624" s="11">
        <f ca="1">IFERROR(M624/_xlfn.XLOOKUP(F624,Produktinformasjon!BB:BB,Produktinformasjon!P:P,),0)</f>
        <v>0</v>
      </c>
    </row>
    <row r="625" spans="3:15" x14ac:dyDescent="0.35">
      <c r="C625" t="str">
        <f>IF(_xlfn.XLOOKUP(B625,Omfang!B:B,Omfang!C:C)=0,"Delkontraktnavn hentes automatisk ved å fylle ut delkontraktnummer",_xlfn.XLOOKUP(B625,Omfang!B:B,Omfang!C:C))</f>
        <v>Delkontraktnavn hentes automatisk ved å fylle ut delkontraktnummer</v>
      </c>
      <c r="D625" s="35"/>
      <c r="E625" s="35"/>
      <c r="F625" t="str">
        <f>IF(_xlfn.XLOOKUP(G625,Produktinformasjon!B:B,Produktinformasjon!BB:BB)=0,"Tilbyders artikkel hentes automatisk ved å fylle ut artikkelnummer",_xlfn.XLOOKUP(G625,Produktinformasjon!B:B,Produktinformasjon!BB:BB))</f>
        <v>Tilbyders artikkel hentes automatisk ved å fylle ut artikkelnummer</v>
      </c>
      <c r="H625" s="25" t="str">
        <f>IF(_xlfn.XLOOKUP(G625,Produktinformasjon!B:B,Produktinformasjon!C:C)=0,"Artikkelnavn hentes automatisk ved å fylle ut artikkelnummer",_xlfn.XLOOKUP(G625,Produktinformasjon!B:B,Produktinformasjon!C:C))</f>
        <v>Artikkelnavn hentes automatisk ved å fylle ut artikkelnummer</v>
      </c>
      <c r="I625" s="35"/>
      <c r="J625" s="35"/>
      <c r="K625" s="35"/>
      <c r="L625" s="11"/>
      <c r="M625" s="11"/>
      <c r="N625" s="11">
        <f ca="1">IFERROR(L625/_xlfn.XLOOKUP(F625,Produktinformasjon!BB:BB,Produktinformasjon!P:P,),0)</f>
        <v>0</v>
      </c>
      <c r="O625" s="11">
        <f ca="1">IFERROR(M625/_xlfn.XLOOKUP(F625,Produktinformasjon!BB:BB,Produktinformasjon!P:P,),0)</f>
        <v>0</v>
      </c>
    </row>
    <row r="626" spans="3:15" x14ac:dyDescent="0.35">
      <c r="C626" t="str">
        <f>IF(_xlfn.XLOOKUP(B626,Omfang!B:B,Omfang!C:C)=0,"Delkontraktnavn hentes automatisk ved å fylle ut delkontraktnummer",_xlfn.XLOOKUP(B626,Omfang!B:B,Omfang!C:C))</f>
        <v>Delkontraktnavn hentes automatisk ved å fylle ut delkontraktnummer</v>
      </c>
      <c r="D626" s="35"/>
      <c r="E626" s="35"/>
      <c r="F626" t="str">
        <f>IF(_xlfn.XLOOKUP(G626,Produktinformasjon!B:B,Produktinformasjon!BB:BB)=0,"Tilbyders artikkel hentes automatisk ved å fylle ut artikkelnummer",_xlfn.XLOOKUP(G626,Produktinformasjon!B:B,Produktinformasjon!BB:BB))</f>
        <v>Tilbyders artikkel hentes automatisk ved å fylle ut artikkelnummer</v>
      </c>
      <c r="H626" s="25" t="str">
        <f>IF(_xlfn.XLOOKUP(G626,Produktinformasjon!B:B,Produktinformasjon!C:C)=0,"Artikkelnavn hentes automatisk ved å fylle ut artikkelnummer",_xlfn.XLOOKUP(G626,Produktinformasjon!B:B,Produktinformasjon!C:C))</f>
        <v>Artikkelnavn hentes automatisk ved å fylle ut artikkelnummer</v>
      </c>
      <c r="I626" s="35"/>
      <c r="J626" s="35"/>
      <c r="K626" s="35"/>
      <c r="L626" s="11"/>
      <c r="M626" s="11"/>
      <c r="N626" s="11">
        <f ca="1">IFERROR(L626/_xlfn.XLOOKUP(F626,Produktinformasjon!BB:BB,Produktinformasjon!P:P,),0)</f>
        <v>0</v>
      </c>
      <c r="O626" s="11">
        <f ca="1">IFERROR(M626/_xlfn.XLOOKUP(F626,Produktinformasjon!BB:BB,Produktinformasjon!P:P,),0)</f>
        <v>0</v>
      </c>
    </row>
    <row r="627" spans="3:15" x14ac:dyDescent="0.35">
      <c r="C627" t="str">
        <f>IF(_xlfn.XLOOKUP(B627,Omfang!B:B,Omfang!C:C)=0,"Delkontraktnavn hentes automatisk ved å fylle ut delkontraktnummer",_xlfn.XLOOKUP(B627,Omfang!B:B,Omfang!C:C))</f>
        <v>Delkontraktnavn hentes automatisk ved å fylle ut delkontraktnummer</v>
      </c>
      <c r="D627" s="35"/>
      <c r="E627" s="35"/>
      <c r="F627" t="str">
        <f>IF(_xlfn.XLOOKUP(G627,Produktinformasjon!B:B,Produktinformasjon!BB:BB)=0,"Tilbyders artikkel hentes automatisk ved å fylle ut artikkelnummer",_xlfn.XLOOKUP(G627,Produktinformasjon!B:B,Produktinformasjon!BB:BB))</f>
        <v>Tilbyders artikkel hentes automatisk ved å fylle ut artikkelnummer</v>
      </c>
      <c r="H627" s="25" t="str">
        <f>IF(_xlfn.XLOOKUP(G627,Produktinformasjon!B:B,Produktinformasjon!C:C)=0,"Artikkelnavn hentes automatisk ved å fylle ut artikkelnummer",_xlfn.XLOOKUP(G627,Produktinformasjon!B:B,Produktinformasjon!C:C))</f>
        <v>Artikkelnavn hentes automatisk ved å fylle ut artikkelnummer</v>
      </c>
      <c r="I627" s="35"/>
      <c r="J627" s="35"/>
      <c r="K627" s="35"/>
      <c r="L627" s="11"/>
      <c r="M627" s="11"/>
      <c r="N627" s="11">
        <f ca="1">IFERROR(L627/_xlfn.XLOOKUP(F627,Produktinformasjon!BB:BB,Produktinformasjon!P:P,),0)</f>
        <v>0</v>
      </c>
      <c r="O627" s="11">
        <f ca="1">IFERROR(M627/_xlfn.XLOOKUP(F627,Produktinformasjon!BB:BB,Produktinformasjon!P:P,),0)</f>
        <v>0</v>
      </c>
    </row>
    <row r="628" spans="3:15" x14ac:dyDescent="0.35">
      <c r="C628" t="str">
        <f>IF(_xlfn.XLOOKUP(B628,Omfang!B:B,Omfang!C:C)=0,"Delkontraktnavn hentes automatisk ved å fylle ut delkontraktnummer",_xlfn.XLOOKUP(B628,Omfang!B:B,Omfang!C:C))</f>
        <v>Delkontraktnavn hentes automatisk ved å fylle ut delkontraktnummer</v>
      </c>
      <c r="D628" s="35"/>
      <c r="E628" s="35"/>
      <c r="F628" t="str">
        <f>IF(_xlfn.XLOOKUP(G628,Produktinformasjon!B:B,Produktinformasjon!BB:BB)=0,"Tilbyders artikkel hentes automatisk ved å fylle ut artikkelnummer",_xlfn.XLOOKUP(G628,Produktinformasjon!B:B,Produktinformasjon!BB:BB))</f>
        <v>Tilbyders artikkel hentes automatisk ved å fylle ut artikkelnummer</v>
      </c>
      <c r="H628" s="25" t="str">
        <f>IF(_xlfn.XLOOKUP(G628,Produktinformasjon!B:B,Produktinformasjon!C:C)=0,"Artikkelnavn hentes automatisk ved å fylle ut artikkelnummer",_xlfn.XLOOKUP(G628,Produktinformasjon!B:B,Produktinformasjon!C:C))</f>
        <v>Artikkelnavn hentes automatisk ved å fylle ut artikkelnummer</v>
      </c>
      <c r="I628" s="35"/>
      <c r="J628" s="35"/>
      <c r="K628" s="35"/>
      <c r="L628" s="11"/>
      <c r="M628" s="11"/>
      <c r="N628" s="11">
        <f ca="1">IFERROR(L628/_xlfn.XLOOKUP(F628,Produktinformasjon!BB:BB,Produktinformasjon!P:P,),0)</f>
        <v>0</v>
      </c>
      <c r="O628" s="11">
        <f ca="1">IFERROR(M628/_xlfn.XLOOKUP(F628,Produktinformasjon!BB:BB,Produktinformasjon!P:P,),0)</f>
        <v>0</v>
      </c>
    </row>
    <row r="629" spans="3:15" x14ac:dyDescent="0.35">
      <c r="C629" t="str">
        <f>IF(_xlfn.XLOOKUP(B629,Omfang!B:B,Omfang!C:C)=0,"Delkontraktnavn hentes automatisk ved å fylle ut delkontraktnummer",_xlfn.XLOOKUP(B629,Omfang!B:B,Omfang!C:C))</f>
        <v>Delkontraktnavn hentes automatisk ved å fylle ut delkontraktnummer</v>
      </c>
      <c r="D629" s="35"/>
      <c r="E629" s="35"/>
      <c r="F629" t="str">
        <f>IF(_xlfn.XLOOKUP(G629,Produktinformasjon!B:B,Produktinformasjon!BB:BB)=0,"Tilbyders artikkel hentes automatisk ved å fylle ut artikkelnummer",_xlfn.XLOOKUP(G629,Produktinformasjon!B:B,Produktinformasjon!BB:BB))</f>
        <v>Tilbyders artikkel hentes automatisk ved å fylle ut artikkelnummer</v>
      </c>
      <c r="H629" s="25" t="str">
        <f>IF(_xlfn.XLOOKUP(G629,Produktinformasjon!B:B,Produktinformasjon!C:C)=0,"Artikkelnavn hentes automatisk ved å fylle ut artikkelnummer",_xlfn.XLOOKUP(G629,Produktinformasjon!B:B,Produktinformasjon!C:C))</f>
        <v>Artikkelnavn hentes automatisk ved å fylle ut artikkelnummer</v>
      </c>
      <c r="I629" s="35"/>
      <c r="J629" s="35"/>
      <c r="K629" s="35"/>
      <c r="L629" s="11"/>
      <c r="M629" s="11"/>
      <c r="N629" s="11">
        <f ca="1">IFERROR(L629/_xlfn.XLOOKUP(F629,Produktinformasjon!BB:BB,Produktinformasjon!P:P,),0)</f>
        <v>0</v>
      </c>
      <c r="O629" s="11">
        <f ca="1">IFERROR(M629/_xlfn.XLOOKUP(F629,Produktinformasjon!BB:BB,Produktinformasjon!P:P,),0)</f>
        <v>0</v>
      </c>
    </row>
    <row r="630" spans="3:15" x14ac:dyDescent="0.35">
      <c r="C630" t="str">
        <f>IF(_xlfn.XLOOKUP(B630,Omfang!B:B,Omfang!C:C)=0,"Delkontraktnavn hentes automatisk ved å fylle ut delkontraktnummer",_xlfn.XLOOKUP(B630,Omfang!B:B,Omfang!C:C))</f>
        <v>Delkontraktnavn hentes automatisk ved å fylle ut delkontraktnummer</v>
      </c>
      <c r="D630" s="35"/>
      <c r="E630" s="35"/>
      <c r="F630" t="str">
        <f>IF(_xlfn.XLOOKUP(G630,Produktinformasjon!B:B,Produktinformasjon!BB:BB)=0,"Tilbyders artikkel hentes automatisk ved å fylle ut artikkelnummer",_xlfn.XLOOKUP(G630,Produktinformasjon!B:B,Produktinformasjon!BB:BB))</f>
        <v>Tilbyders artikkel hentes automatisk ved å fylle ut artikkelnummer</v>
      </c>
      <c r="H630" s="25" t="str">
        <f>IF(_xlfn.XLOOKUP(G630,Produktinformasjon!B:B,Produktinformasjon!C:C)=0,"Artikkelnavn hentes automatisk ved å fylle ut artikkelnummer",_xlfn.XLOOKUP(G630,Produktinformasjon!B:B,Produktinformasjon!C:C))</f>
        <v>Artikkelnavn hentes automatisk ved å fylle ut artikkelnummer</v>
      </c>
      <c r="I630" s="35"/>
      <c r="J630" s="35"/>
      <c r="K630" s="35"/>
      <c r="L630" s="11"/>
      <c r="M630" s="11"/>
      <c r="N630" s="11">
        <f ca="1">IFERROR(L630/_xlfn.XLOOKUP(F630,Produktinformasjon!BB:BB,Produktinformasjon!P:P,),0)</f>
        <v>0</v>
      </c>
      <c r="O630" s="11">
        <f ca="1">IFERROR(M630/_xlfn.XLOOKUP(F630,Produktinformasjon!BB:BB,Produktinformasjon!P:P,),0)</f>
        <v>0</v>
      </c>
    </row>
    <row r="631" spans="3:15" x14ac:dyDescent="0.35">
      <c r="C631" t="str">
        <f>IF(_xlfn.XLOOKUP(B631,Omfang!B:B,Omfang!C:C)=0,"Delkontraktnavn hentes automatisk ved å fylle ut delkontraktnummer",_xlfn.XLOOKUP(B631,Omfang!B:B,Omfang!C:C))</f>
        <v>Delkontraktnavn hentes automatisk ved å fylle ut delkontraktnummer</v>
      </c>
      <c r="D631" s="35"/>
      <c r="E631" s="35"/>
      <c r="F631" t="str">
        <f>IF(_xlfn.XLOOKUP(G631,Produktinformasjon!B:B,Produktinformasjon!BB:BB)=0,"Tilbyders artikkel hentes automatisk ved å fylle ut artikkelnummer",_xlfn.XLOOKUP(G631,Produktinformasjon!B:B,Produktinformasjon!BB:BB))</f>
        <v>Tilbyders artikkel hentes automatisk ved å fylle ut artikkelnummer</v>
      </c>
      <c r="H631" s="25" t="str">
        <f>IF(_xlfn.XLOOKUP(G631,Produktinformasjon!B:B,Produktinformasjon!C:C)=0,"Artikkelnavn hentes automatisk ved å fylle ut artikkelnummer",_xlfn.XLOOKUP(G631,Produktinformasjon!B:B,Produktinformasjon!C:C))</f>
        <v>Artikkelnavn hentes automatisk ved å fylle ut artikkelnummer</v>
      </c>
      <c r="I631" s="35"/>
      <c r="J631" s="35"/>
      <c r="K631" s="35"/>
      <c r="L631" s="11"/>
      <c r="M631" s="11"/>
      <c r="N631" s="11">
        <f ca="1">IFERROR(L631/_xlfn.XLOOKUP(F631,Produktinformasjon!BB:BB,Produktinformasjon!P:P,),0)</f>
        <v>0</v>
      </c>
      <c r="O631" s="11">
        <f ca="1">IFERROR(M631/_xlfn.XLOOKUP(F631,Produktinformasjon!BB:BB,Produktinformasjon!P:P,),0)</f>
        <v>0</v>
      </c>
    </row>
    <row r="632" spans="3:15" x14ac:dyDescent="0.35">
      <c r="C632" t="str">
        <f>IF(_xlfn.XLOOKUP(B632,Omfang!B:B,Omfang!C:C)=0,"Delkontraktnavn hentes automatisk ved å fylle ut delkontraktnummer",_xlfn.XLOOKUP(B632,Omfang!B:B,Omfang!C:C))</f>
        <v>Delkontraktnavn hentes automatisk ved å fylle ut delkontraktnummer</v>
      </c>
      <c r="D632" s="35"/>
      <c r="E632" s="35"/>
      <c r="F632" t="str">
        <f>IF(_xlfn.XLOOKUP(G632,Produktinformasjon!B:B,Produktinformasjon!BB:BB)=0,"Tilbyders artikkel hentes automatisk ved å fylle ut artikkelnummer",_xlfn.XLOOKUP(G632,Produktinformasjon!B:B,Produktinformasjon!BB:BB))</f>
        <v>Tilbyders artikkel hentes automatisk ved å fylle ut artikkelnummer</v>
      </c>
      <c r="H632" s="25" t="str">
        <f>IF(_xlfn.XLOOKUP(G632,Produktinformasjon!B:B,Produktinformasjon!C:C)=0,"Artikkelnavn hentes automatisk ved å fylle ut artikkelnummer",_xlfn.XLOOKUP(G632,Produktinformasjon!B:B,Produktinformasjon!C:C))</f>
        <v>Artikkelnavn hentes automatisk ved å fylle ut artikkelnummer</v>
      </c>
      <c r="I632" s="35"/>
      <c r="J632" s="35"/>
      <c r="K632" s="35"/>
      <c r="L632" s="11"/>
      <c r="M632" s="11"/>
      <c r="N632" s="11">
        <f ca="1">IFERROR(L632/_xlfn.XLOOKUP(F632,Produktinformasjon!BB:BB,Produktinformasjon!P:P,),0)</f>
        <v>0</v>
      </c>
      <c r="O632" s="11">
        <f ca="1">IFERROR(M632/_xlfn.XLOOKUP(F632,Produktinformasjon!BB:BB,Produktinformasjon!P:P,),0)</f>
        <v>0</v>
      </c>
    </row>
    <row r="633" spans="3:15" x14ac:dyDescent="0.35">
      <c r="C633" t="str">
        <f>IF(_xlfn.XLOOKUP(B633,Omfang!B:B,Omfang!C:C)=0,"Delkontraktnavn hentes automatisk ved å fylle ut delkontraktnummer",_xlfn.XLOOKUP(B633,Omfang!B:B,Omfang!C:C))</f>
        <v>Delkontraktnavn hentes automatisk ved å fylle ut delkontraktnummer</v>
      </c>
      <c r="D633" s="35"/>
      <c r="E633" s="35"/>
      <c r="F633" t="str">
        <f>IF(_xlfn.XLOOKUP(G633,Produktinformasjon!B:B,Produktinformasjon!BB:BB)=0,"Tilbyders artikkel hentes automatisk ved å fylle ut artikkelnummer",_xlfn.XLOOKUP(G633,Produktinformasjon!B:B,Produktinformasjon!BB:BB))</f>
        <v>Tilbyders artikkel hentes automatisk ved å fylle ut artikkelnummer</v>
      </c>
      <c r="H633" s="25" t="str">
        <f>IF(_xlfn.XLOOKUP(G633,Produktinformasjon!B:B,Produktinformasjon!C:C)=0,"Artikkelnavn hentes automatisk ved å fylle ut artikkelnummer",_xlfn.XLOOKUP(G633,Produktinformasjon!B:B,Produktinformasjon!C:C))</f>
        <v>Artikkelnavn hentes automatisk ved å fylle ut artikkelnummer</v>
      </c>
      <c r="I633" s="35"/>
      <c r="J633" s="35"/>
      <c r="K633" s="35"/>
      <c r="L633" s="11"/>
      <c r="M633" s="11"/>
      <c r="N633" s="11">
        <f ca="1">IFERROR(L633/_xlfn.XLOOKUP(F633,Produktinformasjon!BB:BB,Produktinformasjon!P:P,),0)</f>
        <v>0</v>
      </c>
      <c r="O633" s="11">
        <f ca="1">IFERROR(M633/_xlfn.XLOOKUP(F633,Produktinformasjon!BB:BB,Produktinformasjon!P:P,),0)</f>
        <v>0</v>
      </c>
    </row>
    <row r="634" spans="3:15" x14ac:dyDescent="0.35">
      <c r="C634" t="str">
        <f>IF(_xlfn.XLOOKUP(B634,Omfang!B:B,Omfang!C:C)=0,"Delkontraktnavn hentes automatisk ved å fylle ut delkontraktnummer",_xlfn.XLOOKUP(B634,Omfang!B:B,Omfang!C:C))</f>
        <v>Delkontraktnavn hentes automatisk ved å fylle ut delkontraktnummer</v>
      </c>
      <c r="D634" s="35"/>
      <c r="E634" s="35"/>
      <c r="F634" t="str">
        <f>IF(_xlfn.XLOOKUP(G634,Produktinformasjon!B:B,Produktinformasjon!BB:BB)=0,"Tilbyders artikkel hentes automatisk ved å fylle ut artikkelnummer",_xlfn.XLOOKUP(G634,Produktinformasjon!B:B,Produktinformasjon!BB:BB))</f>
        <v>Tilbyders artikkel hentes automatisk ved å fylle ut artikkelnummer</v>
      </c>
      <c r="H634" s="25" t="str">
        <f>IF(_xlfn.XLOOKUP(G634,Produktinformasjon!B:B,Produktinformasjon!C:C)=0,"Artikkelnavn hentes automatisk ved å fylle ut artikkelnummer",_xlfn.XLOOKUP(G634,Produktinformasjon!B:B,Produktinformasjon!C:C))</f>
        <v>Artikkelnavn hentes automatisk ved å fylle ut artikkelnummer</v>
      </c>
      <c r="I634" s="35"/>
      <c r="J634" s="35"/>
      <c r="K634" s="35"/>
      <c r="L634" s="11"/>
      <c r="M634" s="11"/>
      <c r="N634" s="11">
        <f ca="1">IFERROR(L634/_xlfn.XLOOKUP(F634,Produktinformasjon!BB:BB,Produktinformasjon!P:P,),0)</f>
        <v>0</v>
      </c>
      <c r="O634" s="11">
        <f ca="1">IFERROR(M634/_xlfn.XLOOKUP(F634,Produktinformasjon!BB:BB,Produktinformasjon!P:P,),0)</f>
        <v>0</v>
      </c>
    </row>
    <row r="635" spans="3:15" x14ac:dyDescent="0.35">
      <c r="C635" t="str">
        <f>IF(_xlfn.XLOOKUP(B635,Omfang!B:B,Omfang!C:C)=0,"Delkontraktnavn hentes automatisk ved å fylle ut delkontraktnummer",_xlfn.XLOOKUP(B635,Omfang!B:B,Omfang!C:C))</f>
        <v>Delkontraktnavn hentes automatisk ved å fylle ut delkontraktnummer</v>
      </c>
      <c r="D635" s="35"/>
      <c r="E635" s="35"/>
      <c r="F635" t="str">
        <f>IF(_xlfn.XLOOKUP(G635,Produktinformasjon!B:B,Produktinformasjon!BB:BB)=0,"Tilbyders artikkel hentes automatisk ved å fylle ut artikkelnummer",_xlfn.XLOOKUP(G635,Produktinformasjon!B:B,Produktinformasjon!BB:BB))</f>
        <v>Tilbyders artikkel hentes automatisk ved å fylle ut artikkelnummer</v>
      </c>
      <c r="H635" s="25" t="str">
        <f>IF(_xlfn.XLOOKUP(G635,Produktinformasjon!B:B,Produktinformasjon!C:C)=0,"Artikkelnavn hentes automatisk ved å fylle ut artikkelnummer",_xlfn.XLOOKUP(G635,Produktinformasjon!B:B,Produktinformasjon!C:C))</f>
        <v>Artikkelnavn hentes automatisk ved å fylle ut artikkelnummer</v>
      </c>
      <c r="I635" s="35"/>
      <c r="J635" s="35"/>
      <c r="K635" s="35"/>
      <c r="L635" s="11"/>
      <c r="M635" s="11"/>
      <c r="N635" s="11">
        <f ca="1">IFERROR(L635/_xlfn.XLOOKUP(F635,Produktinformasjon!BB:BB,Produktinformasjon!P:P,),0)</f>
        <v>0</v>
      </c>
      <c r="O635" s="11">
        <f ca="1">IFERROR(M635/_xlfn.XLOOKUP(F635,Produktinformasjon!BB:BB,Produktinformasjon!P:P,),0)</f>
        <v>0</v>
      </c>
    </row>
    <row r="636" spans="3:15" x14ac:dyDescent="0.35">
      <c r="C636" t="str">
        <f>IF(_xlfn.XLOOKUP(B636,Omfang!B:B,Omfang!C:C)=0,"Delkontraktnavn hentes automatisk ved å fylle ut delkontraktnummer",_xlfn.XLOOKUP(B636,Omfang!B:B,Omfang!C:C))</f>
        <v>Delkontraktnavn hentes automatisk ved å fylle ut delkontraktnummer</v>
      </c>
      <c r="D636" s="35"/>
      <c r="E636" s="35"/>
      <c r="F636" t="str">
        <f>IF(_xlfn.XLOOKUP(G636,Produktinformasjon!B:B,Produktinformasjon!BB:BB)=0,"Tilbyders artikkel hentes automatisk ved å fylle ut artikkelnummer",_xlfn.XLOOKUP(G636,Produktinformasjon!B:B,Produktinformasjon!BB:BB))</f>
        <v>Tilbyders artikkel hentes automatisk ved å fylle ut artikkelnummer</v>
      </c>
      <c r="H636" s="25" t="str">
        <f>IF(_xlfn.XLOOKUP(G636,Produktinformasjon!B:B,Produktinformasjon!C:C)=0,"Artikkelnavn hentes automatisk ved å fylle ut artikkelnummer",_xlfn.XLOOKUP(G636,Produktinformasjon!B:B,Produktinformasjon!C:C))</f>
        <v>Artikkelnavn hentes automatisk ved å fylle ut artikkelnummer</v>
      </c>
      <c r="I636" s="35"/>
      <c r="J636" s="35"/>
      <c r="K636" s="35"/>
      <c r="L636" s="11"/>
      <c r="M636" s="11"/>
      <c r="N636" s="11">
        <f ca="1">IFERROR(L636/_xlfn.XLOOKUP(F636,Produktinformasjon!BB:BB,Produktinformasjon!P:P,),0)</f>
        <v>0</v>
      </c>
      <c r="O636" s="11">
        <f ca="1">IFERROR(M636/_xlfn.XLOOKUP(F636,Produktinformasjon!BB:BB,Produktinformasjon!P:P,),0)</f>
        <v>0</v>
      </c>
    </row>
    <row r="637" spans="3:15" x14ac:dyDescent="0.35">
      <c r="C637" t="str">
        <f>IF(_xlfn.XLOOKUP(B637,Omfang!B:B,Omfang!C:C)=0,"Delkontraktnavn hentes automatisk ved å fylle ut delkontraktnummer",_xlfn.XLOOKUP(B637,Omfang!B:B,Omfang!C:C))</f>
        <v>Delkontraktnavn hentes automatisk ved å fylle ut delkontraktnummer</v>
      </c>
      <c r="D637" s="35"/>
      <c r="E637" s="35"/>
      <c r="F637" t="str">
        <f>IF(_xlfn.XLOOKUP(G637,Produktinformasjon!B:B,Produktinformasjon!BB:BB)=0,"Tilbyders artikkel hentes automatisk ved å fylle ut artikkelnummer",_xlfn.XLOOKUP(G637,Produktinformasjon!B:B,Produktinformasjon!BB:BB))</f>
        <v>Tilbyders artikkel hentes automatisk ved å fylle ut artikkelnummer</v>
      </c>
      <c r="H637" s="25" t="str">
        <f>IF(_xlfn.XLOOKUP(G637,Produktinformasjon!B:B,Produktinformasjon!C:C)=0,"Artikkelnavn hentes automatisk ved å fylle ut artikkelnummer",_xlfn.XLOOKUP(G637,Produktinformasjon!B:B,Produktinformasjon!C:C))</f>
        <v>Artikkelnavn hentes automatisk ved å fylle ut artikkelnummer</v>
      </c>
      <c r="I637" s="35"/>
      <c r="J637" s="35"/>
      <c r="K637" s="35"/>
      <c r="L637" s="11"/>
      <c r="M637" s="11"/>
      <c r="N637" s="11">
        <f ca="1">IFERROR(L637/_xlfn.XLOOKUP(F637,Produktinformasjon!BB:BB,Produktinformasjon!P:P,),0)</f>
        <v>0</v>
      </c>
      <c r="O637" s="11">
        <f ca="1">IFERROR(M637/_xlfn.XLOOKUP(F637,Produktinformasjon!BB:BB,Produktinformasjon!P:P,),0)</f>
        <v>0</v>
      </c>
    </row>
    <row r="638" spans="3:15" x14ac:dyDescent="0.35">
      <c r="C638" t="str">
        <f>IF(_xlfn.XLOOKUP(B638,Omfang!B:B,Omfang!C:C)=0,"Delkontraktnavn hentes automatisk ved å fylle ut delkontraktnummer",_xlfn.XLOOKUP(B638,Omfang!B:B,Omfang!C:C))</f>
        <v>Delkontraktnavn hentes automatisk ved å fylle ut delkontraktnummer</v>
      </c>
      <c r="D638" s="35"/>
      <c r="E638" s="35"/>
      <c r="F638" t="str">
        <f>IF(_xlfn.XLOOKUP(G638,Produktinformasjon!B:B,Produktinformasjon!BB:BB)=0,"Tilbyders artikkel hentes automatisk ved å fylle ut artikkelnummer",_xlfn.XLOOKUP(G638,Produktinformasjon!B:B,Produktinformasjon!BB:BB))</f>
        <v>Tilbyders artikkel hentes automatisk ved å fylle ut artikkelnummer</v>
      </c>
      <c r="H638" s="25" t="str">
        <f>IF(_xlfn.XLOOKUP(G638,Produktinformasjon!B:B,Produktinformasjon!C:C)=0,"Artikkelnavn hentes automatisk ved å fylle ut artikkelnummer",_xlfn.XLOOKUP(G638,Produktinformasjon!B:B,Produktinformasjon!C:C))</f>
        <v>Artikkelnavn hentes automatisk ved å fylle ut artikkelnummer</v>
      </c>
      <c r="I638" s="35"/>
      <c r="J638" s="35"/>
      <c r="K638" s="35"/>
      <c r="L638" s="11"/>
      <c r="M638" s="11"/>
      <c r="N638" s="11">
        <f ca="1">IFERROR(L638/_xlfn.XLOOKUP(F638,Produktinformasjon!BB:BB,Produktinformasjon!P:P,),0)</f>
        <v>0</v>
      </c>
      <c r="O638" s="11">
        <f ca="1">IFERROR(M638/_xlfn.XLOOKUP(F638,Produktinformasjon!BB:BB,Produktinformasjon!P:P,),0)</f>
        <v>0</v>
      </c>
    </row>
    <row r="639" spans="3:15" x14ac:dyDescent="0.35">
      <c r="C639" t="str">
        <f>IF(_xlfn.XLOOKUP(B639,Omfang!B:B,Omfang!C:C)=0,"Delkontraktnavn hentes automatisk ved å fylle ut delkontraktnummer",_xlfn.XLOOKUP(B639,Omfang!B:B,Omfang!C:C))</f>
        <v>Delkontraktnavn hentes automatisk ved å fylle ut delkontraktnummer</v>
      </c>
      <c r="D639" s="35"/>
      <c r="E639" s="35"/>
      <c r="F639" t="str">
        <f>IF(_xlfn.XLOOKUP(G639,Produktinformasjon!B:B,Produktinformasjon!BB:BB)=0,"Tilbyders artikkel hentes automatisk ved å fylle ut artikkelnummer",_xlfn.XLOOKUP(G639,Produktinformasjon!B:B,Produktinformasjon!BB:BB))</f>
        <v>Tilbyders artikkel hentes automatisk ved å fylle ut artikkelnummer</v>
      </c>
      <c r="H639" s="25" t="str">
        <f>IF(_xlfn.XLOOKUP(G639,Produktinformasjon!B:B,Produktinformasjon!C:C)=0,"Artikkelnavn hentes automatisk ved å fylle ut artikkelnummer",_xlfn.XLOOKUP(G639,Produktinformasjon!B:B,Produktinformasjon!C:C))</f>
        <v>Artikkelnavn hentes automatisk ved å fylle ut artikkelnummer</v>
      </c>
      <c r="I639" s="35"/>
      <c r="J639" s="35"/>
      <c r="K639" s="35"/>
      <c r="L639" s="11"/>
      <c r="M639" s="11"/>
      <c r="N639" s="11">
        <f ca="1">IFERROR(L639/_xlfn.XLOOKUP(F639,Produktinformasjon!BB:BB,Produktinformasjon!P:P,),0)</f>
        <v>0</v>
      </c>
      <c r="O639" s="11">
        <f ca="1">IFERROR(M639/_xlfn.XLOOKUP(F639,Produktinformasjon!BB:BB,Produktinformasjon!P:P,),0)</f>
        <v>0</v>
      </c>
    </row>
    <row r="640" spans="3:15" x14ac:dyDescent="0.35">
      <c r="C640" t="str">
        <f>IF(_xlfn.XLOOKUP(B640,Omfang!B:B,Omfang!C:C)=0,"Delkontraktnavn hentes automatisk ved å fylle ut delkontraktnummer",_xlfn.XLOOKUP(B640,Omfang!B:B,Omfang!C:C))</f>
        <v>Delkontraktnavn hentes automatisk ved å fylle ut delkontraktnummer</v>
      </c>
      <c r="D640" s="35"/>
      <c r="E640" s="35"/>
      <c r="F640" t="str">
        <f>IF(_xlfn.XLOOKUP(G640,Produktinformasjon!B:B,Produktinformasjon!BB:BB)=0,"Tilbyders artikkel hentes automatisk ved å fylle ut artikkelnummer",_xlfn.XLOOKUP(G640,Produktinformasjon!B:B,Produktinformasjon!BB:BB))</f>
        <v>Tilbyders artikkel hentes automatisk ved å fylle ut artikkelnummer</v>
      </c>
      <c r="H640" s="25" t="str">
        <f>IF(_xlfn.XLOOKUP(G640,Produktinformasjon!B:B,Produktinformasjon!C:C)=0,"Artikkelnavn hentes automatisk ved å fylle ut artikkelnummer",_xlfn.XLOOKUP(G640,Produktinformasjon!B:B,Produktinformasjon!C:C))</f>
        <v>Artikkelnavn hentes automatisk ved å fylle ut artikkelnummer</v>
      </c>
      <c r="I640" s="35"/>
      <c r="J640" s="35"/>
      <c r="K640" s="35"/>
      <c r="L640" s="11"/>
      <c r="M640" s="11"/>
      <c r="N640" s="11">
        <f ca="1">IFERROR(L640/_xlfn.XLOOKUP(F640,Produktinformasjon!BB:BB,Produktinformasjon!P:P,),0)</f>
        <v>0</v>
      </c>
      <c r="O640" s="11">
        <f ca="1">IFERROR(M640/_xlfn.XLOOKUP(F640,Produktinformasjon!BB:BB,Produktinformasjon!P:P,),0)</f>
        <v>0</v>
      </c>
    </row>
    <row r="641" spans="3:15" x14ac:dyDescent="0.35">
      <c r="C641" t="str">
        <f>IF(_xlfn.XLOOKUP(B641,Omfang!B:B,Omfang!C:C)=0,"Delkontraktnavn hentes automatisk ved å fylle ut delkontraktnummer",_xlfn.XLOOKUP(B641,Omfang!B:B,Omfang!C:C))</f>
        <v>Delkontraktnavn hentes automatisk ved å fylle ut delkontraktnummer</v>
      </c>
      <c r="D641" s="35"/>
      <c r="E641" s="35"/>
      <c r="F641" t="str">
        <f>IF(_xlfn.XLOOKUP(G641,Produktinformasjon!B:B,Produktinformasjon!BB:BB)=0,"Tilbyders artikkel hentes automatisk ved å fylle ut artikkelnummer",_xlfn.XLOOKUP(G641,Produktinformasjon!B:B,Produktinformasjon!BB:BB))</f>
        <v>Tilbyders artikkel hentes automatisk ved å fylle ut artikkelnummer</v>
      </c>
      <c r="H641" s="25" t="str">
        <f>IF(_xlfn.XLOOKUP(G641,Produktinformasjon!B:B,Produktinformasjon!C:C)=0,"Artikkelnavn hentes automatisk ved å fylle ut artikkelnummer",_xlfn.XLOOKUP(G641,Produktinformasjon!B:B,Produktinformasjon!C:C))</f>
        <v>Artikkelnavn hentes automatisk ved å fylle ut artikkelnummer</v>
      </c>
      <c r="I641" s="35"/>
      <c r="J641" s="35"/>
      <c r="K641" s="35"/>
      <c r="L641" s="11"/>
      <c r="M641" s="11"/>
      <c r="N641" s="11">
        <f ca="1">IFERROR(L641/_xlfn.XLOOKUP(F641,Produktinformasjon!BB:BB,Produktinformasjon!P:P,),0)</f>
        <v>0</v>
      </c>
      <c r="O641" s="11">
        <f ca="1">IFERROR(M641/_xlfn.XLOOKUP(F641,Produktinformasjon!BB:BB,Produktinformasjon!P:P,),0)</f>
        <v>0</v>
      </c>
    </row>
    <row r="642" spans="3:15" x14ac:dyDescent="0.35">
      <c r="C642" t="str">
        <f>IF(_xlfn.XLOOKUP(B642,Omfang!B:B,Omfang!C:C)=0,"Delkontraktnavn hentes automatisk ved å fylle ut delkontraktnummer",_xlfn.XLOOKUP(B642,Omfang!B:B,Omfang!C:C))</f>
        <v>Delkontraktnavn hentes automatisk ved å fylle ut delkontraktnummer</v>
      </c>
      <c r="D642" s="35"/>
      <c r="E642" s="35"/>
      <c r="F642" t="str">
        <f>IF(_xlfn.XLOOKUP(G642,Produktinformasjon!B:B,Produktinformasjon!BB:BB)=0,"Tilbyders artikkel hentes automatisk ved å fylle ut artikkelnummer",_xlfn.XLOOKUP(G642,Produktinformasjon!B:B,Produktinformasjon!BB:BB))</f>
        <v>Tilbyders artikkel hentes automatisk ved å fylle ut artikkelnummer</v>
      </c>
      <c r="H642" s="25" t="str">
        <f>IF(_xlfn.XLOOKUP(G642,Produktinformasjon!B:B,Produktinformasjon!C:C)=0,"Artikkelnavn hentes automatisk ved å fylle ut artikkelnummer",_xlfn.XLOOKUP(G642,Produktinformasjon!B:B,Produktinformasjon!C:C))</f>
        <v>Artikkelnavn hentes automatisk ved å fylle ut artikkelnummer</v>
      </c>
      <c r="I642" s="35"/>
      <c r="J642" s="35"/>
      <c r="K642" s="35"/>
      <c r="L642" s="11"/>
      <c r="M642" s="11"/>
      <c r="N642" s="11">
        <f ca="1">IFERROR(L642/_xlfn.XLOOKUP(F642,Produktinformasjon!BB:BB,Produktinformasjon!P:P,),0)</f>
        <v>0</v>
      </c>
      <c r="O642" s="11">
        <f ca="1">IFERROR(M642/_xlfn.XLOOKUP(F642,Produktinformasjon!BB:BB,Produktinformasjon!P:P,),0)</f>
        <v>0</v>
      </c>
    </row>
    <row r="643" spans="3:15" x14ac:dyDescent="0.35">
      <c r="C643" t="str">
        <f>IF(_xlfn.XLOOKUP(B643,Omfang!B:B,Omfang!C:C)=0,"Delkontraktnavn hentes automatisk ved å fylle ut delkontraktnummer",_xlfn.XLOOKUP(B643,Omfang!B:B,Omfang!C:C))</f>
        <v>Delkontraktnavn hentes automatisk ved å fylle ut delkontraktnummer</v>
      </c>
      <c r="D643" s="35"/>
      <c r="E643" s="35"/>
      <c r="F643" t="str">
        <f>IF(_xlfn.XLOOKUP(G643,Produktinformasjon!B:B,Produktinformasjon!BB:BB)=0,"Tilbyders artikkel hentes automatisk ved å fylle ut artikkelnummer",_xlfn.XLOOKUP(G643,Produktinformasjon!B:B,Produktinformasjon!BB:BB))</f>
        <v>Tilbyders artikkel hentes automatisk ved å fylle ut artikkelnummer</v>
      </c>
      <c r="H643" s="25" t="str">
        <f>IF(_xlfn.XLOOKUP(G643,Produktinformasjon!B:B,Produktinformasjon!C:C)=0,"Artikkelnavn hentes automatisk ved å fylle ut artikkelnummer",_xlfn.XLOOKUP(G643,Produktinformasjon!B:B,Produktinformasjon!C:C))</f>
        <v>Artikkelnavn hentes automatisk ved å fylle ut artikkelnummer</v>
      </c>
      <c r="I643" s="35"/>
      <c r="J643" s="35"/>
      <c r="K643" s="35"/>
      <c r="L643" s="11"/>
      <c r="M643" s="11"/>
      <c r="N643" s="11">
        <f ca="1">IFERROR(L643/_xlfn.XLOOKUP(F643,Produktinformasjon!BB:BB,Produktinformasjon!P:P,),0)</f>
        <v>0</v>
      </c>
      <c r="O643" s="11">
        <f ca="1">IFERROR(M643/_xlfn.XLOOKUP(F643,Produktinformasjon!BB:BB,Produktinformasjon!P:P,),0)</f>
        <v>0</v>
      </c>
    </row>
    <row r="644" spans="3:15" x14ac:dyDescent="0.35">
      <c r="C644" t="str">
        <f>IF(_xlfn.XLOOKUP(B644,Omfang!B:B,Omfang!C:C)=0,"Delkontraktnavn hentes automatisk ved å fylle ut delkontraktnummer",_xlfn.XLOOKUP(B644,Omfang!B:B,Omfang!C:C))</f>
        <v>Delkontraktnavn hentes automatisk ved å fylle ut delkontraktnummer</v>
      </c>
      <c r="D644" s="35"/>
      <c r="E644" s="35"/>
      <c r="F644" t="str">
        <f>IF(_xlfn.XLOOKUP(G644,Produktinformasjon!B:B,Produktinformasjon!BB:BB)=0,"Tilbyders artikkel hentes automatisk ved å fylle ut artikkelnummer",_xlfn.XLOOKUP(G644,Produktinformasjon!B:B,Produktinformasjon!BB:BB))</f>
        <v>Tilbyders artikkel hentes automatisk ved å fylle ut artikkelnummer</v>
      </c>
      <c r="H644" s="25" t="str">
        <f>IF(_xlfn.XLOOKUP(G644,Produktinformasjon!B:B,Produktinformasjon!C:C)=0,"Artikkelnavn hentes automatisk ved å fylle ut artikkelnummer",_xlfn.XLOOKUP(G644,Produktinformasjon!B:B,Produktinformasjon!C:C))</f>
        <v>Artikkelnavn hentes automatisk ved å fylle ut artikkelnummer</v>
      </c>
      <c r="I644" s="35"/>
      <c r="J644" s="35"/>
      <c r="K644" s="35"/>
      <c r="L644" s="11"/>
      <c r="M644" s="11"/>
      <c r="N644" s="11">
        <f ca="1">IFERROR(L644/_xlfn.XLOOKUP(F644,Produktinformasjon!BB:BB,Produktinformasjon!P:P,),0)</f>
        <v>0</v>
      </c>
      <c r="O644" s="11">
        <f ca="1">IFERROR(M644/_xlfn.XLOOKUP(F644,Produktinformasjon!BB:BB,Produktinformasjon!P:P,),0)</f>
        <v>0</v>
      </c>
    </row>
    <row r="645" spans="3:15" x14ac:dyDescent="0.35">
      <c r="C645" t="str">
        <f>IF(_xlfn.XLOOKUP(B645,Omfang!B:B,Omfang!C:C)=0,"Delkontraktnavn hentes automatisk ved å fylle ut delkontraktnummer",_xlfn.XLOOKUP(B645,Omfang!B:B,Omfang!C:C))</f>
        <v>Delkontraktnavn hentes automatisk ved å fylle ut delkontraktnummer</v>
      </c>
      <c r="D645" s="35"/>
      <c r="E645" s="35"/>
      <c r="F645" t="str">
        <f>IF(_xlfn.XLOOKUP(G645,Produktinformasjon!B:B,Produktinformasjon!BB:BB)=0,"Tilbyders artikkel hentes automatisk ved å fylle ut artikkelnummer",_xlfn.XLOOKUP(G645,Produktinformasjon!B:B,Produktinformasjon!BB:BB))</f>
        <v>Tilbyders artikkel hentes automatisk ved å fylle ut artikkelnummer</v>
      </c>
      <c r="H645" s="25" t="str">
        <f>IF(_xlfn.XLOOKUP(G645,Produktinformasjon!B:B,Produktinformasjon!C:C)=0,"Artikkelnavn hentes automatisk ved å fylle ut artikkelnummer",_xlfn.XLOOKUP(G645,Produktinformasjon!B:B,Produktinformasjon!C:C))</f>
        <v>Artikkelnavn hentes automatisk ved å fylle ut artikkelnummer</v>
      </c>
      <c r="I645" s="35"/>
      <c r="J645" s="35"/>
      <c r="K645" s="35"/>
      <c r="L645" s="11"/>
      <c r="M645" s="11"/>
      <c r="N645" s="11">
        <f ca="1">IFERROR(L645/_xlfn.XLOOKUP(F645,Produktinformasjon!BB:BB,Produktinformasjon!P:P,),0)</f>
        <v>0</v>
      </c>
      <c r="O645" s="11">
        <f ca="1">IFERROR(M645/_xlfn.XLOOKUP(F645,Produktinformasjon!BB:BB,Produktinformasjon!P:P,),0)</f>
        <v>0</v>
      </c>
    </row>
    <row r="646" spans="3:15" x14ac:dyDescent="0.35">
      <c r="C646" t="str">
        <f>IF(_xlfn.XLOOKUP(B646,Omfang!B:B,Omfang!C:C)=0,"Delkontraktnavn hentes automatisk ved å fylle ut delkontraktnummer",_xlfn.XLOOKUP(B646,Omfang!B:B,Omfang!C:C))</f>
        <v>Delkontraktnavn hentes automatisk ved å fylle ut delkontraktnummer</v>
      </c>
      <c r="D646" s="35"/>
      <c r="E646" s="35"/>
      <c r="F646" t="str">
        <f>IF(_xlfn.XLOOKUP(G646,Produktinformasjon!B:B,Produktinformasjon!BB:BB)=0,"Tilbyders artikkel hentes automatisk ved å fylle ut artikkelnummer",_xlfn.XLOOKUP(G646,Produktinformasjon!B:B,Produktinformasjon!BB:BB))</f>
        <v>Tilbyders artikkel hentes automatisk ved å fylle ut artikkelnummer</v>
      </c>
      <c r="H646" s="25" t="str">
        <f>IF(_xlfn.XLOOKUP(G646,Produktinformasjon!B:B,Produktinformasjon!C:C)=0,"Artikkelnavn hentes automatisk ved å fylle ut artikkelnummer",_xlfn.XLOOKUP(G646,Produktinformasjon!B:B,Produktinformasjon!C:C))</f>
        <v>Artikkelnavn hentes automatisk ved å fylle ut artikkelnummer</v>
      </c>
      <c r="I646" s="35"/>
      <c r="J646" s="35"/>
      <c r="K646" s="35"/>
      <c r="L646" s="11"/>
      <c r="M646" s="11"/>
      <c r="N646" s="11">
        <f ca="1">IFERROR(L646/_xlfn.XLOOKUP(F646,Produktinformasjon!BB:BB,Produktinformasjon!P:P,),0)</f>
        <v>0</v>
      </c>
      <c r="O646" s="11">
        <f ca="1">IFERROR(M646/_xlfn.XLOOKUP(F646,Produktinformasjon!BB:BB,Produktinformasjon!P:P,),0)</f>
        <v>0</v>
      </c>
    </row>
    <row r="647" spans="3:15" x14ac:dyDescent="0.35">
      <c r="C647" t="str">
        <f>IF(_xlfn.XLOOKUP(B647,Omfang!B:B,Omfang!C:C)=0,"Delkontraktnavn hentes automatisk ved å fylle ut delkontraktnummer",_xlfn.XLOOKUP(B647,Omfang!B:B,Omfang!C:C))</f>
        <v>Delkontraktnavn hentes automatisk ved å fylle ut delkontraktnummer</v>
      </c>
      <c r="D647" s="35"/>
      <c r="E647" s="35"/>
      <c r="F647" t="str">
        <f>IF(_xlfn.XLOOKUP(G647,Produktinformasjon!B:B,Produktinformasjon!BB:BB)=0,"Tilbyders artikkel hentes automatisk ved å fylle ut artikkelnummer",_xlfn.XLOOKUP(G647,Produktinformasjon!B:B,Produktinformasjon!BB:BB))</f>
        <v>Tilbyders artikkel hentes automatisk ved å fylle ut artikkelnummer</v>
      </c>
      <c r="H647" s="25" t="str">
        <f>IF(_xlfn.XLOOKUP(G647,Produktinformasjon!B:B,Produktinformasjon!C:C)=0,"Artikkelnavn hentes automatisk ved å fylle ut artikkelnummer",_xlfn.XLOOKUP(G647,Produktinformasjon!B:B,Produktinformasjon!C:C))</f>
        <v>Artikkelnavn hentes automatisk ved å fylle ut artikkelnummer</v>
      </c>
      <c r="I647" s="35"/>
      <c r="J647" s="35"/>
      <c r="K647" s="35"/>
      <c r="L647" s="11"/>
      <c r="M647" s="11"/>
      <c r="N647" s="11">
        <f ca="1">IFERROR(L647/_xlfn.XLOOKUP(F647,Produktinformasjon!BB:BB,Produktinformasjon!P:P,),0)</f>
        <v>0</v>
      </c>
      <c r="O647" s="11">
        <f ca="1">IFERROR(M647/_xlfn.XLOOKUP(F647,Produktinformasjon!BB:BB,Produktinformasjon!P:P,),0)</f>
        <v>0</v>
      </c>
    </row>
    <row r="648" spans="3:15" x14ac:dyDescent="0.35">
      <c r="C648" t="str">
        <f>IF(_xlfn.XLOOKUP(B648,Omfang!B:B,Omfang!C:C)=0,"Delkontraktnavn hentes automatisk ved å fylle ut delkontraktnummer",_xlfn.XLOOKUP(B648,Omfang!B:B,Omfang!C:C))</f>
        <v>Delkontraktnavn hentes automatisk ved å fylle ut delkontraktnummer</v>
      </c>
      <c r="D648" s="35"/>
      <c r="E648" s="35"/>
      <c r="F648" t="str">
        <f>IF(_xlfn.XLOOKUP(G648,Produktinformasjon!B:B,Produktinformasjon!BB:BB)=0,"Tilbyders artikkel hentes automatisk ved å fylle ut artikkelnummer",_xlfn.XLOOKUP(G648,Produktinformasjon!B:B,Produktinformasjon!BB:BB))</f>
        <v>Tilbyders artikkel hentes automatisk ved å fylle ut artikkelnummer</v>
      </c>
      <c r="H648" s="25" t="str">
        <f>IF(_xlfn.XLOOKUP(G648,Produktinformasjon!B:B,Produktinformasjon!C:C)=0,"Artikkelnavn hentes automatisk ved å fylle ut artikkelnummer",_xlfn.XLOOKUP(G648,Produktinformasjon!B:B,Produktinformasjon!C:C))</f>
        <v>Artikkelnavn hentes automatisk ved å fylle ut artikkelnummer</v>
      </c>
      <c r="I648" s="35"/>
      <c r="J648" s="35"/>
      <c r="K648" s="35"/>
      <c r="L648" s="11"/>
      <c r="M648" s="11"/>
      <c r="N648" s="11">
        <f ca="1">IFERROR(L648/_xlfn.XLOOKUP(F648,Produktinformasjon!BB:BB,Produktinformasjon!P:P,),0)</f>
        <v>0</v>
      </c>
      <c r="O648" s="11">
        <f ca="1">IFERROR(M648/_xlfn.XLOOKUP(F648,Produktinformasjon!BB:BB,Produktinformasjon!P:P,),0)</f>
        <v>0</v>
      </c>
    </row>
    <row r="649" spans="3:15" x14ac:dyDescent="0.35">
      <c r="C649" t="str">
        <f>IF(_xlfn.XLOOKUP(B649,Omfang!B:B,Omfang!C:C)=0,"Delkontraktnavn hentes automatisk ved å fylle ut delkontraktnummer",_xlfn.XLOOKUP(B649,Omfang!B:B,Omfang!C:C))</f>
        <v>Delkontraktnavn hentes automatisk ved å fylle ut delkontraktnummer</v>
      </c>
      <c r="D649" s="35"/>
      <c r="E649" s="35"/>
      <c r="F649" t="str">
        <f>IF(_xlfn.XLOOKUP(G649,Produktinformasjon!B:B,Produktinformasjon!BB:BB)=0,"Tilbyders artikkel hentes automatisk ved å fylle ut artikkelnummer",_xlfn.XLOOKUP(G649,Produktinformasjon!B:B,Produktinformasjon!BB:BB))</f>
        <v>Tilbyders artikkel hentes automatisk ved å fylle ut artikkelnummer</v>
      </c>
      <c r="H649" s="25" t="str">
        <f>IF(_xlfn.XLOOKUP(G649,Produktinformasjon!B:B,Produktinformasjon!C:C)=0,"Artikkelnavn hentes automatisk ved å fylle ut artikkelnummer",_xlfn.XLOOKUP(G649,Produktinformasjon!B:B,Produktinformasjon!C:C))</f>
        <v>Artikkelnavn hentes automatisk ved å fylle ut artikkelnummer</v>
      </c>
      <c r="I649" s="35"/>
      <c r="J649" s="35"/>
      <c r="K649" s="35"/>
      <c r="L649" s="11"/>
      <c r="M649" s="11"/>
      <c r="N649" s="11">
        <f ca="1">IFERROR(L649/_xlfn.XLOOKUP(F649,Produktinformasjon!BB:BB,Produktinformasjon!P:P,),0)</f>
        <v>0</v>
      </c>
      <c r="O649" s="11">
        <f ca="1">IFERROR(M649/_xlfn.XLOOKUP(F649,Produktinformasjon!BB:BB,Produktinformasjon!P:P,),0)</f>
        <v>0</v>
      </c>
    </row>
    <row r="650" spans="3:15" x14ac:dyDescent="0.35">
      <c r="C650" t="str">
        <f>IF(_xlfn.XLOOKUP(B650,Omfang!B:B,Omfang!C:C)=0,"Delkontraktnavn hentes automatisk ved å fylle ut delkontraktnummer",_xlfn.XLOOKUP(B650,Omfang!B:B,Omfang!C:C))</f>
        <v>Delkontraktnavn hentes automatisk ved å fylle ut delkontraktnummer</v>
      </c>
      <c r="D650" s="35"/>
      <c r="E650" s="35"/>
      <c r="F650" t="str">
        <f>IF(_xlfn.XLOOKUP(G650,Produktinformasjon!B:B,Produktinformasjon!BB:BB)=0,"Tilbyders artikkel hentes automatisk ved å fylle ut artikkelnummer",_xlfn.XLOOKUP(G650,Produktinformasjon!B:B,Produktinformasjon!BB:BB))</f>
        <v>Tilbyders artikkel hentes automatisk ved å fylle ut artikkelnummer</v>
      </c>
      <c r="H650" s="25" t="str">
        <f>IF(_xlfn.XLOOKUP(G650,Produktinformasjon!B:B,Produktinformasjon!C:C)=0,"Artikkelnavn hentes automatisk ved å fylle ut artikkelnummer",_xlfn.XLOOKUP(G650,Produktinformasjon!B:B,Produktinformasjon!C:C))</f>
        <v>Artikkelnavn hentes automatisk ved å fylle ut artikkelnummer</v>
      </c>
      <c r="I650" s="35"/>
      <c r="J650" s="35"/>
      <c r="K650" s="35"/>
      <c r="L650" s="11"/>
      <c r="M650" s="11"/>
      <c r="N650" s="11">
        <f ca="1">IFERROR(L650/_xlfn.XLOOKUP(F650,Produktinformasjon!BB:BB,Produktinformasjon!P:P,),0)</f>
        <v>0</v>
      </c>
      <c r="O650" s="11">
        <f ca="1">IFERROR(M650/_xlfn.XLOOKUP(F650,Produktinformasjon!BB:BB,Produktinformasjon!P:P,),0)</f>
        <v>0</v>
      </c>
    </row>
    <row r="651" spans="3:15" x14ac:dyDescent="0.35">
      <c r="C651" t="str">
        <f>IF(_xlfn.XLOOKUP(B651,Omfang!B:B,Omfang!C:C)=0,"Delkontraktnavn hentes automatisk ved å fylle ut delkontraktnummer",_xlfn.XLOOKUP(B651,Omfang!B:B,Omfang!C:C))</f>
        <v>Delkontraktnavn hentes automatisk ved å fylle ut delkontraktnummer</v>
      </c>
      <c r="D651" s="35"/>
      <c r="E651" s="35"/>
      <c r="F651" t="str">
        <f>IF(_xlfn.XLOOKUP(G651,Produktinformasjon!B:B,Produktinformasjon!BB:BB)=0,"Tilbyders artikkel hentes automatisk ved å fylle ut artikkelnummer",_xlfn.XLOOKUP(G651,Produktinformasjon!B:B,Produktinformasjon!BB:BB))</f>
        <v>Tilbyders artikkel hentes automatisk ved å fylle ut artikkelnummer</v>
      </c>
      <c r="H651" s="25" t="str">
        <f>IF(_xlfn.XLOOKUP(G651,Produktinformasjon!B:B,Produktinformasjon!C:C)=0,"Artikkelnavn hentes automatisk ved å fylle ut artikkelnummer",_xlfn.XLOOKUP(G651,Produktinformasjon!B:B,Produktinformasjon!C:C))</f>
        <v>Artikkelnavn hentes automatisk ved å fylle ut artikkelnummer</v>
      </c>
      <c r="I651" s="35"/>
      <c r="J651" s="35"/>
      <c r="K651" s="35"/>
      <c r="L651" s="11"/>
      <c r="M651" s="11"/>
      <c r="N651" s="11">
        <f ca="1">IFERROR(L651/_xlfn.XLOOKUP(F651,Produktinformasjon!BB:BB,Produktinformasjon!P:P,),0)</f>
        <v>0</v>
      </c>
      <c r="O651" s="11">
        <f ca="1">IFERROR(M651/_xlfn.XLOOKUP(F651,Produktinformasjon!BB:BB,Produktinformasjon!P:P,),0)</f>
        <v>0</v>
      </c>
    </row>
    <row r="652" spans="3:15" x14ac:dyDescent="0.35">
      <c r="C652" t="str">
        <f>IF(_xlfn.XLOOKUP(B652,Omfang!B:B,Omfang!C:C)=0,"Delkontraktnavn hentes automatisk ved å fylle ut delkontraktnummer",_xlfn.XLOOKUP(B652,Omfang!B:B,Omfang!C:C))</f>
        <v>Delkontraktnavn hentes automatisk ved å fylle ut delkontraktnummer</v>
      </c>
      <c r="D652" s="35"/>
      <c r="E652" s="35"/>
      <c r="F652" t="str">
        <f>IF(_xlfn.XLOOKUP(G652,Produktinformasjon!B:B,Produktinformasjon!BB:BB)=0,"Tilbyders artikkel hentes automatisk ved å fylle ut artikkelnummer",_xlfn.XLOOKUP(G652,Produktinformasjon!B:B,Produktinformasjon!BB:BB))</f>
        <v>Tilbyders artikkel hentes automatisk ved å fylle ut artikkelnummer</v>
      </c>
      <c r="H652" s="25" t="str">
        <f>IF(_xlfn.XLOOKUP(G652,Produktinformasjon!B:B,Produktinformasjon!C:C)=0,"Artikkelnavn hentes automatisk ved å fylle ut artikkelnummer",_xlfn.XLOOKUP(G652,Produktinformasjon!B:B,Produktinformasjon!C:C))</f>
        <v>Artikkelnavn hentes automatisk ved å fylle ut artikkelnummer</v>
      </c>
      <c r="I652" s="35"/>
      <c r="J652" s="35"/>
      <c r="K652" s="35"/>
      <c r="L652" s="11"/>
      <c r="M652" s="11"/>
      <c r="N652" s="11">
        <f ca="1">IFERROR(L652/_xlfn.XLOOKUP(F652,Produktinformasjon!BB:BB,Produktinformasjon!P:P,),0)</f>
        <v>0</v>
      </c>
      <c r="O652" s="11">
        <f ca="1">IFERROR(M652/_xlfn.XLOOKUP(F652,Produktinformasjon!BB:BB,Produktinformasjon!P:P,),0)</f>
        <v>0</v>
      </c>
    </row>
    <row r="653" spans="3:15" x14ac:dyDescent="0.35">
      <c r="C653" t="str">
        <f>IF(_xlfn.XLOOKUP(B653,Omfang!B:B,Omfang!C:C)=0,"Delkontraktnavn hentes automatisk ved å fylle ut delkontraktnummer",_xlfn.XLOOKUP(B653,Omfang!B:B,Omfang!C:C))</f>
        <v>Delkontraktnavn hentes automatisk ved å fylle ut delkontraktnummer</v>
      </c>
      <c r="D653" s="35"/>
      <c r="E653" s="35"/>
      <c r="F653" t="str">
        <f>IF(_xlfn.XLOOKUP(G653,Produktinformasjon!B:B,Produktinformasjon!BB:BB)=0,"Tilbyders artikkel hentes automatisk ved å fylle ut artikkelnummer",_xlfn.XLOOKUP(G653,Produktinformasjon!B:B,Produktinformasjon!BB:BB))</f>
        <v>Tilbyders artikkel hentes automatisk ved å fylle ut artikkelnummer</v>
      </c>
      <c r="H653" s="25" t="str">
        <f>IF(_xlfn.XLOOKUP(G653,Produktinformasjon!B:B,Produktinformasjon!C:C)=0,"Artikkelnavn hentes automatisk ved å fylle ut artikkelnummer",_xlfn.XLOOKUP(G653,Produktinformasjon!B:B,Produktinformasjon!C:C))</f>
        <v>Artikkelnavn hentes automatisk ved å fylle ut artikkelnummer</v>
      </c>
      <c r="I653" s="35"/>
      <c r="J653" s="35"/>
      <c r="K653" s="35"/>
      <c r="L653" s="11"/>
      <c r="M653" s="11"/>
      <c r="N653" s="11">
        <f ca="1">IFERROR(L653/_xlfn.XLOOKUP(F653,Produktinformasjon!BB:BB,Produktinformasjon!P:P,),0)</f>
        <v>0</v>
      </c>
      <c r="O653" s="11">
        <f ca="1">IFERROR(M653/_xlfn.XLOOKUP(F653,Produktinformasjon!BB:BB,Produktinformasjon!P:P,),0)</f>
        <v>0</v>
      </c>
    </row>
    <row r="654" spans="3:15" x14ac:dyDescent="0.35">
      <c r="C654" t="str">
        <f>IF(_xlfn.XLOOKUP(B654,Omfang!B:B,Omfang!C:C)=0,"Delkontraktnavn hentes automatisk ved å fylle ut delkontraktnummer",_xlfn.XLOOKUP(B654,Omfang!B:B,Omfang!C:C))</f>
        <v>Delkontraktnavn hentes automatisk ved å fylle ut delkontraktnummer</v>
      </c>
      <c r="D654" s="35"/>
      <c r="E654" s="35"/>
      <c r="F654" t="str">
        <f>IF(_xlfn.XLOOKUP(G654,Produktinformasjon!B:B,Produktinformasjon!BB:BB)=0,"Tilbyders artikkel hentes automatisk ved å fylle ut artikkelnummer",_xlfn.XLOOKUP(G654,Produktinformasjon!B:B,Produktinformasjon!BB:BB))</f>
        <v>Tilbyders artikkel hentes automatisk ved å fylle ut artikkelnummer</v>
      </c>
      <c r="H654" s="25" t="str">
        <f>IF(_xlfn.XLOOKUP(G654,Produktinformasjon!B:B,Produktinformasjon!C:C)=0,"Artikkelnavn hentes automatisk ved å fylle ut artikkelnummer",_xlfn.XLOOKUP(G654,Produktinformasjon!B:B,Produktinformasjon!C:C))</f>
        <v>Artikkelnavn hentes automatisk ved å fylle ut artikkelnummer</v>
      </c>
      <c r="I654" s="35"/>
      <c r="J654" s="35"/>
      <c r="K654" s="35"/>
      <c r="L654" s="11"/>
      <c r="M654" s="11"/>
      <c r="N654" s="11">
        <f ca="1">IFERROR(L654/_xlfn.XLOOKUP(F654,Produktinformasjon!BB:BB,Produktinformasjon!P:P,),0)</f>
        <v>0</v>
      </c>
      <c r="O654" s="11">
        <f ca="1">IFERROR(M654/_xlfn.XLOOKUP(F654,Produktinformasjon!BB:BB,Produktinformasjon!P:P,),0)</f>
        <v>0</v>
      </c>
    </row>
    <row r="655" spans="3:15" x14ac:dyDescent="0.35">
      <c r="C655" t="str">
        <f>IF(_xlfn.XLOOKUP(B655,Omfang!B:B,Omfang!C:C)=0,"Delkontraktnavn hentes automatisk ved å fylle ut delkontraktnummer",_xlfn.XLOOKUP(B655,Omfang!B:B,Omfang!C:C))</f>
        <v>Delkontraktnavn hentes automatisk ved å fylle ut delkontraktnummer</v>
      </c>
      <c r="D655" s="35"/>
      <c r="E655" s="35"/>
      <c r="F655" t="str">
        <f>IF(_xlfn.XLOOKUP(G655,Produktinformasjon!B:B,Produktinformasjon!BB:BB)=0,"Tilbyders artikkel hentes automatisk ved å fylle ut artikkelnummer",_xlfn.XLOOKUP(G655,Produktinformasjon!B:B,Produktinformasjon!BB:BB))</f>
        <v>Tilbyders artikkel hentes automatisk ved å fylle ut artikkelnummer</v>
      </c>
      <c r="H655" s="25" t="str">
        <f>IF(_xlfn.XLOOKUP(G655,Produktinformasjon!B:B,Produktinformasjon!C:C)=0,"Artikkelnavn hentes automatisk ved å fylle ut artikkelnummer",_xlfn.XLOOKUP(G655,Produktinformasjon!B:B,Produktinformasjon!C:C))</f>
        <v>Artikkelnavn hentes automatisk ved å fylle ut artikkelnummer</v>
      </c>
      <c r="I655" s="35"/>
      <c r="J655" s="35"/>
      <c r="K655" s="35"/>
      <c r="L655" s="11"/>
      <c r="M655" s="11"/>
      <c r="N655" s="11">
        <f ca="1">IFERROR(L655/_xlfn.XLOOKUP(F655,Produktinformasjon!BB:BB,Produktinformasjon!P:P,),0)</f>
        <v>0</v>
      </c>
      <c r="O655" s="11">
        <f ca="1">IFERROR(M655/_xlfn.XLOOKUP(F655,Produktinformasjon!BB:BB,Produktinformasjon!P:P,),0)</f>
        <v>0</v>
      </c>
    </row>
    <row r="656" spans="3:15" x14ac:dyDescent="0.35">
      <c r="C656" t="str">
        <f>IF(_xlfn.XLOOKUP(B656,Omfang!B:B,Omfang!C:C)=0,"Delkontraktnavn hentes automatisk ved å fylle ut delkontraktnummer",_xlfn.XLOOKUP(B656,Omfang!B:B,Omfang!C:C))</f>
        <v>Delkontraktnavn hentes automatisk ved å fylle ut delkontraktnummer</v>
      </c>
      <c r="D656" s="35"/>
      <c r="E656" s="35"/>
      <c r="F656" t="str">
        <f>IF(_xlfn.XLOOKUP(G656,Produktinformasjon!B:B,Produktinformasjon!BB:BB)=0,"Tilbyders artikkel hentes automatisk ved å fylle ut artikkelnummer",_xlfn.XLOOKUP(G656,Produktinformasjon!B:B,Produktinformasjon!BB:BB))</f>
        <v>Tilbyders artikkel hentes automatisk ved å fylle ut artikkelnummer</v>
      </c>
      <c r="H656" s="25" t="str">
        <f>IF(_xlfn.XLOOKUP(G656,Produktinformasjon!B:B,Produktinformasjon!C:C)=0,"Artikkelnavn hentes automatisk ved å fylle ut artikkelnummer",_xlfn.XLOOKUP(G656,Produktinformasjon!B:B,Produktinformasjon!C:C))</f>
        <v>Artikkelnavn hentes automatisk ved å fylle ut artikkelnummer</v>
      </c>
      <c r="I656" s="35"/>
      <c r="J656" s="35"/>
      <c r="K656" s="35"/>
      <c r="L656" s="11"/>
      <c r="M656" s="11"/>
      <c r="N656" s="11">
        <f ca="1">IFERROR(L656/_xlfn.XLOOKUP(F656,Produktinformasjon!BB:BB,Produktinformasjon!P:P,),0)</f>
        <v>0</v>
      </c>
      <c r="O656" s="11">
        <f ca="1">IFERROR(M656/_xlfn.XLOOKUP(F656,Produktinformasjon!BB:BB,Produktinformasjon!P:P,),0)</f>
        <v>0</v>
      </c>
    </row>
    <row r="657" spans="3:15" x14ac:dyDescent="0.35">
      <c r="C657" t="str">
        <f>IF(_xlfn.XLOOKUP(B657,Omfang!B:B,Omfang!C:C)=0,"Delkontraktnavn hentes automatisk ved å fylle ut delkontraktnummer",_xlfn.XLOOKUP(B657,Omfang!B:B,Omfang!C:C))</f>
        <v>Delkontraktnavn hentes automatisk ved å fylle ut delkontraktnummer</v>
      </c>
      <c r="D657" s="35"/>
      <c r="E657" s="35"/>
      <c r="F657" t="str">
        <f>IF(_xlfn.XLOOKUP(G657,Produktinformasjon!B:B,Produktinformasjon!BB:BB)=0,"Tilbyders artikkel hentes automatisk ved å fylle ut artikkelnummer",_xlfn.XLOOKUP(G657,Produktinformasjon!B:B,Produktinformasjon!BB:BB))</f>
        <v>Tilbyders artikkel hentes automatisk ved å fylle ut artikkelnummer</v>
      </c>
      <c r="H657" s="25" t="str">
        <f>IF(_xlfn.XLOOKUP(G657,Produktinformasjon!B:B,Produktinformasjon!C:C)=0,"Artikkelnavn hentes automatisk ved å fylle ut artikkelnummer",_xlfn.XLOOKUP(G657,Produktinformasjon!B:B,Produktinformasjon!C:C))</f>
        <v>Artikkelnavn hentes automatisk ved å fylle ut artikkelnummer</v>
      </c>
      <c r="I657" s="35"/>
      <c r="J657" s="35"/>
      <c r="K657" s="35"/>
      <c r="L657" s="11"/>
      <c r="M657" s="11"/>
      <c r="N657" s="11">
        <f ca="1">IFERROR(L657/_xlfn.XLOOKUP(F657,Produktinformasjon!BB:BB,Produktinformasjon!P:P,),0)</f>
        <v>0</v>
      </c>
      <c r="O657" s="11">
        <f ca="1">IFERROR(M657/_xlfn.XLOOKUP(F657,Produktinformasjon!BB:BB,Produktinformasjon!P:P,),0)</f>
        <v>0</v>
      </c>
    </row>
    <row r="658" spans="3:15" x14ac:dyDescent="0.35">
      <c r="C658" t="str">
        <f>IF(_xlfn.XLOOKUP(B658,Omfang!B:B,Omfang!C:C)=0,"Delkontraktnavn hentes automatisk ved å fylle ut delkontraktnummer",_xlfn.XLOOKUP(B658,Omfang!B:B,Omfang!C:C))</f>
        <v>Delkontraktnavn hentes automatisk ved å fylle ut delkontraktnummer</v>
      </c>
      <c r="D658" s="35"/>
      <c r="E658" s="35"/>
      <c r="F658" t="str">
        <f>IF(_xlfn.XLOOKUP(G658,Produktinformasjon!B:B,Produktinformasjon!BB:BB)=0,"Tilbyders artikkel hentes automatisk ved å fylle ut artikkelnummer",_xlfn.XLOOKUP(G658,Produktinformasjon!B:B,Produktinformasjon!BB:BB))</f>
        <v>Tilbyders artikkel hentes automatisk ved å fylle ut artikkelnummer</v>
      </c>
      <c r="H658" s="25" t="str">
        <f>IF(_xlfn.XLOOKUP(G658,Produktinformasjon!B:B,Produktinformasjon!C:C)=0,"Artikkelnavn hentes automatisk ved å fylle ut artikkelnummer",_xlfn.XLOOKUP(G658,Produktinformasjon!B:B,Produktinformasjon!C:C))</f>
        <v>Artikkelnavn hentes automatisk ved å fylle ut artikkelnummer</v>
      </c>
      <c r="I658" s="35"/>
      <c r="J658" s="35"/>
      <c r="K658" s="35"/>
      <c r="L658" s="11"/>
      <c r="M658" s="11"/>
      <c r="N658" s="11">
        <f ca="1">IFERROR(L658/_xlfn.XLOOKUP(F658,Produktinformasjon!BB:BB,Produktinformasjon!P:P,),0)</f>
        <v>0</v>
      </c>
      <c r="O658" s="11">
        <f ca="1">IFERROR(M658/_xlfn.XLOOKUP(F658,Produktinformasjon!BB:BB,Produktinformasjon!P:P,),0)</f>
        <v>0</v>
      </c>
    </row>
    <row r="659" spans="3:15" x14ac:dyDescent="0.35">
      <c r="C659" t="str">
        <f>IF(_xlfn.XLOOKUP(B659,Omfang!B:B,Omfang!C:C)=0,"Delkontraktnavn hentes automatisk ved å fylle ut delkontraktnummer",_xlfn.XLOOKUP(B659,Omfang!B:B,Omfang!C:C))</f>
        <v>Delkontraktnavn hentes automatisk ved å fylle ut delkontraktnummer</v>
      </c>
      <c r="D659" s="35"/>
      <c r="E659" s="35"/>
      <c r="F659" t="str">
        <f>IF(_xlfn.XLOOKUP(G659,Produktinformasjon!B:B,Produktinformasjon!BB:BB)=0,"Tilbyders artikkel hentes automatisk ved å fylle ut artikkelnummer",_xlfn.XLOOKUP(G659,Produktinformasjon!B:B,Produktinformasjon!BB:BB))</f>
        <v>Tilbyders artikkel hentes automatisk ved å fylle ut artikkelnummer</v>
      </c>
      <c r="H659" s="25" t="str">
        <f>IF(_xlfn.XLOOKUP(G659,Produktinformasjon!B:B,Produktinformasjon!C:C)=0,"Artikkelnavn hentes automatisk ved å fylle ut artikkelnummer",_xlfn.XLOOKUP(G659,Produktinformasjon!B:B,Produktinformasjon!C:C))</f>
        <v>Artikkelnavn hentes automatisk ved å fylle ut artikkelnummer</v>
      </c>
      <c r="I659" s="35"/>
      <c r="J659" s="35"/>
      <c r="K659" s="35"/>
      <c r="L659" s="11"/>
      <c r="M659" s="11"/>
      <c r="N659" s="11">
        <f ca="1">IFERROR(L659/_xlfn.XLOOKUP(F659,Produktinformasjon!BB:BB,Produktinformasjon!P:P,),0)</f>
        <v>0</v>
      </c>
      <c r="O659" s="11">
        <f ca="1">IFERROR(M659/_xlfn.XLOOKUP(F659,Produktinformasjon!BB:BB,Produktinformasjon!P:P,),0)</f>
        <v>0</v>
      </c>
    </row>
    <row r="660" spans="3:15" x14ac:dyDescent="0.35">
      <c r="C660" t="str">
        <f>IF(_xlfn.XLOOKUP(B660,Omfang!B:B,Omfang!C:C)=0,"Delkontraktnavn hentes automatisk ved å fylle ut delkontraktnummer",_xlfn.XLOOKUP(B660,Omfang!B:B,Omfang!C:C))</f>
        <v>Delkontraktnavn hentes automatisk ved å fylle ut delkontraktnummer</v>
      </c>
      <c r="D660" s="35"/>
      <c r="E660" s="35"/>
      <c r="F660" t="str">
        <f>IF(_xlfn.XLOOKUP(G660,Produktinformasjon!B:B,Produktinformasjon!BB:BB)=0,"Tilbyders artikkel hentes automatisk ved å fylle ut artikkelnummer",_xlfn.XLOOKUP(G660,Produktinformasjon!B:B,Produktinformasjon!BB:BB))</f>
        <v>Tilbyders artikkel hentes automatisk ved å fylle ut artikkelnummer</v>
      </c>
      <c r="H660" s="25" t="str">
        <f>IF(_xlfn.XLOOKUP(G660,Produktinformasjon!B:B,Produktinformasjon!C:C)=0,"Artikkelnavn hentes automatisk ved å fylle ut artikkelnummer",_xlfn.XLOOKUP(G660,Produktinformasjon!B:B,Produktinformasjon!C:C))</f>
        <v>Artikkelnavn hentes automatisk ved å fylle ut artikkelnummer</v>
      </c>
      <c r="I660" s="35"/>
      <c r="J660" s="35"/>
      <c r="K660" s="35"/>
      <c r="L660" s="11"/>
      <c r="M660" s="11"/>
      <c r="N660" s="11">
        <f ca="1">IFERROR(L660/_xlfn.XLOOKUP(F660,Produktinformasjon!BB:BB,Produktinformasjon!P:P,),0)</f>
        <v>0</v>
      </c>
      <c r="O660" s="11">
        <f ca="1">IFERROR(M660/_xlfn.XLOOKUP(F660,Produktinformasjon!BB:BB,Produktinformasjon!P:P,),0)</f>
        <v>0</v>
      </c>
    </row>
    <row r="661" spans="3:15" x14ac:dyDescent="0.35">
      <c r="C661" t="str">
        <f>IF(_xlfn.XLOOKUP(B661,Omfang!B:B,Omfang!C:C)=0,"Delkontraktnavn hentes automatisk ved å fylle ut delkontraktnummer",_xlfn.XLOOKUP(B661,Omfang!B:B,Omfang!C:C))</f>
        <v>Delkontraktnavn hentes automatisk ved å fylle ut delkontraktnummer</v>
      </c>
      <c r="D661" s="35"/>
      <c r="E661" s="35"/>
      <c r="F661" t="str">
        <f>IF(_xlfn.XLOOKUP(G661,Produktinformasjon!B:B,Produktinformasjon!BB:BB)=0,"Tilbyders artikkel hentes automatisk ved å fylle ut artikkelnummer",_xlfn.XLOOKUP(G661,Produktinformasjon!B:B,Produktinformasjon!BB:BB))</f>
        <v>Tilbyders artikkel hentes automatisk ved å fylle ut artikkelnummer</v>
      </c>
      <c r="H661" s="25" t="str">
        <f>IF(_xlfn.XLOOKUP(G661,Produktinformasjon!B:B,Produktinformasjon!C:C)=0,"Artikkelnavn hentes automatisk ved å fylle ut artikkelnummer",_xlfn.XLOOKUP(G661,Produktinformasjon!B:B,Produktinformasjon!C:C))</f>
        <v>Artikkelnavn hentes automatisk ved å fylle ut artikkelnummer</v>
      </c>
      <c r="I661" s="35"/>
      <c r="J661" s="35"/>
      <c r="K661" s="35"/>
      <c r="L661" s="11"/>
      <c r="M661" s="11"/>
      <c r="N661" s="11">
        <f ca="1">IFERROR(L661/_xlfn.XLOOKUP(F661,Produktinformasjon!BB:BB,Produktinformasjon!P:P,),0)</f>
        <v>0</v>
      </c>
      <c r="O661" s="11">
        <f ca="1">IFERROR(M661/_xlfn.XLOOKUP(F661,Produktinformasjon!BB:BB,Produktinformasjon!P:P,),0)</f>
        <v>0</v>
      </c>
    </row>
    <row r="662" spans="3:15" x14ac:dyDescent="0.35">
      <c r="C662" t="str">
        <f>IF(_xlfn.XLOOKUP(B662,Omfang!B:B,Omfang!C:C)=0,"Delkontraktnavn hentes automatisk ved å fylle ut delkontraktnummer",_xlfn.XLOOKUP(B662,Omfang!B:B,Omfang!C:C))</f>
        <v>Delkontraktnavn hentes automatisk ved å fylle ut delkontraktnummer</v>
      </c>
      <c r="D662" s="35"/>
      <c r="E662" s="35"/>
      <c r="F662" t="str">
        <f>IF(_xlfn.XLOOKUP(G662,Produktinformasjon!B:B,Produktinformasjon!BB:BB)=0,"Tilbyders artikkel hentes automatisk ved å fylle ut artikkelnummer",_xlfn.XLOOKUP(G662,Produktinformasjon!B:B,Produktinformasjon!BB:BB))</f>
        <v>Tilbyders artikkel hentes automatisk ved å fylle ut artikkelnummer</v>
      </c>
      <c r="H662" s="25" t="str">
        <f>IF(_xlfn.XLOOKUP(G662,Produktinformasjon!B:B,Produktinformasjon!C:C)=0,"Artikkelnavn hentes automatisk ved å fylle ut artikkelnummer",_xlfn.XLOOKUP(G662,Produktinformasjon!B:B,Produktinformasjon!C:C))</f>
        <v>Artikkelnavn hentes automatisk ved å fylle ut artikkelnummer</v>
      </c>
      <c r="I662" s="35"/>
      <c r="J662" s="35"/>
      <c r="K662" s="35"/>
      <c r="L662" s="11"/>
      <c r="M662" s="11"/>
      <c r="N662" s="11">
        <f ca="1">IFERROR(L662/_xlfn.XLOOKUP(F662,Produktinformasjon!BB:BB,Produktinformasjon!P:P,),0)</f>
        <v>0</v>
      </c>
      <c r="O662" s="11">
        <f ca="1">IFERROR(M662/_xlfn.XLOOKUP(F662,Produktinformasjon!BB:BB,Produktinformasjon!P:P,),0)</f>
        <v>0</v>
      </c>
    </row>
    <row r="663" spans="3:15" x14ac:dyDescent="0.35">
      <c r="C663" t="str">
        <f>IF(_xlfn.XLOOKUP(B663,Omfang!B:B,Omfang!C:C)=0,"Delkontraktnavn hentes automatisk ved å fylle ut delkontraktnummer",_xlfn.XLOOKUP(B663,Omfang!B:B,Omfang!C:C))</f>
        <v>Delkontraktnavn hentes automatisk ved å fylle ut delkontraktnummer</v>
      </c>
      <c r="D663" s="35"/>
      <c r="E663" s="35"/>
      <c r="F663" t="str">
        <f>IF(_xlfn.XLOOKUP(G663,Produktinformasjon!B:B,Produktinformasjon!BB:BB)=0,"Tilbyders artikkel hentes automatisk ved å fylle ut artikkelnummer",_xlfn.XLOOKUP(G663,Produktinformasjon!B:B,Produktinformasjon!BB:BB))</f>
        <v>Tilbyders artikkel hentes automatisk ved å fylle ut artikkelnummer</v>
      </c>
      <c r="H663" s="25" t="str">
        <f>IF(_xlfn.XLOOKUP(G663,Produktinformasjon!B:B,Produktinformasjon!C:C)=0,"Artikkelnavn hentes automatisk ved å fylle ut artikkelnummer",_xlfn.XLOOKUP(G663,Produktinformasjon!B:B,Produktinformasjon!C:C))</f>
        <v>Artikkelnavn hentes automatisk ved å fylle ut artikkelnummer</v>
      </c>
      <c r="I663" s="35"/>
      <c r="J663" s="35"/>
      <c r="K663" s="35"/>
      <c r="L663" s="11"/>
      <c r="M663" s="11"/>
      <c r="N663" s="11">
        <f ca="1">IFERROR(L663/_xlfn.XLOOKUP(F663,Produktinformasjon!BB:BB,Produktinformasjon!P:P,),0)</f>
        <v>0</v>
      </c>
      <c r="O663" s="11">
        <f ca="1">IFERROR(M663/_xlfn.XLOOKUP(F663,Produktinformasjon!BB:BB,Produktinformasjon!P:P,),0)</f>
        <v>0</v>
      </c>
    </row>
    <row r="664" spans="3:15" x14ac:dyDescent="0.35">
      <c r="C664" t="str">
        <f>IF(_xlfn.XLOOKUP(B664,Omfang!B:B,Omfang!C:C)=0,"Delkontraktnavn hentes automatisk ved å fylle ut delkontraktnummer",_xlfn.XLOOKUP(B664,Omfang!B:B,Omfang!C:C))</f>
        <v>Delkontraktnavn hentes automatisk ved å fylle ut delkontraktnummer</v>
      </c>
      <c r="D664" s="35"/>
      <c r="E664" s="35"/>
      <c r="F664" t="str">
        <f>IF(_xlfn.XLOOKUP(G664,Produktinformasjon!B:B,Produktinformasjon!BB:BB)=0,"Tilbyders artikkel hentes automatisk ved å fylle ut artikkelnummer",_xlfn.XLOOKUP(G664,Produktinformasjon!B:B,Produktinformasjon!BB:BB))</f>
        <v>Tilbyders artikkel hentes automatisk ved å fylle ut artikkelnummer</v>
      </c>
      <c r="H664" s="25" t="str">
        <f>IF(_xlfn.XLOOKUP(G664,Produktinformasjon!B:B,Produktinformasjon!C:C)=0,"Artikkelnavn hentes automatisk ved å fylle ut artikkelnummer",_xlfn.XLOOKUP(G664,Produktinformasjon!B:B,Produktinformasjon!C:C))</f>
        <v>Artikkelnavn hentes automatisk ved å fylle ut artikkelnummer</v>
      </c>
      <c r="I664" s="35"/>
      <c r="J664" s="35"/>
      <c r="K664" s="35"/>
      <c r="L664" s="11"/>
      <c r="M664" s="11"/>
      <c r="N664" s="11">
        <f ca="1">IFERROR(L664/_xlfn.XLOOKUP(F664,Produktinformasjon!BB:BB,Produktinformasjon!P:P,),0)</f>
        <v>0</v>
      </c>
      <c r="O664" s="11">
        <f ca="1">IFERROR(M664/_xlfn.XLOOKUP(F664,Produktinformasjon!BB:BB,Produktinformasjon!P:P,),0)</f>
        <v>0</v>
      </c>
    </row>
    <row r="665" spans="3:15" x14ac:dyDescent="0.35">
      <c r="C665" t="str">
        <f>IF(_xlfn.XLOOKUP(B665,Omfang!B:B,Omfang!C:C)=0,"Delkontraktnavn hentes automatisk ved å fylle ut delkontraktnummer",_xlfn.XLOOKUP(B665,Omfang!B:B,Omfang!C:C))</f>
        <v>Delkontraktnavn hentes automatisk ved å fylle ut delkontraktnummer</v>
      </c>
      <c r="D665" s="35"/>
      <c r="E665" s="35"/>
      <c r="F665" t="str">
        <f>IF(_xlfn.XLOOKUP(G665,Produktinformasjon!B:B,Produktinformasjon!BB:BB)=0,"Tilbyders artikkel hentes automatisk ved å fylle ut artikkelnummer",_xlfn.XLOOKUP(G665,Produktinformasjon!B:B,Produktinformasjon!BB:BB))</f>
        <v>Tilbyders artikkel hentes automatisk ved å fylle ut artikkelnummer</v>
      </c>
      <c r="H665" s="25" t="str">
        <f>IF(_xlfn.XLOOKUP(G665,Produktinformasjon!B:B,Produktinformasjon!C:C)=0,"Artikkelnavn hentes automatisk ved å fylle ut artikkelnummer",_xlfn.XLOOKUP(G665,Produktinformasjon!B:B,Produktinformasjon!C:C))</f>
        <v>Artikkelnavn hentes automatisk ved å fylle ut artikkelnummer</v>
      </c>
      <c r="I665" s="35"/>
      <c r="J665" s="35"/>
      <c r="K665" s="35"/>
      <c r="L665" s="11"/>
      <c r="M665" s="11"/>
      <c r="N665" s="11">
        <f ca="1">IFERROR(L665/_xlfn.XLOOKUP(F665,Produktinformasjon!BB:BB,Produktinformasjon!P:P,),0)</f>
        <v>0</v>
      </c>
      <c r="O665" s="11">
        <f ca="1">IFERROR(M665/_xlfn.XLOOKUP(F665,Produktinformasjon!BB:BB,Produktinformasjon!P:P,),0)</f>
        <v>0</v>
      </c>
    </row>
    <row r="666" spans="3:15" x14ac:dyDescent="0.35">
      <c r="C666" t="str">
        <f>IF(_xlfn.XLOOKUP(B666,Omfang!B:B,Omfang!C:C)=0,"Delkontraktnavn hentes automatisk ved å fylle ut delkontraktnummer",_xlfn.XLOOKUP(B666,Omfang!B:B,Omfang!C:C))</f>
        <v>Delkontraktnavn hentes automatisk ved å fylle ut delkontraktnummer</v>
      </c>
      <c r="D666" s="35"/>
      <c r="E666" s="35"/>
      <c r="F666" t="str">
        <f>IF(_xlfn.XLOOKUP(G666,Produktinformasjon!B:B,Produktinformasjon!BB:BB)=0,"Tilbyders artikkel hentes automatisk ved å fylle ut artikkelnummer",_xlfn.XLOOKUP(G666,Produktinformasjon!B:B,Produktinformasjon!BB:BB))</f>
        <v>Tilbyders artikkel hentes automatisk ved å fylle ut artikkelnummer</v>
      </c>
      <c r="H666" s="25" t="str">
        <f>IF(_xlfn.XLOOKUP(G666,Produktinformasjon!B:B,Produktinformasjon!C:C)=0,"Artikkelnavn hentes automatisk ved å fylle ut artikkelnummer",_xlfn.XLOOKUP(G666,Produktinformasjon!B:B,Produktinformasjon!C:C))</f>
        <v>Artikkelnavn hentes automatisk ved å fylle ut artikkelnummer</v>
      </c>
      <c r="I666" s="35"/>
      <c r="J666" s="35"/>
      <c r="K666" s="35"/>
      <c r="L666" s="11"/>
      <c r="M666" s="11"/>
      <c r="N666" s="11">
        <f ca="1">IFERROR(L666/_xlfn.XLOOKUP(F666,Produktinformasjon!BB:BB,Produktinformasjon!P:P,),0)</f>
        <v>0</v>
      </c>
      <c r="O666" s="11">
        <f ca="1">IFERROR(M666/_xlfn.XLOOKUP(F666,Produktinformasjon!BB:BB,Produktinformasjon!P:P,),0)</f>
        <v>0</v>
      </c>
    </row>
    <row r="667" spans="3:15" x14ac:dyDescent="0.35">
      <c r="C667" t="str">
        <f>IF(_xlfn.XLOOKUP(B667,Omfang!B:B,Omfang!C:C)=0,"Delkontraktnavn hentes automatisk ved å fylle ut delkontraktnummer",_xlfn.XLOOKUP(B667,Omfang!B:B,Omfang!C:C))</f>
        <v>Delkontraktnavn hentes automatisk ved å fylle ut delkontraktnummer</v>
      </c>
      <c r="D667" s="35"/>
      <c r="E667" s="35"/>
      <c r="F667" t="str">
        <f>IF(_xlfn.XLOOKUP(G667,Produktinformasjon!B:B,Produktinformasjon!BB:BB)=0,"Tilbyders artikkel hentes automatisk ved å fylle ut artikkelnummer",_xlfn.XLOOKUP(G667,Produktinformasjon!B:B,Produktinformasjon!BB:BB))</f>
        <v>Tilbyders artikkel hentes automatisk ved å fylle ut artikkelnummer</v>
      </c>
      <c r="H667" s="25" t="str">
        <f>IF(_xlfn.XLOOKUP(G667,Produktinformasjon!B:B,Produktinformasjon!C:C)=0,"Artikkelnavn hentes automatisk ved å fylle ut artikkelnummer",_xlfn.XLOOKUP(G667,Produktinformasjon!B:B,Produktinformasjon!C:C))</f>
        <v>Artikkelnavn hentes automatisk ved å fylle ut artikkelnummer</v>
      </c>
      <c r="I667" s="35"/>
      <c r="J667" s="35"/>
      <c r="K667" s="35"/>
      <c r="L667" s="11"/>
      <c r="M667" s="11"/>
      <c r="N667" s="11">
        <f ca="1">IFERROR(L667/_xlfn.XLOOKUP(F667,Produktinformasjon!BB:BB,Produktinformasjon!P:P,),0)</f>
        <v>0</v>
      </c>
      <c r="O667" s="11">
        <f ca="1">IFERROR(M667/_xlfn.XLOOKUP(F667,Produktinformasjon!BB:BB,Produktinformasjon!P:P,),0)</f>
        <v>0</v>
      </c>
    </row>
    <row r="668" spans="3:15" x14ac:dyDescent="0.35">
      <c r="C668" t="str">
        <f>IF(_xlfn.XLOOKUP(B668,Omfang!B:B,Omfang!C:C)=0,"Delkontraktnavn hentes automatisk ved å fylle ut delkontraktnummer",_xlfn.XLOOKUP(B668,Omfang!B:B,Omfang!C:C))</f>
        <v>Delkontraktnavn hentes automatisk ved å fylle ut delkontraktnummer</v>
      </c>
      <c r="D668" s="35"/>
      <c r="E668" s="35"/>
      <c r="F668" t="str">
        <f>IF(_xlfn.XLOOKUP(G668,Produktinformasjon!B:B,Produktinformasjon!BB:BB)=0,"Tilbyders artikkel hentes automatisk ved å fylle ut artikkelnummer",_xlfn.XLOOKUP(G668,Produktinformasjon!B:B,Produktinformasjon!BB:BB))</f>
        <v>Tilbyders artikkel hentes automatisk ved å fylle ut artikkelnummer</v>
      </c>
      <c r="H668" s="25" t="str">
        <f>IF(_xlfn.XLOOKUP(G668,Produktinformasjon!B:B,Produktinformasjon!C:C)=0,"Artikkelnavn hentes automatisk ved å fylle ut artikkelnummer",_xlfn.XLOOKUP(G668,Produktinformasjon!B:B,Produktinformasjon!C:C))</f>
        <v>Artikkelnavn hentes automatisk ved å fylle ut artikkelnummer</v>
      </c>
      <c r="I668" s="35"/>
      <c r="J668" s="35"/>
      <c r="K668" s="35"/>
      <c r="L668" s="11"/>
      <c r="M668" s="11"/>
      <c r="N668" s="11">
        <f ca="1">IFERROR(L668/_xlfn.XLOOKUP(F668,Produktinformasjon!BB:BB,Produktinformasjon!P:P,),0)</f>
        <v>0</v>
      </c>
      <c r="O668" s="11">
        <f ca="1">IFERROR(M668/_xlfn.XLOOKUP(F668,Produktinformasjon!BB:BB,Produktinformasjon!P:P,),0)</f>
        <v>0</v>
      </c>
    </row>
    <row r="669" spans="3:15" x14ac:dyDescent="0.35">
      <c r="C669" t="str">
        <f>IF(_xlfn.XLOOKUP(B669,Omfang!B:B,Omfang!C:C)=0,"Delkontraktnavn hentes automatisk ved å fylle ut delkontraktnummer",_xlfn.XLOOKUP(B669,Omfang!B:B,Omfang!C:C))</f>
        <v>Delkontraktnavn hentes automatisk ved å fylle ut delkontraktnummer</v>
      </c>
      <c r="D669" s="35"/>
      <c r="E669" s="35"/>
      <c r="F669" t="str">
        <f>IF(_xlfn.XLOOKUP(G669,Produktinformasjon!B:B,Produktinformasjon!BB:BB)=0,"Tilbyders artikkel hentes automatisk ved å fylle ut artikkelnummer",_xlfn.XLOOKUP(G669,Produktinformasjon!B:B,Produktinformasjon!BB:BB))</f>
        <v>Tilbyders artikkel hentes automatisk ved å fylle ut artikkelnummer</v>
      </c>
      <c r="H669" s="25" t="str">
        <f>IF(_xlfn.XLOOKUP(G669,Produktinformasjon!B:B,Produktinformasjon!C:C)=0,"Artikkelnavn hentes automatisk ved å fylle ut artikkelnummer",_xlfn.XLOOKUP(G669,Produktinformasjon!B:B,Produktinformasjon!C:C))</f>
        <v>Artikkelnavn hentes automatisk ved å fylle ut artikkelnummer</v>
      </c>
      <c r="I669" s="35"/>
      <c r="J669" s="35"/>
      <c r="K669" s="35"/>
      <c r="L669" s="11"/>
      <c r="M669" s="11"/>
      <c r="N669" s="11">
        <f ca="1">IFERROR(L669/_xlfn.XLOOKUP(F669,Produktinformasjon!BB:BB,Produktinformasjon!P:P,),0)</f>
        <v>0</v>
      </c>
      <c r="O669" s="11">
        <f ca="1">IFERROR(M669/_xlfn.XLOOKUP(F669,Produktinformasjon!BB:BB,Produktinformasjon!P:P,),0)</f>
        <v>0</v>
      </c>
    </row>
    <row r="670" spans="3:15" x14ac:dyDescent="0.35">
      <c r="C670" t="str">
        <f>IF(_xlfn.XLOOKUP(B670,Omfang!B:B,Omfang!C:C)=0,"Delkontraktnavn hentes automatisk ved å fylle ut delkontraktnummer",_xlfn.XLOOKUP(B670,Omfang!B:B,Omfang!C:C))</f>
        <v>Delkontraktnavn hentes automatisk ved å fylle ut delkontraktnummer</v>
      </c>
      <c r="D670" s="35"/>
      <c r="E670" s="35"/>
      <c r="F670" t="str">
        <f>IF(_xlfn.XLOOKUP(G670,Produktinformasjon!B:B,Produktinformasjon!BB:BB)=0,"Tilbyders artikkel hentes automatisk ved å fylle ut artikkelnummer",_xlfn.XLOOKUP(G670,Produktinformasjon!B:B,Produktinformasjon!BB:BB))</f>
        <v>Tilbyders artikkel hentes automatisk ved å fylle ut artikkelnummer</v>
      </c>
      <c r="H670" s="25" t="str">
        <f>IF(_xlfn.XLOOKUP(G670,Produktinformasjon!B:B,Produktinformasjon!C:C)=0,"Artikkelnavn hentes automatisk ved å fylle ut artikkelnummer",_xlfn.XLOOKUP(G670,Produktinformasjon!B:B,Produktinformasjon!C:C))</f>
        <v>Artikkelnavn hentes automatisk ved å fylle ut artikkelnummer</v>
      </c>
      <c r="I670" s="35"/>
      <c r="J670" s="35"/>
      <c r="K670" s="35"/>
      <c r="L670" s="11"/>
      <c r="M670" s="11"/>
      <c r="N670" s="11">
        <f ca="1">IFERROR(L670/_xlfn.XLOOKUP(F670,Produktinformasjon!BB:BB,Produktinformasjon!P:P,),0)</f>
        <v>0</v>
      </c>
      <c r="O670" s="11">
        <f ca="1">IFERROR(M670/_xlfn.XLOOKUP(F670,Produktinformasjon!BB:BB,Produktinformasjon!P:P,),0)</f>
        <v>0</v>
      </c>
    </row>
    <row r="671" spans="3:15" x14ac:dyDescent="0.35">
      <c r="C671" t="str">
        <f>IF(_xlfn.XLOOKUP(B671,Omfang!B:B,Omfang!C:C)=0,"Delkontraktnavn hentes automatisk ved å fylle ut delkontraktnummer",_xlfn.XLOOKUP(B671,Omfang!B:B,Omfang!C:C))</f>
        <v>Delkontraktnavn hentes automatisk ved å fylle ut delkontraktnummer</v>
      </c>
      <c r="D671" s="35"/>
      <c r="E671" s="35"/>
      <c r="F671" t="str">
        <f>IF(_xlfn.XLOOKUP(G671,Produktinformasjon!B:B,Produktinformasjon!BB:BB)=0,"Tilbyders artikkel hentes automatisk ved å fylle ut artikkelnummer",_xlfn.XLOOKUP(G671,Produktinformasjon!B:B,Produktinformasjon!BB:BB))</f>
        <v>Tilbyders artikkel hentes automatisk ved å fylle ut artikkelnummer</v>
      </c>
      <c r="H671" s="25" t="str">
        <f>IF(_xlfn.XLOOKUP(G671,Produktinformasjon!B:B,Produktinformasjon!C:C)=0,"Artikkelnavn hentes automatisk ved å fylle ut artikkelnummer",_xlfn.XLOOKUP(G671,Produktinformasjon!B:B,Produktinformasjon!C:C))</f>
        <v>Artikkelnavn hentes automatisk ved å fylle ut artikkelnummer</v>
      </c>
      <c r="I671" s="35"/>
      <c r="J671" s="35"/>
      <c r="K671" s="35"/>
      <c r="L671" s="11"/>
      <c r="M671" s="11"/>
      <c r="N671" s="11">
        <f ca="1">IFERROR(L671/_xlfn.XLOOKUP(F671,Produktinformasjon!BB:BB,Produktinformasjon!P:P,),0)</f>
        <v>0</v>
      </c>
      <c r="O671" s="11">
        <f ca="1">IFERROR(M671/_xlfn.XLOOKUP(F671,Produktinformasjon!BB:BB,Produktinformasjon!P:P,),0)</f>
        <v>0</v>
      </c>
    </row>
    <row r="672" spans="3:15" x14ac:dyDescent="0.35">
      <c r="C672" t="str">
        <f>IF(_xlfn.XLOOKUP(B672,Omfang!B:B,Omfang!C:C)=0,"Delkontraktnavn hentes automatisk ved å fylle ut delkontraktnummer",_xlfn.XLOOKUP(B672,Omfang!B:B,Omfang!C:C))</f>
        <v>Delkontraktnavn hentes automatisk ved å fylle ut delkontraktnummer</v>
      </c>
      <c r="D672" s="35"/>
      <c r="E672" s="35"/>
      <c r="F672" t="str">
        <f>IF(_xlfn.XLOOKUP(G672,Produktinformasjon!B:B,Produktinformasjon!BB:BB)=0,"Tilbyders artikkel hentes automatisk ved å fylle ut artikkelnummer",_xlfn.XLOOKUP(G672,Produktinformasjon!B:B,Produktinformasjon!BB:BB))</f>
        <v>Tilbyders artikkel hentes automatisk ved å fylle ut artikkelnummer</v>
      </c>
      <c r="H672" s="25" t="str">
        <f>IF(_xlfn.XLOOKUP(G672,Produktinformasjon!B:B,Produktinformasjon!C:C)=0,"Artikkelnavn hentes automatisk ved å fylle ut artikkelnummer",_xlfn.XLOOKUP(G672,Produktinformasjon!B:B,Produktinformasjon!C:C))</f>
        <v>Artikkelnavn hentes automatisk ved å fylle ut artikkelnummer</v>
      </c>
      <c r="I672" s="35"/>
      <c r="J672" s="35"/>
      <c r="K672" s="35"/>
      <c r="L672" s="11"/>
      <c r="M672" s="11"/>
      <c r="N672" s="11">
        <f ca="1">IFERROR(L672/_xlfn.XLOOKUP(F672,Produktinformasjon!BB:BB,Produktinformasjon!P:P,),0)</f>
        <v>0</v>
      </c>
      <c r="O672" s="11">
        <f ca="1">IFERROR(M672/_xlfn.XLOOKUP(F672,Produktinformasjon!BB:BB,Produktinformasjon!P:P,),0)</f>
        <v>0</v>
      </c>
    </row>
    <row r="673" spans="3:15" x14ac:dyDescent="0.35">
      <c r="C673" t="str">
        <f>IF(_xlfn.XLOOKUP(B673,Omfang!B:B,Omfang!C:C)=0,"Delkontraktnavn hentes automatisk ved å fylle ut delkontraktnummer",_xlfn.XLOOKUP(B673,Omfang!B:B,Omfang!C:C))</f>
        <v>Delkontraktnavn hentes automatisk ved å fylle ut delkontraktnummer</v>
      </c>
      <c r="D673" s="35"/>
      <c r="E673" s="35"/>
      <c r="F673" t="str">
        <f>IF(_xlfn.XLOOKUP(G673,Produktinformasjon!B:B,Produktinformasjon!BB:BB)=0,"Tilbyders artikkel hentes automatisk ved å fylle ut artikkelnummer",_xlfn.XLOOKUP(G673,Produktinformasjon!B:B,Produktinformasjon!BB:BB))</f>
        <v>Tilbyders artikkel hentes automatisk ved å fylle ut artikkelnummer</v>
      </c>
      <c r="H673" s="25" t="str">
        <f>IF(_xlfn.XLOOKUP(G673,Produktinformasjon!B:B,Produktinformasjon!C:C)=0,"Artikkelnavn hentes automatisk ved å fylle ut artikkelnummer",_xlfn.XLOOKUP(G673,Produktinformasjon!B:B,Produktinformasjon!C:C))</f>
        <v>Artikkelnavn hentes automatisk ved å fylle ut artikkelnummer</v>
      </c>
      <c r="I673" s="35"/>
      <c r="J673" s="35"/>
      <c r="K673" s="35"/>
      <c r="L673" s="11"/>
      <c r="M673" s="11"/>
      <c r="N673" s="11">
        <f ca="1">IFERROR(L673/_xlfn.XLOOKUP(F673,Produktinformasjon!BB:BB,Produktinformasjon!P:P,),0)</f>
        <v>0</v>
      </c>
      <c r="O673" s="11">
        <f ca="1">IFERROR(M673/_xlfn.XLOOKUP(F673,Produktinformasjon!BB:BB,Produktinformasjon!P:P,),0)</f>
        <v>0</v>
      </c>
    </row>
    <row r="674" spans="3:15" x14ac:dyDescent="0.35">
      <c r="C674" t="str">
        <f>IF(_xlfn.XLOOKUP(B674,Omfang!B:B,Omfang!C:C)=0,"Delkontraktnavn hentes automatisk ved å fylle ut delkontraktnummer",_xlfn.XLOOKUP(B674,Omfang!B:B,Omfang!C:C))</f>
        <v>Delkontraktnavn hentes automatisk ved å fylle ut delkontraktnummer</v>
      </c>
      <c r="D674" s="35"/>
      <c r="E674" s="35"/>
      <c r="F674" t="str">
        <f>IF(_xlfn.XLOOKUP(G674,Produktinformasjon!B:B,Produktinformasjon!BB:BB)=0,"Tilbyders artikkel hentes automatisk ved å fylle ut artikkelnummer",_xlfn.XLOOKUP(G674,Produktinformasjon!B:B,Produktinformasjon!BB:BB))</f>
        <v>Tilbyders artikkel hentes automatisk ved å fylle ut artikkelnummer</v>
      </c>
      <c r="H674" s="25" t="str">
        <f>IF(_xlfn.XLOOKUP(G674,Produktinformasjon!B:B,Produktinformasjon!C:C)=0,"Artikkelnavn hentes automatisk ved å fylle ut artikkelnummer",_xlfn.XLOOKUP(G674,Produktinformasjon!B:B,Produktinformasjon!C:C))</f>
        <v>Artikkelnavn hentes automatisk ved å fylle ut artikkelnummer</v>
      </c>
      <c r="I674" s="35"/>
      <c r="J674" s="35"/>
      <c r="K674" s="35"/>
      <c r="L674" s="11"/>
      <c r="M674" s="11"/>
      <c r="N674" s="11">
        <f ca="1">IFERROR(L674/_xlfn.XLOOKUP(F674,Produktinformasjon!BB:BB,Produktinformasjon!P:P,),0)</f>
        <v>0</v>
      </c>
      <c r="O674" s="11">
        <f ca="1">IFERROR(M674/_xlfn.XLOOKUP(F674,Produktinformasjon!BB:BB,Produktinformasjon!P:P,),0)</f>
        <v>0</v>
      </c>
    </row>
    <row r="675" spans="3:15" x14ac:dyDescent="0.35">
      <c r="C675" t="str">
        <f>IF(_xlfn.XLOOKUP(B675,Omfang!B:B,Omfang!C:C)=0,"Delkontraktnavn hentes automatisk ved å fylle ut delkontraktnummer",_xlfn.XLOOKUP(B675,Omfang!B:B,Omfang!C:C))</f>
        <v>Delkontraktnavn hentes automatisk ved å fylle ut delkontraktnummer</v>
      </c>
      <c r="D675" s="35"/>
      <c r="E675" s="35"/>
      <c r="F675" t="str">
        <f>IF(_xlfn.XLOOKUP(G675,Produktinformasjon!B:B,Produktinformasjon!BB:BB)=0,"Tilbyders artikkel hentes automatisk ved å fylle ut artikkelnummer",_xlfn.XLOOKUP(G675,Produktinformasjon!B:B,Produktinformasjon!BB:BB))</f>
        <v>Tilbyders artikkel hentes automatisk ved å fylle ut artikkelnummer</v>
      </c>
      <c r="H675" s="25" t="str">
        <f>IF(_xlfn.XLOOKUP(G675,Produktinformasjon!B:B,Produktinformasjon!C:C)=0,"Artikkelnavn hentes automatisk ved å fylle ut artikkelnummer",_xlfn.XLOOKUP(G675,Produktinformasjon!B:B,Produktinformasjon!C:C))</f>
        <v>Artikkelnavn hentes automatisk ved å fylle ut artikkelnummer</v>
      </c>
      <c r="I675" s="35"/>
      <c r="J675" s="35"/>
      <c r="K675" s="35"/>
      <c r="L675" s="11"/>
      <c r="M675" s="11"/>
      <c r="N675" s="11">
        <f ca="1">IFERROR(L675/_xlfn.XLOOKUP(F675,Produktinformasjon!BB:BB,Produktinformasjon!P:P,),0)</f>
        <v>0</v>
      </c>
      <c r="O675" s="11">
        <f ca="1">IFERROR(M675/_xlfn.XLOOKUP(F675,Produktinformasjon!BB:BB,Produktinformasjon!P:P,),0)</f>
        <v>0</v>
      </c>
    </row>
    <row r="676" spans="3:15" x14ac:dyDescent="0.35">
      <c r="C676" t="str">
        <f>IF(_xlfn.XLOOKUP(B676,Omfang!B:B,Omfang!C:C)=0,"Delkontraktnavn hentes automatisk ved å fylle ut delkontraktnummer",_xlfn.XLOOKUP(B676,Omfang!B:B,Omfang!C:C))</f>
        <v>Delkontraktnavn hentes automatisk ved å fylle ut delkontraktnummer</v>
      </c>
      <c r="D676" s="35"/>
      <c r="E676" s="35"/>
      <c r="F676" t="str">
        <f>IF(_xlfn.XLOOKUP(G676,Produktinformasjon!B:B,Produktinformasjon!BB:BB)=0,"Tilbyders artikkel hentes automatisk ved å fylle ut artikkelnummer",_xlfn.XLOOKUP(G676,Produktinformasjon!B:B,Produktinformasjon!BB:BB))</f>
        <v>Tilbyders artikkel hentes automatisk ved å fylle ut artikkelnummer</v>
      </c>
      <c r="H676" s="25" t="str">
        <f>IF(_xlfn.XLOOKUP(G676,Produktinformasjon!B:B,Produktinformasjon!C:C)=0,"Artikkelnavn hentes automatisk ved å fylle ut artikkelnummer",_xlfn.XLOOKUP(G676,Produktinformasjon!B:B,Produktinformasjon!C:C))</f>
        <v>Artikkelnavn hentes automatisk ved å fylle ut artikkelnummer</v>
      </c>
      <c r="I676" s="35"/>
      <c r="J676" s="35"/>
      <c r="K676" s="35"/>
      <c r="L676" s="11"/>
      <c r="M676" s="11"/>
      <c r="N676" s="11">
        <f ca="1">IFERROR(L676/_xlfn.XLOOKUP(F676,Produktinformasjon!BB:BB,Produktinformasjon!P:P,),0)</f>
        <v>0</v>
      </c>
      <c r="O676" s="11">
        <f ca="1">IFERROR(M676/_xlfn.XLOOKUP(F676,Produktinformasjon!BB:BB,Produktinformasjon!P:P,),0)</f>
        <v>0</v>
      </c>
    </row>
    <row r="677" spans="3:15" x14ac:dyDescent="0.35">
      <c r="C677" t="str">
        <f>IF(_xlfn.XLOOKUP(B677,Omfang!B:B,Omfang!C:C)=0,"Delkontraktnavn hentes automatisk ved å fylle ut delkontraktnummer",_xlfn.XLOOKUP(B677,Omfang!B:B,Omfang!C:C))</f>
        <v>Delkontraktnavn hentes automatisk ved å fylle ut delkontraktnummer</v>
      </c>
      <c r="D677" s="35"/>
      <c r="E677" s="35"/>
      <c r="F677" t="str">
        <f>IF(_xlfn.XLOOKUP(G677,Produktinformasjon!B:B,Produktinformasjon!BB:BB)=0,"Tilbyders artikkel hentes automatisk ved å fylle ut artikkelnummer",_xlfn.XLOOKUP(G677,Produktinformasjon!B:B,Produktinformasjon!BB:BB))</f>
        <v>Tilbyders artikkel hentes automatisk ved å fylle ut artikkelnummer</v>
      </c>
      <c r="H677" s="25" t="str">
        <f>IF(_xlfn.XLOOKUP(G677,Produktinformasjon!B:B,Produktinformasjon!C:C)=0,"Artikkelnavn hentes automatisk ved å fylle ut artikkelnummer",_xlfn.XLOOKUP(G677,Produktinformasjon!B:B,Produktinformasjon!C:C))</f>
        <v>Artikkelnavn hentes automatisk ved å fylle ut artikkelnummer</v>
      </c>
      <c r="I677" s="35"/>
      <c r="J677" s="35"/>
      <c r="K677" s="35"/>
      <c r="L677" s="11"/>
      <c r="M677" s="11"/>
      <c r="N677" s="11">
        <f ca="1">IFERROR(L677/_xlfn.XLOOKUP(F677,Produktinformasjon!BB:BB,Produktinformasjon!P:P,),0)</f>
        <v>0</v>
      </c>
      <c r="O677" s="11">
        <f ca="1">IFERROR(M677/_xlfn.XLOOKUP(F677,Produktinformasjon!BB:BB,Produktinformasjon!P:P,),0)</f>
        <v>0</v>
      </c>
    </row>
    <row r="678" spans="3:15" x14ac:dyDescent="0.35">
      <c r="C678" t="str">
        <f>IF(_xlfn.XLOOKUP(B678,Omfang!B:B,Omfang!C:C)=0,"Delkontraktnavn hentes automatisk ved å fylle ut delkontraktnummer",_xlfn.XLOOKUP(B678,Omfang!B:B,Omfang!C:C))</f>
        <v>Delkontraktnavn hentes automatisk ved å fylle ut delkontraktnummer</v>
      </c>
      <c r="D678" s="35"/>
      <c r="E678" s="35"/>
      <c r="F678" t="str">
        <f>IF(_xlfn.XLOOKUP(G678,Produktinformasjon!B:B,Produktinformasjon!BB:BB)=0,"Tilbyders artikkel hentes automatisk ved å fylle ut artikkelnummer",_xlfn.XLOOKUP(G678,Produktinformasjon!B:B,Produktinformasjon!BB:BB))</f>
        <v>Tilbyders artikkel hentes automatisk ved å fylle ut artikkelnummer</v>
      </c>
      <c r="H678" s="25" t="str">
        <f>IF(_xlfn.XLOOKUP(G678,Produktinformasjon!B:B,Produktinformasjon!C:C)=0,"Artikkelnavn hentes automatisk ved å fylle ut artikkelnummer",_xlfn.XLOOKUP(G678,Produktinformasjon!B:B,Produktinformasjon!C:C))</f>
        <v>Artikkelnavn hentes automatisk ved å fylle ut artikkelnummer</v>
      </c>
      <c r="I678" s="35"/>
      <c r="J678" s="35"/>
      <c r="K678" s="35"/>
      <c r="L678" s="11"/>
      <c r="M678" s="11"/>
      <c r="N678" s="11">
        <f ca="1">IFERROR(L678/_xlfn.XLOOKUP(F678,Produktinformasjon!BB:BB,Produktinformasjon!P:P,),0)</f>
        <v>0</v>
      </c>
      <c r="O678" s="11">
        <f ca="1">IFERROR(M678/_xlfn.XLOOKUP(F678,Produktinformasjon!BB:BB,Produktinformasjon!P:P,),0)</f>
        <v>0</v>
      </c>
    </row>
    <row r="679" spans="3:15" x14ac:dyDescent="0.35">
      <c r="C679" t="str">
        <f>IF(_xlfn.XLOOKUP(B679,Omfang!B:B,Omfang!C:C)=0,"Delkontraktnavn hentes automatisk ved å fylle ut delkontraktnummer",_xlfn.XLOOKUP(B679,Omfang!B:B,Omfang!C:C))</f>
        <v>Delkontraktnavn hentes automatisk ved å fylle ut delkontraktnummer</v>
      </c>
      <c r="D679" s="35"/>
      <c r="E679" s="35"/>
      <c r="F679" t="str">
        <f>IF(_xlfn.XLOOKUP(G679,Produktinformasjon!B:B,Produktinformasjon!BB:BB)=0,"Tilbyders artikkel hentes automatisk ved å fylle ut artikkelnummer",_xlfn.XLOOKUP(G679,Produktinformasjon!B:B,Produktinformasjon!BB:BB))</f>
        <v>Tilbyders artikkel hentes automatisk ved å fylle ut artikkelnummer</v>
      </c>
      <c r="H679" s="25" t="str">
        <f>IF(_xlfn.XLOOKUP(G679,Produktinformasjon!B:B,Produktinformasjon!C:C)=0,"Artikkelnavn hentes automatisk ved å fylle ut artikkelnummer",_xlfn.XLOOKUP(G679,Produktinformasjon!B:B,Produktinformasjon!C:C))</f>
        <v>Artikkelnavn hentes automatisk ved å fylle ut artikkelnummer</v>
      </c>
      <c r="I679" s="35"/>
      <c r="J679" s="35"/>
      <c r="K679" s="35"/>
      <c r="L679" s="11"/>
      <c r="M679" s="11"/>
      <c r="N679" s="11">
        <f ca="1">IFERROR(L679/_xlfn.XLOOKUP(F679,Produktinformasjon!BB:BB,Produktinformasjon!P:P,),0)</f>
        <v>0</v>
      </c>
      <c r="O679" s="11">
        <f ca="1">IFERROR(M679/_xlfn.XLOOKUP(F679,Produktinformasjon!BB:BB,Produktinformasjon!P:P,),0)</f>
        <v>0</v>
      </c>
    </row>
    <row r="680" spans="3:15" x14ac:dyDescent="0.35">
      <c r="C680" t="str">
        <f>IF(_xlfn.XLOOKUP(B680,Omfang!B:B,Omfang!C:C)=0,"Delkontraktnavn hentes automatisk ved å fylle ut delkontraktnummer",_xlfn.XLOOKUP(B680,Omfang!B:B,Omfang!C:C))</f>
        <v>Delkontraktnavn hentes automatisk ved å fylle ut delkontraktnummer</v>
      </c>
      <c r="D680" s="35"/>
      <c r="E680" s="35"/>
      <c r="F680" t="str">
        <f>IF(_xlfn.XLOOKUP(G680,Produktinformasjon!B:B,Produktinformasjon!BB:BB)=0,"Tilbyders artikkel hentes automatisk ved å fylle ut artikkelnummer",_xlfn.XLOOKUP(G680,Produktinformasjon!B:B,Produktinformasjon!BB:BB))</f>
        <v>Tilbyders artikkel hentes automatisk ved å fylle ut artikkelnummer</v>
      </c>
      <c r="H680" s="25" t="str">
        <f>IF(_xlfn.XLOOKUP(G680,Produktinformasjon!B:B,Produktinformasjon!C:C)=0,"Artikkelnavn hentes automatisk ved å fylle ut artikkelnummer",_xlfn.XLOOKUP(G680,Produktinformasjon!B:B,Produktinformasjon!C:C))</f>
        <v>Artikkelnavn hentes automatisk ved å fylle ut artikkelnummer</v>
      </c>
      <c r="I680" s="35"/>
      <c r="J680" s="35"/>
      <c r="K680" s="35"/>
      <c r="L680" s="11"/>
      <c r="M680" s="11"/>
      <c r="N680" s="11">
        <f ca="1">IFERROR(L680/_xlfn.XLOOKUP(F680,Produktinformasjon!BB:BB,Produktinformasjon!P:P,),0)</f>
        <v>0</v>
      </c>
      <c r="O680" s="11">
        <f ca="1">IFERROR(M680/_xlfn.XLOOKUP(F680,Produktinformasjon!BB:BB,Produktinformasjon!P:P,),0)</f>
        <v>0</v>
      </c>
    </row>
    <row r="681" spans="3:15" x14ac:dyDescent="0.35">
      <c r="C681" t="str">
        <f>IF(_xlfn.XLOOKUP(B681,Omfang!B:B,Omfang!C:C)=0,"Delkontraktnavn hentes automatisk ved å fylle ut delkontraktnummer",_xlfn.XLOOKUP(B681,Omfang!B:B,Omfang!C:C))</f>
        <v>Delkontraktnavn hentes automatisk ved å fylle ut delkontraktnummer</v>
      </c>
      <c r="D681" s="35"/>
      <c r="E681" s="35"/>
      <c r="F681" t="str">
        <f>IF(_xlfn.XLOOKUP(G681,Produktinformasjon!B:B,Produktinformasjon!BB:BB)=0,"Tilbyders artikkel hentes automatisk ved å fylle ut artikkelnummer",_xlfn.XLOOKUP(G681,Produktinformasjon!B:B,Produktinformasjon!BB:BB))</f>
        <v>Tilbyders artikkel hentes automatisk ved å fylle ut artikkelnummer</v>
      </c>
      <c r="H681" s="25" t="str">
        <f>IF(_xlfn.XLOOKUP(G681,Produktinformasjon!B:B,Produktinformasjon!C:C)=0,"Artikkelnavn hentes automatisk ved å fylle ut artikkelnummer",_xlfn.XLOOKUP(G681,Produktinformasjon!B:B,Produktinformasjon!C:C))</f>
        <v>Artikkelnavn hentes automatisk ved å fylle ut artikkelnummer</v>
      </c>
      <c r="I681" s="35"/>
      <c r="J681" s="35"/>
      <c r="K681" s="35"/>
      <c r="L681" s="11"/>
      <c r="M681" s="11"/>
      <c r="N681" s="11">
        <f ca="1">IFERROR(L681/_xlfn.XLOOKUP(F681,Produktinformasjon!BB:BB,Produktinformasjon!P:P,),0)</f>
        <v>0</v>
      </c>
      <c r="O681" s="11">
        <f ca="1">IFERROR(M681/_xlfn.XLOOKUP(F681,Produktinformasjon!BB:BB,Produktinformasjon!P:P,),0)</f>
        <v>0</v>
      </c>
    </row>
    <row r="682" spans="3:15" x14ac:dyDescent="0.35">
      <c r="C682" t="str">
        <f>IF(_xlfn.XLOOKUP(B682,Omfang!B:B,Omfang!C:C)=0,"Delkontraktnavn hentes automatisk ved å fylle ut delkontraktnummer",_xlfn.XLOOKUP(B682,Omfang!B:B,Omfang!C:C))</f>
        <v>Delkontraktnavn hentes automatisk ved å fylle ut delkontraktnummer</v>
      </c>
      <c r="D682" s="35"/>
      <c r="E682" s="35"/>
      <c r="F682" t="str">
        <f>IF(_xlfn.XLOOKUP(G682,Produktinformasjon!B:B,Produktinformasjon!BB:BB)=0,"Tilbyders artikkel hentes automatisk ved å fylle ut artikkelnummer",_xlfn.XLOOKUP(G682,Produktinformasjon!B:B,Produktinformasjon!BB:BB))</f>
        <v>Tilbyders artikkel hentes automatisk ved å fylle ut artikkelnummer</v>
      </c>
      <c r="H682" s="25" t="str">
        <f>IF(_xlfn.XLOOKUP(G682,Produktinformasjon!B:B,Produktinformasjon!C:C)=0,"Artikkelnavn hentes automatisk ved å fylle ut artikkelnummer",_xlfn.XLOOKUP(G682,Produktinformasjon!B:B,Produktinformasjon!C:C))</f>
        <v>Artikkelnavn hentes automatisk ved å fylle ut artikkelnummer</v>
      </c>
      <c r="I682" s="35"/>
      <c r="J682" s="35"/>
      <c r="K682" s="35"/>
      <c r="L682" s="11"/>
      <c r="M682" s="11"/>
      <c r="N682" s="11">
        <f ca="1">IFERROR(L682/_xlfn.XLOOKUP(F682,Produktinformasjon!BB:BB,Produktinformasjon!P:P,),0)</f>
        <v>0</v>
      </c>
      <c r="O682" s="11">
        <f ca="1">IFERROR(M682/_xlfn.XLOOKUP(F682,Produktinformasjon!BB:BB,Produktinformasjon!P:P,),0)</f>
        <v>0</v>
      </c>
    </row>
    <row r="683" spans="3:15" x14ac:dyDescent="0.35">
      <c r="C683" t="str">
        <f>IF(_xlfn.XLOOKUP(B683,Omfang!B:B,Omfang!C:C)=0,"Delkontraktnavn hentes automatisk ved å fylle ut delkontraktnummer",_xlfn.XLOOKUP(B683,Omfang!B:B,Omfang!C:C))</f>
        <v>Delkontraktnavn hentes automatisk ved å fylle ut delkontraktnummer</v>
      </c>
      <c r="D683" s="35"/>
      <c r="E683" s="35"/>
      <c r="F683" t="str">
        <f>IF(_xlfn.XLOOKUP(G683,Produktinformasjon!B:B,Produktinformasjon!BB:BB)=0,"Tilbyders artikkel hentes automatisk ved å fylle ut artikkelnummer",_xlfn.XLOOKUP(G683,Produktinformasjon!B:B,Produktinformasjon!BB:BB))</f>
        <v>Tilbyders artikkel hentes automatisk ved å fylle ut artikkelnummer</v>
      </c>
      <c r="H683" s="25" t="str">
        <f>IF(_xlfn.XLOOKUP(G683,Produktinformasjon!B:B,Produktinformasjon!C:C)=0,"Artikkelnavn hentes automatisk ved å fylle ut artikkelnummer",_xlfn.XLOOKUP(G683,Produktinformasjon!B:B,Produktinformasjon!C:C))</f>
        <v>Artikkelnavn hentes automatisk ved å fylle ut artikkelnummer</v>
      </c>
      <c r="I683" s="35"/>
      <c r="J683" s="35"/>
      <c r="K683" s="35"/>
      <c r="L683" s="11"/>
      <c r="M683" s="11"/>
      <c r="N683" s="11">
        <f ca="1">IFERROR(L683/_xlfn.XLOOKUP(F683,Produktinformasjon!BB:BB,Produktinformasjon!P:P,),0)</f>
        <v>0</v>
      </c>
      <c r="O683" s="11">
        <f ca="1">IFERROR(M683/_xlfn.XLOOKUP(F683,Produktinformasjon!BB:BB,Produktinformasjon!P:P,),0)</f>
        <v>0</v>
      </c>
    </row>
    <row r="684" spans="3:15" x14ac:dyDescent="0.35">
      <c r="C684" t="str">
        <f>IF(_xlfn.XLOOKUP(B684,Omfang!B:B,Omfang!C:C)=0,"Delkontraktnavn hentes automatisk ved å fylle ut delkontraktnummer",_xlfn.XLOOKUP(B684,Omfang!B:B,Omfang!C:C))</f>
        <v>Delkontraktnavn hentes automatisk ved å fylle ut delkontraktnummer</v>
      </c>
      <c r="D684" s="35"/>
      <c r="E684" s="35"/>
      <c r="F684" t="str">
        <f>IF(_xlfn.XLOOKUP(G684,Produktinformasjon!B:B,Produktinformasjon!BB:BB)=0,"Tilbyders artikkel hentes automatisk ved å fylle ut artikkelnummer",_xlfn.XLOOKUP(G684,Produktinformasjon!B:B,Produktinformasjon!BB:BB))</f>
        <v>Tilbyders artikkel hentes automatisk ved å fylle ut artikkelnummer</v>
      </c>
      <c r="H684" s="25" t="str">
        <f>IF(_xlfn.XLOOKUP(G684,Produktinformasjon!B:B,Produktinformasjon!C:C)=0,"Artikkelnavn hentes automatisk ved å fylle ut artikkelnummer",_xlfn.XLOOKUP(G684,Produktinformasjon!B:B,Produktinformasjon!C:C))</f>
        <v>Artikkelnavn hentes automatisk ved å fylle ut artikkelnummer</v>
      </c>
      <c r="I684" s="35"/>
      <c r="J684" s="35"/>
      <c r="K684" s="35"/>
      <c r="L684" s="11"/>
      <c r="M684" s="11"/>
      <c r="N684" s="11">
        <f ca="1">IFERROR(L684/_xlfn.XLOOKUP(F684,Produktinformasjon!BB:BB,Produktinformasjon!P:P,),0)</f>
        <v>0</v>
      </c>
      <c r="O684" s="11">
        <f ca="1">IFERROR(M684/_xlfn.XLOOKUP(F684,Produktinformasjon!BB:BB,Produktinformasjon!P:P,),0)</f>
        <v>0</v>
      </c>
    </row>
    <row r="685" spans="3:15" x14ac:dyDescent="0.35">
      <c r="C685" t="str">
        <f>IF(_xlfn.XLOOKUP(B685,Omfang!B:B,Omfang!C:C)=0,"Delkontraktnavn hentes automatisk ved å fylle ut delkontraktnummer",_xlfn.XLOOKUP(B685,Omfang!B:B,Omfang!C:C))</f>
        <v>Delkontraktnavn hentes automatisk ved å fylle ut delkontraktnummer</v>
      </c>
      <c r="D685" s="35"/>
      <c r="E685" s="35"/>
      <c r="F685" t="str">
        <f>IF(_xlfn.XLOOKUP(G685,Produktinformasjon!B:B,Produktinformasjon!BB:BB)=0,"Tilbyders artikkel hentes automatisk ved å fylle ut artikkelnummer",_xlfn.XLOOKUP(G685,Produktinformasjon!B:B,Produktinformasjon!BB:BB))</f>
        <v>Tilbyders artikkel hentes automatisk ved å fylle ut artikkelnummer</v>
      </c>
      <c r="H685" s="25" t="str">
        <f>IF(_xlfn.XLOOKUP(G685,Produktinformasjon!B:B,Produktinformasjon!C:C)=0,"Artikkelnavn hentes automatisk ved å fylle ut artikkelnummer",_xlfn.XLOOKUP(G685,Produktinformasjon!B:B,Produktinformasjon!C:C))</f>
        <v>Artikkelnavn hentes automatisk ved å fylle ut artikkelnummer</v>
      </c>
      <c r="I685" s="35"/>
      <c r="J685" s="35"/>
      <c r="K685" s="35"/>
      <c r="L685" s="11"/>
      <c r="M685" s="11"/>
      <c r="N685" s="11">
        <f ca="1">IFERROR(L685/_xlfn.XLOOKUP(F685,Produktinformasjon!BB:BB,Produktinformasjon!P:P,),0)</f>
        <v>0</v>
      </c>
      <c r="O685" s="11">
        <f ca="1">IFERROR(M685/_xlfn.XLOOKUP(F685,Produktinformasjon!BB:BB,Produktinformasjon!P:P,),0)</f>
        <v>0</v>
      </c>
    </row>
    <row r="686" spans="3:15" x14ac:dyDescent="0.35">
      <c r="C686" t="str">
        <f>IF(_xlfn.XLOOKUP(B686,Omfang!B:B,Omfang!C:C)=0,"Delkontraktnavn hentes automatisk ved å fylle ut delkontraktnummer",_xlfn.XLOOKUP(B686,Omfang!B:B,Omfang!C:C))</f>
        <v>Delkontraktnavn hentes automatisk ved å fylle ut delkontraktnummer</v>
      </c>
      <c r="D686" s="35"/>
      <c r="E686" s="35"/>
      <c r="F686" t="str">
        <f>IF(_xlfn.XLOOKUP(G686,Produktinformasjon!B:B,Produktinformasjon!BB:BB)=0,"Tilbyders artikkel hentes automatisk ved å fylle ut artikkelnummer",_xlfn.XLOOKUP(G686,Produktinformasjon!B:B,Produktinformasjon!BB:BB))</f>
        <v>Tilbyders artikkel hentes automatisk ved å fylle ut artikkelnummer</v>
      </c>
      <c r="H686" s="25" t="str">
        <f>IF(_xlfn.XLOOKUP(G686,Produktinformasjon!B:B,Produktinformasjon!C:C)=0,"Artikkelnavn hentes automatisk ved å fylle ut artikkelnummer",_xlfn.XLOOKUP(G686,Produktinformasjon!B:B,Produktinformasjon!C:C))</f>
        <v>Artikkelnavn hentes automatisk ved å fylle ut artikkelnummer</v>
      </c>
      <c r="I686" s="35"/>
      <c r="J686" s="35"/>
      <c r="K686" s="35"/>
      <c r="L686" s="11"/>
      <c r="M686" s="11"/>
      <c r="N686" s="11">
        <f ca="1">IFERROR(L686/_xlfn.XLOOKUP(F686,Produktinformasjon!BB:BB,Produktinformasjon!P:P,),0)</f>
        <v>0</v>
      </c>
      <c r="O686" s="11">
        <f ca="1">IFERROR(M686/_xlfn.XLOOKUP(F686,Produktinformasjon!BB:BB,Produktinformasjon!P:P,),0)</f>
        <v>0</v>
      </c>
    </row>
    <row r="687" spans="3:15" x14ac:dyDescent="0.35">
      <c r="C687" t="str">
        <f>IF(_xlfn.XLOOKUP(B687,Omfang!B:B,Omfang!C:C)=0,"Delkontraktnavn hentes automatisk ved å fylle ut delkontraktnummer",_xlfn.XLOOKUP(B687,Omfang!B:B,Omfang!C:C))</f>
        <v>Delkontraktnavn hentes automatisk ved å fylle ut delkontraktnummer</v>
      </c>
      <c r="D687" s="35"/>
      <c r="E687" s="35"/>
      <c r="F687" t="str">
        <f>IF(_xlfn.XLOOKUP(G687,Produktinformasjon!B:B,Produktinformasjon!BB:BB)=0,"Tilbyders artikkel hentes automatisk ved å fylle ut artikkelnummer",_xlfn.XLOOKUP(G687,Produktinformasjon!B:B,Produktinformasjon!BB:BB))</f>
        <v>Tilbyders artikkel hentes automatisk ved å fylle ut artikkelnummer</v>
      </c>
      <c r="H687" s="25" t="str">
        <f>IF(_xlfn.XLOOKUP(G687,Produktinformasjon!B:B,Produktinformasjon!C:C)=0,"Artikkelnavn hentes automatisk ved å fylle ut artikkelnummer",_xlfn.XLOOKUP(G687,Produktinformasjon!B:B,Produktinformasjon!C:C))</f>
        <v>Artikkelnavn hentes automatisk ved å fylle ut artikkelnummer</v>
      </c>
      <c r="I687" s="35"/>
      <c r="J687" s="35"/>
      <c r="K687" s="35"/>
      <c r="L687" s="11"/>
      <c r="M687" s="11"/>
      <c r="N687" s="11">
        <f ca="1">IFERROR(L687/_xlfn.XLOOKUP(F687,Produktinformasjon!BB:BB,Produktinformasjon!P:P,),0)</f>
        <v>0</v>
      </c>
      <c r="O687" s="11">
        <f ca="1">IFERROR(M687/_xlfn.XLOOKUP(F687,Produktinformasjon!BB:BB,Produktinformasjon!P:P,),0)</f>
        <v>0</v>
      </c>
    </row>
    <row r="688" spans="3:15" x14ac:dyDescent="0.35">
      <c r="C688" t="str">
        <f>IF(_xlfn.XLOOKUP(B688,Omfang!B:B,Omfang!C:C)=0,"Delkontraktnavn hentes automatisk ved å fylle ut delkontraktnummer",_xlfn.XLOOKUP(B688,Omfang!B:B,Omfang!C:C))</f>
        <v>Delkontraktnavn hentes automatisk ved å fylle ut delkontraktnummer</v>
      </c>
      <c r="D688" s="35"/>
      <c r="E688" s="35"/>
      <c r="F688" t="str">
        <f>IF(_xlfn.XLOOKUP(G688,Produktinformasjon!B:B,Produktinformasjon!BB:BB)=0,"Tilbyders artikkel hentes automatisk ved å fylle ut artikkelnummer",_xlfn.XLOOKUP(G688,Produktinformasjon!B:B,Produktinformasjon!BB:BB))</f>
        <v>Tilbyders artikkel hentes automatisk ved å fylle ut artikkelnummer</v>
      </c>
      <c r="H688" s="25" t="str">
        <f>IF(_xlfn.XLOOKUP(G688,Produktinformasjon!B:B,Produktinformasjon!C:C)=0,"Artikkelnavn hentes automatisk ved å fylle ut artikkelnummer",_xlfn.XLOOKUP(G688,Produktinformasjon!B:B,Produktinformasjon!C:C))</f>
        <v>Artikkelnavn hentes automatisk ved å fylle ut artikkelnummer</v>
      </c>
      <c r="I688" s="35"/>
      <c r="J688" s="35"/>
      <c r="K688" s="35"/>
      <c r="L688" s="11"/>
      <c r="M688" s="11"/>
      <c r="N688" s="11">
        <f ca="1">IFERROR(L688/_xlfn.XLOOKUP(F688,Produktinformasjon!BB:BB,Produktinformasjon!P:P,),0)</f>
        <v>0</v>
      </c>
      <c r="O688" s="11">
        <f ca="1">IFERROR(M688/_xlfn.XLOOKUP(F688,Produktinformasjon!BB:BB,Produktinformasjon!P:P,),0)</f>
        <v>0</v>
      </c>
    </row>
    <row r="689" spans="3:15" x14ac:dyDescent="0.35">
      <c r="C689" t="str">
        <f>IF(_xlfn.XLOOKUP(B689,Omfang!B:B,Omfang!C:C)=0,"Delkontraktnavn hentes automatisk ved å fylle ut delkontraktnummer",_xlfn.XLOOKUP(B689,Omfang!B:B,Omfang!C:C))</f>
        <v>Delkontraktnavn hentes automatisk ved å fylle ut delkontraktnummer</v>
      </c>
      <c r="D689" s="35"/>
      <c r="E689" s="35"/>
      <c r="F689" t="str">
        <f>IF(_xlfn.XLOOKUP(G689,Produktinformasjon!B:B,Produktinformasjon!BB:BB)=0,"Tilbyders artikkel hentes automatisk ved å fylle ut artikkelnummer",_xlfn.XLOOKUP(G689,Produktinformasjon!B:B,Produktinformasjon!BB:BB))</f>
        <v>Tilbyders artikkel hentes automatisk ved å fylle ut artikkelnummer</v>
      </c>
      <c r="H689" s="25" t="str">
        <f>IF(_xlfn.XLOOKUP(G689,Produktinformasjon!B:B,Produktinformasjon!C:C)=0,"Artikkelnavn hentes automatisk ved å fylle ut artikkelnummer",_xlfn.XLOOKUP(G689,Produktinformasjon!B:B,Produktinformasjon!C:C))</f>
        <v>Artikkelnavn hentes automatisk ved å fylle ut artikkelnummer</v>
      </c>
      <c r="I689" s="35"/>
      <c r="J689" s="35"/>
      <c r="K689" s="35"/>
      <c r="L689" s="11"/>
      <c r="M689" s="11"/>
      <c r="N689" s="11">
        <f ca="1">IFERROR(L689/_xlfn.XLOOKUP(F689,Produktinformasjon!BB:BB,Produktinformasjon!P:P,),0)</f>
        <v>0</v>
      </c>
      <c r="O689" s="11">
        <f ca="1">IFERROR(M689/_xlfn.XLOOKUP(F689,Produktinformasjon!BB:BB,Produktinformasjon!P:P,),0)</f>
        <v>0</v>
      </c>
    </row>
    <row r="690" spans="3:15" x14ac:dyDescent="0.35">
      <c r="C690" t="str">
        <f>IF(_xlfn.XLOOKUP(B690,Omfang!B:B,Omfang!C:C)=0,"Delkontraktnavn hentes automatisk ved å fylle ut delkontraktnummer",_xlfn.XLOOKUP(B690,Omfang!B:B,Omfang!C:C))</f>
        <v>Delkontraktnavn hentes automatisk ved å fylle ut delkontraktnummer</v>
      </c>
      <c r="D690" s="35"/>
      <c r="E690" s="35"/>
      <c r="F690" t="str">
        <f>IF(_xlfn.XLOOKUP(G690,Produktinformasjon!B:B,Produktinformasjon!BB:BB)=0,"Tilbyders artikkel hentes automatisk ved å fylle ut artikkelnummer",_xlfn.XLOOKUP(G690,Produktinformasjon!B:B,Produktinformasjon!BB:BB))</f>
        <v>Tilbyders artikkel hentes automatisk ved å fylle ut artikkelnummer</v>
      </c>
      <c r="H690" s="25" t="str">
        <f>IF(_xlfn.XLOOKUP(G690,Produktinformasjon!B:B,Produktinformasjon!C:C)=0,"Artikkelnavn hentes automatisk ved å fylle ut artikkelnummer",_xlfn.XLOOKUP(G690,Produktinformasjon!B:B,Produktinformasjon!C:C))</f>
        <v>Artikkelnavn hentes automatisk ved å fylle ut artikkelnummer</v>
      </c>
      <c r="I690" s="35"/>
      <c r="J690" s="35"/>
      <c r="K690" s="35"/>
      <c r="L690" s="11"/>
      <c r="M690" s="11"/>
      <c r="N690" s="11">
        <f ca="1">IFERROR(L690/_xlfn.XLOOKUP(F690,Produktinformasjon!BB:BB,Produktinformasjon!P:P,),0)</f>
        <v>0</v>
      </c>
      <c r="O690" s="11">
        <f ca="1">IFERROR(M690/_xlfn.XLOOKUP(F690,Produktinformasjon!BB:BB,Produktinformasjon!P:P,),0)</f>
        <v>0</v>
      </c>
    </row>
    <row r="691" spans="3:15" x14ac:dyDescent="0.35">
      <c r="C691" t="str">
        <f>IF(_xlfn.XLOOKUP(B691,Omfang!B:B,Omfang!C:C)=0,"Delkontraktnavn hentes automatisk ved å fylle ut delkontraktnummer",_xlfn.XLOOKUP(B691,Omfang!B:B,Omfang!C:C))</f>
        <v>Delkontraktnavn hentes automatisk ved å fylle ut delkontraktnummer</v>
      </c>
      <c r="D691" s="35"/>
      <c r="E691" s="35"/>
      <c r="F691" t="str">
        <f>IF(_xlfn.XLOOKUP(G691,Produktinformasjon!B:B,Produktinformasjon!BB:BB)=0,"Tilbyders artikkel hentes automatisk ved å fylle ut artikkelnummer",_xlfn.XLOOKUP(G691,Produktinformasjon!B:B,Produktinformasjon!BB:BB))</f>
        <v>Tilbyders artikkel hentes automatisk ved å fylle ut artikkelnummer</v>
      </c>
      <c r="H691" s="25" t="str">
        <f>IF(_xlfn.XLOOKUP(G691,Produktinformasjon!B:B,Produktinformasjon!C:C)=0,"Artikkelnavn hentes automatisk ved å fylle ut artikkelnummer",_xlfn.XLOOKUP(G691,Produktinformasjon!B:B,Produktinformasjon!C:C))</f>
        <v>Artikkelnavn hentes automatisk ved å fylle ut artikkelnummer</v>
      </c>
      <c r="I691" s="35"/>
      <c r="J691" s="35"/>
      <c r="K691" s="35"/>
      <c r="L691" s="11"/>
      <c r="M691" s="11"/>
      <c r="N691" s="11">
        <f ca="1">IFERROR(L691/_xlfn.XLOOKUP(F691,Produktinformasjon!BB:BB,Produktinformasjon!P:P,),0)</f>
        <v>0</v>
      </c>
      <c r="O691" s="11">
        <f ca="1">IFERROR(M691/_xlfn.XLOOKUP(F691,Produktinformasjon!BB:BB,Produktinformasjon!P:P,),0)</f>
        <v>0</v>
      </c>
    </row>
    <row r="692" spans="3:15" x14ac:dyDescent="0.35">
      <c r="C692" t="str">
        <f>IF(_xlfn.XLOOKUP(B692,Omfang!B:B,Omfang!C:C)=0,"Delkontraktnavn hentes automatisk ved å fylle ut delkontraktnummer",_xlfn.XLOOKUP(B692,Omfang!B:B,Omfang!C:C))</f>
        <v>Delkontraktnavn hentes automatisk ved å fylle ut delkontraktnummer</v>
      </c>
      <c r="D692" s="35"/>
      <c r="E692" s="35"/>
      <c r="F692" t="str">
        <f>IF(_xlfn.XLOOKUP(G692,Produktinformasjon!B:B,Produktinformasjon!BB:BB)=0,"Tilbyders artikkel hentes automatisk ved å fylle ut artikkelnummer",_xlfn.XLOOKUP(G692,Produktinformasjon!B:B,Produktinformasjon!BB:BB))</f>
        <v>Tilbyders artikkel hentes automatisk ved å fylle ut artikkelnummer</v>
      </c>
      <c r="H692" s="25" t="str">
        <f>IF(_xlfn.XLOOKUP(G692,Produktinformasjon!B:B,Produktinformasjon!C:C)=0,"Artikkelnavn hentes automatisk ved å fylle ut artikkelnummer",_xlfn.XLOOKUP(G692,Produktinformasjon!B:B,Produktinformasjon!C:C))</f>
        <v>Artikkelnavn hentes automatisk ved å fylle ut artikkelnummer</v>
      </c>
      <c r="I692" s="35"/>
      <c r="J692" s="35"/>
      <c r="K692" s="35"/>
      <c r="L692" s="11"/>
      <c r="M692" s="11"/>
      <c r="N692" s="11">
        <f ca="1">IFERROR(L692/_xlfn.XLOOKUP(F692,Produktinformasjon!BB:BB,Produktinformasjon!P:P,),0)</f>
        <v>0</v>
      </c>
      <c r="O692" s="11">
        <f ca="1">IFERROR(M692/_xlfn.XLOOKUP(F692,Produktinformasjon!BB:BB,Produktinformasjon!P:P,),0)</f>
        <v>0</v>
      </c>
    </row>
    <row r="693" spans="3:15" x14ac:dyDescent="0.35">
      <c r="C693" t="str">
        <f>IF(_xlfn.XLOOKUP(B693,Omfang!B:B,Omfang!C:C)=0,"Delkontraktnavn hentes automatisk ved å fylle ut delkontraktnummer",_xlfn.XLOOKUP(B693,Omfang!B:B,Omfang!C:C))</f>
        <v>Delkontraktnavn hentes automatisk ved å fylle ut delkontraktnummer</v>
      </c>
      <c r="D693" s="35"/>
      <c r="E693" s="35"/>
      <c r="F693" t="str">
        <f>IF(_xlfn.XLOOKUP(G693,Produktinformasjon!B:B,Produktinformasjon!BB:BB)=0,"Tilbyders artikkel hentes automatisk ved å fylle ut artikkelnummer",_xlfn.XLOOKUP(G693,Produktinformasjon!B:B,Produktinformasjon!BB:BB))</f>
        <v>Tilbyders artikkel hentes automatisk ved å fylle ut artikkelnummer</v>
      </c>
      <c r="H693" s="25" t="str">
        <f>IF(_xlfn.XLOOKUP(G693,Produktinformasjon!B:B,Produktinformasjon!C:C)=0,"Artikkelnavn hentes automatisk ved å fylle ut artikkelnummer",_xlfn.XLOOKUP(G693,Produktinformasjon!B:B,Produktinformasjon!C:C))</f>
        <v>Artikkelnavn hentes automatisk ved å fylle ut artikkelnummer</v>
      </c>
      <c r="I693" s="35"/>
      <c r="J693" s="35"/>
      <c r="K693" s="35"/>
      <c r="L693" s="11"/>
      <c r="M693" s="11"/>
      <c r="N693" s="11">
        <f ca="1">IFERROR(L693/_xlfn.XLOOKUP(F693,Produktinformasjon!BB:BB,Produktinformasjon!P:P,),0)</f>
        <v>0</v>
      </c>
      <c r="O693" s="11">
        <f ca="1">IFERROR(M693/_xlfn.XLOOKUP(F693,Produktinformasjon!BB:BB,Produktinformasjon!P:P,),0)</f>
        <v>0</v>
      </c>
    </row>
    <row r="694" spans="3:15" x14ac:dyDescent="0.35">
      <c r="C694" t="str">
        <f>IF(_xlfn.XLOOKUP(B694,Omfang!B:B,Omfang!C:C)=0,"Delkontraktnavn hentes automatisk ved å fylle ut delkontraktnummer",_xlfn.XLOOKUP(B694,Omfang!B:B,Omfang!C:C))</f>
        <v>Delkontraktnavn hentes automatisk ved å fylle ut delkontraktnummer</v>
      </c>
      <c r="D694" s="35"/>
      <c r="E694" s="35"/>
      <c r="F694" t="str">
        <f>IF(_xlfn.XLOOKUP(G694,Produktinformasjon!B:B,Produktinformasjon!BB:BB)=0,"Tilbyders artikkel hentes automatisk ved å fylle ut artikkelnummer",_xlfn.XLOOKUP(G694,Produktinformasjon!B:B,Produktinformasjon!BB:BB))</f>
        <v>Tilbyders artikkel hentes automatisk ved å fylle ut artikkelnummer</v>
      </c>
      <c r="H694" s="25" t="str">
        <f>IF(_xlfn.XLOOKUP(G694,Produktinformasjon!B:B,Produktinformasjon!C:C)=0,"Artikkelnavn hentes automatisk ved å fylle ut artikkelnummer",_xlfn.XLOOKUP(G694,Produktinformasjon!B:B,Produktinformasjon!C:C))</f>
        <v>Artikkelnavn hentes automatisk ved å fylle ut artikkelnummer</v>
      </c>
      <c r="I694" s="35"/>
      <c r="J694" s="35"/>
      <c r="K694" s="35"/>
      <c r="L694" s="11"/>
      <c r="M694" s="11"/>
      <c r="N694" s="11">
        <f ca="1">IFERROR(L694/_xlfn.XLOOKUP(F694,Produktinformasjon!BB:BB,Produktinformasjon!P:P,),0)</f>
        <v>0</v>
      </c>
      <c r="O694" s="11">
        <f ca="1">IFERROR(M694/_xlfn.XLOOKUP(F694,Produktinformasjon!BB:BB,Produktinformasjon!P:P,),0)</f>
        <v>0</v>
      </c>
    </row>
    <row r="695" spans="3:15" x14ac:dyDescent="0.35">
      <c r="C695" t="str">
        <f>IF(_xlfn.XLOOKUP(B695,Omfang!B:B,Omfang!C:C)=0,"Delkontraktnavn hentes automatisk ved å fylle ut delkontraktnummer",_xlfn.XLOOKUP(B695,Omfang!B:B,Omfang!C:C))</f>
        <v>Delkontraktnavn hentes automatisk ved å fylle ut delkontraktnummer</v>
      </c>
      <c r="D695" s="35"/>
      <c r="E695" s="35"/>
      <c r="F695" t="str">
        <f>IF(_xlfn.XLOOKUP(G695,Produktinformasjon!B:B,Produktinformasjon!BB:BB)=0,"Tilbyders artikkel hentes automatisk ved å fylle ut artikkelnummer",_xlfn.XLOOKUP(G695,Produktinformasjon!B:B,Produktinformasjon!BB:BB))</f>
        <v>Tilbyders artikkel hentes automatisk ved å fylle ut artikkelnummer</v>
      </c>
      <c r="H695" s="25" t="str">
        <f>IF(_xlfn.XLOOKUP(G695,Produktinformasjon!B:B,Produktinformasjon!C:C)=0,"Artikkelnavn hentes automatisk ved å fylle ut artikkelnummer",_xlfn.XLOOKUP(G695,Produktinformasjon!B:B,Produktinformasjon!C:C))</f>
        <v>Artikkelnavn hentes automatisk ved å fylle ut artikkelnummer</v>
      </c>
      <c r="I695" s="35"/>
      <c r="J695" s="35"/>
      <c r="K695" s="35"/>
      <c r="L695" s="11"/>
      <c r="M695" s="11"/>
      <c r="N695" s="11">
        <f ca="1">IFERROR(L695/_xlfn.XLOOKUP(F695,Produktinformasjon!BB:BB,Produktinformasjon!P:P,),0)</f>
        <v>0</v>
      </c>
      <c r="O695" s="11">
        <f ca="1">IFERROR(M695/_xlfn.XLOOKUP(F695,Produktinformasjon!BB:BB,Produktinformasjon!P:P,),0)</f>
        <v>0</v>
      </c>
    </row>
    <row r="696" spans="3:15" x14ac:dyDescent="0.35">
      <c r="C696" t="str">
        <f>IF(_xlfn.XLOOKUP(B696,Omfang!B:B,Omfang!C:C)=0,"Delkontraktnavn hentes automatisk ved å fylle ut delkontraktnummer",_xlfn.XLOOKUP(B696,Omfang!B:B,Omfang!C:C))</f>
        <v>Delkontraktnavn hentes automatisk ved å fylle ut delkontraktnummer</v>
      </c>
      <c r="D696" s="35"/>
      <c r="E696" s="35"/>
      <c r="F696" t="str">
        <f>IF(_xlfn.XLOOKUP(G696,Produktinformasjon!B:B,Produktinformasjon!BB:BB)=0,"Tilbyders artikkel hentes automatisk ved å fylle ut artikkelnummer",_xlfn.XLOOKUP(G696,Produktinformasjon!B:B,Produktinformasjon!BB:BB))</f>
        <v>Tilbyders artikkel hentes automatisk ved å fylle ut artikkelnummer</v>
      </c>
      <c r="H696" s="25" t="str">
        <f>IF(_xlfn.XLOOKUP(G696,Produktinformasjon!B:B,Produktinformasjon!C:C)=0,"Artikkelnavn hentes automatisk ved å fylle ut artikkelnummer",_xlfn.XLOOKUP(G696,Produktinformasjon!B:B,Produktinformasjon!C:C))</f>
        <v>Artikkelnavn hentes automatisk ved å fylle ut artikkelnummer</v>
      </c>
      <c r="I696" s="35"/>
      <c r="J696" s="35"/>
      <c r="K696" s="35"/>
      <c r="L696" s="11"/>
      <c r="M696" s="11"/>
      <c r="N696" s="11">
        <f ca="1">IFERROR(L696/_xlfn.XLOOKUP(F696,Produktinformasjon!BB:BB,Produktinformasjon!P:P,),0)</f>
        <v>0</v>
      </c>
      <c r="O696" s="11">
        <f ca="1">IFERROR(M696/_xlfn.XLOOKUP(F696,Produktinformasjon!BB:BB,Produktinformasjon!P:P,),0)</f>
        <v>0</v>
      </c>
    </row>
    <row r="697" spans="3:15" x14ac:dyDescent="0.35">
      <c r="C697" t="str">
        <f>IF(_xlfn.XLOOKUP(B697,Omfang!B:B,Omfang!C:C)=0,"Delkontraktnavn hentes automatisk ved å fylle ut delkontraktnummer",_xlfn.XLOOKUP(B697,Omfang!B:B,Omfang!C:C))</f>
        <v>Delkontraktnavn hentes automatisk ved å fylle ut delkontraktnummer</v>
      </c>
      <c r="D697" s="35"/>
      <c r="E697" s="35"/>
      <c r="F697" t="str">
        <f>IF(_xlfn.XLOOKUP(G697,Produktinformasjon!B:B,Produktinformasjon!BB:BB)=0,"Tilbyders artikkel hentes automatisk ved å fylle ut artikkelnummer",_xlfn.XLOOKUP(G697,Produktinformasjon!B:B,Produktinformasjon!BB:BB))</f>
        <v>Tilbyders artikkel hentes automatisk ved å fylle ut artikkelnummer</v>
      </c>
      <c r="H697" s="25" t="str">
        <f>IF(_xlfn.XLOOKUP(G697,Produktinformasjon!B:B,Produktinformasjon!C:C)=0,"Artikkelnavn hentes automatisk ved å fylle ut artikkelnummer",_xlfn.XLOOKUP(G697,Produktinformasjon!B:B,Produktinformasjon!C:C))</f>
        <v>Artikkelnavn hentes automatisk ved å fylle ut artikkelnummer</v>
      </c>
      <c r="I697" s="35"/>
      <c r="J697" s="35"/>
      <c r="K697" s="35"/>
      <c r="L697" s="11"/>
      <c r="M697" s="11"/>
      <c r="N697" s="11">
        <f ca="1">IFERROR(L697/_xlfn.XLOOKUP(F697,Produktinformasjon!BB:BB,Produktinformasjon!P:P,),0)</f>
        <v>0</v>
      </c>
      <c r="O697" s="11">
        <f ca="1">IFERROR(M697/_xlfn.XLOOKUP(F697,Produktinformasjon!BB:BB,Produktinformasjon!P:P,),0)</f>
        <v>0</v>
      </c>
    </row>
    <row r="698" spans="3:15" x14ac:dyDescent="0.35">
      <c r="C698" t="str">
        <f>IF(_xlfn.XLOOKUP(B698,Omfang!B:B,Omfang!C:C)=0,"Delkontraktnavn hentes automatisk ved å fylle ut delkontraktnummer",_xlfn.XLOOKUP(B698,Omfang!B:B,Omfang!C:C))</f>
        <v>Delkontraktnavn hentes automatisk ved å fylle ut delkontraktnummer</v>
      </c>
      <c r="D698" s="35"/>
      <c r="E698" s="35"/>
      <c r="F698" t="str">
        <f>IF(_xlfn.XLOOKUP(G698,Produktinformasjon!B:B,Produktinformasjon!BB:BB)=0,"Tilbyders artikkel hentes automatisk ved å fylle ut artikkelnummer",_xlfn.XLOOKUP(G698,Produktinformasjon!B:B,Produktinformasjon!BB:BB))</f>
        <v>Tilbyders artikkel hentes automatisk ved å fylle ut artikkelnummer</v>
      </c>
      <c r="H698" s="25" t="str">
        <f>IF(_xlfn.XLOOKUP(G698,Produktinformasjon!B:B,Produktinformasjon!C:C)=0,"Artikkelnavn hentes automatisk ved å fylle ut artikkelnummer",_xlfn.XLOOKUP(G698,Produktinformasjon!B:B,Produktinformasjon!C:C))</f>
        <v>Artikkelnavn hentes automatisk ved å fylle ut artikkelnummer</v>
      </c>
      <c r="I698" s="35"/>
      <c r="J698" s="35"/>
      <c r="K698" s="35"/>
      <c r="L698" s="11"/>
      <c r="M698" s="11"/>
      <c r="N698" s="11">
        <f ca="1">IFERROR(L698/_xlfn.XLOOKUP(F698,Produktinformasjon!BB:BB,Produktinformasjon!P:P,),0)</f>
        <v>0</v>
      </c>
      <c r="O698" s="11">
        <f ca="1">IFERROR(M698/_xlfn.XLOOKUP(F698,Produktinformasjon!BB:BB,Produktinformasjon!P:P,),0)</f>
        <v>0</v>
      </c>
    </row>
    <row r="699" spans="3:15" x14ac:dyDescent="0.35">
      <c r="C699" t="str">
        <f>IF(_xlfn.XLOOKUP(B699,Omfang!B:B,Omfang!C:C)=0,"Delkontraktnavn hentes automatisk ved å fylle ut delkontraktnummer",_xlfn.XLOOKUP(B699,Omfang!B:B,Omfang!C:C))</f>
        <v>Delkontraktnavn hentes automatisk ved å fylle ut delkontraktnummer</v>
      </c>
      <c r="D699" s="35"/>
      <c r="E699" s="35"/>
      <c r="F699" t="str">
        <f>IF(_xlfn.XLOOKUP(G699,Produktinformasjon!B:B,Produktinformasjon!BB:BB)=0,"Tilbyders artikkel hentes automatisk ved å fylle ut artikkelnummer",_xlfn.XLOOKUP(G699,Produktinformasjon!B:B,Produktinformasjon!BB:BB))</f>
        <v>Tilbyders artikkel hentes automatisk ved å fylle ut artikkelnummer</v>
      </c>
      <c r="H699" s="25" t="str">
        <f>IF(_xlfn.XLOOKUP(G699,Produktinformasjon!B:B,Produktinformasjon!C:C)=0,"Artikkelnavn hentes automatisk ved å fylle ut artikkelnummer",_xlfn.XLOOKUP(G699,Produktinformasjon!B:B,Produktinformasjon!C:C))</f>
        <v>Artikkelnavn hentes automatisk ved å fylle ut artikkelnummer</v>
      </c>
      <c r="I699" s="35"/>
      <c r="J699" s="35"/>
      <c r="K699" s="35"/>
      <c r="L699" s="11"/>
      <c r="M699" s="11"/>
      <c r="N699" s="11">
        <f ca="1">IFERROR(L699/_xlfn.XLOOKUP(F699,Produktinformasjon!BB:BB,Produktinformasjon!P:P,),0)</f>
        <v>0</v>
      </c>
      <c r="O699" s="11">
        <f ca="1">IFERROR(M699/_xlfn.XLOOKUP(F699,Produktinformasjon!BB:BB,Produktinformasjon!P:P,),0)</f>
        <v>0</v>
      </c>
    </row>
    <row r="700" spans="3:15" x14ac:dyDescent="0.35">
      <c r="C700" t="str">
        <f>IF(_xlfn.XLOOKUP(B700,Omfang!B:B,Omfang!C:C)=0,"Delkontraktnavn hentes automatisk ved å fylle ut delkontraktnummer",_xlfn.XLOOKUP(B700,Omfang!B:B,Omfang!C:C))</f>
        <v>Delkontraktnavn hentes automatisk ved å fylle ut delkontraktnummer</v>
      </c>
      <c r="D700" s="35"/>
      <c r="E700" s="35"/>
      <c r="F700" t="str">
        <f>IF(_xlfn.XLOOKUP(G700,Produktinformasjon!B:B,Produktinformasjon!BB:BB)=0,"Tilbyders artikkel hentes automatisk ved å fylle ut artikkelnummer",_xlfn.XLOOKUP(G700,Produktinformasjon!B:B,Produktinformasjon!BB:BB))</f>
        <v>Tilbyders artikkel hentes automatisk ved å fylle ut artikkelnummer</v>
      </c>
      <c r="H700" s="25" t="str">
        <f>IF(_xlfn.XLOOKUP(G700,Produktinformasjon!B:B,Produktinformasjon!C:C)=0,"Artikkelnavn hentes automatisk ved å fylle ut artikkelnummer",_xlfn.XLOOKUP(G700,Produktinformasjon!B:B,Produktinformasjon!C:C))</f>
        <v>Artikkelnavn hentes automatisk ved å fylle ut artikkelnummer</v>
      </c>
      <c r="I700" s="35"/>
      <c r="J700" s="35"/>
      <c r="K700" s="35"/>
      <c r="L700" s="11"/>
      <c r="M700" s="11"/>
      <c r="N700" s="11">
        <f ca="1">IFERROR(L700/_xlfn.XLOOKUP(F700,Produktinformasjon!BB:BB,Produktinformasjon!P:P,),0)</f>
        <v>0</v>
      </c>
      <c r="O700" s="11">
        <f ca="1">IFERROR(M700/_xlfn.XLOOKUP(F700,Produktinformasjon!BB:BB,Produktinformasjon!P:P,),0)</f>
        <v>0</v>
      </c>
    </row>
    <row r="701" spans="3:15" x14ac:dyDescent="0.35">
      <c r="C701" t="str">
        <f>IF(_xlfn.XLOOKUP(B701,Omfang!B:B,Omfang!C:C)=0,"Delkontraktnavn hentes automatisk ved å fylle ut delkontraktnummer",_xlfn.XLOOKUP(B701,Omfang!B:B,Omfang!C:C))</f>
        <v>Delkontraktnavn hentes automatisk ved å fylle ut delkontraktnummer</v>
      </c>
      <c r="D701" s="35"/>
      <c r="E701" s="35"/>
      <c r="F701" t="str">
        <f>IF(_xlfn.XLOOKUP(G701,Produktinformasjon!B:B,Produktinformasjon!BB:BB)=0,"Tilbyders artikkel hentes automatisk ved å fylle ut artikkelnummer",_xlfn.XLOOKUP(G701,Produktinformasjon!B:B,Produktinformasjon!BB:BB))</f>
        <v>Tilbyders artikkel hentes automatisk ved å fylle ut artikkelnummer</v>
      </c>
      <c r="H701" s="25" t="str">
        <f>IF(_xlfn.XLOOKUP(G701,Produktinformasjon!B:B,Produktinformasjon!C:C)=0,"Artikkelnavn hentes automatisk ved å fylle ut artikkelnummer",_xlfn.XLOOKUP(G701,Produktinformasjon!B:B,Produktinformasjon!C:C))</f>
        <v>Artikkelnavn hentes automatisk ved å fylle ut artikkelnummer</v>
      </c>
      <c r="I701" s="35"/>
      <c r="J701" s="35"/>
      <c r="K701" s="35"/>
      <c r="L701" s="11"/>
      <c r="M701" s="11"/>
      <c r="N701" s="11">
        <f ca="1">IFERROR(L701/_xlfn.XLOOKUP(F701,Produktinformasjon!BB:BB,Produktinformasjon!P:P,),0)</f>
        <v>0</v>
      </c>
      <c r="O701" s="11">
        <f ca="1">IFERROR(M701/_xlfn.XLOOKUP(F701,Produktinformasjon!BB:BB,Produktinformasjon!P:P,),0)</f>
        <v>0</v>
      </c>
    </row>
    <row r="702" spans="3:15" x14ac:dyDescent="0.35">
      <c r="C702" t="str">
        <f>IF(_xlfn.XLOOKUP(B702,Omfang!B:B,Omfang!C:C)=0,"Delkontraktnavn hentes automatisk ved å fylle ut delkontraktnummer",_xlfn.XLOOKUP(B702,Omfang!B:B,Omfang!C:C))</f>
        <v>Delkontraktnavn hentes automatisk ved å fylle ut delkontraktnummer</v>
      </c>
      <c r="D702" s="35"/>
      <c r="E702" s="35"/>
      <c r="F702" t="str">
        <f>IF(_xlfn.XLOOKUP(G702,Produktinformasjon!B:B,Produktinformasjon!BB:BB)=0,"Tilbyders artikkel hentes automatisk ved å fylle ut artikkelnummer",_xlfn.XLOOKUP(G702,Produktinformasjon!B:B,Produktinformasjon!BB:BB))</f>
        <v>Tilbyders artikkel hentes automatisk ved å fylle ut artikkelnummer</v>
      </c>
      <c r="H702" s="25" t="str">
        <f>IF(_xlfn.XLOOKUP(G702,Produktinformasjon!B:B,Produktinformasjon!C:C)=0,"Artikkelnavn hentes automatisk ved å fylle ut artikkelnummer",_xlfn.XLOOKUP(G702,Produktinformasjon!B:B,Produktinformasjon!C:C))</f>
        <v>Artikkelnavn hentes automatisk ved å fylle ut artikkelnummer</v>
      </c>
      <c r="I702" s="35"/>
      <c r="J702" s="35"/>
      <c r="K702" s="35"/>
      <c r="L702" s="11"/>
      <c r="M702" s="11"/>
      <c r="N702" s="11">
        <f ca="1">IFERROR(L702/_xlfn.XLOOKUP(F702,Produktinformasjon!BB:BB,Produktinformasjon!P:P,),0)</f>
        <v>0</v>
      </c>
      <c r="O702" s="11">
        <f ca="1">IFERROR(M702/_xlfn.XLOOKUP(F702,Produktinformasjon!BB:BB,Produktinformasjon!P:P,),0)</f>
        <v>0</v>
      </c>
    </row>
    <row r="703" spans="3:15" x14ac:dyDescent="0.35">
      <c r="C703" t="str">
        <f>IF(_xlfn.XLOOKUP(B703,Omfang!B:B,Omfang!C:C)=0,"Delkontraktnavn hentes automatisk ved å fylle ut delkontraktnummer",_xlfn.XLOOKUP(B703,Omfang!B:B,Omfang!C:C))</f>
        <v>Delkontraktnavn hentes automatisk ved å fylle ut delkontraktnummer</v>
      </c>
      <c r="D703" s="35"/>
      <c r="E703" s="35"/>
      <c r="F703" t="str">
        <f>IF(_xlfn.XLOOKUP(G703,Produktinformasjon!B:B,Produktinformasjon!BB:BB)=0,"Tilbyders artikkel hentes automatisk ved å fylle ut artikkelnummer",_xlfn.XLOOKUP(G703,Produktinformasjon!B:B,Produktinformasjon!BB:BB))</f>
        <v>Tilbyders artikkel hentes automatisk ved å fylle ut artikkelnummer</v>
      </c>
      <c r="H703" s="25" t="str">
        <f>IF(_xlfn.XLOOKUP(G703,Produktinformasjon!B:B,Produktinformasjon!C:C)=0,"Artikkelnavn hentes automatisk ved å fylle ut artikkelnummer",_xlfn.XLOOKUP(G703,Produktinformasjon!B:B,Produktinformasjon!C:C))</f>
        <v>Artikkelnavn hentes automatisk ved å fylle ut artikkelnummer</v>
      </c>
      <c r="I703" s="35"/>
      <c r="J703" s="35"/>
      <c r="K703" s="35"/>
      <c r="L703" s="11"/>
      <c r="M703" s="11"/>
      <c r="N703" s="11">
        <f ca="1">IFERROR(L703/_xlfn.XLOOKUP(F703,Produktinformasjon!BB:BB,Produktinformasjon!P:P,),0)</f>
        <v>0</v>
      </c>
      <c r="O703" s="11">
        <f ca="1">IFERROR(M703/_xlfn.XLOOKUP(F703,Produktinformasjon!BB:BB,Produktinformasjon!P:P,),0)</f>
        <v>0</v>
      </c>
    </row>
    <row r="704" spans="3:15" x14ac:dyDescent="0.35">
      <c r="C704" t="str">
        <f>IF(_xlfn.XLOOKUP(B704,Omfang!B:B,Omfang!C:C)=0,"Delkontraktnavn hentes automatisk ved å fylle ut delkontraktnummer",_xlfn.XLOOKUP(B704,Omfang!B:B,Omfang!C:C))</f>
        <v>Delkontraktnavn hentes automatisk ved å fylle ut delkontraktnummer</v>
      </c>
      <c r="D704" s="35"/>
      <c r="E704" s="35"/>
      <c r="F704" t="str">
        <f>IF(_xlfn.XLOOKUP(G704,Produktinformasjon!B:B,Produktinformasjon!BB:BB)=0,"Tilbyders artikkel hentes automatisk ved å fylle ut artikkelnummer",_xlfn.XLOOKUP(G704,Produktinformasjon!B:B,Produktinformasjon!BB:BB))</f>
        <v>Tilbyders artikkel hentes automatisk ved å fylle ut artikkelnummer</v>
      </c>
      <c r="H704" s="25" t="str">
        <f>IF(_xlfn.XLOOKUP(G704,Produktinformasjon!B:B,Produktinformasjon!C:C)=0,"Artikkelnavn hentes automatisk ved å fylle ut artikkelnummer",_xlfn.XLOOKUP(G704,Produktinformasjon!B:B,Produktinformasjon!C:C))</f>
        <v>Artikkelnavn hentes automatisk ved å fylle ut artikkelnummer</v>
      </c>
      <c r="I704" s="35"/>
      <c r="J704" s="35"/>
      <c r="K704" s="35"/>
      <c r="L704" s="11"/>
      <c r="M704" s="11"/>
      <c r="N704" s="11">
        <f ca="1">IFERROR(L704/_xlfn.XLOOKUP(F704,Produktinformasjon!BB:BB,Produktinformasjon!P:P,),0)</f>
        <v>0</v>
      </c>
      <c r="O704" s="11">
        <f ca="1">IFERROR(M704/_xlfn.XLOOKUP(F704,Produktinformasjon!BB:BB,Produktinformasjon!P:P,),0)</f>
        <v>0</v>
      </c>
    </row>
    <row r="705" spans="3:15" x14ac:dyDescent="0.35">
      <c r="C705" t="str">
        <f>IF(_xlfn.XLOOKUP(B705,Omfang!B:B,Omfang!C:C)=0,"Delkontraktnavn hentes automatisk ved å fylle ut delkontraktnummer",_xlfn.XLOOKUP(B705,Omfang!B:B,Omfang!C:C))</f>
        <v>Delkontraktnavn hentes automatisk ved å fylle ut delkontraktnummer</v>
      </c>
      <c r="D705" s="35"/>
      <c r="E705" s="35"/>
      <c r="F705" t="str">
        <f>IF(_xlfn.XLOOKUP(G705,Produktinformasjon!B:B,Produktinformasjon!BB:BB)=0,"Tilbyders artikkel hentes automatisk ved å fylle ut artikkelnummer",_xlfn.XLOOKUP(G705,Produktinformasjon!B:B,Produktinformasjon!BB:BB))</f>
        <v>Tilbyders artikkel hentes automatisk ved å fylle ut artikkelnummer</v>
      </c>
      <c r="H705" s="25" t="str">
        <f>IF(_xlfn.XLOOKUP(G705,Produktinformasjon!B:B,Produktinformasjon!C:C)=0,"Artikkelnavn hentes automatisk ved å fylle ut artikkelnummer",_xlfn.XLOOKUP(G705,Produktinformasjon!B:B,Produktinformasjon!C:C))</f>
        <v>Artikkelnavn hentes automatisk ved å fylle ut artikkelnummer</v>
      </c>
      <c r="I705" s="35"/>
      <c r="J705" s="35"/>
      <c r="K705" s="35"/>
      <c r="L705" s="11"/>
      <c r="M705" s="11"/>
      <c r="N705" s="11">
        <f ca="1">IFERROR(L705/_xlfn.XLOOKUP(F705,Produktinformasjon!BB:BB,Produktinformasjon!P:P,),0)</f>
        <v>0</v>
      </c>
      <c r="O705" s="11">
        <f ca="1">IFERROR(M705/_xlfn.XLOOKUP(F705,Produktinformasjon!BB:BB,Produktinformasjon!P:P,),0)</f>
        <v>0</v>
      </c>
    </row>
    <row r="706" spans="3:15" x14ac:dyDescent="0.35">
      <c r="C706" t="str">
        <f>IF(_xlfn.XLOOKUP(B706,Omfang!B:B,Omfang!C:C)=0,"Delkontraktnavn hentes automatisk ved å fylle ut delkontraktnummer",_xlfn.XLOOKUP(B706,Omfang!B:B,Omfang!C:C))</f>
        <v>Delkontraktnavn hentes automatisk ved å fylle ut delkontraktnummer</v>
      </c>
      <c r="D706" s="35"/>
      <c r="E706" s="35"/>
      <c r="F706" t="str">
        <f>IF(_xlfn.XLOOKUP(G706,Produktinformasjon!B:B,Produktinformasjon!BB:BB)=0,"Tilbyders artikkel hentes automatisk ved å fylle ut artikkelnummer",_xlfn.XLOOKUP(G706,Produktinformasjon!B:B,Produktinformasjon!BB:BB))</f>
        <v>Tilbyders artikkel hentes automatisk ved å fylle ut artikkelnummer</v>
      </c>
      <c r="H706" s="25" t="str">
        <f>IF(_xlfn.XLOOKUP(G706,Produktinformasjon!B:B,Produktinformasjon!C:C)=0,"Artikkelnavn hentes automatisk ved å fylle ut artikkelnummer",_xlfn.XLOOKUP(G706,Produktinformasjon!B:B,Produktinformasjon!C:C))</f>
        <v>Artikkelnavn hentes automatisk ved å fylle ut artikkelnummer</v>
      </c>
      <c r="I706" s="35"/>
      <c r="J706" s="35"/>
      <c r="K706" s="35"/>
      <c r="L706" s="11"/>
      <c r="M706" s="11"/>
      <c r="N706" s="11">
        <f ca="1">IFERROR(L706/_xlfn.XLOOKUP(F706,Produktinformasjon!BB:BB,Produktinformasjon!P:P,),0)</f>
        <v>0</v>
      </c>
      <c r="O706" s="11">
        <f ca="1">IFERROR(M706/_xlfn.XLOOKUP(F706,Produktinformasjon!BB:BB,Produktinformasjon!P:P,),0)</f>
        <v>0</v>
      </c>
    </row>
    <row r="707" spans="3:15" x14ac:dyDescent="0.35">
      <c r="C707" t="str">
        <f>IF(_xlfn.XLOOKUP(B707,Omfang!B:B,Omfang!C:C)=0,"Delkontraktnavn hentes automatisk ved å fylle ut delkontraktnummer",_xlfn.XLOOKUP(B707,Omfang!B:B,Omfang!C:C))</f>
        <v>Delkontraktnavn hentes automatisk ved å fylle ut delkontraktnummer</v>
      </c>
      <c r="D707" s="35"/>
      <c r="E707" s="35"/>
      <c r="F707" t="str">
        <f>IF(_xlfn.XLOOKUP(G707,Produktinformasjon!B:B,Produktinformasjon!BB:BB)=0,"Tilbyders artikkel hentes automatisk ved å fylle ut artikkelnummer",_xlfn.XLOOKUP(G707,Produktinformasjon!B:B,Produktinformasjon!BB:BB))</f>
        <v>Tilbyders artikkel hentes automatisk ved å fylle ut artikkelnummer</v>
      </c>
      <c r="H707" s="25" t="str">
        <f>IF(_xlfn.XLOOKUP(G707,Produktinformasjon!B:B,Produktinformasjon!C:C)=0,"Artikkelnavn hentes automatisk ved å fylle ut artikkelnummer",_xlfn.XLOOKUP(G707,Produktinformasjon!B:B,Produktinformasjon!C:C))</f>
        <v>Artikkelnavn hentes automatisk ved å fylle ut artikkelnummer</v>
      </c>
      <c r="I707" s="35"/>
      <c r="J707" s="35"/>
      <c r="K707" s="35"/>
      <c r="L707" s="11"/>
      <c r="M707" s="11"/>
      <c r="N707" s="11">
        <f ca="1">IFERROR(L707/_xlfn.XLOOKUP(F707,Produktinformasjon!BB:BB,Produktinformasjon!P:P,),0)</f>
        <v>0</v>
      </c>
      <c r="O707" s="11">
        <f ca="1">IFERROR(M707/_xlfn.XLOOKUP(F707,Produktinformasjon!BB:BB,Produktinformasjon!P:P,),0)</f>
        <v>0</v>
      </c>
    </row>
    <row r="708" spans="3:15" x14ac:dyDescent="0.35">
      <c r="C708" t="str">
        <f>IF(_xlfn.XLOOKUP(B708,Omfang!B:B,Omfang!C:C)=0,"Delkontraktnavn hentes automatisk ved å fylle ut delkontraktnummer",_xlfn.XLOOKUP(B708,Omfang!B:B,Omfang!C:C))</f>
        <v>Delkontraktnavn hentes automatisk ved å fylle ut delkontraktnummer</v>
      </c>
      <c r="D708" s="35"/>
      <c r="E708" s="35"/>
      <c r="F708" t="str">
        <f>IF(_xlfn.XLOOKUP(G708,Produktinformasjon!B:B,Produktinformasjon!BB:BB)=0,"Tilbyders artikkel hentes automatisk ved å fylle ut artikkelnummer",_xlfn.XLOOKUP(G708,Produktinformasjon!B:B,Produktinformasjon!BB:BB))</f>
        <v>Tilbyders artikkel hentes automatisk ved å fylle ut artikkelnummer</v>
      </c>
      <c r="H708" s="25" t="str">
        <f>IF(_xlfn.XLOOKUP(G708,Produktinformasjon!B:B,Produktinformasjon!C:C)=0,"Artikkelnavn hentes automatisk ved å fylle ut artikkelnummer",_xlfn.XLOOKUP(G708,Produktinformasjon!B:B,Produktinformasjon!C:C))</f>
        <v>Artikkelnavn hentes automatisk ved å fylle ut artikkelnummer</v>
      </c>
      <c r="I708" s="35"/>
      <c r="J708" s="35"/>
      <c r="K708" s="35"/>
      <c r="L708" s="11"/>
      <c r="M708" s="11"/>
      <c r="N708" s="11">
        <f ca="1">IFERROR(L708/_xlfn.XLOOKUP(F708,Produktinformasjon!BB:BB,Produktinformasjon!P:P,),0)</f>
        <v>0</v>
      </c>
      <c r="O708" s="11">
        <f ca="1">IFERROR(M708/_xlfn.XLOOKUP(F708,Produktinformasjon!BB:BB,Produktinformasjon!P:P,),0)</f>
        <v>0</v>
      </c>
    </row>
    <row r="709" spans="3:15" x14ac:dyDescent="0.35">
      <c r="C709" t="str">
        <f>IF(_xlfn.XLOOKUP(B709,Omfang!B:B,Omfang!C:C)=0,"Delkontraktnavn hentes automatisk ved å fylle ut delkontraktnummer",_xlfn.XLOOKUP(B709,Omfang!B:B,Omfang!C:C))</f>
        <v>Delkontraktnavn hentes automatisk ved å fylle ut delkontraktnummer</v>
      </c>
      <c r="D709" s="35"/>
      <c r="E709" s="35"/>
      <c r="F709" t="str">
        <f>IF(_xlfn.XLOOKUP(G709,Produktinformasjon!B:B,Produktinformasjon!BB:BB)=0,"Tilbyders artikkel hentes automatisk ved å fylle ut artikkelnummer",_xlfn.XLOOKUP(G709,Produktinformasjon!B:B,Produktinformasjon!BB:BB))</f>
        <v>Tilbyders artikkel hentes automatisk ved å fylle ut artikkelnummer</v>
      </c>
      <c r="H709" s="25" t="str">
        <f>IF(_xlfn.XLOOKUP(G709,Produktinformasjon!B:B,Produktinformasjon!C:C)=0,"Artikkelnavn hentes automatisk ved å fylle ut artikkelnummer",_xlfn.XLOOKUP(G709,Produktinformasjon!B:B,Produktinformasjon!C:C))</f>
        <v>Artikkelnavn hentes automatisk ved å fylle ut artikkelnummer</v>
      </c>
      <c r="I709" s="35"/>
      <c r="J709" s="35"/>
      <c r="K709" s="35"/>
      <c r="L709" s="11"/>
      <c r="M709" s="11"/>
      <c r="N709" s="11">
        <f ca="1">IFERROR(L709/_xlfn.XLOOKUP(F709,Produktinformasjon!BB:BB,Produktinformasjon!P:P,),0)</f>
        <v>0</v>
      </c>
      <c r="O709" s="11">
        <f ca="1">IFERROR(M709/_xlfn.XLOOKUP(F709,Produktinformasjon!BB:BB,Produktinformasjon!P:P,),0)</f>
        <v>0</v>
      </c>
    </row>
    <row r="710" spans="3:15" x14ac:dyDescent="0.35">
      <c r="C710" t="str">
        <f>IF(_xlfn.XLOOKUP(B710,Omfang!B:B,Omfang!C:C)=0,"Delkontraktnavn hentes automatisk ved å fylle ut delkontraktnummer",_xlfn.XLOOKUP(B710,Omfang!B:B,Omfang!C:C))</f>
        <v>Delkontraktnavn hentes automatisk ved å fylle ut delkontraktnummer</v>
      </c>
      <c r="D710" s="35"/>
      <c r="E710" s="35"/>
      <c r="F710" t="str">
        <f>IF(_xlfn.XLOOKUP(G710,Produktinformasjon!B:B,Produktinformasjon!BB:BB)=0,"Tilbyders artikkel hentes automatisk ved å fylle ut artikkelnummer",_xlfn.XLOOKUP(G710,Produktinformasjon!B:B,Produktinformasjon!BB:BB))</f>
        <v>Tilbyders artikkel hentes automatisk ved å fylle ut artikkelnummer</v>
      </c>
      <c r="H710" s="25" t="str">
        <f>IF(_xlfn.XLOOKUP(G710,Produktinformasjon!B:B,Produktinformasjon!C:C)=0,"Artikkelnavn hentes automatisk ved å fylle ut artikkelnummer",_xlfn.XLOOKUP(G710,Produktinformasjon!B:B,Produktinformasjon!C:C))</f>
        <v>Artikkelnavn hentes automatisk ved å fylle ut artikkelnummer</v>
      </c>
      <c r="I710" s="35"/>
      <c r="J710" s="35"/>
      <c r="K710" s="35"/>
      <c r="L710" s="11"/>
      <c r="M710" s="11"/>
      <c r="N710" s="11">
        <f ca="1">IFERROR(L710/_xlfn.XLOOKUP(F710,Produktinformasjon!BB:BB,Produktinformasjon!P:P,),0)</f>
        <v>0</v>
      </c>
      <c r="O710" s="11">
        <f ca="1">IFERROR(M710/_xlfn.XLOOKUP(F710,Produktinformasjon!BB:BB,Produktinformasjon!P:P,),0)</f>
        <v>0</v>
      </c>
    </row>
    <row r="711" spans="3:15" x14ac:dyDescent="0.35">
      <c r="C711" t="str">
        <f>IF(_xlfn.XLOOKUP(B711,Omfang!B:B,Omfang!C:C)=0,"Delkontraktnavn hentes automatisk ved å fylle ut delkontraktnummer",_xlfn.XLOOKUP(B711,Omfang!B:B,Omfang!C:C))</f>
        <v>Delkontraktnavn hentes automatisk ved å fylle ut delkontraktnummer</v>
      </c>
      <c r="D711" s="35"/>
      <c r="E711" s="35"/>
      <c r="F711" t="str">
        <f>IF(_xlfn.XLOOKUP(G711,Produktinformasjon!B:B,Produktinformasjon!BB:BB)=0,"Tilbyders artikkel hentes automatisk ved å fylle ut artikkelnummer",_xlfn.XLOOKUP(G711,Produktinformasjon!B:B,Produktinformasjon!BB:BB))</f>
        <v>Tilbyders artikkel hentes automatisk ved å fylle ut artikkelnummer</v>
      </c>
      <c r="H711" s="25" t="str">
        <f>IF(_xlfn.XLOOKUP(G711,Produktinformasjon!B:B,Produktinformasjon!C:C)=0,"Artikkelnavn hentes automatisk ved å fylle ut artikkelnummer",_xlfn.XLOOKUP(G711,Produktinformasjon!B:B,Produktinformasjon!C:C))</f>
        <v>Artikkelnavn hentes automatisk ved å fylle ut artikkelnummer</v>
      </c>
      <c r="I711" s="35"/>
      <c r="J711" s="35"/>
      <c r="K711" s="35"/>
      <c r="L711" s="11"/>
      <c r="M711" s="11"/>
      <c r="N711" s="11">
        <f ca="1">IFERROR(L711/_xlfn.XLOOKUP(F711,Produktinformasjon!BB:BB,Produktinformasjon!P:P,),0)</f>
        <v>0</v>
      </c>
      <c r="O711" s="11">
        <f ca="1">IFERROR(M711/_xlfn.XLOOKUP(F711,Produktinformasjon!BB:BB,Produktinformasjon!P:P,),0)</f>
        <v>0</v>
      </c>
    </row>
    <row r="712" spans="3:15" x14ac:dyDescent="0.35">
      <c r="C712" t="str">
        <f>IF(_xlfn.XLOOKUP(B712,Omfang!B:B,Omfang!C:C)=0,"Delkontraktnavn hentes automatisk ved å fylle ut delkontraktnummer",_xlfn.XLOOKUP(B712,Omfang!B:B,Omfang!C:C))</f>
        <v>Delkontraktnavn hentes automatisk ved å fylle ut delkontraktnummer</v>
      </c>
      <c r="D712" s="35"/>
      <c r="E712" s="35"/>
      <c r="F712" t="str">
        <f>IF(_xlfn.XLOOKUP(G712,Produktinformasjon!B:B,Produktinformasjon!BB:BB)=0,"Tilbyders artikkel hentes automatisk ved å fylle ut artikkelnummer",_xlfn.XLOOKUP(G712,Produktinformasjon!B:B,Produktinformasjon!BB:BB))</f>
        <v>Tilbyders artikkel hentes automatisk ved å fylle ut artikkelnummer</v>
      </c>
      <c r="H712" s="25" t="str">
        <f>IF(_xlfn.XLOOKUP(G712,Produktinformasjon!B:B,Produktinformasjon!C:C)=0,"Artikkelnavn hentes automatisk ved å fylle ut artikkelnummer",_xlfn.XLOOKUP(G712,Produktinformasjon!B:B,Produktinformasjon!C:C))</f>
        <v>Artikkelnavn hentes automatisk ved å fylle ut artikkelnummer</v>
      </c>
      <c r="I712" s="35"/>
      <c r="J712" s="35"/>
      <c r="K712" s="35"/>
      <c r="L712" s="11"/>
      <c r="M712" s="11"/>
      <c r="N712" s="11">
        <f ca="1">IFERROR(L712/_xlfn.XLOOKUP(F712,Produktinformasjon!BB:BB,Produktinformasjon!P:P,),0)</f>
        <v>0</v>
      </c>
      <c r="O712" s="11">
        <f ca="1">IFERROR(M712/_xlfn.XLOOKUP(F712,Produktinformasjon!BB:BB,Produktinformasjon!P:P,),0)</f>
        <v>0</v>
      </c>
    </row>
    <row r="713" spans="3:15" x14ac:dyDescent="0.35">
      <c r="C713" t="str">
        <f>IF(_xlfn.XLOOKUP(B713,Omfang!B:B,Omfang!C:C)=0,"Delkontraktnavn hentes automatisk ved å fylle ut delkontraktnummer",_xlfn.XLOOKUP(B713,Omfang!B:B,Omfang!C:C))</f>
        <v>Delkontraktnavn hentes automatisk ved å fylle ut delkontraktnummer</v>
      </c>
      <c r="D713" s="35"/>
      <c r="E713" s="35"/>
      <c r="F713" t="str">
        <f>IF(_xlfn.XLOOKUP(G713,Produktinformasjon!B:B,Produktinformasjon!BB:BB)=0,"Tilbyders artikkel hentes automatisk ved å fylle ut artikkelnummer",_xlfn.XLOOKUP(G713,Produktinformasjon!B:B,Produktinformasjon!BB:BB))</f>
        <v>Tilbyders artikkel hentes automatisk ved å fylle ut artikkelnummer</v>
      </c>
      <c r="H713" s="25" t="str">
        <f>IF(_xlfn.XLOOKUP(G713,Produktinformasjon!B:B,Produktinformasjon!C:C)=0,"Artikkelnavn hentes automatisk ved å fylle ut artikkelnummer",_xlfn.XLOOKUP(G713,Produktinformasjon!B:B,Produktinformasjon!C:C))</f>
        <v>Artikkelnavn hentes automatisk ved å fylle ut artikkelnummer</v>
      </c>
      <c r="I713" s="35"/>
      <c r="J713" s="35"/>
      <c r="K713" s="35"/>
      <c r="L713" s="11"/>
      <c r="M713" s="11"/>
      <c r="N713" s="11">
        <f ca="1">IFERROR(L713/_xlfn.XLOOKUP(F713,Produktinformasjon!BB:BB,Produktinformasjon!P:P,),0)</f>
        <v>0</v>
      </c>
      <c r="O713" s="11">
        <f ca="1">IFERROR(M713/_xlfn.XLOOKUP(F713,Produktinformasjon!BB:BB,Produktinformasjon!P:P,),0)</f>
        <v>0</v>
      </c>
    </row>
    <row r="714" spans="3:15" x14ac:dyDescent="0.35">
      <c r="C714" t="str">
        <f>IF(_xlfn.XLOOKUP(B714,Omfang!B:B,Omfang!C:C)=0,"Delkontraktnavn hentes automatisk ved å fylle ut delkontraktnummer",_xlfn.XLOOKUP(B714,Omfang!B:B,Omfang!C:C))</f>
        <v>Delkontraktnavn hentes automatisk ved å fylle ut delkontraktnummer</v>
      </c>
      <c r="D714" s="35"/>
      <c r="E714" s="35"/>
      <c r="F714" t="str">
        <f>IF(_xlfn.XLOOKUP(G714,Produktinformasjon!B:B,Produktinformasjon!BB:BB)=0,"Tilbyders artikkel hentes automatisk ved å fylle ut artikkelnummer",_xlfn.XLOOKUP(G714,Produktinformasjon!B:B,Produktinformasjon!BB:BB))</f>
        <v>Tilbyders artikkel hentes automatisk ved å fylle ut artikkelnummer</v>
      </c>
      <c r="H714" s="25" t="str">
        <f>IF(_xlfn.XLOOKUP(G714,Produktinformasjon!B:B,Produktinformasjon!C:C)=0,"Artikkelnavn hentes automatisk ved å fylle ut artikkelnummer",_xlfn.XLOOKUP(G714,Produktinformasjon!B:B,Produktinformasjon!C:C))</f>
        <v>Artikkelnavn hentes automatisk ved å fylle ut artikkelnummer</v>
      </c>
      <c r="I714" s="35"/>
      <c r="J714" s="35"/>
      <c r="K714" s="35"/>
      <c r="L714" s="11"/>
      <c r="M714" s="11"/>
      <c r="N714" s="11">
        <f ca="1">IFERROR(L714/_xlfn.XLOOKUP(F714,Produktinformasjon!BB:BB,Produktinformasjon!P:P,),0)</f>
        <v>0</v>
      </c>
      <c r="O714" s="11">
        <f ca="1">IFERROR(M714/_xlfn.XLOOKUP(F714,Produktinformasjon!BB:BB,Produktinformasjon!P:P,),0)</f>
        <v>0</v>
      </c>
    </row>
    <row r="715" spans="3:15" x14ac:dyDescent="0.35">
      <c r="C715" t="str">
        <f>IF(_xlfn.XLOOKUP(B715,Omfang!B:B,Omfang!C:C)=0,"Delkontraktnavn hentes automatisk ved å fylle ut delkontraktnummer",_xlfn.XLOOKUP(B715,Omfang!B:B,Omfang!C:C))</f>
        <v>Delkontraktnavn hentes automatisk ved å fylle ut delkontraktnummer</v>
      </c>
      <c r="D715" s="35"/>
      <c r="E715" s="35"/>
      <c r="F715" t="str">
        <f>IF(_xlfn.XLOOKUP(G715,Produktinformasjon!B:B,Produktinformasjon!BB:BB)=0,"Tilbyders artikkel hentes automatisk ved å fylle ut artikkelnummer",_xlfn.XLOOKUP(G715,Produktinformasjon!B:B,Produktinformasjon!BB:BB))</f>
        <v>Tilbyders artikkel hentes automatisk ved å fylle ut artikkelnummer</v>
      </c>
      <c r="H715" s="25" t="str">
        <f>IF(_xlfn.XLOOKUP(G715,Produktinformasjon!B:B,Produktinformasjon!C:C)=0,"Artikkelnavn hentes automatisk ved å fylle ut artikkelnummer",_xlfn.XLOOKUP(G715,Produktinformasjon!B:B,Produktinformasjon!C:C))</f>
        <v>Artikkelnavn hentes automatisk ved å fylle ut artikkelnummer</v>
      </c>
      <c r="I715" s="35"/>
      <c r="J715" s="35"/>
      <c r="K715" s="35"/>
      <c r="L715" s="11"/>
      <c r="M715" s="11"/>
      <c r="N715" s="11">
        <f ca="1">IFERROR(L715/_xlfn.XLOOKUP(F715,Produktinformasjon!BB:BB,Produktinformasjon!P:P,),0)</f>
        <v>0</v>
      </c>
      <c r="O715" s="11">
        <f ca="1">IFERROR(M715/_xlfn.XLOOKUP(F715,Produktinformasjon!BB:BB,Produktinformasjon!P:P,),0)</f>
        <v>0</v>
      </c>
    </row>
    <row r="716" spans="3:15" x14ac:dyDescent="0.35">
      <c r="C716" t="str">
        <f>IF(_xlfn.XLOOKUP(B716,Omfang!B:B,Omfang!C:C)=0,"Delkontraktnavn hentes automatisk ved å fylle ut delkontraktnummer",_xlfn.XLOOKUP(B716,Omfang!B:B,Omfang!C:C))</f>
        <v>Delkontraktnavn hentes automatisk ved å fylle ut delkontraktnummer</v>
      </c>
      <c r="D716" s="35"/>
      <c r="E716" s="35"/>
      <c r="F716" t="str">
        <f>IF(_xlfn.XLOOKUP(G716,Produktinformasjon!B:B,Produktinformasjon!BB:BB)=0,"Tilbyders artikkel hentes automatisk ved å fylle ut artikkelnummer",_xlfn.XLOOKUP(G716,Produktinformasjon!B:B,Produktinformasjon!BB:BB))</f>
        <v>Tilbyders artikkel hentes automatisk ved å fylle ut artikkelnummer</v>
      </c>
      <c r="H716" s="25" t="str">
        <f>IF(_xlfn.XLOOKUP(G716,Produktinformasjon!B:B,Produktinformasjon!C:C)=0,"Artikkelnavn hentes automatisk ved å fylle ut artikkelnummer",_xlfn.XLOOKUP(G716,Produktinformasjon!B:B,Produktinformasjon!C:C))</f>
        <v>Artikkelnavn hentes automatisk ved å fylle ut artikkelnummer</v>
      </c>
      <c r="I716" s="35"/>
      <c r="J716" s="35"/>
      <c r="K716" s="35"/>
      <c r="L716" s="11"/>
      <c r="M716" s="11"/>
      <c r="N716" s="11">
        <f ca="1">IFERROR(L716/_xlfn.XLOOKUP(F716,Produktinformasjon!BB:BB,Produktinformasjon!P:P,),0)</f>
        <v>0</v>
      </c>
      <c r="O716" s="11">
        <f ca="1">IFERROR(M716/_xlfn.XLOOKUP(F716,Produktinformasjon!BB:BB,Produktinformasjon!P:P,),0)</f>
        <v>0</v>
      </c>
    </row>
    <row r="717" spans="3:15" x14ac:dyDescent="0.35">
      <c r="C717" t="str">
        <f>IF(_xlfn.XLOOKUP(B717,Omfang!B:B,Omfang!C:C)=0,"Delkontraktnavn hentes automatisk ved å fylle ut delkontraktnummer",_xlfn.XLOOKUP(B717,Omfang!B:B,Omfang!C:C))</f>
        <v>Delkontraktnavn hentes automatisk ved å fylle ut delkontraktnummer</v>
      </c>
      <c r="D717" s="35"/>
      <c r="E717" s="35"/>
      <c r="F717" t="str">
        <f>IF(_xlfn.XLOOKUP(G717,Produktinformasjon!B:B,Produktinformasjon!BB:BB)=0,"Tilbyders artikkel hentes automatisk ved å fylle ut artikkelnummer",_xlfn.XLOOKUP(G717,Produktinformasjon!B:B,Produktinformasjon!BB:BB))</f>
        <v>Tilbyders artikkel hentes automatisk ved å fylle ut artikkelnummer</v>
      </c>
      <c r="H717" s="25" t="str">
        <f>IF(_xlfn.XLOOKUP(G717,Produktinformasjon!B:B,Produktinformasjon!C:C)=0,"Artikkelnavn hentes automatisk ved å fylle ut artikkelnummer",_xlfn.XLOOKUP(G717,Produktinformasjon!B:B,Produktinformasjon!C:C))</f>
        <v>Artikkelnavn hentes automatisk ved å fylle ut artikkelnummer</v>
      </c>
      <c r="I717" s="35"/>
      <c r="J717" s="35"/>
      <c r="K717" s="35"/>
      <c r="L717" s="11"/>
      <c r="M717" s="11"/>
      <c r="N717" s="11">
        <f ca="1">IFERROR(L717/_xlfn.XLOOKUP(F717,Produktinformasjon!BB:BB,Produktinformasjon!P:P,),0)</f>
        <v>0</v>
      </c>
      <c r="O717" s="11">
        <f ca="1">IFERROR(M717/_xlfn.XLOOKUP(F717,Produktinformasjon!BB:BB,Produktinformasjon!P:P,),0)</f>
        <v>0</v>
      </c>
    </row>
    <row r="718" spans="3:15" x14ac:dyDescent="0.35">
      <c r="C718" t="str">
        <f>IF(_xlfn.XLOOKUP(B718,Omfang!B:B,Omfang!C:C)=0,"Delkontraktnavn hentes automatisk ved å fylle ut delkontraktnummer",_xlfn.XLOOKUP(B718,Omfang!B:B,Omfang!C:C))</f>
        <v>Delkontraktnavn hentes automatisk ved å fylle ut delkontraktnummer</v>
      </c>
      <c r="D718" s="35"/>
      <c r="E718" s="35"/>
      <c r="F718" t="str">
        <f>IF(_xlfn.XLOOKUP(G718,Produktinformasjon!B:B,Produktinformasjon!BB:BB)=0,"Tilbyders artikkel hentes automatisk ved å fylle ut artikkelnummer",_xlfn.XLOOKUP(G718,Produktinformasjon!B:B,Produktinformasjon!BB:BB))</f>
        <v>Tilbyders artikkel hentes automatisk ved å fylle ut artikkelnummer</v>
      </c>
      <c r="H718" s="25" t="str">
        <f>IF(_xlfn.XLOOKUP(G718,Produktinformasjon!B:B,Produktinformasjon!C:C)=0,"Artikkelnavn hentes automatisk ved å fylle ut artikkelnummer",_xlfn.XLOOKUP(G718,Produktinformasjon!B:B,Produktinformasjon!C:C))</f>
        <v>Artikkelnavn hentes automatisk ved å fylle ut artikkelnummer</v>
      </c>
      <c r="I718" s="35"/>
      <c r="J718" s="35"/>
      <c r="K718" s="35"/>
      <c r="L718" s="11"/>
      <c r="M718" s="11"/>
      <c r="N718" s="11">
        <f ca="1">IFERROR(L718/_xlfn.XLOOKUP(F718,Produktinformasjon!BB:BB,Produktinformasjon!P:P,),0)</f>
        <v>0</v>
      </c>
      <c r="O718" s="11">
        <f ca="1">IFERROR(M718/_xlfn.XLOOKUP(F718,Produktinformasjon!BB:BB,Produktinformasjon!P:P,),0)</f>
        <v>0</v>
      </c>
    </row>
    <row r="719" spans="3:15" x14ac:dyDescent="0.35">
      <c r="C719" t="str">
        <f>IF(_xlfn.XLOOKUP(B719,Omfang!B:B,Omfang!C:C)=0,"Delkontraktnavn hentes automatisk ved å fylle ut delkontraktnummer",_xlfn.XLOOKUP(B719,Omfang!B:B,Omfang!C:C))</f>
        <v>Delkontraktnavn hentes automatisk ved å fylle ut delkontraktnummer</v>
      </c>
      <c r="D719" s="35"/>
      <c r="E719" s="35"/>
      <c r="F719" t="str">
        <f>IF(_xlfn.XLOOKUP(G719,Produktinformasjon!B:B,Produktinformasjon!BB:BB)=0,"Tilbyders artikkel hentes automatisk ved å fylle ut artikkelnummer",_xlfn.XLOOKUP(G719,Produktinformasjon!B:B,Produktinformasjon!BB:BB))</f>
        <v>Tilbyders artikkel hentes automatisk ved å fylle ut artikkelnummer</v>
      </c>
      <c r="H719" s="25" t="str">
        <f>IF(_xlfn.XLOOKUP(G719,Produktinformasjon!B:B,Produktinformasjon!C:C)=0,"Artikkelnavn hentes automatisk ved å fylle ut artikkelnummer",_xlfn.XLOOKUP(G719,Produktinformasjon!B:B,Produktinformasjon!C:C))</f>
        <v>Artikkelnavn hentes automatisk ved å fylle ut artikkelnummer</v>
      </c>
      <c r="I719" s="35"/>
      <c r="J719" s="35"/>
      <c r="K719" s="35"/>
      <c r="L719" s="11"/>
      <c r="M719" s="11"/>
      <c r="N719" s="11">
        <f ca="1">IFERROR(L719/_xlfn.XLOOKUP(F719,Produktinformasjon!BB:BB,Produktinformasjon!P:P,),0)</f>
        <v>0</v>
      </c>
      <c r="O719" s="11">
        <f ca="1">IFERROR(M719/_xlfn.XLOOKUP(F719,Produktinformasjon!BB:BB,Produktinformasjon!P:P,),0)</f>
        <v>0</v>
      </c>
    </row>
    <row r="720" spans="3:15" x14ac:dyDescent="0.35">
      <c r="C720" t="str">
        <f>IF(_xlfn.XLOOKUP(B720,Omfang!B:B,Omfang!C:C)=0,"Delkontraktnavn hentes automatisk ved å fylle ut delkontraktnummer",_xlfn.XLOOKUP(B720,Omfang!B:B,Omfang!C:C))</f>
        <v>Delkontraktnavn hentes automatisk ved å fylle ut delkontraktnummer</v>
      </c>
      <c r="D720" s="35"/>
      <c r="E720" s="35"/>
      <c r="F720" t="str">
        <f>IF(_xlfn.XLOOKUP(G720,Produktinformasjon!B:B,Produktinformasjon!BB:BB)=0,"Tilbyders artikkel hentes automatisk ved å fylle ut artikkelnummer",_xlfn.XLOOKUP(G720,Produktinformasjon!B:B,Produktinformasjon!BB:BB))</f>
        <v>Tilbyders artikkel hentes automatisk ved å fylle ut artikkelnummer</v>
      </c>
      <c r="H720" s="25" t="str">
        <f>IF(_xlfn.XLOOKUP(G720,Produktinformasjon!B:B,Produktinformasjon!C:C)=0,"Artikkelnavn hentes automatisk ved å fylle ut artikkelnummer",_xlfn.XLOOKUP(G720,Produktinformasjon!B:B,Produktinformasjon!C:C))</f>
        <v>Artikkelnavn hentes automatisk ved å fylle ut artikkelnummer</v>
      </c>
      <c r="I720" s="35"/>
      <c r="J720" s="35"/>
      <c r="K720" s="35"/>
      <c r="L720" s="11"/>
      <c r="M720" s="11"/>
      <c r="N720" s="11">
        <f ca="1">IFERROR(L720/_xlfn.XLOOKUP(F720,Produktinformasjon!BB:BB,Produktinformasjon!P:P,),0)</f>
        <v>0</v>
      </c>
      <c r="O720" s="11">
        <f ca="1">IFERROR(M720/_xlfn.XLOOKUP(F720,Produktinformasjon!BB:BB,Produktinformasjon!P:P,),0)</f>
        <v>0</v>
      </c>
    </row>
    <row r="721" spans="3:15" x14ac:dyDescent="0.35">
      <c r="C721" t="str">
        <f>IF(_xlfn.XLOOKUP(B721,Omfang!B:B,Omfang!C:C)=0,"Delkontraktnavn hentes automatisk ved å fylle ut delkontraktnummer",_xlfn.XLOOKUP(B721,Omfang!B:B,Omfang!C:C))</f>
        <v>Delkontraktnavn hentes automatisk ved å fylle ut delkontraktnummer</v>
      </c>
      <c r="D721" s="35"/>
      <c r="E721" s="35"/>
      <c r="F721" t="str">
        <f>IF(_xlfn.XLOOKUP(G721,Produktinformasjon!B:B,Produktinformasjon!BB:BB)=0,"Tilbyders artikkel hentes automatisk ved å fylle ut artikkelnummer",_xlfn.XLOOKUP(G721,Produktinformasjon!B:B,Produktinformasjon!BB:BB))</f>
        <v>Tilbyders artikkel hentes automatisk ved å fylle ut artikkelnummer</v>
      </c>
      <c r="H721" s="25" t="str">
        <f>IF(_xlfn.XLOOKUP(G721,Produktinformasjon!B:B,Produktinformasjon!C:C)=0,"Artikkelnavn hentes automatisk ved å fylle ut artikkelnummer",_xlfn.XLOOKUP(G721,Produktinformasjon!B:B,Produktinformasjon!C:C))</f>
        <v>Artikkelnavn hentes automatisk ved å fylle ut artikkelnummer</v>
      </c>
      <c r="I721" s="35"/>
      <c r="J721" s="35"/>
      <c r="K721" s="35"/>
      <c r="L721" s="11"/>
      <c r="M721" s="11"/>
      <c r="N721" s="11">
        <f ca="1">IFERROR(L721/_xlfn.XLOOKUP(F721,Produktinformasjon!BB:BB,Produktinformasjon!P:P,),0)</f>
        <v>0</v>
      </c>
      <c r="O721" s="11">
        <f ca="1">IFERROR(M721/_xlfn.XLOOKUP(F721,Produktinformasjon!BB:BB,Produktinformasjon!P:P,),0)</f>
        <v>0</v>
      </c>
    </row>
    <row r="722" spans="3:15" x14ac:dyDescent="0.35">
      <c r="C722" t="str">
        <f>IF(_xlfn.XLOOKUP(B722,Omfang!B:B,Omfang!C:C)=0,"Delkontraktnavn hentes automatisk ved å fylle ut delkontraktnummer",_xlfn.XLOOKUP(B722,Omfang!B:B,Omfang!C:C))</f>
        <v>Delkontraktnavn hentes automatisk ved å fylle ut delkontraktnummer</v>
      </c>
      <c r="D722" s="35"/>
      <c r="E722" s="35"/>
      <c r="F722" t="str">
        <f>IF(_xlfn.XLOOKUP(G722,Produktinformasjon!B:B,Produktinformasjon!BB:BB)=0,"Tilbyders artikkel hentes automatisk ved å fylle ut artikkelnummer",_xlfn.XLOOKUP(G722,Produktinformasjon!B:B,Produktinformasjon!BB:BB))</f>
        <v>Tilbyders artikkel hentes automatisk ved å fylle ut artikkelnummer</v>
      </c>
      <c r="H722" s="25" t="str">
        <f>IF(_xlfn.XLOOKUP(G722,Produktinformasjon!B:B,Produktinformasjon!C:C)=0,"Artikkelnavn hentes automatisk ved å fylle ut artikkelnummer",_xlfn.XLOOKUP(G722,Produktinformasjon!B:B,Produktinformasjon!C:C))</f>
        <v>Artikkelnavn hentes automatisk ved å fylle ut artikkelnummer</v>
      </c>
      <c r="I722" s="35"/>
      <c r="J722" s="35"/>
      <c r="K722" s="35"/>
      <c r="L722" s="11"/>
      <c r="M722" s="11"/>
      <c r="N722" s="11">
        <f ca="1">IFERROR(L722/_xlfn.XLOOKUP(F722,Produktinformasjon!BB:BB,Produktinformasjon!P:P,),0)</f>
        <v>0</v>
      </c>
      <c r="O722" s="11">
        <f ca="1">IFERROR(M722/_xlfn.XLOOKUP(F722,Produktinformasjon!BB:BB,Produktinformasjon!P:P,),0)</f>
        <v>0</v>
      </c>
    </row>
    <row r="723" spans="3:15" x14ac:dyDescent="0.35">
      <c r="C723" t="str">
        <f>IF(_xlfn.XLOOKUP(B723,Omfang!B:B,Omfang!C:C)=0,"Delkontraktnavn hentes automatisk ved å fylle ut delkontraktnummer",_xlfn.XLOOKUP(B723,Omfang!B:B,Omfang!C:C))</f>
        <v>Delkontraktnavn hentes automatisk ved å fylle ut delkontraktnummer</v>
      </c>
      <c r="D723" s="35"/>
      <c r="E723" s="35"/>
      <c r="F723" t="str">
        <f>IF(_xlfn.XLOOKUP(G723,Produktinformasjon!B:B,Produktinformasjon!BB:BB)=0,"Tilbyders artikkel hentes automatisk ved å fylle ut artikkelnummer",_xlfn.XLOOKUP(G723,Produktinformasjon!B:B,Produktinformasjon!BB:BB))</f>
        <v>Tilbyders artikkel hentes automatisk ved å fylle ut artikkelnummer</v>
      </c>
      <c r="H723" s="25" t="str">
        <f>IF(_xlfn.XLOOKUP(G723,Produktinformasjon!B:B,Produktinformasjon!C:C)=0,"Artikkelnavn hentes automatisk ved å fylle ut artikkelnummer",_xlfn.XLOOKUP(G723,Produktinformasjon!B:B,Produktinformasjon!C:C))</f>
        <v>Artikkelnavn hentes automatisk ved å fylle ut artikkelnummer</v>
      </c>
      <c r="I723" s="35"/>
      <c r="J723" s="35"/>
      <c r="K723" s="35"/>
      <c r="L723" s="11"/>
      <c r="M723" s="11"/>
      <c r="N723" s="11">
        <f ca="1">IFERROR(L723/_xlfn.XLOOKUP(F723,Produktinformasjon!BB:BB,Produktinformasjon!P:P,),0)</f>
        <v>0</v>
      </c>
      <c r="O723" s="11">
        <f ca="1">IFERROR(M723/_xlfn.XLOOKUP(F723,Produktinformasjon!BB:BB,Produktinformasjon!P:P,),0)</f>
        <v>0</v>
      </c>
    </row>
    <row r="724" spans="3:15" x14ac:dyDescent="0.35">
      <c r="C724" t="str">
        <f>IF(_xlfn.XLOOKUP(B724,Omfang!B:B,Omfang!C:C)=0,"Delkontraktnavn hentes automatisk ved å fylle ut delkontraktnummer",_xlfn.XLOOKUP(B724,Omfang!B:B,Omfang!C:C))</f>
        <v>Delkontraktnavn hentes automatisk ved å fylle ut delkontraktnummer</v>
      </c>
      <c r="D724" s="35"/>
      <c r="E724" s="35"/>
      <c r="F724" t="str">
        <f>IF(_xlfn.XLOOKUP(G724,Produktinformasjon!B:B,Produktinformasjon!BB:BB)=0,"Tilbyders artikkel hentes automatisk ved å fylle ut artikkelnummer",_xlfn.XLOOKUP(G724,Produktinformasjon!B:B,Produktinformasjon!BB:BB))</f>
        <v>Tilbyders artikkel hentes automatisk ved å fylle ut artikkelnummer</v>
      </c>
      <c r="H724" s="25" t="str">
        <f>IF(_xlfn.XLOOKUP(G724,Produktinformasjon!B:B,Produktinformasjon!C:C)=0,"Artikkelnavn hentes automatisk ved å fylle ut artikkelnummer",_xlfn.XLOOKUP(G724,Produktinformasjon!B:B,Produktinformasjon!C:C))</f>
        <v>Artikkelnavn hentes automatisk ved å fylle ut artikkelnummer</v>
      </c>
      <c r="I724" s="35"/>
      <c r="J724" s="35"/>
      <c r="K724" s="35"/>
      <c r="L724" s="11"/>
      <c r="M724" s="11"/>
      <c r="N724" s="11">
        <f ca="1">IFERROR(L724/_xlfn.XLOOKUP(F724,Produktinformasjon!BB:BB,Produktinformasjon!P:P,),0)</f>
        <v>0</v>
      </c>
      <c r="O724" s="11">
        <f ca="1">IFERROR(M724/_xlfn.XLOOKUP(F724,Produktinformasjon!BB:BB,Produktinformasjon!P:P,),0)</f>
        <v>0</v>
      </c>
    </row>
    <row r="725" spans="3:15" x14ac:dyDescent="0.35">
      <c r="C725" t="str">
        <f>IF(_xlfn.XLOOKUP(B725,Omfang!B:B,Omfang!C:C)=0,"Delkontraktnavn hentes automatisk ved å fylle ut delkontraktnummer",_xlfn.XLOOKUP(B725,Omfang!B:B,Omfang!C:C))</f>
        <v>Delkontraktnavn hentes automatisk ved å fylle ut delkontraktnummer</v>
      </c>
      <c r="D725" s="35"/>
      <c r="E725" s="35"/>
      <c r="F725" t="str">
        <f>IF(_xlfn.XLOOKUP(G725,Produktinformasjon!B:B,Produktinformasjon!BB:BB)=0,"Tilbyders artikkel hentes automatisk ved å fylle ut artikkelnummer",_xlfn.XLOOKUP(G725,Produktinformasjon!B:B,Produktinformasjon!BB:BB))</f>
        <v>Tilbyders artikkel hentes automatisk ved å fylle ut artikkelnummer</v>
      </c>
      <c r="H725" s="25" t="str">
        <f>IF(_xlfn.XLOOKUP(G725,Produktinformasjon!B:B,Produktinformasjon!C:C)=0,"Artikkelnavn hentes automatisk ved å fylle ut artikkelnummer",_xlfn.XLOOKUP(G725,Produktinformasjon!B:B,Produktinformasjon!C:C))</f>
        <v>Artikkelnavn hentes automatisk ved å fylle ut artikkelnummer</v>
      </c>
      <c r="I725" s="35"/>
      <c r="J725" s="35"/>
      <c r="K725" s="35"/>
      <c r="L725" s="11"/>
      <c r="M725" s="11"/>
      <c r="N725" s="11">
        <f ca="1">IFERROR(L725/_xlfn.XLOOKUP(F725,Produktinformasjon!BB:BB,Produktinformasjon!P:P,),0)</f>
        <v>0</v>
      </c>
      <c r="O725" s="11">
        <f ca="1">IFERROR(M725/_xlfn.XLOOKUP(F725,Produktinformasjon!BB:BB,Produktinformasjon!P:P,),0)</f>
        <v>0</v>
      </c>
    </row>
    <row r="726" spans="3:15" x14ac:dyDescent="0.35">
      <c r="C726" t="str">
        <f>IF(_xlfn.XLOOKUP(B726,Omfang!B:B,Omfang!C:C)=0,"Delkontraktnavn hentes automatisk ved å fylle ut delkontraktnummer",_xlfn.XLOOKUP(B726,Omfang!B:B,Omfang!C:C))</f>
        <v>Delkontraktnavn hentes automatisk ved å fylle ut delkontraktnummer</v>
      </c>
      <c r="D726" s="35"/>
      <c r="E726" s="35"/>
      <c r="F726" t="str">
        <f>IF(_xlfn.XLOOKUP(G726,Produktinformasjon!B:B,Produktinformasjon!BB:BB)=0,"Tilbyders artikkel hentes automatisk ved å fylle ut artikkelnummer",_xlfn.XLOOKUP(G726,Produktinformasjon!B:B,Produktinformasjon!BB:BB))</f>
        <v>Tilbyders artikkel hentes automatisk ved å fylle ut artikkelnummer</v>
      </c>
      <c r="H726" s="25" t="str">
        <f>IF(_xlfn.XLOOKUP(G726,Produktinformasjon!B:B,Produktinformasjon!C:C)=0,"Artikkelnavn hentes automatisk ved å fylle ut artikkelnummer",_xlfn.XLOOKUP(G726,Produktinformasjon!B:B,Produktinformasjon!C:C))</f>
        <v>Artikkelnavn hentes automatisk ved å fylle ut artikkelnummer</v>
      </c>
      <c r="I726" s="35"/>
      <c r="J726" s="35"/>
      <c r="K726" s="35"/>
      <c r="L726" s="11"/>
      <c r="M726" s="11"/>
      <c r="N726" s="11">
        <f ca="1">IFERROR(L726/_xlfn.XLOOKUP(F726,Produktinformasjon!BB:BB,Produktinformasjon!P:P,),0)</f>
        <v>0</v>
      </c>
      <c r="O726" s="11">
        <f ca="1">IFERROR(M726/_xlfn.XLOOKUP(F726,Produktinformasjon!BB:BB,Produktinformasjon!P:P,),0)</f>
        <v>0</v>
      </c>
    </row>
    <row r="727" spans="3:15" x14ac:dyDescent="0.35">
      <c r="C727" t="str">
        <f>IF(_xlfn.XLOOKUP(B727,Omfang!B:B,Omfang!C:C)=0,"Delkontraktnavn hentes automatisk ved å fylle ut delkontraktnummer",_xlfn.XLOOKUP(B727,Omfang!B:B,Omfang!C:C))</f>
        <v>Delkontraktnavn hentes automatisk ved å fylle ut delkontraktnummer</v>
      </c>
      <c r="D727" s="35"/>
      <c r="E727" s="35"/>
      <c r="F727" t="str">
        <f>IF(_xlfn.XLOOKUP(G727,Produktinformasjon!B:B,Produktinformasjon!BB:BB)=0,"Tilbyders artikkel hentes automatisk ved å fylle ut artikkelnummer",_xlfn.XLOOKUP(G727,Produktinformasjon!B:B,Produktinformasjon!BB:BB))</f>
        <v>Tilbyders artikkel hentes automatisk ved å fylle ut artikkelnummer</v>
      </c>
      <c r="H727" s="25" t="str">
        <f>IF(_xlfn.XLOOKUP(G727,Produktinformasjon!B:B,Produktinformasjon!C:C)=0,"Artikkelnavn hentes automatisk ved å fylle ut artikkelnummer",_xlfn.XLOOKUP(G727,Produktinformasjon!B:B,Produktinformasjon!C:C))</f>
        <v>Artikkelnavn hentes automatisk ved å fylle ut artikkelnummer</v>
      </c>
      <c r="I727" s="35"/>
      <c r="J727" s="35"/>
      <c r="K727" s="35"/>
      <c r="L727" s="11"/>
      <c r="M727" s="11"/>
      <c r="N727" s="11">
        <f ca="1">IFERROR(L727/_xlfn.XLOOKUP(F727,Produktinformasjon!BB:BB,Produktinformasjon!P:P,),0)</f>
        <v>0</v>
      </c>
      <c r="O727" s="11">
        <f ca="1">IFERROR(M727/_xlfn.XLOOKUP(F727,Produktinformasjon!BB:BB,Produktinformasjon!P:P,),0)</f>
        <v>0</v>
      </c>
    </row>
    <row r="728" spans="3:15" x14ac:dyDescent="0.35">
      <c r="C728" t="str">
        <f>IF(_xlfn.XLOOKUP(B728,Omfang!B:B,Omfang!C:C)=0,"Delkontraktnavn hentes automatisk ved å fylle ut delkontraktnummer",_xlfn.XLOOKUP(B728,Omfang!B:B,Omfang!C:C))</f>
        <v>Delkontraktnavn hentes automatisk ved å fylle ut delkontraktnummer</v>
      </c>
      <c r="D728" s="35"/>
      <c r="E728" s="35"/>
      <c r="F728" t="str">
        <f>IF(_xlfn.XLOOKUP(G728,Produktinformasjon!B:B,Produktinformasjon!BB:BB)=0,"Tilbyders artikkel hentes automatisk ved å fylle ut artikkelnummer",_xlfn.XLOOKUP(G728,Produktinformasjon!B:B,Produktinformasjon!BB:BB))</f>
        <v>Tilbyders artikkel hentes automatisk ved å fylle ut artikkelnummer</v>
      </c>
      <c r="H728" s="25" t="str">
        <f>IF(_xlfn.XLOOKUP(G728,Produktinformasjon!B:B,Produktinformasjon!C:C)=0,"Artikkelnavn hentes automatisk ved å fylle ut artikkelnummer",_xlfn.XLOOKUP(G728,Produktinformasjon!B:B,Produktinformasjon!C:C))</f>
        <v>Artikkelnavn hentes automatisk ved å fylle ut artikkelnummer</v>
      </c>
      <c r="I728" s="35"/>
      <c r="J728" s="35"/>
      <c r="K728" s="35"/>
      <c r="L728" s="11"/>
      <c r="M728" s="11"/>
      <c r="N728" s="11">
        <f ca="1">IFERROR(L728/_xlfn.XLOOKUP(F728,Produktinformasjon!BB:BB,Produktinformasjon!P:P,),0)</f>
        <v>0</v>
      </c>
      <c r="O728" s="11">
        <f ca="1">IFERROR(M728/_xlfn.XLOOKUP(F728,Produktinformasjon!BB:BB,Produktinformasjon!P:P,),0)</f>
        <v>0</v>
      </c>
    </row>
    <row r="729" spans="3:15" x14ac:dyDescent="0.35">
      <c r="C729" t="str">
        <f>IF(_xlfn.XLOOKUP(B729,Omfang!B:B,Omfang!C:C)=0,"Delkontraktnavn hentes automatisk ved å fylle ut delkontraktnummer",_xlfn.XLOOKUP(B729,Omfang!B:B,Omfang!C:C))</f>
        <v>Delkontraktnavn hentes automatisk ved å fylle ut delkontraktnummer</v>
      </c>
      <c r="D729" s="35"/>
      <c r="E729" s="35"/>
      <c r="F729" t="str">
        <f>IF(_xlfn.XLOOKUP(G729,Produktinformasjon!B:B,Produktinformasjon!BB:BB)=0,"Tilbyders artikkel hentes automatisk ved å fylle ut artikkelnummer",_xlfn.XLOOKUP(G729,Produktinformasjon!B:B,Produktinformasjon!BB:BB))</f>
        <v>Tilbyders artikkel hentes automatisk ved å fylle ut artikkelnummer</v>
      </c>
      <c r="H729" s="25" t="str">
        <f>IF(_xlfn.XLOOKUP(G729,Produktinformasjon!B:B,Produktinformasjon!C:C)=0,"Artikkelnavn hentes automatisk ved å fylle ut artikkelnummer",_xlfn.XLOOKUP(G729,Produktinformasjon!B:B,Produktinformasjon!C:C))</f>
        <v>Artikkelnavn hentes automatisk ved å fylle ut artikkelnummer</v>
      </c>
      <c r="I729" s="35"/>
      <c r="J729" s="35"/>
      <c r="K729" s="35"/>
      <c r="L729" s="11"/>
      <c r="M729" s="11"/>
      <c r="N729" s="11">
        <f ca="1">IFERROR(L729/_xlfn.XLOOKUP(F729,Produktinformasjon!BB:BB,Produktinformasjon!P:P,),0)</f>
        <v>0</v>
      </c>
      <c r="O729" s="11">
        <f ca="1">IFERROR(M729/_xlfn.XLOOKUP(F729,Produktinformasjon!BB:BB,Produktinformasjon!P:P,),0)</f>
        <v>0</v>
      </c>
    </row>
    <row r="730" spans="3:15" x14ac:dyDescent="0.35">
      <c r="C730" t="str">
        <f>IF(_xlfn.XLOOKUP(B730,Omfang!B:B,Omfang!C:C)=0,"Delkontraktnavn hentes automatisk ved å fylle ut delkontraktnummer",_xlfn.XLOOKUP(B730,Omfang!B:B,Omfang!C:C))</f>
        <v>Delkontraktnavn hentes automatisk ved å fylle ut delkontraktnummer</v>
      </c>
      <c r="D730" s="35"/>
      <c r="E730" s="35"/>
      <c r="F730" t="str">
        <f>IF(_xlfn.XLOOKUP(G730,Produktinformasjon!B:B,Produktinformasjon!BB:BB)=0,"Tilbyders artikkel hentes automatisk ved å fylle ut artikkelnummer",_xlfn.XLOOKUP(G730,Produktinformasjon!B:B,Produktinformasjon!BB:BB))</f>
        <v>Tilbyders artikkel hentes automatisk ved å fylle ut artikkelnummer</v>
      </c>
      <c r="H730" s="25" t="str">
        <f>IF(_xlfn.XLOOKUP(G730,Produktinformasjon!B:B,Produktinformasjon!C:C)=0,"Artikkelnavn hentes automatisk ved å fylle ut artikkelnummer",_xlfn.XLOOKUP(G730,Produktinformasjon!B:B,Produktinformasjon!C:C))</f>
        <v>Artikkelnavn hentes automatisk ved å fylle ut artikkelnummer</v>
      </c>
      <c r="I730" s="35"/>
      <c r="J730" s="35"/>
      <c r="K730" s="35"/>
      <c r="L730" s="11"/>
      <c r="M730" s="11"/>
      <c r="N730" s="11">
        <f ca="1">IFERROR(L730/_xlfn.XLOOKUP(F730,Produktinformasjon!BB:BB,Produktinformasjon!P:P,),0)</f>
        <v>0</v>
      </c>
      <c r="O730" s="11">
        <f ca="1">IFERROR(M730/_xlfn.XLOOKUP(F730,Produktinformasjon!BB:BB,Produktinformasjon!P:P,),0)</f>
        <v>0</v>
      </c>
    </row>
    <row r="731" spans="3:15" x14ac:dyDescent="0.35">
      <c r="C731" t="str">
        <f>IF(_xlfn.XLOOKUP(B731,Omfang!B:B,Omfang!C:C)=0,"Delkontraktnavn hentes automatisk ved å fylle ut delkontraktnummer",_xlfn.XLOOKUP(B731,Omfang!B:B,Omfang!C:C))</f>
        <v>Delkontraktnavn hentes automatisk ved å fylle ut delkontraktnummer</v>
      </c>
      <c r="D731" s="35"/>
      <c r="E731" s="35"/>
      <c r="F731" t="str">
        <f>IF(_xlfn.XLOOKUP(G731,Produktinformasjon!B:B,Produktinformasjon!BB:BB)=0,"Tilbyders artikkel hentes automatisk ved å fylle ut artikkelnummer",_xlfn.XLOOKUP(G731,Produktinformasjon!B:B,Produktinformasjon!BB:BB))</f>
        <v>Tilbyders artikkel hentes automatisk ved å fylle ut artikkelnummer</v>
      </c>
      <c r="H731" s="25" t="str">
        <f>IF(_xlfn.XLOOKUP(G731,Produktinformasjon!B:B,Produktinformasjon!C:C)=0,"Artikkelnavn hentes automatisk ved å fylle ut artikkelnummer",_xlfn.XLOOKUP(G731,Produktinformasjon!B:B,Produktinformasjon!C:C))</f>
        <v>Artikkelnavn hentes automatisk ved å fylle ut artikkelnummer</v>
      </c>
      <c r="I731" s="35"/>
      <c r="J731" s="35"/>
      <c r="K731" s="35"/>
      <c r="L731" s="11"/>
      <c r="M731" s="11"/>
      <c r="N731" s="11">
        <f ca="1">IFERROR(L731/_xlfn.XLOOKUP(F731,Produktinformasjon!BB:BB,Produktinformasjon!P:P,),0)</f>
        <v>0</v>
      </c>
      <c r="O731" s="11">
        <f ca="1">IFERROR(M731/_xlfn.XLOOKUP(F731,Produktinformasjon!BB:BB,Produktinformasjon!P:P,),0)</f>
        <v>0</v>
      </c>
    </row>
    <row r="732" spans="3:15" x14ac:dyDescent="0.35">
      <c r="C732" t="str">
        <f>IF(_xlfn.XLOOKUP(B732,Omfang!B:B,Omfang!C:C)=0,"Delkontraktnavn hentes automatisk ved å fylle ut delkontraktnummer",_xlfn.XLOOKUP(B732,Omfang!B:B,Omfang!C:C))</f>
        <v>Delkontraktnavn hentes automatisk ved å fylle ut delkontraktnummer</v>
      </c>
      <c r="D732" s="35"/>
      <c r="E732" s="35"/>
      <c r="F732" t="str">
        <f>IF(_xlfn.XLOOKUP(G732,Produktinformasjon!B:B,Produktinformasjon!BB:BB)=0,"Tilbyders artikkel hentes automatisk ved å fylle ut artikkelnummer",_xlfn.XLOOKUP(G732,Produktinformasjon!B:B,Produktinformasjon!BB:BB))</f>
        <v>Tilbyders artikkel hentes automatisk ved å fylle ut artikkelnummer</v>
      </c>
      <c r="H732" s="25" t="str">
        <f>IF(_xlfn.XLOOKUP(G732,Produktinformasjon!B:B,Produktinformasjon!C:C)=0,"Artikkelnavn hentes automatisk ved å fylle ut artikkelnummer",_xlfn.XLOOKUP(G732,Produktinformasjon!B:B,Produktinformasjon!C:C))</f>
        <v>Artikkelnavn hentes automatisk ved å fylle ut artikkelnummer</v>
      </c>
      <c r="I732" s="35"/>
      <c r="J732" s="35"/>
      <c r="K732" s="35"/>
      <c r="L732" s="11"/>
      <c r="M732" s="11"/>
      <c r="N732" s="11">
        <f ca="1">IFERROR(L732/_xlfn.XLOOKUP(F732,Produktinformasjon!BB:BB,Produktinformasjon!P:P,),0)</f>
        <v>0</v>
      </c>
      <c r="O732" s="11">
        <f ca="1">IFERROR(M732/_xlfn.XLOOKUP(F732,Produktinformasjon!BB:BB,Produktinformasjon!P:P,),0)</f>
        <v>0</v>
      </c>
    </row>
    <row r="733" spans="3:15" x14ac:dyDescent="0.35">
      <c r="C733" t="str">
        <f>IF(_xlfn.XLOOKUP(B733,Omfang!B:B,Omfang!C:C)=0,"Delkontraktnavn hentes automatisk ved å fylle ut delkontraktnummer",_xlfn.XLOOKUP(B733,Omfang!B:B,Omfang!C:C))</f>
        <v>Delkontraktnavn hentes automatisk ved å fylle ut delkontraktnummer</v>
      </c>
      <c r="D733" s="35"/>
      <c r="E733" s="35"/>
      <c r="F733" t="str">
        <f>IF(_xlfn.XLOOKUP(G733,Produktinformasjon!B:B,Produktinformasjon!BB:BB)=0,"Tilbyders artikkel hentes automatisk ved å fylle ut artikkelnummer",_xlfn.XLOOKUP(G733,Produktinformasjon!B:B,Produktinformasjon!BB:BB))</f>
        <v>Tilbyders artikkel hentes automatisk ved å fylle ut artikkelnummer</v>
      </c>
      <c r="H733" s="25" t="str">
        <f>IF(_xlfn.XLOOKUP(G733,Produktinformasjon!B:B,Produktinformasjon!C:C)=0,"Artikkelnavn hentes automatisk ved å fylle ut artikkelnummer",_xlfn.XLOOKUP(G733,Produktinformasjon!B:B,Produktinformasjon!C:C))</f>
        <v>Artikkelnavn hentes automatisk ved å fylle ut artikkelnummer</v>
      </c>
      <c r="I733" s="35"/>
      <c r="J733" s="35"/>
      <c r="K733" s="35"/>
      <c r="L733" s="11"/>
      <c r="M733" s="11"/>
      <c r="N733" s="11">
        <f ca="1">IFERROR(L733/_xlfn.XLOOKUP(F733,Produktinformasjon!BB:BB,Produktinformasjon!P:P,),0)</f>
        <v>0</v>
      </c>
      <c r="O733" s="11">
        <f ca="1">IFERROR(M733/_xlfn.XLOOKUP(F733,Produktinformasjon!BB:BB,Produktinformasjon!P:P,),0)</f>
        <v>0</v>
      </c>
    </row>
    <row r="734" spans="3:15" x14ac:dyDescent="0.35">
      <c r="C734" t="str">
        <f>IF(_xlfn.XLOOKUP(B734,Omfang!B:B,Omfang!C:C)=0,"Delkontraktnavn hentes automatisk ved å fylle ut delkontraktnummer",_xlfn.XLOOKUP(B734,Omfang!B:B,Omfang!C:C))</f>
        <v>Delkontraktnavn hentes automatisk ved å fylle ut delkontraktnummer</v>
      </c>
      <c r="D734" s="35"/>
      <c r="E734" s="35"/>
      <c r="F734" t="str">
        <f>IF(_xlfn.XLOOKUP(G734,Produktinformasjon!B:B,Produktinformasjon!BB:BB)=0,"Tilbyders artikkel hentes automatisk ved å fylle ut artikkelnummer",_xlfn.XLOOKUP(G734,Produktinformasjon!B:B,Produktinformasjon!BB:BB))</f>
        <v>Tilbyders artikkel hentes automatisk ved å fylle ut artikkelnummer</v>
      </c>
      <c r="H734" s="25" t="str">
        <f>IF(_xlfn.XLOOKUP(G734,Produktinformasjon!B:B,Produktinformasjon!C:C)=0,"Artikkelnavn hentes automatisk ved å fylle ut artikkelnummer",_xlfn.XLOOKUP(G734,Produktinformasjon!B:B,Produktinformasjon!C:C))</f>
        <v>Artikkelnavn hentes automatisk ved å fylle ut artikkelnummer</v>
      </c>
      <c r="I734" s="35"/>
      <c r="J734" s="35"/>
      <c r="K734" s="35"/>
      <c r="L734" s="11"/>
      <c r="M734" s="11"/>
      <c r="N734" s="11">
        <f ca="1">IFERROR(L734/_xlfn.XLOOKUP(F734,Produktinformasjon!BB:BB,Produktinformasjon!P:P,),0)</f>
        <v>0</v>
      </c>
      <c r="O734" s="11">
        <f ca="1">IFERROR(M734/_xlfn.XLOOKUP(F734,Produktinformasjon!BB:BB,Produktinformasjon!P:P,),0)</f>
        <v>0</v>
      </c>
    </row>
    <row r="735" spans="3:15" x14ac:dyDescent="0.35">
      <c r="C735" t="str">
        <f>IF(_xlfn.XLOOKUP(B735,Omfang!B:B,Omfang!C:C)=0,"Delkontraktnavn hentes automatisk ved å fylle ut delkontraktnummer",_xlfn.XLOOKUP(B735,Omfang!B:B,Omfang!C:C))</f>
        <v>Delkontraktnavn hentes automatisk ved å fylle ut delkontraktnummer</v>
      </c>
      <c r="D735" s="35"/>
      <c r="E735" s="35"/>
      <c r="F735" t="str">
        <f>IF(_xlfn.XLOOKUP(G735,Produktinformasjon!B:B,Produktinformasjon!BB:BB)=0,"Tilbyders artikkel hentes automatisk ved å fylle ut artikkelnummer",_xlfn.XLOOKUP(G735,Produktinformasjon!B:B,Produktinformasjon!BB:BB))</f>
        <v>Tilbyders artikkel hentes automatisk ved å fylle ut artikkelnummer</v>
      </c>
      <c r="H735" s="25" t="str">
        <f>IF(_xlfn.XLOOKUP(G735,Produktinformasjon!B:B,Produktinformasjon!C:C)=0,"Artikkelnavn hentes automatisk ved å fylle ut artikkelnummer",_xlfn.XLOOKUP(G735,Produktinformasjon!B:B,Produktinformasjon!C:C))</f>
        <v>Artikkelnavn hentes automatisk ved å fylle ut artikkelnummer</v>
      </c>
      <c r="I735" s="35"/>
      <c r="J735" s="35"/>
      <c r="K735" s="35"/>
      <c r="L735" s="11"/>
      <c r="M735" s="11"/>
      <c r="N735" s="11">
        <f ca="1">IFERROR(L735/_xlfn.XLOOKUP(F735,Produktinformasjon!BB:BB,Produktinformasjon!P:P,),0)</f>
        <v>0</v>
      </c>
      <c r="O735" s="11">
        <f ca="1">IFERROR(M735/_xlfn.XLOOKUP(F735,Produktinformasjon!BB:BB,Produktinformasjon!P:P,),0)</f>
        <v>0</v>
      </c>
    </row>
    <row r="736" spans="3:15" x14ac:dyDescent="0.35">
      <c r="C736" t="str">
        <f>IF(_xlfn.XLOOKUP(B736,Omfang!B:B,Omfang!C:C)=0,"Delkontraktnavn hentes automatisk ved å fylle ut delkontraktnummer",_xlfn.XLOOKUP(B736,Omfang!B:B,Omfang!C:C))</f>
        <v>Delkontraktnavn hentes automatisk ved å fylle ut delkontraktnummer</v>
      </c>
      <c r="D736" s="35"/>
      <c r="E736" s="35"/>
      <c r="F736" t="str">
        <f>IF(_xlfn.XLOOKUP(G736,Produktinformasjon!B:B,Produktinformasjon!BB:BB)=0,"Tilbyders artikkel hentes automatisk ved å fylle ut artikkelnummer",_xlfn.XLOOKUP(G736,Produktinformasjon!B:B,Produktinformasjon!BB:BB))</f>
        <v>Tilbyders artikkel hentes automatisk ved å fylle ut artikkelnummer</v>
      </c>
      <c r="H736" s="25" t="str">
        <f>IF(_xlfn.XLOOKUP(G736,Produktinformasjon!B:B,Produktinformasjon!C:C)=0,"Artikkelnavn hentes automatisk ved å fylle ut artikkelnummer",_xlfn.XLOOKUP(G736,Produktinformasjon!B:B,Produktinformasjon!C:C))</f>
        <v>Artikkelnavn hentes automatisk ved å fylle ut artikkelnummer</v>
      </c>
      <c r="I736" s="35"/>
      <c r="J736" s="35"/>
      <c r="K736" s="35"/>
      <c r="L736" s="11"/>
      <c r="M736" s="11"/>
      <c r="N736" s="11">
        <f ca="1">IFERROR(L736/_xlfn.XLOOKUP(F736,Produktinformasjon!BB:BB,Produktinformasjon!P:P,),0)</f>
        <v>0</v>
      </c>
      <c r="O736" s="11">
        <f ca="1">IFERROR(M736/_xlfn.XLOOKUP(F736,Produktinformasjon!BB:BB,Produktinformasjon!P:P,),0)</f>
        <v>0</v>
      </c>
    </row>
    <row r="737" spans="3:15" x14ac:dyDescent="0.35">
      <c r="C737" t="str">
        <f>IF(_xlfn.XLOOKUP(B737,Omfang!B:B,Omfang!C:C)=0,"Delkontraktnavn hentes automatisk ved å fylle ut delkontraktnummer",_xlfn.XLOOKUP(B737,Omfang!B:B,Omfang!C:C))</f>
        <v>Delkontraktnavn hentes automatisk ved å fylle ut delkontraktnummer</v>
      </c>
      <c r="D737" s="35"/>
      <c r="E737" s="35"/>
      <c r="F737" t="str">
        <f>IF(_xlfn.XLOOKUP(G737,Produktinformasjon!B:B,Produktinformasjon!BB:BB)=0,"Tilbyders artikkel hentes automatisk ved å fylle ut artikkelnummer",_xlfn.XLOOKUP(G737,Produktinformasjon!B:B,Produktinformasjon!BB:BB))</f>
        <v>Tilbyders artikkel hentes automatisk ved å fylle ut artikkelnummer</v>
      </c>
      <c r="H737" s="25" t="str">
        <f>IF(_xlfn.XLOOKUP(G737,Produktinformasjon!B:B,Produktinformasjon!C:C)=0,"Artikkelnavn hentes automatisk ved å fylle ut artikkelnummer",_xlfn.XLOOKUP(G737,Produktinformasjon!B:B,Produktinformasjon!C:C))</f>
        <v>Artikkelnavn hentes automatisk ved å fylle ut artikkelnummer</v>
      </c>
      <c r="I737" s="35"/>
      <c r="J737" s="35"/>
      <c r="K737" s="35"/>
      <c r="L737" s="11"/>
      <c r="M737" s="11"/>
      <c r="N737" s="11">
        <f ca="1">IFERROR(L737/_xlfn.XLOOKUP(F737,Produktinformasjon!BB:BB,Produktinformasjon!P:P,),0)</f>
        <v>0</v>
      </c>
      <c r="O737" s="11">
        <f ca="1">IFERROR(M737/_xlfn.XLOOKUP(F737,Produktinformasjon!BB:BB,Produktinformasjon!P:P,),0)</f>
        <v>0</v>
      </c>
    </row>
    <row r="738" spans="3:15" x14ac:dyDescent="0.35">
      <c r="C738" t="str">
        <f>IF(_xlfn.XLOOKUP(B738,Omfang!B:B,Omfang!C:C)=0,"Delkontraktnavn hentes automatisk ved å fylle ut delkontraktnummer",_xlfn.XLOOKUP(B738,Omfang!B:B,Omfang!C:C))</f>
        <v>Delkontraktnavn hentes automatisk ved å fylle ut delkontraktnummer</v>
      </c>
      <c r="D738" s="35"/>
      <c r="E738" s="35"/>
      <c r="F738" t="str">
        <f>IF(_xlfn.XLOOKUP(G738,Produktinformasjon!B:B,Produktinformasjon!BB:BB)=0,"Tilbyders artikkel hentes automatisk ved å fylle ut artikkelnummer",_xlfn.XLOOKUP(G738,Produktinformasjon!B:B,Produktinformasjon!BB:BB))</f>
        <v>Tilbyders artikkel hentes automatisk ved å fylle ut artikkelnummer</v>
      </c>
      <c r="H738" s="25" t="str">
        <f>IF(_xlfn.XLOOKUP(G738,Produktinformasjon!B:B,Produktinformasjon!C:C)=0,"Artikkelnavn hentes automatisk ved å fylle ut artikkelnummer",_xlfn.XLOOKUP(G738,Produktinformasjon!B:B,Produktinformasjon!C:C))</f>
        <v>Artikkelnavn hentes automatisk ved å fylle ut artikkelnummer</v>
      </c>
      <c r="I738" s="35"/>
      <c r="J738" s="35"/>
      <c r="K738" s="35"/>
      <c r="L738" s="11"/>
      <c r="M738" s="11"/>
      <c r="N738" s="11">
        <f ca="1">IFERROR(L738/_xlfn.XLOOKUP(F738,Produktinformasjon!BB:BB,Produktinformasjon!P:P,),0)</f>
        <v>0</v>
      </c>
      <c r="O738" s="11">
        <f ca="1">IFERROR(M738/_xlfn.XLOOKUP(F738,Produktinformasjon!BB:BB,Produktinformasjon!P:P,),0)</f>
        <v>0</v>
      </c>
    </row>
    <row r="739" spans="3:15" x14ac:dyDescent="0.35">
      <c r="C739" t="str">
        <f>IF(_xlfn.XLOOKUP(B739,Omfang!B:B,Omfang!C:C)=0,"Delkontraktnavn hentes automatisk ved å fylle ut delkontraktnummer",_xlfn.XLOOKUP(B739,Omfang!B:B,Omfang!C:C))</f>
        <v>Delkontraktnavn hentes automatisk ved å fylle ut delkontraktnummer</v>
      </c>
      <c r="D739" s="35"/>
      <c r="E739" s="35"/>
      <c r="F739" t="str">
        <f>IF(_xlfn.XLOOKUP(G739,Produktinformasjon!B:B,Produktinformasjon!BB:BB)=0,"Tilbyders artikkel hentes automatisk ved å fylle ut artikkelnummer",_xlfn.XLOOKUP(G739,Produktinformasjon!B:B,Produktinformasjon!BB:BB))</f>
        <v>Tilbyders artikkel hentes automatisk ved å fylle ut artikkelnummer</v>
      </c>
      <c r="H739" s="25" t="str">
        <f>IF(_xlfn.XLOOKUP(G739,Produktinformasjon!B:B,Produktinformasjon!C:C)=0,"Artikkelnavn hentes automatisk ved å fylle ut artikkelnummer",_xlfn.XLOOKUP(G739,Produktinformasjon!B:B,Produktinformasjon!C:C))</f>
        <v>Artikkelnavn hentes automatisk ved å fylle ut artikkelnummer</v>
      </c>
      <c r="I739" s="35"/>
      <c r="J739" s="35"/>
      <c r="K739" s="35"/>
      <c r="L739" s="11"/>
      <c r="M739" s="11"/>
      <c r="N739" s="11">
        <f ca="1">IFERROR(L739/_xlfn.XLOOKUP(F739,Produktinformasjon!BB:BB,Produktinformasjon!P:P,),0)</f>
        <v>0</v>
      </c>
      <c r="O739" s="11">
        <f ca="1">IFERROR(M739/_xlfn.XLOOKUP(F739,Produktinformasjon!BB:BB,Produktinformasjon!P:P,),0)</f>
        <v>0</v>
      </c>
    </row>
    <row r="740" spans="3:15" x14ac:dyDescent="0.35">
      <c r="C740" t="str">
        <f>IF(_xlfn.XLOOKUP(B740,Omfang!B:B,Omfang!C:C)=0,"Delkontraktnavn hentes automatisk ved å fylle ut delkontraktnummer",_xlfn.XLOOKUP(B740,Omfang!B:B,Omfang!C:C))</f>
        <v>Delkontraktnavn hentes automatisk ved å fylle ut delkontraktnummer</v>
      </c>
      <c r="D740" s="35"/>
      <c r="E740" s="35"/>
      <c r="F740" t="str">
        <f>IF(_xlfn.XLOOKUP(G740,Produktinformasjon!B:B,Produktinformasjon!BB:BB)=0,"Tilbyders artikkel hentes automatisk ved å fylle ut artikkelnummer",_xlfn.XLOOKUP(G740,Produktinformasjon!B:B,Produktinformasjon!BB:BB))</f>
        <v>Tilbyders artikkel hentes automatisk ved å fylle ut artikkelnummer</v>
      </c>
      <c r="H740" s="25" t="str">
        <f>IF(_xlfn.XLOOKUP(G740,Produktinformasjon!B:B,Produktinformasjon!C:C)=0,"Artikkelnavn hentes automatisk ved å fylle ut artikkelnummer",_xlfn.XLOOKUP(G740,Produktinformasjon!B:B,Produktinformasjon!C:C))</f>
        <v>Artikkelnavn hentes automatisk ved å fylle ut artikkelnummer</v>
      </c>
      <c r="I740" s="35"/>
      <c r="J740" s="35"/>
      <c r="K740" s="35"/>
      <c r="L740" s="11"/>
      <c r="M740" s="11"/>
      <c r="N740" s="11">
        <f ca="1">IFERROR(L740/_xlfn.XLOOKUP(F740,Produktinformasjon!BB:BB,Produktinformasjon!P:P,),0)</f>
        <v>0</v>
      </c>
      <c r="O740" s="11">
        <f ca="1">IFERROR(M740/_xlfn.XLOOKUP(F740,Produktinformasjon!BB:BB,Produktinformasjon!P:P,),0)</f>
        <v>0</v>
      </c>
    </row>
    <row r="741" spans="3:15" x14ac:dyDescent="0.35">
      <c r="C741" t="str">
        <f>IF(_xlfn.XLOOKUP(B741,Omfang!B:B,Omfang!C:C)=0,"Delkontraktnavn hentes automatisk ved å fylle ut delkontraktnummer",_xlfn.XLOOKUP(B741,Omfang!B:B,Omfang!C:C))</f>
        <v>Delkontraktnavn hentes automatisk ved å fylle ut delkontraktnummer</v>
      </c>
      <c r="D741" s="35"/>
      <c r="E741" s="35"/>
      <c r="F741" t="str">
        <f>IF(_xlfn.XLOOKUP(G741,Produktinformasjon!B:B,Produktinformasjon!BB:BB)=0,"Tilbyders artikkel hentes automatisk ved å fylle ut artikkelnummer",_xlfn.XLOOKUP(G741,Produktinformasjon!B:B,Produktinformasjon!BB:BB))</f>
        <v>Tilbyders artikkel hentes automatisk ved å fylle ut artikkelnummer</v>
      </c>
      <c r="H741" s="25" t="str">
        <f>IF(_xlfn.XLOOKUP(G741,Produktinformasjon!B:B,Produktinformasjon!C:C)=0,"Artikkelnavn hentes automatisk ved å fylle ut artikkelnummer",_xlfn.XLOOKUP(G741,Produktinformasjon!B:B,Produktinformasjon!C:C))</f>
        <v>Artikkelnavn hentes automatisk ved å fylle ut artikkelnummer</v>
      </c>
      <c r="I741" s="35"/>
      <c r="J741" s="35"/>
      <c r="K741" s="35"/>
      <c r="L741" s="11"/>
      <c r="M741" s="11"/>
      <c r="N741" s="11">
        <f ca="1">IFERROR(L741/_xlfn.XLOOKUP(F741,Produktinformasjon!BB:BB,Produktinformasjon!P:P,),0)</f>
        <v>0</v>
      </c>
      <c r="O741" s="11">
        <f ca="1">IFERROR(M741/_xlfn.XLOOKUP(F741,Produktinformasjon!BB:BB,Produktinformasjon!P:P,),0)</f>
        <v>0</v>
      </c>
    </row>
    <row r="742" spans="3:15" x14ac:dyDescent="0.35">
      <c r="C742" t="str">
        <f>IF(_xlfn.XLOOKUP(B742,Omfang!B:B,Omfang!C:C)=0,"Delkontraktnavn hentes automatisk ved å fylle ut delkontraktnummer",_xlfn.XLOOKUP(B742,Omfang!B:B,Omfang!C:C))</f>
        <v>Delkontraktnavn hentes automatisk ved å fylle ut delkontraktnummer</v>
      </c>
      <c r="D742" s="35"/>
      <c r="E742" s="35"/>
      <c r="F742" t="str">
        <f>IF(_xlfn.XLOOKUP(G742,Produktinformasjon!B:B,Produktinformasjon!BB:BB)=0,"Tilbyders artikkel hentes automatisk ved å fylle ut artikkelnummer",_xlfn.XLOOKUP(G742,Produktinformasjon!B:B,Produktinformasjon!BB:BB))</f>
        <v>Tilbyders artikkel hentes automatisk ved å fylle ut artikkelnummer</v>
      </c>
      <c r="H742" s="25" t="str">
        <f>IF(_xlfn.XLOOKUP(G742,Produktinformasjon!B:B,Produktinformasjon!C:C)=0,"Artikkelnavn hentes automatisk ved å fylle ut artikkelnummer",_xlfn.XLOOKUP(G742,Produktinformasjon!B:B,Produktinformasjon!C:C))</f>
        <v>Artikkelnavn hentes automatisk ved å fylle ut artikkelnummer</v>
      </c>
      <c r="I742" s="35"/>
      <c r="J742" s="35"/>
      <c r="K742" s="35"/>
      <c r="L742" s="11"/>
      <c r="M742" s="11"/>
      <c r="N742" s="11">
        <f ca="1">IFERROR(L742/_xlfn.XLOOKUP(F742,Produktinformasjon!BB:BB,Produktinformasjon!P:P,),0)</f>
        <v>0</v>
      </c>
      <c r="O742" s="11">
        <f ca="1">IFERROR(M742/_xlfn.XLOOKUP(F742,Produktinformasjon!BB:BB,Produktinformasjon!P:P,),0)</f>
        <v>0</v>
      </c>
    </row>
    <row r="743" spans="3:15" x14ac:dyDescent="0.35">
      <c r="C743" t="str">
        <f>IF(_xlfn.XLOOKUP(B743,Omfang!B:B,Omfang!C:C)=0,"Delkontraktnavn hentes automatisk ved å fylle ut delkontraktnummer",_xlfn.XLOOKUP(B743,Omfang!B:B,Omfang!C:C))</f>
        <v>Delkontraktnavn hentes automatisk ved å fylle ut delkontraktnummer</v>
      </c>
      <c r="D743" s="35"/>
      <c r="E743" s="35"/>
      <c r="F743" t="str">
        <f>IF(_xlfn.XLOOKUP(G743,Produktinformasjon!B:B,Produktinformasjon!BB:BB)=0,"Tilbyders artikkel hentes automatisk ved å fylle ut artikkelnummer",_xlfn.XLOOKUP(G743,Produktinformasjon!B:B,Produktinformasjon!BB:BB))</f>
        <v>Tilbyders artikkel hentes automatisk ved å fylle ut artikkelnummer</v>
      </c>
      <c r="H743" s="25" t="str">
        <f>IF(_xlfn.XLOOKUP(G743,Produktinformasjon!B:B,Produktinformasjon!C:C)=0,"Artikkelnavn hentes automatisk ved å fylle ut artikkelnummer",_xlfn.XLOOKUP(G743,Produktinformasjon!B:B,Produktinformasjon!C:C))</f>
        <v>Artikkelnavn hentes automatisk ved å fylle ut artikkelnummer</v>
      </c>
      <c r="I743" s="35"/>
      <c r="J743" s="35"/>
      <c r="K743" s="35"/>
      <c r="L743" s="11"/>
      <c r="M743" s="11"/>
      <c r="N743" s="11">
        <f ca="1">IFERROR(L743/_xlfn.XLOOKUP(F743,Produktinformasjon!BB:BB,Produktinformasjon!P:P,),0)</f>
        <v>0</v>
      </c>
      <c r="O743" s="11">
        <f ca="1">IFERROR(M743/_xlfn.XLOOKUP(F743,Produktinformasjon!BB:BB,Produktinformasjon!P:P,),0)</f>
        <v>0</v>
      </c>
    </row>
    <row r="744" spans="3:15" x14ac:dyDescent="0.35">
      <c r="C744" t="str">
        <f>IF(_xlfn.XLOOKUP(B744,Omfang!B:B,Omfang!C:C)=0,"Delkontraktnavn hentes automatisk ved å fylle ut delkontraktnummer",_xlfn.XLOOKUP(B744,Omfang!B:B,Omfang!C:C))</f>
        <v>Delkontraktnavn hentes automatisk ved å fylle ut delkontraktnummer</v>
      </c>
      <c r="D744" s="35"/>
      <c r="E744" s="35"/>
      <c r="F744" t="str">
        <f>IF(_xlfn.XLOOKUP(G744,Produktinformasjon!B:B,Produktinformasjon!BB:BB)=0,"Tilbyders artikkel hentes automatisk ved å fylle ut artikkelnummer",_xlfn.XLOOKUP(G744,Produktinformasjon!B:B,Produktinformasjon!BB:BB))</f>
        <v>Tilbyders artikkel hentes automatisk ved å fylle ut artikkelnummer</v>
      </c>
      <c r="H744" s="25" t="str">
        <f>IF(_xlfn.XLOOKUP(G744,Produktinformasjon!B:B,Produktinformasjon!C:C)=0,"Artikkelnavn hentes automatisk ved å fylle ut artikkelnummer",_xlfn.XLOOKUP(G744,Produktinformasjon!B:B,Produktinformasjon!C:C))</f>
        <v>Artikkelnavn hentes automatisk ved å fylle ut artikkelnummer</v>
      </c>
      <c r="I744" s="35"/>
      <c r="J744" s="35"/>
      <c r="K744" s="35"/>
      <c r="L744" s="11"/>
      <c r="M744" s="11"/>
      <c r="N744" s="11">
        <f ca="1">IFERROR(L744/_xlfn.XLOOKUP(F744,Produktinformasjon!BB:BB,Produktinformasjon!P:P,),0)</f>
        <v>0</v>
      </c>
      <c r="O744" s="11">
        <f ca="1">IFERROR(M744/_xlfn.XLOOKUP(F744,Produktinformasjon!BB:BB,Produktinformasjon!P:P,),0)</f>
        <v>0</v>
      </c>
    </row>
    <row r="745" spans="3:15" x14ac:dyDescent="0.35">
      <c r="C745" t="str">
        <f>IF(_xlfn.XLOOKUP(B745,Omfang!B:B,Omfang!C:C)=0,"Delkontraktnavn hentes automatisk ved å fylle ut delkontraktnummer",_xlfn.XLOOKUP(B745,Omfang!B:B,Omfang!C:C))</f>
        <v>Delkontraktnavn hentes automatisk ved å fylle ut delkontraktnummer</v>
      </c>
      <c r="D745" s="35"/>
      <c r="E745" s="35"/>
      <c r="F745" t="str">
        <f>IF(_xlfn.XLOOKUP(G745,Produktinformasjon!B:B,Produktinformasjon!BB:BB)=0,"Tilbyders artikkel hentes automatisk ved å fylle ut artikkelnummer",_xlfn.XLOOKUP(G745,Produktinformasjon!B:B,Produktinformasjon!BB:BB))</f>
        <v>Tilbyders artikkel hentes automatisk ved å fylle ut artikkelnummer</v>
      </c>
      <c r="H745" s="25" t="str">
        <f>IF(_xlfn.XLOOKUP(G745,Produktinformasjon!B:B,Produktinformasjon!C:C)=0,"Artikkelnavn hentes automatisk ved å fylle ut artikkelnummer",_xlfn.XLOOKUP(G745,Produktinformasjon!B:B,Produktinformasjon!C:C))</f>
        <v>Artikkelnavn hentes automatisk ved å fylle ut artikkelnummer</v>
      </c>
      <c r="I745" s="35"/>
      <c r="J745" s="35"/>
      <c r="K745" s="35"/>
      <c r="L745" s="11"/>
      <c r="M745" s="11"/>
      <c r="N745" s="11">
        <f ca="1">IFERROR(L745/_xlfn.XLOOKUP(F745,Produktinformasjon!BB:BB,Produktinformasjon!P:P,),0)</f>
        <v>0</v>
      </c>
      <c r="O745" s="11">
        <f ca="1">IFERROR(M745/_xlfn.XLOOKUP(F745,Produktinformasjon!BB:BB,Produktinformasjon!P:P,),0)</f>
        <v>0</v>
      </c>
    </row>
    <row r="746" spans="3:15" x14ac:dyDescent="0.35">
      <c r="C746" t="str">
        <f>IF(_xlfn.XLOOKUP(B746,Omfang!B:B,Omfang!C:C)=0,"Delkontraktnavn hentes automatisk ved å fylle ut delkontraktnummer",_xlfn.XLOOKUP(B746,Omfang!B:B,Omfang!C:C))</f>
        <v>Delkontraktnavn hentes automatisk ved å fylle ut delkontraktnummer</v>
      </c>
      <c r="D746" s="35"/>
      <c r="E746" s="35"/>
      <c r="F746" t="str">
        <f>IF(_xlfn.XLOOKUP(G746,Produktinformasjon!B:B,Produktinformasjon!BB:BB)=0,"Tilbyders artikkel hentes automatisk ved å fylle ut artikkelnummer",_xlfn.XLOOKUP(G746,Produktinformasjon!B:B,Produktinformasjon!BB:BB))</f>
        <v>Tilbyders artikkel hentes automatisk ved å fylle ut artikkelnummer</v>
      </c>
      <c r="H746" s="25" t="str">
        <f>IF(_xlfn.XLOOKUP(G746,Produktinformasjon!B:B,Produktinformasjon!C:C)=0,"Artikkelnavn hentes automatisk ved å fylle ut artikkelnummer",_xlfn.XLOOKUP(G746,Produktinformasjon!B:B,Produktinformasjon!C:C))</f>
        <v>Artikkelnavn hentes automatisk ved å fylle ut artikkelnummer</v>
      </c>
      <c r="I746" s="35"/>
      <c r="J746" s="35"/>
      <c r="K746" s="35"/>
      <c r="L746" s="11"/>
      <c r="M746" s="11"/>
      <c r="N746" s="11">
        <f ca="1">IFERROR(L746/_xlfn.XLOOKUP(F746,Produktinformasjon!BB:BB,Produktinformasjon!P:P,),0)</f>
        <v>0</v>
      </c>
      <c r="O746" s="11">
        <f ca="1">IFERROR(M746/_xlfn.XLOOKUP(F746,Produktinformasjon!BB:BB,Produktinformasjon!P:P,),0)</f>
        <v>0</v>
      </c>
    </row>
    <row r="747" spans="3:15" x14ac:dyDescent="0.35">
      <c r="C747" t="str">
        <f>IF(_xlfn.XLOOKUP(B747,Omfang!B:B,Omfang!C:C)=0,"Delkontraktnavn hentes automatisk ved å fylle ut delkontraktnummer",_xlfn.XLOOKUP(B747,Omfang!B:B,Omfang!C:C))</f>
        <v>Delkontraktnavn hentes automatisk ved å fylle ut delkontraktnummer</v>
      </c>
      <c r="D747" s="35"/>
      <c r="E747" s="35"/>
      <c r="F747" t="str">
        <f>IF(_xlfn.XLOOKUP(G747,Produktinformasjon!B:B,Produktinformasjon!BB:BB)=0,"Tilbyders artikkel hentes automatisk ved å fylle ut artikkelnummer",_xlfn.XLOOKUP(G747,Produktinformasjon!B:B,Produktinformasjon!BB:BB))</f>
        <v>Tilbyders artikkel hentes automatisk ved å fylle ut artikkelnummer</v>
      </c>
      <c r="H747" s="25" t="str">
        <f>IF(_xlfn.XLOOKUP(G747,Produktinformasjon!B:B,Produktinformasjon!C:C)=0,"Artikkelnavn hentes automatisk ved å fylle ut artikkelnummer",_xlfn.XLOOKUP(G747,Produktinformasjon!B:B,Produktinformasjon!C:C))</f>
        <v>Artikkelnavn hentes automatisk ved å fylle ut artikkelnummer</v>
      </c>
      <c r="I747" s="35"/>
      <c r="J747" s="35"/>
      <c r="K747" s="35"/>
      <c r="L747" s="11"/>
      <c r="M747" s="11"/>
      <c r="N747" s="11">
        <f ca="1">IFERROR(L747/_xlfn.XLOOKUP(F747,Produktinformasjon!BB:BB,Produktinformasjon!P:P,),0)</f>
        <v>0</v>
      </c>
      <c r="O747" s="11">
        <f ca="1">IFERROR(M747/_xlfn.XLOOKUP(F747,Produktinformasjon!BB:BB,Produktinformasjon!P:P,),0)</f>
        <v>0</v>
      </c>
    </row>
    <row r="748" spans="3:15" x14ac:dyDescent="0.35">
      <c r="C748" t="str">
        <f>IF(_xlfn.XLOOKUP(B748,Omfang!B:B,Omfang!C:C)=0,"Delkontraktnavn hentes automatisk ved å fylle ut delkontraktnummer",_xlfn.XLOOKUP(B748,Omfang!B:B,Omfang!C:C))</f>
        <v>Delkontraktnavn hentes automatisk ved å fylle ut delkontraktnummer</v>
      </c>
      <c r="D748" s="35"/>
      <c r="E748" s="35"/>
      <c r="F748" t="str">
        <f>IF(_xlfn.XLOOKUP(G748,Produktinformasjon!B:B,Produktinformasjon!BB:BB)=0,"Tilbyders artikkel hentes automatisk ved å fylle ut artikkelnummer",_xlfn.XLOOKUP(G748,Produktinformasjon!B:B,Produktinformasjon!BB:BB))</f>
        <v>Tilbyders artikkel hentes automatisk ved å fylle ut artikkelnummer</v>
      </c>
      <c r="H748" s="25" t="str">
        <f>IF(_xlfn.XLOOKUP(G748,Produktinformasjon!B:B,Produktinformasjon!C:C)=0,"Artikkelnavn hentes automatisk ved å fylle ut artikkelnummer",_xlfn.XLOOKUP(G748,Produktinformasjon!B:B,Produktinformasjon!C:C))</f>
        <v>Artikkelnavn hentes automatisk ved å fylle ut artikkelnummer</v>
      </c>
      <c r="I748" s="35"/>
      <c r="J748" s="35"/>
      <c r="K748" s="35"/>
      <c r="L748" s="11"/>
      <c r="M748" s="11"/>
      <c r="N748" s="11">
        <f ca="1">IFERROR(L748/_xlfn.XLOOKUP(F748,Produktinformasjon!BB:BB,Produktinformasjon!P:P,),0)</f>
        <v>0</v>
      </c>
      <c r="O748" s="11">
        <f ca="1">IFERROR(M748/_xlfn.XLOOKUP(F748,Produktinformasjon!BB:BB,Produktinformasjon!P:P,),0)</f>
        <v>0</v>
      </c>
    </row>
    <row r="749" spans="3:15" x14ac:dyDescent="0.35">
      <c r="C749" t="str">
        <f>IF(_xlfn.XLOOKUP(B749,Omfang!B:B,Omfang!C:C)=0,"Delkontraktnavn hentes automatisk ved å fylle ut delkontraktnummer",_xlfn.XLOOKUP(B749,Omfang!B:B,Omfang!C:C))</f>
        <v>Delkontraktnavn hentes automatisk ved å fylle ut delkontraktnummer</v>
      </c>
      <c r="D749" s="35"/>
      <c r="E749" s="35"/>
      <c r="F749" t="str">
        <f>IF(_xlfn.XLOOKUP(G749,Produktinformasjon!B:B,Produktinformasjon!BB:BB)=0,"Tilbyders artikkel hentes automatisk ved å fylle ut artikkelnummer",_xlfn.XLOOKUP(G749,Produktinformasjon!B:B,Produktinformasjon!BB:BB))</f>
        <v>Tilbyders artikkel hentes automatisk ved å fylle ut artikkelnummer</v>
      </c>
      <c r="H749" s="25" t="str">
        <f>IF(_xlfn.XLOOKUP(G749,Produktinformasjon!B:B,Produktinformasjon!C:C)=0,"Artikkelnavn hentes automatisk ved å fylle ut artikkelnummer",_xlfn.XLOOKUP(G749,Produktinformasjon!B:B,Produktinformasjon!C:C))</f>
        <v>Artikkelnavn hentes automatisk ved å fylle ut artikkelnummer</v>
      </c>
      <c r="I749" s="35"/>
      <c r="J749" s="35"/>
      <c r="K749" s="35"/>
      <c r="L749" s="11"/>
      <c r="M749" s="11"/>
      <c r="N749" s="11">
        <f ca="1">IFERROR(L749/_xlfn.XLOOKUP(F749,Produktinformasjon!BB:BB,Produktinformasjon!P:P,),0)</f>
        <v>0</v>
      </c>
      <c r="O749" s="11">
        <f ca="1">IFERROR(M749/_xlfn.XLOOKUP(F749,Produktinformasjon!BB:BB,Produktinformasjon!P:P,),0)</f>
        <v>0</v>
      </c>
    </row>
    <row r="750" spans="3:15" x14ac:dyDescent="0.35">
      <c r="C750" t="str">
        <f>IF(_xlfn.XLOOKUP(B750,Omfang!B:B,Omfang!C:C)=0,"Delkontraktnavn hentes automatisk ved å fylle ut delkontraktnummer",_xlfn.XLOOKUP(B750,Omfang!B:B,Omfang!C:C))</f>
        <v>Delkontraktnavn hentes automatisk ved å fylle ut delkontraktnummer</v>
      </c>
      <c r="D750" s="35"/>
      <c r="E750" s="35"/>
      <c r="F750" t="str">
        <f>IF(_xlfn.XLOOKUP(G750,Produktinformasjon!B:B,Produktinformasjon!BB:BB)=0,"Tilbyders artikkel hentes automatisk ved å fylle ut artikkelnummer",_xlfn.XLOOKUP(G750,Produktinformasjon!B:B,Produktinformasjon!BB:BB))</f>
        <v>Tilbyders artikkel hentes automatisk ved å fylle ut artikkelnummer</v>
      </c>
      <c r="H750" s="25" t="str">
        <f>IF(_xlfn.XLOOKUP(G750,Produktinformasjon!B:B,Produktinformasjon!C:C)=0,"Artikkelnavn hentes automatisk ved å fylle ut artikkelnummer",_xlfn.XLOOKUP(G750,Produktinformasjon!B:B,Produktinformasjon!C:C))</f>
        <v>Artikkelnavn hentes automatisk ved å fylle ut artikkelnummer</v>
      </c>
      <c r="I750" s="35"/>
      <c r="J750" s="35"/>
      <c r="K750" s="35"/>
      <c r="L750" s="11"/>
      <c r="M750" s="11"/>
      <c r="N750" s="11">
        <f ca="1">IFERROR(L750/_xlfn.XLOOKUP(F750,Produktinformasjon!BB:BB,Produktinformasjon!P:P,),0)</f>
        <v>0</v>
      </c>
      <c r="O750" s="11">
        <f ca="1">IFERROR(M750/_xlfn.XLOOKUP(F750,Produktinformasjon!BB:BB,Produktinformasjon!P:P,),0)</f>
        <v>0</v>
      </c>
    </row>
    <row r="751" spans="3:15" x14ac:dyDescent="0.35">
      <c r="C751" t="str">
        <f>IF(_xlfn.XLOOKUP(B751,Omfang!B:B,Omfang!C:C)=0,"Delkontraktnavn hentes automatisk ved å fylle ut delkontraktnummer",_xlfn.XLOOKUP(B751,Omfang!B:B,Omfang!C:C))</f>
        <v>Delkontraktnavn hentes automatisk ved å fylle ut delkontraktnummer</v>
      </c>
      <c r="D751" s="35"/>
      <c r="E751" s="35"/>
      <c r="F751" t="str">
        <f>IF(_xlfn.XLOOKUP(G751,Produktinformasjon!B:B,Produktinformasjon!BB:BB)=0,"Tilbyders artikkel hentes automatisk ved å fylle ut artikkelnummer",_xlfn.XLOOKUP(G751,Produktinformasjon!B:B,Produktinformasjon!BB:BB))</f>
        <v>Tilbyders artikkel hentes automatisk ved å fylle ut artikkelnummer</v>
      </c>
      <c r="H751" s="25" t="str">
        <f>IF(_xlfn.XLOOKUP(G751,Produktinformasjon!B:B,Produktinformasjon!C:C)=0,"Artikkelnavn hentes automatisk ved å fylle ut artikkelnummer",_xlfn.XLOOKUP(G751,Produktinformasjon!B:B,Produktinformasjon!C:C))</f>
        <v>Artikkelnavn hentes automatisk ved å fylle ut artikkelnummer</v>
      </c>
      <c r="I751" s="35"/>
      <c r="J751" s="35"/>
      <c r="K751" s="35"/>
      <c r="L751" s="11"/>
      <c r="M751" s="11"/>
      <c r="N751" s="11">
        <f ca="1">IFERROR(L751/_xlfn.XLOOKUP(F751,Produktinformasjon!BB:BB,Produktinformasjon!P:P,),0)</f>
        <v>0</v>
      </c>
      <c r="O751" s="11">
        <f ca="1">IFERROR(M751/_xlfn.XLOOKUP(F751,Produktinformasjon!BB:BB,Produktinformasjon!P:P,),0)</f>
        <v>0</v>
      </c>
    </row>
    <row r="752" spans="3:15" x14ac:dyDescent="0.35">
      <c r="C752" t="str">
        <f>IF(_xlfn.XLOOKUP(B752,Omfang!B:B,Omfang!C:C)=0,"Delkontraktnavn hentes automatisk ved å fylle ut delkontraktnummer",_xlfn.XLOOKUP(B752,Omfang!B:B,Omfang!C:C))</f>
        <v>Delkontraktnavn hentes automatisk ved å fylle ut delkontraktnummer</v>
      </c>
      <c r="D752" s="35"/>
      <c r="E752" s="35"/>
      <c r="F752" t="str">
        <f>IF(_xlfn.XLOOKUP(G752,Produktinformasjon!B:B,Produktinformasjon!BB:BB)=0,"Tilbyders artikkel hentes automatisk ved å fylle ut artikkelnummer",_xlfn.XLOOKUP(G752,Produktinformasjon!B:B,Produktinformasjon!BB:BB))</f>
        <v>Tilbyders artikkel hentes automatisk ved å fylle ut artikkelnummer</v>
      </c>
      <c r="H752" s="25" t="str">
        <f>IF(_xlfn.XLOOKUP(G752,Produktinformasjon!B:B,Produktinformasjon!C:C)=0,"Artikkelnavn hentes automatisk ved å fylle ut artikkelnummer",_xlfn.XLOOKUP(G752,Produktinformasjon!B:B,Produktinformasjon!C:C))</f>
        <v>Artikkelnavn hentes automatisk ved å fylle ut artikkelnummer</v>
      </c>
      <c r="I752" s="35"/>
      <c r="J752" s="35"/>
      <c r="K752" s="35"/>
      <c r="L752" s="11"/>
      <c r="M752" s="11"/>
      <c r="N752" s="11">
        <f ca="1">IFERROR(L752/_xlfn.XLOOKUP(F752,Produktinformasjon!BB:BB,Produktinformasjon!P:P,),0)</f>
        <v>0</v>
      </c>
      <c r="O752" s="11">
        <f ca="1">IFERROR(M752/_xlfn.XLOOKUP(F752,Produktinformasjon!BB:BB,Produktinformasjon!P:P,),0)</f>
        <v>0</v>
      </c>
    </row>
    <row r="753" spans="3:15" x14ac:dyDescent="0.35">
      <c r="C753" t="str">
        <f>IF(_xlfn.XLOOKUP(B753,Omfang!B:B,Omfang!C:C)=0,"Delkontraktnavn hentes automatisk ved å fylle ut delkontraktnummer",_xlfn.XLOOKUP(B753,Omfang!B:B,Omfang!C:C))</f>
        <v>Delkontraktnavn hentes automatisk ved å fylle ut delkontraktnummer</v>
      </c>
      <c r="D753" s="35"/>
      <c r="E753" s="35"/>
      <c r="F753" t="str">
        <f>IF(_xlfn.XLOOKUP(G753,Produktinformasjon!B:B,Produktinformasjon!BB:BB)=0,"Tilbyders artikkel hentes automatisk ved å fylle ut artikkelnummer",_xlfn.XLOOKUP(G753,Produktinformasjon!B:B,Produktinformasjon!BB:BB))</f>
        <v>Tilbyders artikkel hentes automatisk ved å fylle ut artikkelnummer</v>
      </c>
      <c r="H753" s="25" t="str">
        <f>IF(_xlfn.XLOOKUP(G753,Produktinformasjon!B:B,Produktinformasjon!C:C)=0,"Artikkelnavn hentes automatisk ved å fylle ut artikkelnummer",_xlfn.XLOOKUP(G753,Produktinformasjon!B:B,Produktinformasjon!C:C))</f>
        <v>Artikkelnavn hentes automatisk ved å fylle ut artikkelnummer</v>
      </c>
      <c r="I753" s="35"/>
      <c r="J753" s="35"/>
      <c r="K753" s="35"/>
      <c r="L753" s="11"/>
      <c r="M753" s="11"/>
      <c r="N753" s="11">
        <f ca="1">IFERROR(L753/_xlfn.XLOOKUP(F753,Produktinformasjon!BB:BB,Produktinformasjon!P:P,),0)</f>
        <v>0</v>
      </c>
      <c r="O753" s="11">
        <f ca="1">IFERROR(M753/_xlfn.XLOOKUP(F753,Produktinformasjon!BB:BB,Produktinformasjon!P:P,),0)</f>
        <v>0</v>
      </c>
    </row>
    <row r="754" spans="3:15" x14ac:dyDescent="0.35">
      <c r="C754" t="str">
        <f>IF(_xlfn.XLOOKUP(B754,Omfang!B:B,Omfang!C:C)=0,"Delkontraktnavn hentes automatisk ved å fylle ut delkontraktnummer",_xlfn.XLOOKUP(B754,Omfang!B:B,Omfang!C:C))</f>
        <v>Delkontraktnavn hentes automatisk ved å fylle ut delkontraktnummer</v>
      </c>
      <c r="D754" s="35"/>
      <c r="E754" s="35"/>
      <c r="F754" t="str">
        <f>IF(_xlfn.XLOOKUP(G754,Produktinformasjon!B:B,Produktinformasjon!BB:BB)=0,"Tilbyders artikkel hentes automatisk ved å fylle ut artikkelnummer",_xlfn.XLOOKUP(G754,Produktinformasjon!B:B,Produktinformasjon!BB:BB))</f>
        <v>Tilbyders artikkel hentes automatisk ved å fylle ut artikkelnummer</v>
      </c>
      <c r="H754" s="25" t="str">
        <f>IF(_xlfn.XLOOKUP(G754,Produktinformasjon!B:B,Produktinformasjon!C:C)=0,"Artikkelnavn hentes automatisk ved å fylle ut artikkelnummer",_xlfn.XLOOKUP(G754,Produktinformasjon!B:B,Produktinformasjon!C:C))</f>
        <v>Artikkelnavn hentes automatisk ved å fylle ut artikkelnummer</v>
      </c>
      <c r="I754" s="35"/>
      <c r="J754" s="35"/>
      <c r="K754" s="35"/>
      <c r="L754" s="11"/>
      <c r="M754" s="11"/>
      <c r="N754" s="11">
        <f ca="1">IFERROR(L754/_xlfn.XLOOKUP(F754,Produktinformasjon!BB:BB,Produktinformasjon!P:P,),0)</f>
        <v>0</v>
      </c>
      <c r="O754" s="11">
        <f ca="1">IFERROR(M754/_xlfn.XLOOKUP(F754,Produktinformasjon!BB:BB,Produktinformasjon!P:P,),0)</f>
        <v>0</v>
      </c>
    </row>
    <row r="755" spans="3:15" x14ac:dyDescent="0.35">
      <c r="C755" t="str">
        <f>IF(_xlfn.XLOOKUP(B755,Omfang!B:B,Omfang!C:C)=0,"Delkontraktnavn hentes automatisk ved å fylle ut delkontraktnummer",_xlfn.XLOOKUP(B755,Omfang!B:B,Omfang!C:C))</f>
        <v>Delkontraktnavn hentes automatisk ved å fylle ut delkontraktnummer</v>
      </c>
      <c r="D755" s="35"/>
      <c r="E755" s="35"/>
      <c r="F755" t="str">
        <f>IF(_xlfn.XLOOKUP(G755,Produktinformasjon!B:B,Produktinformasjon!BB:BB)=0,"Tilbyders artikkel hentes automatisk ved å fylle ut artikkelnummer",_xlfn.XLOOKUP(G755,Produktinformasjon!B:B,Produktinformasjon!BB:BB))</f>
        <v>Tilbyders artikkel hentes automatisk ved å fylle ut artikkelnummer</v>
      </c>
      <c r="H755" s="25" t="str">
        <f>IF(_xlfn.XLOOKUP(G755,Produktinformasjon!B:B,Produktinformasjon!C:C)=0,"Artikkelnavn hentes automatisk ved å fylle ut artikkelnummer",_xlfn.XLOOKUP(G755,Produktinformasjon!B:B,Produktinformasjon!C:C))</f>
        <v>Artikkelnavn hentes automatisk ved å fylle ut artikkelnummer</v>
      </c>
      <c r="I755" s="35"/>
      <c r="J755" s="35"/>
      <c r="K755" s="35"/>
      <c r="L755" s="11"/>
      <c r="M755" s="11"/>
      <c r="N755" s="11">
        <f ca="1">IFERROR(L755/_xlfn.XLOOKUP(F755,Produktinformasjon!BB:BB,Produktinformasjon!P:P,),0)</f>
        <v>0</v>
      </c>
      <c r="O755" s="11">
        <f ca="1">IFERROR(M755/_xlfn.XLOOKUP(F755,Produktinformasjon!BB:BB,Produktinformasjon!P:P,),0)</f>
        <v>0</v>
      </c>
    </row>
    <row r="756" spans="3:15" x14ac:dyDescent="0.35">
      <c r="C756" t="str">
        <f>IF(_xlfn.XLOOKUP(B756,Omfang!B:B,Omfang!C:C)=0,"Delkontraktnavn hentes automatisk ved å fylle ut delkontraktnummer",_xlfn.XLOOKUP(B756,Omfang!B:B,Omfang!C:C))</f>
        <v>Delkontraktnavn hentes automatisk ved å fylle ut delkontraktnummer</v>
      </c>
      <c r="D756" s="35"/>
      <c r="E756" s="35"/>
      <c r="F756" t="str">
        <f>IF(_xlfn.XLOOKUP(G756,Produktinformasjon!B:B,Produktinformasjon!BB:BB)=0,"Tilbyders artikkel hentes automatisk ved å fylle ut artikkelnummer",_xlfn.XLOOKUP(G756,Produktinformasjon!B:B,Produktinformasjon!BB:BB))</f>
        <v>Tilbyders artikkel hentes automatisk ved å fylle ut artikkelnummer</v>
      </c>
      <c r="H756" s="25" t="str">
        <f>IF(_xlfn.XLOOKUP(G756,Produktinformasjon!B:B,Produktinformasjon!C:C)=0,"Artikkelnavn hentes automatisk ved å fylle ut artikkelnummer",_xlfn.XLOOKUP(G756,Produktinformasjon!B:B,Produktinformasjon!C:C))</f>
        <v>Artikkelnavn hentes automatisk ved å fylle ut artikkelnummer</v>
      </c>
      <c r="I756" s="35"/>
      <c r="J756" s="35"/>
      <c r="K756" s="35"/>
      <c r="L756" s="11"/>
      <c r="M756" s="11"/>
      <c r="N756" s="11">
        <f ca="1">IFERROR(L756/_xlfn.XLOOKUP(F756,Produktinformasjon!BB:BB,Produktinformasjon!P:P,),0)</f>
        <v>0</v>
      </c>
      <c r="O756" s="11">
        <f ca="1">IFERROR(M756/_xlfn.XLOOKUP(F756,Produktinformasjon!BB:BB,Produktinformasjon!P:P,),0)</f>
        <v>0</v>
      </c>
    </row>
    <row r="757" spans="3:15" x14ac:dyDescent="0.35">
      <c r="C757" t="str">
        <f>IF(_xlfn.XLOOKUP(B757,Omfang!B:B,Omfang!C:C)=0,"Delkontraktnavn hentes automatisk ved å fylle ut delkontraktnummer",_xlfn.XLOOKUP(B757,Omfang!B:B,Omfang!C:C))</f>
        <v>Delkontraktnavn hentes automatisk ved å fylle ut delkontraktnummer</v>
      </c>
      <c r="D757" s="35"/>
      <c r="E757" s="35"/>
      <c r="F757" t="str">
        <f>IF(_xlfn.XLOOKUP(G757,Produktinformasjon!B:B,Produktinformasjon!BB:BB)=0,"Tilbyders artikkel hentes automatisk ved å fylle ut artikkelnummer",_xlfn.XLOOKUP(G757,Produktinformasjon!B:B,Produktinformasjon!BB:BB))</f>
        <v>Tilbyders artikkel hentes automatisk ved å fylle ut artikkelnummer</v>
      </c>
      <c r="H757" s="25" t="str">
        <f>IF(_xlfn.XLOOKUP(G757,Produktinformasjon!B:B,Produktinformasjon!C:C)=0,"Artikkelnavn hentes automatisk ved å fylle ut artikkelnummer",_xlfn.XLOOKUP(G757,Produktinformasjon!B:B,Produktinformasjon!C:C))</f>
        <v>Artikkelnavn hentes automatisk ved å fylle ut artikkelnummer</v>
      </c>
      <c r="I757" s="35"/>
      <c r="J757" s="35"/>
      <c r="K757" s="35"/>
      <c r="L757" s="11"/>
      <c r="M757" s="11"/>
      <c r="N757" s="11">
        <f ca="1">IFERROR(L757/_xlfn.XLOOKUP(F757,Produktinformasjon!BB:BB,Produktinformasjon!P:P,),0)</f>
        <v>0</v>
      </c>
      <c r="O757" s="11">
        <f ca="1">IFERROR(M757/_xlfn.XLOOKUP(F757,Produktinformasjon!BB:BB,Produktinformasjon!P:P,),0)</f>
        <v>0</v>
      </c>
    </row>
    <row r="758" spans="3:15" x14ac:dyDescent="0.35">
      <c r="C758" t="str">
        <f>IF(_xlfn.XLOOKUP(B758,Omfang!B:B,Omfang!C:C)=0,"Delkontraktnavn hentes automatisk ved å fylle ut delkontraktnummer",_xlfn.XLOOKUP(B758,Omfang!B:B,Omfang!C:C))</f>
        <v>Delkontraktnavn hentes automatisk ved å fylle ut delkontraktnummer</v>
      </c>
      <c r="D758" s="35"/>
      <c r="E758" s="35"/>
      <c r="F758" t="str">
        <f>IF(_xlfn.XLOOKUP(G758,Produktinformasjon!B:B,Produktinformasjon!BB:BB)=0,"Tilbyders artikkel hentes automatisk ved å fylle ut artikkelnummer",_xlfn.XLOOKUP(G758,Produktinformasjon!B:B,Produktinformasjon!BB:BB))</f>
        <v>Tilbyders artikkel hentes automatisk ved å fylle ut artikkelnummer</v>
      </c>
      <c r="H758" s="25" t="str">
        <f>IF(_xlfn.XLOOKUP(G758,Produktinformasjon!B:B,Produktinformasjon!C:C)=0,"Artikkelnavn hentes automatisk ved å fylle ut artikkelnummer",_xlfn.XLOOKUP(G758,Produktinformasjon!B:B,Produktinformasjon!C:C))</f>
        <v>Artikkelnavn hentes automatisk ved å fylle ut artikkelnummer</v>
      </c>
      <c r="I758" s="35"/>
      <c r="J758" s="35"/>
      <c r="K758" s="35"/>
      <c r="L758" s="11"/>
      <c r="M758" s="11"/>
      <c r="N758" s="11">
        <f ca="1">IFERROR(L758/_xlfn.XLOOKUP(F758,Produktinformasjon!BB:BB,Produktinformasjon!P:P,),0)</f>
        <v>0</v>
      </c>
      <c r="O758" s="11">
        <f ca="1">IFERROR(M758/_xlfn.XLOOKUP(F758,Produktinformasjon!BB:BB,Produktinformasjon!P:P,),0)</f>
        <v>0</v>
      </c>
    </row>
    <row r="759" spans="3:15" x14ac:dyDescent="0.35">
      <c r="C759" t="str">
        <f>IF(_xlfn.XLOOKUP(B759,Omfang!B:B,Omfang!C:C)=0,"Delkontraktnavn hentes automatisk ved å fylle ut delkontraktnummer",_xlfn.XLOOKUP(B759,Omfang!B:B,Omfang!C:C))</f>
        <v>Delkontraktnavn hentes automatisk ved å fylle ut delkontraktnummer</v>
      </c>
      <c r="D759" s="35"/>
      <c r="E759" s="35"/>
      <c r="F759" t="str">
        <f>IF(_xlfn.XLOOKUP(G759,Produktinformasjon!B:B,Produktinformasjon!BB:BB)=0,"Tilbyders artikkel hentes automatisk ved å fylle ut artikkelnummer",_xlfn.XLOOKUP(G759,Produktinformasjon!B:B,Produktinformasjon!BB:BB))</f>
        <v>Tilbyders artikkel hentes automatisk ved å fylle ut artikkelnummer</v>
      </c>
      <c r="H759" s="25" t="str">
        <f>IF(_xlfn.XLOOKUP(G759,Produktinformasjon!B:B,Produktinformasjon!C:C)=0,"Artikkelnavn hentes automatisk ved å fylle ut artikkelnummer",_xlfn.XLOOKUP(G759,Produktinformasjon!B:B,Produktinformasjon!C:C))</f>
        <v>Artikkelnavn hentes automatisk ved å fylle ut artikkelnummer</v>
      </c>
      <c r="I759" s="35"/>
      <c r="J759" s="35"/>
      <c r="K759" s="35"/>
      <c r="L759" s="11"/>
      <c r="M759" s="11"/>
      <c r="N759" s="11">
        <f ca="1">IFERROR(L759/_xlfn.XLOOKUP(F759,Produktinformasjon!BB:BB,Produktinformasjon!P:P,),0)</f>
        <v>0</v>
      </c>
      <c r="O759" s="11">
        <f ca="1">IFERROR(M759/_xlfn.XLOOKUP(F759,Produktinformasjon!BB:BB,Produktinformasjon!P:P,),0)</f>
        <v>0</v>
      </c>
    </row>
    <row r="760" spans="3:15" x14ac:dyDescent="0.35">
      <c r="C760" t="str">
        <f>IF(_xlfn.XLOOKUP(B760,Omfang!B:B,Omfang!C:C)=0,"Delkontraktnavn hentes automatisk ved å fylle ut delkontraktnummer",_xlfn.XLOOKUP(B760,Omfang!B:B,Omfang!C:C))</f>
        <v>Delkontraktnavn hentes automatisk ved å fylle ut delkontraktnummer</v>
      </c>
      <c r="D760" s="35"/>
      <c r="E760" s="35"/>
      <c r="F760" t="str">
        <f>IF(_xlfn.XLOOKUP(G760,Produktinformasjon!B:B,Produktinformasjon!BB:BB)=0,"Tilbyders artikkel hentes automatisk ved å fylle ut artikkelnummer",_xlfn.XLOOKUP(G760,Produktinformasjon!B:B,Produktinformasjon!BB:BB))</f>
        <v>Tilbyders artikkel hentes automatisk ved å fylle ut artikkelnummer</v>
      </c>
      <c r="H760" s="25" t="str">
        <f>IF(_xlfn.XLOOKUP(G760,Produktinformasjon!B:B,Produktinformasjon!C:C)=0,"Artikkelnavn hentes automatisk ved å fylle ut artikkelnummer",_xlfn.XLOOKUP(G760,Produktinformasjon!B:B,Produktinformasjon!C:C))</f>
        <v>Artikkelnavn hentes automatisk ved å fylle ut artikkelnummer</v>
      </c>
      <c r="I760" s="35"/>
      <c r="J760" s="35"/>
      <c r="K760" s="35"/>
      <c r="L760" s="11"/>
      <c r="M760" s="11"/>
      <c r="N760" s="11">
        <f ca="1">IFERROR(L760/_xlfn.XLOOKUP(F760,Produktinformasjon!BB:BB,Produktinformasjon!P:P,),0)</f>
        <v>0</v>
      </c>
      <c r="O760" s="11">
        <f ca="1">IFERROR(M760/_xlfn.XLOOKUP(F760,Produktinformasjon!BB:BB,Produktinformasjon!P:P,),0)</f>
        <v>0</v>
      </c>
    </row>
    <row r="761" spans="3:15" x14ac:dyDescent="0.35">
      <c r="C761" t="str">
        <f>IF(_xlfn.XLOOKUP(B761,Omfang!B:B,Omfang!C:C)=0,"Delkontraktnavn hentes automatisk ved å fylle ut delkontraktnummer",_xlfn.XLOOKUP(B761,Omfang!B:B,Omfang!C:C))</f>
        <v>Delkontraktnavn hentes automatisk ved å fylle ut delkontraktnummer</v>
      </c>
      <c r="D761" s="35"/>
      <c r="E761" s="35"/>
      <c r="F761" t="str">
        <f>IF(_xlfn.XLOOKUP(G761,Produktinformasjon!B:B,Produktinformasjon!BB:BB)=0,"Tilbyders artikkel hentes automatisk ved å fylle ut artikkelnummer",_xlfn.XLOOKUP(G761,Produktinformasjon!B:B,Produktinformasjon!BB:BB))</f>
        <v>Tilbyders artikkel hentes automatisk ved å fylle ut artikkelnummer</v>
      </c>
      <c r="H761" s="25" t="str">
        <f>IF(_xlfn.XLOOKUP(G761,Produktinformasjon!B:B,Produktinformasjon!C:C)=0,"Artikkelnavn hentes automatisk ved å fylle ut artikkelnummer",_xlfn.XLOOKUP(G761,Produktinformasjon!B:B,Produktinformasjon!C:C))</f>
        <v>Artikkelnavn hentes automatisk ved å fylle ut artikkelnummer</v>
      </c>
      <c r="I761" s="35"/>
      <c r="J761" s="35"/>
      <c r="K761" s="35"/>
      <c r="L761" s="11"/>
      <c r="M761" s="11"/>
      <c r="N761" s="11">
        <f ca="1">IFERROR(L761/_xlfn.XLOOKUP(F761,Produktinformasjon!BB:BB,Produktinformasjon!P:P,),0)</f>
        <v>0</v>
      </c>
      <c r="O761" s="11">
        <f ca="1">IFERROR(M761/_xlfn.XLOOKUP(F761,Produktinformasjon!BB:BB,Produktinformasjon!P:P,),0)</f>
        <v>0</v>
      </c>
    </row>
    <row r="762" spans="3:15" x14ac:dyDescent="0.35">
      <c r="C762" t="str">
        <f>IF(_xlfn.XLOOKUP(B762,Omfang!B:B,Omfang!C:C)=0,"Delkontraktnavn hentes automatisk ved å fylle ut delkontraktnummer",_xlfn.XLOOKUP(B762,Omfang!B:B,Omfang!C:C))</f>
        <v>Delkontraktnavn hentes automatisk ved å fylle ut delkontraktnummer</v>
      </c>
      <c r="D762" s="35"/>
      <c r="E762" s="35"/>
      <c r="F762" t="str">
        <f>IF(_xlfn.XLOOKUP(G762,Produktinformasjon!B:B,Produktinformasjon!BB:BB)=0,"Tilbyders artikkel hentes automatisk ved å fylle ut artikkelnummer",_xlfn.XLOOKUP(G762,Produktinformasjon!B:B,Produktinformasjon!BB:BB))</f>
        <v>Tilbyders artikkel hentes automatisk ved å fylle ut artikkelnummer</v>
      </c>
      <c r="H762" s="25" t="str">
        <f>IF(_xlfn.XLOOKUP(G762,Produktinformasjon!B:B,Produktinformasjon!C:C)=0,"Artikkelnavn hentes automatisk ved å fylle ut artikkelnummer",_xlfn.XLOOKUP(G762,Produktinformasjon!B:B,Produktinformasjon!C:C))</f>
        <v>Artikkelnavn hentes automatisk ved å fylle ut artikkelnummer</v>
      </c>
      <c r="I762" s="35"/>
      <c r="J762" s="35"/>
      <c r="K762" s="35"/>
      <c r="L762" s="11"/>
      <c r="M762" s="11"/>
      <c r="N762" s="11">
        <f ca="1">IFERROR(L762/_xlfn.XLOOKUP(F762,Produktinformasjon!BB:BB,Produktinformasjon!P:P,),0)</f>
        <v>0</v>
      </c>
      <c r="O762" s="11">
        <f ca="1">IFERROR(M762/_xlfn.XLOOKUP(F762,Produktinformasjon!BB:BB,Produktinformasjon!P:P,),0)</f>
        <v>0</v>
      </c>
    </row>
    <row r="763" spans="3:15" x14ac:dyDescent="0.35">
      <c r="C763" t="str">
        <f>IF(_xlfn.XLOOKUP(B763,Omfang!B:B,Omfang!C:C)=0,"Delkontraktnavn hentes automatisk ved å fylle ut delkontraktnummer",_xlfn.XLOOKUP(B763,Omfang!B:B,Omfang!C:C))</f>
        <v>Delkontraktnavn hentes automatisk ved å fylle ut delkontraktnummer</v>
      </c>
      <c r="D763" s="35"/>
      <c r="E763" s="35"/>
      <c r="F763" t="str">
        <f>IF(_xlfn.XLOOKUP(G763,Produktinformasjon!B:B,Produktinformasjon!BB:BB)=0,"Tilbyders artikkel hentes automatisk ved å fylle ut artikkelnummer",_xlfn.XLOOKUP(G763,Produktinformasjon!B:B,Produktinformasjon!BB:BB))</f>
        <v>Tilbyders artikkel hentes automatisk ved å fylle ut artikkelnummer</v>
      </c>
      <c r="H763" s="25" t="str">
        <f>IF(_xlfn.XLOOKUP(G763,Produktinformasjon!B:B,Produktinformasjon!C:C)=0,"Artikkelnavn hentes automatisk ved å fylle ut artikkelnummer",_xlfn.XLOOKUP(G763,Produktinformasjon!B:B,Produktinformasjon!C:C))</f>
        <v>Artikkelnavn hentes automatisk ved å fylle ut artikkelnummer</v>
      </c>
      <c r="I763" s="35"/>
      <c r="J763" s="35"/>
      <c r="K763" s="35"/>
      <c r="L763" s="11"/>
      <c r="M763" s="11"/>
      <c r="N763" s="11">
        <f ca="1">IFERROR(L763/_xlfn.XLOOKUP(F763,Produktinformasjon!BB:BB,Produktinformasjon!P:P,),0)</f>
        <v>0</v>
      </c>
      <c r="O763" s="11">
        <f ca="1">IFERROR(M763/_xlfn.XLOOKUP(F763,Produktinformasjon!BB:BB,Produktinformasjon!P:P,),0)</f>
        <v>0</v>
      </c>
    </row>
    <row r="764" spans="3:15" x14ac:dyDescent="0.35">
      <c r="C764" t="str">
        <f>IF(_xlfn.XLOOKUP(B764,Omfang!B:B,Omfang!C:C)=0,"Delkontraktnavn hentes automatisk ved å fylle ut delkontraktnummer",_xlfn.XLOOKUP(B764,Omfang!B:B,Omfang!C:C))</f>
        <v>Delkontraktnavn hentes automatisk ved å fylle ut delkontraktnummer</v>
      </c>
      <c r="D764" s="35"/>
      <c r="E764" s="35"/>
      <c r="F764" t="str">
        <f>IF(_xlfn.XLOOKUP(G764,Produktinformasjon!B:B,Produktinformasjon!BB:BB)=0,"Tilbyders artikkel hentes automatisk ved å fylle ut artikkelnummer",_xlfn.XLOOKUP(G764,Produktinformasjon!B:B,Produktinformasjon!BB:BB))</f>
        <v>Tilbyders artikkel hentes automatisk ved å fylle ut artikkelnummer</v>
      </c>
      <c r="H764" s="25" t="str">
        <f>IF(_xlfn.XLOOKUP(G764,Produktinformasjon!B:B,Produktinformasjon!C:C)=0,"Artikkelnavn hentes automatisk ved å fylle ut artikkelnummer",_xlfn.XLOOKUP(G764,Produktinformasjon!B:B,Produktinformasjon!C:C))</f>
        <v>Artikkelnavn hentes automatisk ved å fylle ut artikkelnummer</v>
      </c>
      <c r="I764" s="35"/>
      <c r="J764" s="35"/>
      <c r="K764" s="35"/>
      <c r="L764" s="11"/>
      <c r="M764" s="11"/>
      <c r="N764" s="11">
        <f ca="1">IFERROR(L764/_xlfn.XLOOKUP(F764,Produktinformasjon!BB:BB,Produktinformasjon!P:P,),0)</f>
        <v>0</v>
      </c>
      <c r="O764" s="11">
        <f ca="1">IFERROR(M764/_xlfn.XLOOKUP(F764,Produktinformasjon!BB:BB,Produktinformasjon!P:P,),0)</f>
        <v>0</v>
      </c>
    </row>
    <row r="765" spans="3:15" x14ac:dyDescent="0.35">
      <c r="C765" t="str">
        <f>IF(_xlfn.XLOOKUP(B765,Omfang!B:B,Omfang!C:C)=0,"Delkontraktnavn hentes automatisk ved å fylle ut delkontraktnummer",_xlfn.XLOOKUP(B765,Omfang!B:B,Omfang!C:C))</f>
        <v>Delkontraktnavn hentes automatisk ved å fylle ut delkontraktnummer</v>
      </c>
      <c r="D765" s="35"/>
      <c r="E765" s="35"/>
      <c r="F765" t="str">
        <f>IF(_xlfn.XLOOKUP(G765,Produktinformasjon!B:B,Produktinformasjon!BB:BB)=0,"Tilbyders artikkel hentes automatisk ved å fylle ut artikkelnummer",_xlfn.XLOOKUP(G765,Produktinformasjon!B:B,Produktinformasjon!BB:BB))</f>
        <v>Tilbyders artikkel hentes automatisk ved å fylle ut artikkelnummer</v>
      </c>
      <c r="H765" s="25" t="str">
        <f>IF(_xlfn.XLOOKUP(G765,Produktinformasjon!B:B,Produktinformasjon!C:C)=0,"Artikkelnavn hentes automatisk ved å fylle ut artikkelnummer",_xlfn.XLOOKUP(G765,Produktinformasjon!B:B,Produktinformasjon!C:C))</f>
        <v>Artikkelnavn hentes automatisk ved å fylle ut artikkelnummer</v>
      </c>
      <c r="I765" s="35"/>
      <c r="J765" s="35"/>
      <c r="K765" s="35"/>
      <c r="L765" s="11"/>
      <c r="M765" s="11"/>
      <c r="N765" s="11">
        <f ca="1">IFERROR(L765/_xlfn.XLOOKUP(F765,Produktinformasjon!BB:BB,Produktinformasjon!P:P,),0)</f>
        <v>0</v>
      </c>
      <c r="O765" s="11">
        <f ca="1">IFERROR(M765/_xlfn.XLOOKUP(F765,Produktinformasjon!BB:BB,Produktinformasjon!P:P,),0)</f>
        <v>0</v>
      </c>
    </row>
    <row r="766" spans="3:15" x14ac:dyDescent="0.35">
      <c r="C766" t="str">
        <f>IF(_xlfn.XLOOKUP(B766,Omfang!B:B,Omfang!C:C)=0,"Delkontraktnavn hentes automatisk ved å fylle ut delkontraktnummer",_xlfn.XLOOKUP(B766,Omfang!B:B,Omfang!C:C))</f>
        <v>Delkontraktnavn hentes automatisk ved å fylle ut delkontraktnummer</v>
      </c>
      <c r="D766" s="35"/>
      <c r="E766" s="35"/>
      <c r="F766" t="str">
        <f>IF(_xlfn.XLOOKUP(G766,Produktinformasjon!B:B,Produktinformasjon!BB:BB)=0,"Tilbyders artikkel hentes automatisk ved å fylle ut artikkelnummer",_xlfn.XLOOKUP(G766,Produktinformasjon!B:B,Produktinformasjon!BB:BB))</f>
        <v>Tilbyders artikkel hentes automatisk ved å fylle ut artikkelnummer</v>
      </c>
      <c r="H766" s="25" t="str">
        <f>IF(_xlfn.XLOOKUP(G766,Produktinformasjon!B:B,Produktinformasjon!C:C)=0,"Artikkelnavn hentes automatisk ved å fylle ut artikkelnummer",_xlfn.XLOOKUP(G766,Produktinformasjon!B:B,Produktinformasjon!C:C))</f>
        <v>Artikkelnavn hentes automatisk ved å fylle ut artikkelnummer</v>
      </c>
      <c r="I766" s="35"/>
      <c r="J766" s="35"/>
      <c r="K766" s="35"/>
      <c r="L766" s="11"/>
      <c r="M766" s="11"/>
      <c r="N766" s="11">
        <f ca="1">IFERROR(L766/_xlfn.XLOOKUP(F766,Produktinformasjon!BB:BB,Produktinformasjon!P:P,),0)</f>
        <v>0</v>
      </c>
      <c r="O766" s="11">
        <f ca="1">IFERROR(M766/_xlfn.XLOOKUP(F766,Produktinformasjon!BB:BB,Produktinformasjon!P:P,),0)</f>
        <v>0</v>
      </c>
    </row>
    <row r="767" spans="3:15" x14ac:dyDescent="0.35">
      <c r="C767" t="str">
        <f>IF(_xlfn.XLOOKUP(B767,Omfang!B:B,Omfang!C:C)=0,"Delkontraktnavn hentes automatisk ved å fylle ut delkontraktnummer",_xlfn.XLOOKUP(B767,Omfang!B:B,Omfang!C:C))</f>
        <v>Delkontraktnavn hentes automatisk ved å fylle ut delkontraktnummer</v>
      </c>
      <c r="D767" s="35"/>
      <c r="E767" s="35"/>
      <c r="F767" t="str">
        <f>IF(_xlfn.XLOOKUP(G767,Produktinformasjon!B:B,Produktinformasjon!BB:BB)=0,"Tilbyders artikkel hentes automatisk ved å fylle ut artikkelnummer",_xlfn.XLOOKUP(G767,Produktinformasjon!B:B,Produktinformasjon!BB:BB))</f>
        <v>Tilbyders artikkel hentes automatisk ved å fylle ut artikkelnummer</v>
      </c>
      <c r="H767" s="25" t="str">
        <f>IF(_xlfn.XLOOKUP(G767,Produktinformasjon!B:B,Produktinformasjon!C:C)=0,"Artikkelnavn hentes automatisk ved å fylle ut artikkelnummer",_xlfn.XLOOKUP(G767,Produktinformasjon!B:B,Produktinformasjon!C:C))</f>
        <v>Artikkelnavn hentes automatisk ved å fylle ut artikkelnummer</v>
      </c>
      <c r="I767" s="35"/>
      <c r="J767" s="35"/>
      <c r="K767" s="35"/>
      <c r="L767" s="11"/>
      <c r="M767" s="11"/>
      <c r="N767" s="11">
        <f ca="1">IFERROR(L767/_xlfn.XLOOKUP(F767,Produktinformasjon!BB:BB,Produktinformasjon!P:P,),0)</f>
        <v>0</v>
      </c>
      <c r="O767" s="11">
        <f ca="1">IFERROR(M767/_xlfn.XLOOKUP(F767,Produktinformasjon!BB:BB,Produktinformasjon!P:P,),0)</f>
        <v>0</v>
      </c>
    </row>
    <row r="768" spans="3:15" x14ac:dyDescent="0.35">
      <c r="C768" t="str">
        <f>IF(_xlfn.XLOOKUP(B768,Omfang!B:B,Omfang!C:C)=0,"Delkontraktnavn hentes automatisk ved å fylle ut delkontraktnummer",_xlfn.XLOOKUP(B768,Omfang!B:B,Omfang!C:C))</f>
        <v>Delkontraktnavn hentes automatisk ved å fylle ut delkontraktnummer</v>
      </c>
      <c r="D768" s="35"/>
      <c r="E768" s="35"/>
      <c r="F768" t="str">
        <f>IF(_xlfn.XLOOKUP(G768,Produktinformasjon!B:B,Produktinformasjon!BB:BB)=0,"Tilbyders artikkel hentes automatisk ved å fylle ut artikkelnummer",_xlfn.XLOOKUP(G768,Produktinformasjon!B:B,Produktinformasjon!BB:BB))</f>
        <v>Tilbyders artikkel hentes automatisk ved å fylle ut artikkelnummer</v>
      </c>
      <c r="H768" s="25" t="str">
        <f>IF(_xlfn.XLOOKUP(G768,Produktinformasjon!B:B,Produktinformasjon!C:C)=0,"Artikkelnavn hentes automatisk ved å fylle ut artikkelnummer",_xlfn.XLOOKUP(G768,Produktinformasjon!B:B,Produktinformasjon!C:C))</f>
        <v>Artikkelnavn hentes automatisk ved å fylle ut artikkelnummer</v>
      </c>
      <c r="I768" s="35"/>
      <c r="J768" s="35"/>
      <c r="K768" s="35"/>
      <c r="L768" s="11"/>
      <c r="M768" s="11"/>
      <c r="N768" s="11">
        <f ca="1">IFERROR(L768/_xlfn.XLOOKUP(F768,Produktinformasjon!BB:BB,Produktinformasjon!P:P,),0)</f>
        <v>0</v>
      </c>
      <c r="O768" s="11">
        <f ca="1">IFERROR(M768/_xlfn.XLOOKUP(F768,Produktinformasjon!BB:BB,Produktinformasjon!P:P,),0)</f>
        <v>0</v>
      </c>
    </row>
    <row r="769" spans="3:15" x14ac:dyDescent="0.35">
      <c r="C769" t="str">
        <f>IF(_xlfn.XLOOKUP(B769,Omfang!B:B,Omfang!C:C)=0,"Delkontraktnavn hentes automatisk ved å fylle ut delkontraktnummer",_xlfn.XLOOKUP(B769,Omfang!B:B,Omfang!C:C))</f>
        <v>Delkontraktnavn hentes automatisk ved å fylle ut delkontraktnummer</v>
      </c>
      <c r="D769" s="35"/>
      <c r="E769" s="35"/>
      <c r="F769" t="str">
        <f>IF(_xlfn.XLOOKUP(G769,Produktinformasjon!B:B,Produktinformasjon!BB:BB)=0,"Tilbyders artikkel hentes automatisk ved å fylle ut artikkelnummer",_xlfn.XLOOKUP(G769,Produktinformasjon!B:B,Produktinformasjon!BB:BB))</f>
        <v>Tilbyders artikkel hentes automatisk ved å fylle ut artikkelnummer</v>
      </c>
      <c r="H769" s="25" t="str">
        <f>IF(_xlfn.XLOOKUP(G769,Produktinformasjon!B:B,Produktinformasjon!C:C)=0,"Artikkelnavn hentes automatisk ved å fylle ut artikkelnummer",_xlfn.XLOOKUP(G769,Produktinformasjon!B:B,Produktinformasjon!C:C))</f>
        <v>Artikkelnavn hentes automatisk ved å fylle ut artikkelnummer</v>
      </c>
      <c r="I769" s="35"/>
      <c r="J769" s="35"/>
      <c r="K769" s="35"/>
      <c r="L769" s="11"/>
      <c r="M769" s="11"/>
      <c r="N769" s="11">
        <f ca="1">IFERROR(L769/_xlfn.XLOOKUP(F769,Produktinformasjon!BB:BB,Produktinformasjon!P:P,),0)</f>
        <v>0</v>
      </c>
      <c r="O769" s="11">
        <f ca="1">IFERROR(M769/_xlfn.XLOOKUP(F769,Produktinformasjon!BB:BB,Produktinformasjon!P:P,),0)</f>
        <v>0</v>
      </c>
    </row>
    <row r="770" spans="3:15" x14ac:dyDescent="0.35">
      <c r="C770" t="str">
        <f>IF(_xlfn.XLOOKUP(B770,Omfang!B:B,Omfang!C:C)=0,"Delkontraktnavn hentes automatisk ved å fylle ut delkontraktnummer",_xlfn.XLOOKUP(B770,Omfang!B:B,Omfang!C:C))</f>
        <v>Delkontraktnavn hentes automatisk ved å fylle ut delkontraktnummer</v>
      </c>
      <c r="D770" s="35"/>
      <c r="E770" s="35"/>
      <c r="F770" t="str">
        <f>IF(_xlfn.XLOOKUP(G770,Produktinformasjon!B:B,Produktinformasjon!BB:BB)=0,"Tilbyders artikkel hentes automatisk ved å fylle ut artikkelnummer",_xlfn.XLOOKUP(G770,Produktinformasjon!B:B,Produktinformasjon!BB:BB))</f>
        <v>Tilbyders artikkel hentes automatisk ved å fylle ut artikkelnummer</v>
      </c>
      <c r="H770" s="25" t="str">
        <f>IF(_xlfn.XLOOKUP(G770,Produktinformasjon!B:B,Produktinformasjon!C:C)=0,"Artikkelnavn hentes automatisk ved å fylle ut artikkelnummer",_xlfn.XLOOKUP(G770,Produktinformasjon!B:B,Produktinformasjon!C:C))</f>
        <v>Artikkelnavn hentes automatisk ved å fylle ut artikkelnummer</v>
      </c>
      <c r="I770" s="35"/>
      <c r="J770" s="35"/>
      <c r="K770" s="35"/>
      <c r="L770" s="11"/>
      <c r="M770" s="11"/>
      <c r="N770" s="11">
        <f ca="1">IFERROR(L770/_xlfn.XLOOKUP(F770,Produktinformasjon!BB:BB,Produktinformasjon!P:P,),0)</f>
        <v>0</v>
      </c>
      <c r="O770" s="11">
        <f ca="1">IFERROR(M770/_xlfn.XLOOKUP(F770,Produktinformasjon!BB:BB,Produktinformasjon!P:P,),0)</f>
        <v>0</v>
      </c>
    </row>
    <row r="771" spans="3:15" x14ac:dyDescent="0.35">
      <c r="C771" t="str">
        <f>IF(_xlfn.XLOOKUP(B771,Omfang!B:B,Omfang!C:C)=0,"Delkontraktnavn hentes automatisk ved å fylle ut delkontraktnummer",_xlfn.XLOOKUP(B771,Omfang!B:B,Omfang!C:C))</f>
        <v>Delkontraktnavn hentes automatisk ved å fylle ut delkontraktnummer</v>
      </c>
      <c r="D771" s="35"/>
      <c r="E771" s="35"/>
      <c r="F771" t="str">
        <f>IF(_xlfn.XLOOKUP(G771,Produktinformasjon!B:B,Produktinformasjon!BB:BB)=0,"Tilbyders artikkel hentes automatisk ved å fylle ut artikkelnummer",_xlfn.XLOOKUP(G771,Produktinformasjon!B:B,Produktinformasjon!BB:BB))</f>
        <v>Tilbyders artikkel hentes automatisk ved å fylle ut artikkelnummer</v>
      </c>
      <c r="H771" s="25" t="str">
        <f>IF(_xlfn.XLOOKUP(G771,Produktinformasjon!B:B,Produktinformasjon!C:C)=0,"Artikkelnavn hentes automatisk ved å fylle ut artikkelnummer",_xlfn.XLOOKUP(G771,Produktinformasjon!B:B,Produktinformasjon!C:C))</f>
        <v>Artikkelnavn hentes automatisk ved å fylle ut artikkelnummer</v>
      </c>
      <c r="I771" s="35"/>
      <c r="J771" s="35"/>
      <c r="K771" s="35"/>
      <c r="L771" s="11"/>
      <c r="M771" s="11"/>
      <c r="N771" s="11">
        <f ca="1">IFERROR(L771/_xlfn.XLOOKUP(F771,Produktinformasjon!BB:BB,Produktinformasjon!P:P,),0)</f>
        <v>0</v>
      </c>
      <c r="O771" s="11">
        <f ca="1">IFERROR(M771/_xlfn.XLOOKUP(F771,Produktinformasjon!BB:BB,Produktinformasjon!P:P,),0)</f>
        <v>0</v>
      </c>
    </row>
    <row r="772" spans="3:15" x14ac:dyDescent="0.35">
      <c r="C772" t="str">
        <f>IF(_xlfn.XLOOKUP(B772,Omfang!B:B,Omfang!C:C)=0,"Delkontraktnavn hentes automatisk ved å fylle ut delkontraktnummer",_xlfn.XLOOKUP(B772,Omfang!B:B,Omfang!C:C))</f>
        <v>Delkontraktnavn hentes automatisk ved å fylle ut delkontraktnummer</v>
      </c>
      <c r="D772" s="35"/>
      <c r="E772" s="35"/>
      <c r="F772" t="str">
        <f>IF(_xlfn.XLOOKUP(G772,Produktinformasjon!B:B,Produktinformasjon!BB:BB)=0,"Tilbyders artikkel hentes automatisk ved å fylle ut artikkelnummer",_xlfn.XLOOKUP(G772,Produktinformasjon!B:B,Produktinformasjon!BB:BB))</f>
        <v>Tilbyders artikkel hentes automatisk ved å fylle ut artikkelnummer</v>
      </c>
      <c r="H772" s="25" t="str">
        <f>IF(_xlfn.XLOOKUP(G772,Produktinformasjon!B:B,Produktinformasjon!C:C)=0,"Artikkelnavn hentes automatisk ved å fylle ut artikkelnummer",_xlfn.XLOOKUP(G772,Produktinformasjon!B:B,Produktinformasjon!C:C))</f>
        <v>Artikkelnavn hentes automatisk ved å fylle ut artikkelnummer</v>
      </c>
      <c r="I772" s="35"/>
      <c r="J772" s="35"/>
      <c r="K772" s="35"/>
      <c r="L772" s="11"/>
      <c r="M772" s="11"/>
      <c r="N772" s="11">
        <f ca="1">IFERROR(L772/_xlfn.XLOOKUP(F772,Produktinformasjon!BB:BB,Produktinformasjon!P:P,),0)</f>
        <v>0</v>
      </c>
      <c r="O772" s="11">
        <f ca="1">IFERROR(M772/_xlfn.XLOOKUP(F772,Produktinformasjon!BB:BB,Produktinformasjon!P:P,),0)</f>
        <v>0</v>
      </c>
    </row>
    <row r="773" spans="3:15" x14ac:dyDescent="0.35">
      <c r="C773" t="str">
        <f>IF(_xlfn.XLOOKUP(B773,Omfang!B:B,Omfang!C:C)=0,"Delkontraktnavn hentes automatisk ved å fylle ut delkontraktnummer",_xlfn.XLOOKUP(B773,Omfang!B:B,Omfang!C:C))</f>
        <v>Delkontraktnavn hentes automatisk ved å fylle ut delkontraktnummer</v>
      </c>
      <c r="D773" s="35"/>
      <c r="E773" s="35"/>
      <c r="F773" t="str">
        <f>IF(_xlfn.XLOOKUP(G773,Produktinformasjon!B:B,Produktinformasjon!BB:BB)=0,"Tilbyders artikkel hentes automatisk ved å fylle ut artikkelnummer",_xlfn.XLOOKUP(G773,Produktinformasjon!B:B,Produktinformasjon!BB:BB))</f>
        <v>Tilbyders artikkel hentes automatisk ved å fylle ut artikkelnummer</v>
      </c>
      <c r="H773" s="25" t="str">
        <f>IF(_xlfn.XLOOKUP(G773,Produktinformasjon!B:B,Produktinformasjon!C:C)=0,"Artikkelnavn hentes automatisk ved å fylle ut artikkelnummer",_xlfn.XLOOKUP(G773,Produktinformasjon!B:B,Produktinformasjon!C:C))</f>
        <v>Artikkelnavn hentes automatisk ved å fylle ut artikkelnummer</v>
      </c>
      <c r="I773" s="35"/>
      <c r="J773" s="35"/>
      <c r="K773" s="35"/>
      <c r="L773" s="11"/>
      <c r="M773" s="11"/>
      <c r="N773" s="11">
        <f ca="1">IFERROR(L773/_xlfn.XLOOKUP(F773,Produktinformasjon!BB:BB,Produktinformasjon!P:P,),0)</f>
        <v>0</v>
      </c>
      <c r="O773" s="11">
        <f ca="1">IFERROR(M773/_xlfn.XLOOKUP(F773,Produktinformasjon!BB:BB,Produktinformasjon!P:P,),0)</f>
        <v>0</v>
      </c>
    </row>
    <row r="774" spans="3:15" x14ac:dyDescent="0.35">
      <c r="C774" t="str">
        <f>IF(_xlfn.XLOOKUP(B774,Omfang!B:B,Omfang!C:C)=0,"Delkontraktnavn hentes automatisk ved å fylle ut delkontraktnummer",_xlfn.XLOOKUP(B774,Omfang!B:B,Omfang!C:C))</f>
        <v>Delkontraktnavn hentes automatisk ved å fylle ut delkontraktnummer</v>
      </c>
      <c r="D774" s="35"/>
      <c r="E774" s="35"/>
      <c r="F774" t="str">
        <f>IF(_xlfn.XLOOKUP(G774,Produktinformasjon!B:B,Produktinformasjon!BB:BB)=0,"Tilbyders artikkel hentes automatisk ved å fylle ut artikkelnummer",_xlfn.XLOOKUP(G774,Produktinformasjon!B:B,Produktinformasjon!BB:BB))</f>
        <v>Tilbyders artikkel hentes automatisk ved å fylle ut artikkelnummer</v>
      </c>
      <c r="H774" s="25" t="str">
        <f>IF(_xlfn.XLOOKUP(G774,Produktinformasjon!B:B,Produktinformasjon!C:C)=0,"Artikkelnavn hentes automatisk ved å fylle ut artikkelnummer",_xlfn.XLOOKUP(G774,Produktinformasjon!B:B,Produktinformasjon!C:C))</f>
        <v>Artikkelnavn hentes automatisk ved å fylle ut artikkelnummer</v>
      </c>
      <c r="I774" s="35"/>
      <c r="J774" s="35"/>
      <c r="K774" s="35"/>
      <c r="L774" s="11"/>
      <c r="M774" s="11"/>
      <c r="N774" s="11">
        <f ca="1">IFERROR(L774/_xlfn.XLOOKUP(F774,Produktinformasjon!BB:BB,Produktinformasjon!P:P,),0)</f>
        <v>0</v>
      </c>
      <c r="O774" s="11">
        <f ca="1">IFERROR(M774/_xlfn.XLOOKUP(F774,Produktinformasjon!BB:BB,Produktinformasjon!P:P,),0)</f>
        <v>0</v>
      </c>
    </row>
    <row r="775" spans="3:15" x14ac:dyDescent="0.35">
      <c r="C775" t="str">
        <f>IF(_xlfn.XLOOKUP(B775,Omfang!B:B,Omfang!C:C)=0,"Delkontraktnavn hentes automatisk ved å fylle ut delkontraktnummer",_xlfn.XLOOKUP(B775,Omfang!B:B,Omfang!C:C))</f>
        <v>Delkontraktnavn hentes automatisk ved å fylle ut delkontraktnummer</v>
      </c>
      <c r="D775" s="35"/>
      <c r="E775" s="35"/>
      <c r="F775" t="str">
        <f>IF(_xlfn.XLOOKUP(G775,Produktinformasjon!B:B,Produktinformasjon!BB:BB)=0,"Tilbyders artikkel hentes automatisk ved å fylle ut artikkelnummer",_xlfn.XLOOKUP(G775,Produktinformasjon!B:B,Produktinformasjon!BB:BB))</f>
        <v>Tilbyders artikkel hentes automatisk ved å fylle ut artikkelnummer</v>
      </c>
      <c r="H775" s="25" t="str">
        <f>IF(_xlfn.XLOOKUP(G775,Produktinformasjon!B:B,Produktinformasjon!C:C)=0,"Artikkelnavn hentes automatisk ved å fylle ut artikkelnummer",_xlfn.XLOOKUP(G775,Produktinformasjon!B:B,Produktinformasjon!C:C))</f>
        <v>Artikkelnavn hentes automatisk ved å fylle ut artikkelnummer</v>
      </c>
      <c r="I775" s="35"/>
      <c r="J775" s="35"/>
      <c r="K775" s="35"/>
      <c r="L775" s="11"/>
      <c r="M775" s="11"/>
      <c r="N775" s="11">
        <f ca="1">IFERROR(L775/_xlfn.XLOOKUP(F775,Produktinformasjon!BB:BB,Produktinformasjon!P:P,),0)</f>
        <v>0</v>
      </c>
      <c r="O775" s="11">
        <f ca="1">IFERROR(M775/_xlfn.XLOOKUP(F775,Produktinformasjon!BB:BB,Produktinformasjon!P:P,),0)</f>
        <v>0</v>
      </c>
    </row>
    <row r="776" spans="3:15" x14ac:dyDescent="0.35">
      <c r="C776" t="str">
        <f>IF(_xlfn.XLOOKUP(B776,Omfang!B:B,Omfang!C:C)=0,"Delkontraktnavn hentes automatisk ved å fylle ut delkontraktnummer",_xlfn.XLOOKUP(B776,Omfang!B:B,Omfang!C:C))</f>
        <v>Delkontraktnavn hentes automatisk ved å fylle ut delkontraktnummer</v>
      </c>
      <c r="D776" s="35"/>
      <c r="E776" s="35"/>
      <c r="F776" t="str">
        <f>IF(_xlfn.XLOOKUP(G776,Produktinformasjon!B:B,Produktinformasjon!BB:BB)=0,"Tilbyders artikkel hentes automatisk ved å fylle ut artikkelnummer",_xlfn.XLOOKUP(G776,Produktinformasjon!B:B,Produktinformasjon!BB:BB))</f>
        <v>Tilbyders artikkel hentes automatisk ved å fylle ut artikkelnummer</v>
      </c>
      <c r="H776" s="25" t="str">
        <f>IF(_xlfn.XLOOKUP(G776,Produktinformasjon!B:B,Produktinformasjon!C:C)=0,"Artikkelnavn hentes automatisk ved å fylle ut artikkelnummer",_xlfn.XLOOKUP(G776,Produktinformasjon!B:B,Produktinformasjon!C:C))</f>
        <v>Artikkelnavn hentes automatisk ved å fylle ut artikkelnummer</v>
      </c>
      <c r="I776" s="35"/>
      <c r="J776" s="35"/>
      <c r="K776" s="35"/>
      <c r="L776" s="11"/>
      <c r="M776" s="11"/>
      <c r="N776" s="11">
        <f ca="1">IFERROR(L776/_xlfn.XLOOKUP(F776,Produktinformasjon!BB:BB,Produktinformasjon!P:P,),0)</f>
        <v>0</v>
      </c>
      <c r="O776" s="11">
        <f ca="1">IFERROR(M776/_xlfn.XLOOKUP(F776,Produktinformasjon!BB:BB,Produktinformasjon!P:P,),0)</f>
        <v>0</v>
      </c>
    </row>
    <row r="777" spans="3:15" x14ac:dyDescent="0.35">
      <c r="C777" t="str">
        <f>IF(_xlfn.XLOOKUP(B777,Omfang!B:B,Omfang!C:C)=0,"Delkontraktnavn hentes automatisk ved å fylle ut delkontraktnummer",_xlfn.XLOOKUP(B777,Omfang!B:B,Omfang!C:C))</f>
        <v>Delkontraktnavn hentes automatisk ved å fylle ut delkontraktnummer</v>
      </c>
      <c r="D777" s="35"/>
      <c r="E777" s="35"/>
      <c r="F777" t="str">
        <f>IF(_xlfn.XLOOKUP(G777,Produktinformasjon!B:B,Produktinformasjon!BB:BB)=0,"Tilbyders artikkel hentes automatisk ved å fylle ut artikkelnummer",_xlfn.XLOOKUP(G777,Produktinformasjon!B:B,Produktinformasjon!BB:BB))</f>
        <v>Tilbyders artikkel hentes automatisk ved å fylle ut artikkelnummer</v>
      </c>
      <c r="H777" s="25" t="str">
        <f>IF(_xlfn.XLOOKUP(G777,Produktinformasjon!B:B,Produktinformasjon!C:C)=0,"Artikkelnavn hentes automatisk ved å fylle ut artikkelnummer",_xlfn.XLOOKUP(G777,Produktinformasjon!B:B,Produktinformasjon!C:C))</f>
        <v>Artikkelnavn hentes automatisk ved å fylle ut artikkelnummer</v>
      </c>
      <c r="I777" s="35"/>
      <c r="J777" s="35"/>
      <c r="K777" s="35"/>
      <c r="L777" s="11"/>
      <c r="M777" s="11"/>
      <c r="N777" s="11">
        <f ca="1">IFERROR(L777/_xlfn.XLOOKUP(F777,Produktinformasjon!BB:BB,Produktinformasjon!P:P,),0)</f>
        <v>0</v>
      </c>
      <c r="O777" s="11">
        <f ca="1">IFERROR(M777/_xlfn.XLOOKUP(F777,Produktinformasjon!BB:BB,Produktinformasjon!P:P,),0)</f>
        <v>0</v>
      </c>
    </row>
    <row r="778" spans="3:15" x14ac:dyDescent="0.35">
      <c r="C778" t="str">
        <f>IF(_xlfn.XLOOKUP(B778,Omfang!B:B,Omfang!C:C)=0,"Delkontraktnavn hentes automatisk ved å fylle ut delkontraktnummer",_xlfn.XLOOKUP(B778,Omfang!B:B,Omfang!C:C))</f>
        <v>Delkontraktnavn hentes automatisk ved å fylle ut delkontraktnummer</v>
      </c>
      <c r="D778" s="35"/>
      <c r="E778" s="35"/>
      <c r="F778" t="str">
        <f>IF(_xlfn.XLOOKUP(G778,Produktinformasjon!B:B,Produktinformasjon!BB:BB)=0,"Tilbyders artikkel hentes automatisk ved å fylle ut artikkelnummer",_xlfn.XLOOKUP(G778,Produktinformasjon!B:B,Produktinformasjon!BB:BB))</f>
        <v>Tilbyders artikkel hentes automatisk ved å fylle ut artikkelnummer</v>
      </c>
      <c r="H778" s="25" t="str">
        <f>IF(_xlfn.XLOOKUP(G778,Produktinformasjon!B:B,Produktinformasjon!C:C)=0,"Artikkelnavn hentes automatisk ved å fylle ut artikkelnummer",_xlfn.XLOOKUP(G778,Produktinformasjon!B:B,Produktinformasjon!C:C))</f>
        <v>Artikkelnavn hentes automatisk ved å fylle ut artikkelnummer</v>
      </c>
      <c r="I778" s="35"/>
      <c r="J778" s="35"/>
      <c r="K778" s="35"/>
      <c r="L778" s="11"/>
      <c r="M778" s="11"/>
      <c r="N778" s="11">
        <f ca="1">IFERROR(L778/_xlfn.XLOOKUP(F778,Produktinformasjon!BB:BB,Produktinformasjon!P:P,),0)</f>
        <v>0</v>
      </c>
      <c r="O778" s="11">
        <f ca="1">IFERROR(M778/_xlfn.XLOOKUP(F778,Produktinformasjon!BB:BB,Produktinformasjon!P:P,),0)</f>
        <v>0</v>
      </c>
    </row>
    <row r="779" spans="3:15" x14ac:dyDescent="0.35">
      <c r="C779" t="str">
        <f>IF(_xlfn.XLOOKUP(B779,Omfang!B:B,Omfang!C:C)=0,"Delkontraktnavn hentes automatisk ved å fylle ut delkontraktnummer",_xlfn.XLOOKUP(B779,Omfang!B:B,Omfang!C:C))</f>
        <v>Delkontraktnavn hentes automatisk ved å fylle ut delkontraktnummer</v>
      </c>
      <c r="D779" s="35"/>
      <c r="E779" s="35"/>
      <c r="F779" t="str">
        <f>IF(_xlfn.XLOOKUP(G779,Produktinformasjon!B:B,Produktinformasjon!BB:BB)=0,"Tilbyders artikkel hentes automatisk ved å fylle ut artikkelnummer",_xlfn.XLOOKUP(G779,Produktinformasjon!B:B,Produktinformasjon!BB:BB))</f>
        <v>Tilbyders artikkel hentes automatisk ved å fylle ut artikkelnummer</v>
      </c>
      <c r="H779" s="25" t="str">
        <f>IF(_xlfn.XLOOKUP(G779,Produktinformasjon!B:B,Produktinformasjon!C:C)=0,"Artikkelnavn hentes automatisk ved å fylle ut artikkelnummer",_xlfn.XLOOKUP(G779,Produktinformasjon!B:B,Produktinformasjon!C:C))</f>
        <v>Artikkelnavn hentes automatisk ved å fylle ut artikkelnummer</v>
      </c>
      <c r="I779" s="35"/>
      <c r="J779" s="35"/>
      <c r="K779" s="35"/>
      <c r="L779" s="11"/>
      <c r="M779" s="11"/>
      <c r="N779" s="11">
        <f ca="1">IFERROR(L779/_xlfn.XLOOKUP(F779,Produktinformasjon!BB:BB,Produktinformasjon!P:P,),0)</f>
        <v>0</v>
      </c>
      <c r="O779" s="11">
        <f ca="1">IFERROR(M779/_xlfn.XLOOKUP(F779,Produktinformasjon!BB:BB,Produktinformasjon!P:P,),0)</f>
        <v>0</v>
      </c>
    </row>
    <row r="780" spans="3:15" x14ac:dyDescent="0.35">
      <c r="C780" t="str">
        <f>IF(_xlfn.XLOOKUP(B780,Omfang!B:B,Omfang!C:C)=0,"Delkontraktnavn hentes automatisk ved å fylle ut delkontraktnummer",_xlfn.XLOOKUP(B780,Omfang!B:B,Omfang!C:C))</f>
        <v>Delkontraktnavn hentes automatisk ved å fylle ut delkontraktnummer</v>
      </c>
      <c r="D780" s="35"/>
      <c r="E780" s="35"/>
      <c r="F780" t="str">
        <f>IF(_xlfn.XLOOKUP(G780,Produktinformasjon!B:B,Produktinformasjon!BB:BB)=0,"Tilbyders artikkel hentes automatisk ved å fylle ut artikkelnummer",_xlfn.XLOOKUP(G780,Produktinformasjon!B:B,Produktinformasjon!BB:BB))</f>
        <v>Tilbyders artikkel hentes automatisk ved å fylle ut artikkelnummer</v>
      </c>
      <c r="H780" s="25" t="str">
        <f>IF(_xlfn.XLOOKUP(G780,Produktinformasjon!B:B,Produktinformasjon!C:C)=0,"Artikkelnavn hentes automatisk ved å fylle ut artikkelnummer",_xlfn.XLOOKUP(G780,Produktinformasjon!B:B,Produktinformasjon!C:C))</f>
        <v>Artikkelnavn hentes automatisk ved å fylle ut artikkelnummer</v>
      </c>
      <c r="I780" s="35"/>
      <c r="J780" s="35"/>
      <c r="K780" s="35"/>
      <c r="L780" s="11"/>
      <c r="M780" s="11"/>
      <c r="N780" s="11">
        <f ca="1">IFERROR(L780/_xlfn.XLOOKUP(F780,Produktinformasjon!BB:BB,Produktinformasjon!P:P,),0)</f>
        <v>0</v>
      </c>
      <c r="O780" s="11">
        <f ca="1">IFERROR(M780/_xlfn.XLOOKUP(F780,Produktinformasjon!BB:BB,Produktinformasjon!P:P,),0)</f>
        <v>0</v>
      </c>
    </row>
    <row r="781" spans="3:15" x14ac:dyDescent="0.35">
      <c r="C781" t="str">
        <f>IF(_xlfn.XLOOKUP(B781,Omfang!B:B,Omfang!C:C)=0,"Delkontraktnavn hentes automatisk ved å fylle ut delkontraktnummer",_xlfn.XLOOKUP(B781,Omfang!B:B,Omfang!C:C))</f>
        <v>Delkontraktnavn hentes automatisk ved å fylle ut delkontraktnummer</v>
      </c>
      <c r="D781" s="35"/>
      <c r="E781" s="35"/>
      <c r="F781" t="str">
        <f>IF(_xlfn.XLOOKUP(G781,Produktinformasjon!B:B,Produktinformasjon!BB:BB)=0,"Tilbyders artikkel hentes automatisk ved å fylle ut artikkelnummer",_xlfn.XLOOKUP(G781,Produktinformasjon!B:B,Produktinformasjon!BB:BB))</f>
        <v>Tilbyders artikkel hentes automatisk ved å fylle ut artikkelnummer</v>
      </c>
      <c r="H781" s="25" t="str">
        <f>IF(_xlfn.XLOOKUP(G781,Produktinformasjon!B:B,Produktinformasjon!C:C)=0,"Artikkelnavn hentes automatisk ved å fylle ut artikkelnummer",_xlfn.XLOOKUP(G781,Produktinformasjon!B:B,Produktinformasjon!C:C))</f>
        <v>Artikkelnavn hentes automatisk ved å fylle ut artikkelnummer</v>
      </c>
      <c r="I781" s="35"/>
      <c r="J781" s="35"/>
      <c r="K781" s="35"/>
      <c r="L781" s="11"/>
      <c r="M781" s="11"/>
      <c r="N781" s="11">
        <f ca="1">IFERROR(L781/_xlfn.XLOOKUP(F781,Produktinformasjon!BB:BB,Produktinformasjon!P:P,),0)</f>
        <v>0</v>
      </c>
      <c r="O781" s="11">
        <f ca="1">IFERROR(M781/_xlfn.XLOOKUP(F781,Produktinformasjon!BB:BB,Produktinformasjon!P:P,),0)</f>
        <v>0</v>
      </c>
    </row>
    <row r="782" spans="3:15" x14ac:dyDescent="0.35">
      <c r="C782" t="str">
        <f>IF(_xlfn.XLOOKUP(B782,Omfang!B:B,Omfang!C:C)=0,"Delkontraktnavn hentes automatisk ved å fylle ut delkontraktnummer",_xlfn.XLOOKUP(B782,Omfang!B:B,Omfang!C:C))</f>
        <v>Delkontraktnavn hentes automatisk ved å fylle ut delkontraktnummer</v>
      </c>
      <c r="D782" s="35"/>
      <c r="E782" s="35"/>
      <c r="F782" t="str">
        <f>IF(_xlfn.XLOOKUP(G782,Produktinformasjon!B:B,Produktinformasjon!BB:BB)=0,"Tilbyders artikkel hentes automatisk ved å fylle ut artikkelnummer",_xlfn.XLOOKUP(G782,Produktinformasjon!B:B,Produktinformasjon!BB:BB))</f>
        <v>Tilbyders artikkel hentes automatisk ved å fylle ut artikkelnummer</v>
      </c>
      <c r="H782" s="25" t="str">
        <f>IF(_xlfn.XLOOKUP(G782,Produktinformasjon!B:B,Produktinformasjon!C:C)=0,"Artikkelnavn hentes automatisk ved å fylle ut artikkelnummer",_xlfn.XLOOKUP(G782,Produktinformasjon!B:B,Produktinformasjon!C:C))</f>
        <v>Artikkelnavn hentes automatisk ved å fylle ut artikkelnummer</v>
      </c>
      <c r="I782" s="35"/>
      <c r="J782" s="35"/>
      <c r="K782" s="35"/>
      <c r="L782" s="11"/>
      <c r="M782" s="11"/>
      <c r="N782" s="11">
        <f ca="1">IFERROR(L782/_xlfn.XLOOKUP(F782,Produktinformasjon!BB:BB,Produktinformasjon!P:P,),0)</f>
        <v>0</v>
      </c>
      <c r="O782" s="11">
        <f ca="1">IFERROR(M782/_xlfn.XLOOKUP(F782,Produktinformasjon!BB:BB,Produktinformasjon!P:P,),0)</f>
        <v>0</v>
      </c>
    </row>
    <row r="783" spans="3:15" x14ac:dyDescent="0.35">
      <c r="C783" t="str">
        <f>IF(_xlfn.XLOOKUP(B783,Omfang!B:B,Omfang!C:C)=0,"Delkontraktnavn hentes automatisk ved å fylle ut delkontraktnummer",_xlfn.XLOOKUP(B783,Omfang!B:B,Omfang!C:C))</f>
        <v>Delkontraktnavn hentes automatisk ved å fylle ut delkontraktnummer</v>
      </c>
      <c r="D783" s="35"/>
      <c r="E783" s="35"/>
      <c r="F783" t="str">
        <f>IF(_xlfn.XLOOKUP(G783,Produktinformasjon!B:B,Produktinformasjon!BB:BB)=0,"Tilbyders artikkel hentes automatisk ved å fylle ut artikkelnummer",_xlfn.XLOOKUP(G783,Produktinformasjon!B:B,Produktinformasjon!BB:BB))</f>
        <v>Tilbyders artikkel hentes automatisk ved å fylle ut artikkelnummer</v>
      </c>
      <c r="H783" s="25" t="str">
        <f>IF(_xlfn.XLOOKUP(G783,Produktinformasjon!B:B,Produktinformasjon!C:C)=0,"Artikkelnavn hentes automatisk ved å fylle ut artikkelnummer",_xlfn.XLOOKUP(G783,Produktinformasjon!B:B,Produktinformasjon!C:C))</f>
        <v>Artikkelnavn hentes automatisk ved å fylle ut artikkelnummer</v>
      </c>
      <c r="I783" s="35"/>
      <c r="J783" s="35"/>
      <c r="K783" s="35"/>
      <c r="L783" s="11"/>
      <c r="M783" s="11"/>
      <c r="N783" s="11">
        <f ca="1">IFERROR(L783/_xlfn.XLOOKUP(F783,Produktinformasjon!BB:BB,Produktinformasjon!P:P,),0)</f>
        <v>0</v>
      </c>
      <c r="O783" s="11">
        <f ca="1">IFERROR(M783/_xlfn.XLOOKUP(F783,Produktinformasjon!BB:BB,Produktinformasjon!P:P,),0)</f>
        <v>0</v>
      </c>
    </row>
    <row r="784" spans="3:15" x14ac:dyDescent="0.35">
      <c r="C784" t="str">
        <f>IF(_xlfn.XLOOKUP(B784,Omfang!B:B,Omfang!C:C)=0,"Delkontraktnavn hentes automatisk ved å fylle ut delkontraktnummer",_xlfn.XLOOKUP(B784,Omfang!B:B,Omfang!C:C))</f>
        <v>Delkontraktnavn hentes automatisk ved å fylle ut delkontraktnummer</v>
      </c>
      <c r="D784" s="35"/>
      <c r="E784" s="35"/>
      <c r="F784" t="str">
        <f>IF(_xlfn.XLOOKUP(G784,Produktinformasjon!B:B,Produktinformasjon!BB:BB)=0,"Tilbyders artikkel hentes automatisk ved å fylle ut artikkelnummer",_xlfn.XLOOKUP(G784,Produktinformasjon!B:B,Produktinformasjon!BB:BB))</f>
        <v>Tilbyders artikkel hentes automatisk ved å fylle ut artikkelnummer</v>
      </c>
      <c r="H784" s="25" t="str">
        <f>IF(_xlfn.XLOOKUP(G784,Produktinformasjon!B:B,Produktinformasjon!C:C)=0,"Artikkelnavn hentes automatisk ved å fylle ut artikkelnummer",_xlfn.XLOOKUP(G784,Produktinformasjon!B:B,Produktinformasjon!C:C))</f>
        <v>Artikkelnavn hentes automatisk ved å fylle ut artikkelnummer</v>
      </c>
      <c r="I784" s="35"/>
      <c r="J784" s="35"/>
      <c r="K784" s="35"/>
      <c r="L784" s="11"/>
      <c r="M784" s="11"/>
      <c r="N784" s="11">
        <f ca="1">IFERROR(L784/_xlfn.XLOOKUP(F784,Produktinformasjon!BB:BB,Produktinformasjon!P:P,),0)</f>
        <v>0</v>
      </c>
      <c r="O784" s="11">
        <f ca="1">IFERROR(M784/_xlfn.XLOOKUP(F784,Produktinformasjon!BB:BB,Produktinformasjon!P:P,),0)</f>
        <v>0</v>
      </c>
    </row>
    <row r="785" spans="3:15" x14ac:dyDescent="0.35">
      <c r="C785" t="str">
        <f>IF(_xlfn.XLOOKUP(B785,Omfang!B:B,Omfang!C:C)=0,"Delkontraktnavn hentes automatisk ved å fylle ut delkontraktnummer",_xlfn.XLOOKUP(B785,Omfang!B:B,Omfang!C:C))</f>
        <v>Delkontraktnavn hentes automatisk ved å fylle ut delkontraktnummer</v>
      </c>
      <c r="D785" s="35"/>
      <c r="E785" s="35"/>
      <c r="F785" t="str">
        <f>IF(_xlfn.XLOOKUP(G785,Produktinformasjon!B:B,Produktinformasjon!BB:BB)=0,"Tilbyders artikkel hentes automatisk ved å fylle ut artikkelnummer",_xlfn.XLOOKUP(G785,Produktinformasjon!B:B,Produktinformasjon!BB:BB))</f>
        <v>Tilbyders artikkel hentes automatisk ved å fylle ut artikkelnummer</v>
      </c>
      <c r="H785" s="25" t="str">
        <f>IF(_xlfn.XLOOKUP(G785,Produktinformasjon!B:B,Produktinformasjon!C:C)=0,"Artikkelnavn hentes automatisk ved å fylle ut artikkelnummer",_xlfn.XLOOKUP(G785,Produktinformasjon!B:B,Produktinformasjon!C:C))</f>
        <v>Artikkelnavn hentes automatisk ved å fylle ut artikkelnummer</v>
      </c>
      <c r="I785" s="35"/>
      <c r="J785" s="35"/>
      <c r="K785" s="35"/>
      <c r="L785" s="11"/>
      <c r="M785" s="11"/>
      <c r="N785" s="11">
        <f ca="1">IFERROR(L785/_xlfn.XLOOKUP(F785,Produktinformasjon!BB:BB,Produktinformasjon!P:P,),0)</f>
        <v>0</v>
      </c>
      <c r="O785" s="11">
        <f ca="1">IFERROR(M785/_xlfn.XLOOKUP(F785,Produktinformasjon!BB:BB,Produktinformasjon!P:P,),0)</f>
        <v>0</v>
      </c>
    </row>
    <row r="786" spans="3:15" x14ac:dyDescent="0.35">
      <c r="C786" t="str">
        <f>IF(_xlfn.XLOOKUP(B786,Omfang!B:B,Omfang!C:C)=0,"Delkontraktnavn hentes automatisk ved å fylle ut delkontraktnummer",_xlfn.XLOOKUP(B786,Omfang!B:B,Omfang!C:C))</f>
        <v>Delkontraktnavn hentes automatisk ved å fylle ut delkontraktnummer</v>
      </c>
      <c r="D786" s="35"/>
      <c r="E786" s="35"/>
      <c r="F786" t="str">
        <f>IF(_xlfn.XLOOKUP(G786,Produktinformasjon!B:B,Produktinformasjon!BB:BB)=0,"Tilbyders artikkel hentes automatisk ved å fylle ut artikkelnummer",_xlfn.XLOOKUP(G786,Produktinformasjon!B:B,Produktinformasjon!BB:BB))</f>
        <v>Tilbyders artikkel hentes automatisk ved å fylle ut artikkelnummer</v>
      </c>
      <c r="H786" s="25" t="str">
        <f>IF(_xlfn.XLOOKUP(G786,Produktinformasjon!B:B,Produktinformasjon!C:C)=0,"Artikkelnavn hentes automatisk ved å fylle ut artikkelnummer",_xlfn.XLOOKUP(G786,Produktinformasjon!B:B,Produktinformasjon!C:C))</f>
        <v>Artikkelnavn hentes automatisk ved å fylle ut artikkelnummer</v>
      </c>
      <c r="I786" s="35"/>
      <c r="J786" s="35"/>
      <c r="K786" s="35"/>
      <c r="L786" s="11"/>
      <c r="M786" s="11"/>
      <c r="N786" s="11">
        <f ca="1">IFERROR(L786/_xlfn.XLOOKUP(F786,Produktinformasjon!BB:BB,Produktinformasjon!P:P,),0)</f>
        <v>0</v>
      </c>
      <c r="O786" s="11">
        <f ca="1">IFERROR(M786/_xlfn.XLOOKUP(F786,Produktinformasjon!BB:BB,Produktinformasjon!P:P,),0)</f>
        <v>0</v>
      </c>
    </row>
    <row r="787" spans="3:15" x14ac:dyDescent="0.35">
      <c r="C787" t="str">
        <f>IF(_xlfn.XLOOKUP(B787,Omfang!B:B,Omfang!C:C)=0,"Delkontraktnavn hentes automatisk ved å fylle ut delkontraktnummer",_xlfn.XLOOKUP(B787,Omfang!B:B,Omfang!C:C))</f>
        <v>Delkontraktnavn hentes automatisk ved å fylle ut delkontraktnummer</v>
      </c>
      <c r="D787" s="35"/>
      <c r="E787" s="35"/>
      <c r="F787" t="str">
        <f>IF(_xlfn.XLOOKUP(G787,Produktinformasjon!B:B,Produktinformasjon!BB:BB)=0,"Tilbyders artikkel hentes automatisk ved å fylle ut artikkelnummer",_xlfn.XLOOKUP(G787,Produktinformasjon!B:B,Produktinformasjon!BB:BB))</f>
        <v>Tilbyders artikkel hentes automatisk ved å fylle ut artikkelnummer</v>
      </c>
      <c r="H787" s="25" t="str">
        <f>IF(_xlfn.XLOOKUP(G787,Produktinformasjon!B:B,Produktinformasjon!C:C)=0,"Artikkelnavn hentes automatisk ved å fylle ut artikkelnummer",_xlfn.XLOOKUP(G787,Produktinformasjon!B:B,Produktinformasjon!C:C))</f>
        <v>Artikkelnavn hentes automatisk ved å fylle ut artikkelnummer</v>
      </c>
      <c r="I787" s="35"/>
      <c r="J787" s="35"/>
      <c r="K787" s="35"/>
      <c r="L787" s="11"/>
      <c r="M787" s="11"/>
      <c r="N787" s="11">
        <f ca="1">IFERROR(L787/_xlfn.XLOOKUP(F787,Produktinformasjon!BB:BB,Produktinformasjon!P:P,),0)</f>
        <v>0</v>
      </c>
      <c r="O787" s="11">
        <f ca="1">IFERROR(M787/_xlfn.XLOOKUP(F787,Produktinformasjon!BB:BB,Produktinformasjon!P:P,),0)</f>
        <v>0</v>
      </c>
    </row>
    <row r="788" spans="3:15" x14ac:dyDescent="0.35">
      <c r="C788" t="str">
        <f>IF(_xlfn.XLOOKUP(B788,Omfang!B:B,Omfang!C:C)=0,"Delkontraktnavn hentes automatisk ved å fylle ut delkontraktnummer",_xlfn.XLOOKUP(B788,Omfang!B:B,Omfang!C:C))</f>
        <v>Delkontraktnavn hentes automatisk ved å fylle ut delkontraktnummer</v>
      </c>
      <c r="D788" s="35"/>
      <c r="E788" s="35"/>
      <c r="F788" t="str">
        <f>IF(_xlfn.XLOOKUP(G788,Produktinformasjon!B:B,Produktinformasjon!BB:BB)=0,"Tilbyders artikkel hentes automatisk ved å fylle ut artikkelnummer",_xlfn.XLOOKUP(G788,Produktinformasjon!B:B,Produktinformasjon!BB:BB))</f>
        <v>Tilbyders artikkel hentes automatisk ved å fylle ut artikkelnummer</v>
      </c>
      <c r="H788" s="25" t="str">
        <f>IF(_xlfn.XLOOKUP(G788,Produktinformasjon!B:B,Produktinformasjon!C:C)=0,"Artikkelnavn hentes automatisk ved å fylle ut artikkelnummer",_xlfn.XLOOKUP(G788,Produktinformasjon!B:B,Produktinformasjon!C:C))</f>
        <v>Artikkelnavn hentes automatisk ved å fylle ut artikkelnummer</v>
      </c>
      <c r="I788" s="35"/>
      <c r="J788" s="35"/>
      <c r="K788" s="35"/>
      <c r="L788" s="11"/>
      <c r="M788" s="11"/>
      <c r="N788" s="11">
        <f ca="1">IFERROR(L788/_xlfn.XLOOKUP(F788,Produktinformasjon!BB:BB,Produktinformasjon!P:P,),0)</f>
        <v>0</v>
      </c>
      <c r="O788" s="11">
        <f ca="1">IFERROR(M788/_xlfn.XLOOKUP(F788,Produktinformasjon!BB:BB,Produktinformasjon!P:P,),0)</f>
        <v>0</v>
      </c>
    </row>
    <row r="789" spans="3:15" x14ac:dyDescent="0.35">
      <c r="C789" t="str">
        <f>IF(_xlfn.XLOOKUP(B789,Omfang!B:B,Omfang!C:C)=0,"Delkontraktnavn hentes automatisk ved å fylle ut delkontraktnummer",_xlfn.XLOOKUP(B789,Omfang!B:B,Omfang!C:C))</f>
        <v>Delkontraktnavn hentes automatisk ved å fylle ut delkontraktnummer</v>
      </c>
      <c r="D789" s="35"/>
      <c r="E789" s="35"/>
      <c r="F789" t="str">
        <f>IF(_xlfn.XLOOKUP(G789,Produktinformasjon!B:B,Produktinformasjon!BB:BB)=0,"Tilbyders artikkel hentes automatisk ved å fylle ut artikkelnummer",_xlfn.XLOOKUP(G789,Produktinformasjon!B:B,Produktinformasjon!BB:BB))</f>
        <v>Tilbyders artikkel hentes automatisk ved å fylle ut artikkelnummer</v>
      </c>
      <c r="H789" s="25" t="str">
        <f>IF(_xlfn.XLOOKUP(G789,Produktinformasjon!B:B,Produktinformasjon!C:C)=0,"Artikkelnavn hentes automatisk ved å fylle ut artikkelnummer",_xlfn.XLOOKUP(G789,Produktinformasjon!B:B,Produktinformasjon!C:C))</f>
        <v>Artikkelnavn hentes automatisk ved å fylle ut artikkelnummer</v>
      </c>
      <c r="I789" s="35"/>
      <c r="J789" s="35"/>
      <c r="K789" s="35"/>
      <c r="L789" s="11"/>
      <c r="M789" s="11"/>
      <c r="N789" s="11">
        <f ca="1">IFERROR(L789/_xlfn.XLOOKUP(F789,Produktinformasjon!BB:BB,Produktinformasjon!P:P,),0)</f>
        <v>0</v>
      </c>
      <c r="O789" s="11">
        <f ca="1">IFERROR(M789/_xlfn.XLOOKUP(F789,Produktinformasjon!BB:BB,Produktinformasjon!P:P,),0)</f>
        <v>0</v>
      </c>
    </row>
    <row r="790" spans="3:15" x14ac:dyDescent="0.35">
      <c r="C790" t="str">
        <f>IF(_xlfn.XLOOKUP(B790,Omfang!B:B,Omfang!C:C)=0,"Delkontraktnavn hentes automatisk ved å fylle ut delkontraktnummer",_xlfn.XLOOKUP(B790,Omfang!B:B,Omfang!C:C))</f>
        <v>Delkontraktnavn hentes automatisk ved å fylle ut delkontraktnummer</v>
      </c>
      <c r="D790" s="35"/>
      <c r="E790" s="35"/>
      <c r="F790" t="str">
        <f>IF(_xlfn.XLOOKUP(G790,Produktinformasjon!B:B,Produktinformasjon!BB:BB)=0,"Tilbyders artikkel hentes automatisk ved å fylle ut artikkelnummer",_xlfn.XLOOKUP(G790,Produktinformasjon!B:B,Produktinformasjon!BB:BB))</f>
        <v>Tilbyders artikkel hentes automatisk ved å fylle ut artikkelnummer</v>
      </c>
      <c r="H790" s="25" t="str">
        <f>IF(_xlfn.XLOOKUP(G790,Produktinformasjon!B:B,Produktinformasjon!C:C)=0,"Artikkelnavn hentes automatisk ved å fylle ut artikkelnummer",_xlfn.XLOOKUP(G790,Produktinformasjon!B:B,Produktinformasjon!C:C))</f>
        <v>Artikkelnavn hentes automatisk ved å fylle ut artikkelnummer</v>
      </c>
      <c r="I790" s="35"/>
      <c r="J790" s="35"/>
      <c r="K790" s="35"/>
      <c r="L790" s="11"/>
      <c r="M790" s="11"/>
      <c r="N790" s="11">
        <f ca="1">IFERROR(L790/_xlfn.XLOOKUP(F790,Produktinformasjon!BB:BB,Produktinformasjon!P:P,),0)</f>
        <v>0</v>
      </c>
      <c r="O790" s="11">
        <f ca="1">IFERROR(M790/_xlfn.XLOOKUP(F790,Produktinformasjon!BB:BB,Produktinformasjon!P:P,),0)</f>
        <v>0</v>
      </c>
    </row>
    <row r="791" spans="3:15" x14ac:dyDescent="0.35">
      <c r="C791" t="str">
        <f>IF(_xlfn.XLOOKUP(B791,Omfang!B:B,Omfang!C:C)=0,"Delkontraktnavn hentes automatisk ved å fylle ut delkontraktnummer",_xlfn.XLOOKUP(B791,Omfang!B:B,Omfang!C:C))</f>
        <v>Delkontraktnavn hentes automatisk ved å fylle ut delkontraktnummer</v>
      </c>
      <c r="D791" s="35"/>
      <c r="E791" s="35"/>
      <c r="F791" t="str">
        <f>IF(_xlfn.XLOOKUP(G791,Produktinformasjon!B:B,Produktinformasjon!BB:BB)=0,"Tilbyders artikkel hentes automatisk ved å fylle ut artikkelnummer",_xlfn.XLOOKUP(G791,Produktinformasjon!B:B,Produktinformasjon!BB:BB))</f>
        <v>Tilbyders artikkel hentes automatisk ved å fylle ut artikkelnummer</v>
      </c>
      <c r="H791" s="25" t="str">
        <f>IF(_xlfn.XLOOKUP(G791,Produktinformasjon!B:B,Produktinformasjon!C:C)=0,"Artikkelnavn hentes automatisk ved å fylle ut artikkelnummer",_xlfn.XLOOKUP(G791,Produktinformasjon!B:B,Produktinformasjon!C:C))</f>
        <v>Artikkelnavn hentes automatisk ved å fylle ut artikkelnummer</v>
      </c>
      <c r="I791" s="35"/>
      <c r="J791" s="35"/>
      <c r="K791" s="35"/>
      <c r="L791" s="11"/>
      <c r="M791" s="11"/>
      <c r="N791" s="11">
        <f ca="1">IFERROR(L791/_xlfn.XLOOKUP(F791,Produktinformasjon!BB:BB,Produktinformasjon!P:P,),0)</f>
        <v>0</v>
      </c>
      <c r="O791" s="11">
        <f ca="1">IFERROR(M791/_xlfn.XLOOKUP(F791,Produktinformasjon!BB:BB,Produktinformasjon!P:P,),0)</f>
        <v>0</v>
      </c>
    </row>
    <row r="792" spans="3:15" x14ac:dyDescent="0.35">
      <c r="C792" t="str">
        <f>IF(_xlfn.XLOOKUP(B792,Omfang!B:B,Omfang!C:C)=0,"Delkontraktnavn hentes automatisk ved å fylle ut delkontraktnummer",_xlfn.XLOOKUP(B792,Omfang!B:B,Omfang!C:C))</f>
        <v>Delkontraktnavn hentes automatisk ved å fylle ut delkontraktnummer</v>
      </c>
      <c r="D792" s="35"/>
      <c r="E792" s="35"/>
      <c r="F792" t="str">
        <f>IF(_xlfn.XLOOKUP(G792,Produktinformasjon!B:B,Produktinformasjon!BB:BB)=0,"Tilbyders artikkel hentes automatisk ved å fylle ut artikkelnummer",_xlfn.XLOOKUP(G792,Produktinformasjon!B:B,Produktinformasjon!BB:BB))</f>
        <v>Tilbyders artikkel hentes automatisk ved å fylle ut artikkelnummer</v>
      </c>
      <c r="H792" s="25" t="str">
        <f>IF(_xlfn.XLOOKUP(G792,Produktinformasjon!B:B,Produktinformasjon!C:C)=0,"Artikkelnavn hentes automatisk ved å fylle ut artikkelnummer",_xlfn.XLOOKUP(G792,Produktinformasjon!B:B,Produktinformasjon!C:C))</f>
        <v>Artikkelnavn hentes automatisk ved å fylle ut artikkelnummer</v>
      </c>
      <c r="I792" s="35"/>
      <c r="J792" s="35"/>
      <c r="K792" s="35"/>
      <c r="L792" s="11"/>
      <c r="M792" s="11"/>
      <c r="N792" s="11">
        <f ca="1">IFERROR(L792/_xlfn.XLOOKUP(F792,Produktinformasjon!BB:BB,Produktinformasjon!P:P,),0)</f>
        <v>0</v>
      </c>
      <c r="O792" s="11">
        <f ca="1">IFERROR(M792/_xlfn.XLOOKUP(F792,Produktinformasjon!BB:BB,Produktinformasjon!P:P,),0)</f>
        <v>0</v>
      </c>
    </row>
    <row r="793" spans="3:15" x14ac:dyDescent="0.35">
      <c r="C793" t="str">
        <f>IF(_xlfn.XLOOKUP(B793,Omfang!B:B,Omfang!C:C)=0,"Delkontraktnavn hentes automatisk ved å fylle ut delkontraktnummer",_xlfn.XLOOKUP(B793,Omfang!B:B,Omfang!C:C))</f>
        <v>Delkontraktnavn hentes automatisk ved å fylle ut delkontraktnummer</v>
      </c>
      <c r="D793" s="35"/>
      <c r="E793" s="35"/>
      <c r="F793" t="str">
        <f>IF(_xlfn.XLOOKUP(G793,Produktinformasjon!B:B,Produktinformasjon!BB:BB)=0,"Tilbyders artikkel hentes automatisk ved å fylle ut artikkelnummer",_xlfn.XLOOKUP(G793,Produktinformasjon!B:B,Produktinformasjon!BB:BB))</f>
        <v>Tilbyders artikkel hentes automatisk ved å fylle ut artikkelnummer</v>
      </c>
      <c r="H793" s="25" t="str">
        <f>IF(_xlfn.XLOOKUP(G793,Produktinformasjon!B:B,Produktinformasjon!C:C)=0,"Artikkelnavn hentes automatisk ved å fylle ut artikkelnummer",_xlfn.XLOOKUP(G793,Produktinformasjon!B:B,Produktinformasjon!C:C))</f>
        <v>Artikkelnavn hentes automatisk ved å fylle ut artikkelnummer</v>
      </c>
      <c r="I793" s="35"/>
      <c r="J793" s="35"/>
      <c r="K793" s="35"/>
      <c r="L793" s="11"/>
      <c r="M793" s="11"/>
      <c r="N793" s="11">
        <f ca="1">IFERROR(L793/_xlfn.XLOOKUP(F793,Produktinformasjon!BB:BB,Produktinformasjon!P:P,),0)</f>
        <v>0</v>
      </c>
      <c r="O793" s="11">
        <f ca="1">IFERROR(M793/_xlfn.XLOOKUP(F793,Produktinformasjon!BB:BB,Produktinformasjon!P:P,),0)</f>
        <v>0</v>
      </c>
    </row>
    <row r="794" spans="3:15" x14ac:dyDescent="0.35">
      <c r="C794" t="str">
        <f>IF(_xlfn.XLOOKUP(B794,Omfang!B:B,Omfang!C:C)=0,"Delkontraktnavn hentes automatisk ved å fylle ut delkontraktnummer",_xlfn.XLOOKUP(B794,Omfang!B:B,Omfang!C:C))</f>
        <v>Delkontraktnavn hentes automatisk ved å fylle ut delkontraktnummer</v>
      </c>
      <c r="D794" s="35"/>
      <c r="E794" s="35"/>
      <c r="F794" t="str">
        <f>IF(_xlfn.XLOOKUP(G794,Produktinformasjon!B:B,Produktinformasjon!BB:BB)=0,"Tilbyders artikkel hentes automatisk ved å fylle ut artikkelnummer",_xlfn.XLOOKUP(G794,Produktinformasjon!B:B,Produktinformasjon!BB:BB))</f>
        <v>Tilbyders artikkel hentes automatisk ved å fylle ut artikkelnummer</v>
      </c>
      <c r="H794" s="25" t="str">
        <f>IF(_xlfn.XLOOKUP(G794,Produktinformasjon!B:B,Produktinformasjon!C:C)=0,"Artikkelnavn hentes automatisk ved å fylle ut artikkelnummer",_xlfn.XLOOKUP(G794,Produktinformasjon!B:B,Produktinformasjon!C:C))</f>
        <v>Artikkelnavn hentes automatisk ved å fylle ut artikkelnummer</v>
      </c>
      <c r="I794" s="35"/>
      <c r="J794" s="35"/>
      <c r="K794" s="35"/>
      <c r="L794" s="11"/>
      <c r="M794" s="11"/>
      <c r="N794" s="11">
        <f ca="1">IFERROR(L794/_xlfn.XLOOKUP(F794,Produktinformasjon!BB:BB,Produktinformasjon!P:P,),0)</f>
        <v>0</v>
      </c>
      <c r="O794" s="11">
        <f ca="1">IFERROR(M794/_xlfn.XLOOKUP(F794,Produktinformasjon!BB:BB,Produktinformasjon!P:P,),0)</f>
        <v>0</v>
      </c>
    </row>
    <row r="795" spans="3:15" x14ac:dyDescent="0.35">
      <c r="C795" t="str">
        <f>IF(_xlfn.XLOOKUP(B795,Omfang!B:B,Omfang!C:C)=0,"Delkontraktnavn hentes automatisk ved å fylle ut delkontraktnummer",_xlfn.XLOOKUP(B795,Omfang!B:B,Omfang!C:C))</f>
        <v>Delkontraktnavn hentes automatisk ved å fylle ut delkontraktnummer</v>
      </c>
      <c r="D795" s="35"/>
      <c r="E795" s="35"/>
      <c r="F795" t="str">
        <f>IF(_xlfn.XLOOKUP(G795,Produktinformasjon!B:B,Produktinformasjon!BB:BB)=0,"Tilbyders artikkel hentes automatisk ved å fylle ut artikkelnummer",_xlfn.XLOOKUP(G795,Produktinformasjon!B:B,Produktinformasjon!BB:BB))</f>
        <v>Tilbyders artikkel hentes automatisk ved å fylle ut artikkelnummer</v>
      </c>
      <c r="H795" s="25" t="str">
        <f>IF(_xlfn.XLOOKUP(G795,Produktinformasjon!B:B,Produktinformasjon!C:C)=0,"Artikkelnavn hentes automatisk ved å fylle ut artikkelnummer",_xlfn.XLOOKUP(G795,Produktinformasjon!B:B,Produktinformasjon!C:C))</f>
        <v>Artikkelnavn hentes automatisk ved å fylle ut artikkelnummer</v>
      </c>
      <c r="I795" s="35"/>
      <c r="J795" s="35"/>
      <c r="K795" s="35"/>
      <c r="L795" s="11"/>
      <c r="M795" s="11"/>
      <c r="N795" s="11">
        <f ca="1">IFERROR(L795/_xlfn.XLOOKUP(F795,Produktinformasjon!BB:BB,Produktinformasjon!P:P,),0)</f>
        <v>0</v>
      </c>
      <c r="O795" s="11">
        <f ca="1">IFERROR(M795/_xlfn.XLOOKUP(F795,Produktinformasjon!BB:BB,Produktinformasjon!P:P,),0)</f>
        <v>0</v>
      </c>
    </row>
    <row r="796" spans="3:15" x14ac:dyDescent="0.35">
      <c r="C796" t="str">
        <f>IF(_xlfn.XLOOKUP(B796,Omfang!B:B,Omfang!C:C)=0,"Delkontraktnavn hentes automatisk ved å fylle ut delkontraktnummer",_xlfn.XLOOKUP(B796,Omfang!B:B,Omfang!C:C))</f>
        <v>Delkontraktnavn hentes automatisk ved å fylle ut delkontraktnummer</v>
      </c>
      <c r="D796" s="35"/>
      <c r="E796" s="35"/>
      <c r="F796" t="str">
        <f>IF(_xlfn.XLOOKUP(G796,Produktinformasjon!B:B,Produktinformasjon!BB:BB)=0,"Tilbyders artikkel hentes automatisk ved å fylle ut artikkelnummer",_xlfn.XLOOKUP(G796,Produktinformasjon!B:B,Produktinformasjon!BB:BB))</f>
        <v>Tilbyders artikkel hentes automatisk ved å fylle ut artikkelnummer</v>
      </c>
      <c r="H796" s="25" t="str">
        <f>IF(_xlfn.XLOOKUP(G796,Produktinformasjon!B:B,Produktinformasjon!C:C)=0,"Artikkelnavn hentes automatisk ved å fylle ut artikkelnummer",_xlfn.XLOOKUP(G796,Produktinformasjon!B:B,Produktinformasjon!C:C))</f>
        <v>Artikkelnavn hentes automatisk ved å fylle ut artikkelnummer</v>
      </c>
      <c r="I796" s="35"/>
      <c r="J796" s="35"/>
      <c r="K796" s="35"/>
      <c r="L796" s="11"/>
      <c r="M796" s="11"/>
      <c r="N796" s="11">
        <f ca="1">IFERROR(L796/_xlfn.XLOOKUP(F796,Produktinformasjon!BB:BB,Produktinformasjon!P:P,),0)</f>
        <v>0</v>
      </c>
      <c r="O796" s="11">
        <f ca="1">IFERROR(M796/_xlfn.XLOOKUP(F796,Produktinformasjon!BB:BB,Produktinformasjon!P:P,),0)</f>
        <v>0</v>
      </c>
    </row>
    <row r="797" spans="3:15" x14ac:dyDescent="0.35">
      <c r="C797" t="str">
        <f>IF(_xlfn.XLOOKUP(B797,Omfang!B:B,Omfang!C:C)=0,"Delkontraktnavn hentes automatisk ved å fylle ut delkontraktnummer",_xlfn.XLOOKUP(B797,Omfang!B:B,Omfang!C:C))</f>
        <v>Delkontraktnavn hentes automatisk ved å fylle ut delkontraktnummer</v>
      </c>
      <c r="D797" s="35"/>
      <c r="E797" s="35"/>
      <c r="F797" t="str">
        <f>IF(_xlfn.XLOOKUP(G797,Produktinformasjon!B:B,Produktinformasjon!BB:BB)=0,"Tilbyders artikkel hentes automatisk ved å fylle ut artikkelnummer",_xlfn.XLOOKUP(G797,Produktinformasjon!B:B,Produktinformasjon!BB:BB))</f>
        <v>Tilbyders artikkel hentes automatisk ved å fylle ut artikkelnummer</v>
      </c>
      <c r="H797" s="25" t="str">
        <f>IF(_xlfn.XLOOKUP(G797,Produktinformasjon!B:B,Produktinformasjon!C:C)=0,"Artikkelnavn hentes automatisk ved å fylle ut artikkelnummer",_xlfn.XLOOKUP(G797,Produktinformasjon!B:B,Produktinformasjon!C:C))</f>
        <v>Artikkelnavn hentes automatisk ved å fylle ut artikkelnummer</v>
      </c>
      <c r="I797" s="35"/>
      <c r="J797" s="35"/>
      <c r="K797" s="35"/>
      <c r="L797" s="11"/>
      <c r="M797" s="11"/>
      <c r="N797" s="11">
        <f ca="1">IFERROR(L797/_xlfn.XLOOKUP(F797,Produktinformasjon!BB:BB,Produktinformasjon!P:P,),0)</f>
        <v>0</v>
      </c>
      <c r="O797" s="11">
        <f ca="1">IFERROR(M797/_xlfn.XLOOKUP(F797,Produktinformasjon!BB:BB,Produktinformasjon!P:P,),0)</f>
        <v>0</v>
      </c>
    </row>
    <row r="798" spans="3:15" x14ac:dyDescent="0.35">
      <c r="C798" t="str">
        <f>IF(_xlfn.XLOOKUP(B798,Omfang!B:B,Omfang!C:C)=0,"Delkontraktnavn hentes automatisk ved å fylle ut delkontraktnummer",_xlfn.XLOOKUP(B798,Omfang!B:B,Omfang!C:C))</f>
        <v>Delkontraktnavn hentes automatisk ved å fylle ut delkontraktnummer</v>
      </c>
      <c r="D798" s="35"/>
      <c r="E798" s="35"/>
      <c r="F798" t="str">
        <f>IF(_xlfn.XLOOKUP(G798,Produktinformasjon!B:B,Produktinformasjon!BB:BB)=0,"Tilbyders artikkel hentes automatisk ved å fylle ut artikkelnummer",_xlfn.XLOOKUP(G798,Produktinformasjon!B:B,Produktinformasjon!BB:BB))</f>
        <v>Tilbyders artikkel hentes automatisk ved å fylle ut artikkelnummer</v>
      </c>
      <c r="H798" s="25" t="str">
        <f>IF(_xlfn.XLOOKUP(G798,Produktinformasjon!B:B,Produktinformasjon!C:C)=0,"Artikkelnavn hentes automatisk ved å fylle ut artikkelnummer",_xlfn.XLOOKUP(G798,Produktinformasjon!B:B,Produktinformasjon!C:C))</f>
        <v>Artikkelnavn hentes automatisk ved å fylle ut artikkelnummer</v>
      </c>
      <c r="I798" s="35"/>
      <c r="J798" s="35"/>
      <c r="K798" s="35"/>
      <c r="L798" s="11"/>
      <c r="M798" s="11"/>
      <c r="N798" s="11">
        <f ca="1">IFERROR(L798/_xlfn.XLOOKUP(F798,Produktinformasjon!BB:BB,Produktinformasjon!P:P,),0)</f>
        <v>0</v>
      </c>
      <c r="O798" s="11">
        <f ca="1">IFERROR(M798/_xlfn.XLOOKUP(F798,Produktinformasjon!BB:BB,Produktinformasjon!P:P,),0)</f>
        <v>0</v>
      </c>
    </row>
    <row r="799" spans="3:15" x14ac:dyDescent="0.35">
      <c r="C799" t="str">
        <f>IF(_xlfn.XLOOKUP(B799,Omfang!B:B,Omfang!C:C)=0,"Delkontraktnavn hentes automatisk ved å fylle ut delkontraktnummer",_xlfn.XLOOKUP(B799,Omfang!B:B,Omfang!C:C))</f>
        <v>Delkontraktnavn hentes automatisk ved å fylle ut delkontraktnummer</v>
      </c>
      <c r="D799" s="35"/>
      <c r="E799" s="35"/>
      <c r="F799" t="str">
        <f>IF(_xlfn.XLOOKUP(G799,Produktinformasjon!B:B,Produktinformasjon!BB:BB)=0,"Tilbyders artikkel hentes automatisk ved å fylle ut artikkelnummer",_xlfn.XLOOKUP(G799,Produktinformasjon!B:B,Produktinformasjon!BB:BB))</f>
        <v>Tilbyders artikkel hentes automatisk ved å fylle ut artikkelnummer</v>
      </c>
      <c r="H799" s="25" t="str">
        <f>IF(_xlfn.XLOOKUP(G799,Produktinformasjon!B:B,Produktinformasjon!C:C)=0,"Artikkelnavn hentes automatisk ved å fylle ut artikkelnummer",_xlfn.XLOOKUP(G799,Produktinformasjon!B:B,Produktinformasjon!C:C))</f>
        <v>Artikkelnavn hentes automatisk ved å fylle ut artikkelnummer</v>
      </c>
      <c r="I799" s="35"/>
      <c r="J799" s="35"/>
      <c r="K799" s="35"/>
      <c r="L799" s="11"/>
      <c r="M799" s="11"/>
      <c r="N799" s="11">
        <f ca="1">IFERROR(L799/_xlfn.XLOOKUP(F799,Produktinformasjon!BB:BB,Produktinformasjon!P:P,),0)</f>
        <v>0</v>
      </c>
      <c r="O799" s="11">
        <f ca="1">IFERROR(M799/_xlfn.XLOOKUP(F799,Produktinformasjon!BB:BB,Produktinformasjon!P:P,),0)</f>
        <v>0</v>
      </c>
    </row>
    <row r="800" spans="3:15" x14ac:dyDescent="0.35">
      <c r="C800" t="str">
        <f>IF(_xlfn.XLOOKUP(B800,Omfang!B:B,Omfang!C:C)=0,"Delkontraktnavn hentes automatisk ved å fylle ut delkontraktnummer",_xlfn.XLOOKUP(B800,Omfang!B:B,Omfang!C:C))</f>
        <v>Delkontraktnavn hentes automatisk ved å fylle ut delkontraktnummer</v>
      </c>
      <c r="D800" s="35"/>
      <c r="E800" s="35"/>
      <c r="F800" t="str">
        <f>IF(_xlfn.XLOOKUP(G800,Produktinformasjon!B:B,Produktinformasjon!BB:BB)=0,"Tilbyders artikkel hentes automatisk ved å fylle ut artikkelnummer",_xlfn.XLOOKUP(G800,Produktinformasjon!B:B,Produktinformasjon!BB:BB))</f>
        <v>Tilbyders artikkel hentes automatisk ved å fylle ut artikkelnummer</v>
      </c>
      <c r="H800" s="25" t="str">
        <f>IF(_xlfn.XLOOKUP(G800,Produktinformasjon!B:B,Produktinformasjon!C:C)=0,"Artikkelnavn hentes automatisk ved å fylle ut artikkelnummer",_xlfn.XLOOKUP(G800,Produktinformasjon!B:B,Produktinformasjon!C:C))</f>
        <v>Artikkelnavn hentes automatisk ved å fylle ut artikkelnummer</v>
      </c>
      <c r="I800" s="35"/>
      <c r="J800" s="35"/>
      <c r="K800" s="35"/>
      <c r="L800" s="11"/>
      <c r="M800" s="11"/>
      <c r="N800" s="11">
        <f ca="1">IFERROR(L800/_xlfn.XLOOKUP(F800,Produktinformasjon!BB:BB,Produktinformasjon!P:P,),0)</f>
        <v>0</v>
      </c>
      <c r="O800" s="11">
        <f ca="1">IFERROR(M800/_xlfn.XLOOKUP(F800,Produktinformasjon!BB:BB,Produktinformasjon!P:P,),0)</f>
        <v>0</v>
      </c>
    </row>
    <row r="801" spans="3:15" x14ac:dyDescent="0.35">
      <c r="C801" t="str">
        <f>IF(_xlfn.XLOOKUP(B801,Omfang!B:B,Omfang!C:C)=0,"Delkontraktnavn hentes automatisk ved å fylle ut delkontraktnummer",_xlfn.XLOOKUP(B801,Omfang!B:B,Omfang!C:C))</f>
        <v>Delkontraktnavn hentes automatisk ved å fylle ut delkontraktnummer</v>
      </c>
      <c r="D801" s="35"/>
      <c r="E801" s="35"/>
      <c r="F801" t="str">
        <f>IF(_xlfn.XLOOKUP(G801,Produktinformasjon!B:B,Produktinformasjon!BB:BB)=0,"Tilbyders artikkel hentes automatisk ved å fylle ut artikkelnummer",_xlfn.XLOOKUP(G801,Produktinformasjon!B:B,Produktinformasjon!BB:BB))</f>
        <v>Tilbyders artikkel hentes automatisk ved å fylle ut artikkelnummer</v>
      </c>
      <c r="H801" s="25" t="str">
        <f>IF(_xlfn.XLOOKUP(G801,Produktinformasjon!B:B,Produktinformasjon!C:C)=0,"Artikkelnavn hentes automatisk ved å fylle ut artikkelnummer",_xlfn.XLOOKUP(G801,Produktinformasjon!B:B,Produktinformasjon!C:C))</f>
        <v>Artikkelnavn hentes automatisk ved å fylle ut artikkelnummer</v>
      </c>
      <c r="I801" s="35"/>
      <c r="J801" s="35"/>
      <c r="K801" s="35"/>
      <c r="L801" s="11"/>
      <c r="M801" s="11"/>
      <c r="N801" s="11">
        <f ca="1">IFERROR(L801/_xlfn.XLOOKUP(F801,Produktinformasjon!BB:BB,Produktinformasjon!P:P,),0)</f>
        <v>0</v>
      </c>
      <c r="O801" s="11">
        <f ca="1">IFERROR(M801/_xlfn.XLOOKUP(F801,Produktinformasjon!BB:BB,Produktinformasjon!P:P,),0)</f>
        <v>0</v>
      </c>
    </row>
    <row r="802" spans="3:15" x14ac:dyDescent="0.35">
      <c r="C802" t="str">
        <f>IF(_xlfn.XLOOKUP(B802,Omfang!B:B,Omfang!C:C)=0,"Delkontraktnavn hentes automatisk ved å fylle ut delkontraktnummer",_xlfn.XLOOKUP(B802,Omfang!B:B,Omfang!C:C))</f>
        <v>Delkontraktnavn hentes automatisk ved å fylle ut delkontraktnummer</v>
      </c>
      <c r="D802" s="35"/>
      <c r="E802" s="35"/>
      <c r="F802" t="str">
        <f>IF(_xlfn.XLOOKUP(G802,Produktinformasjon!B:B,Produktinformasjon!BB:BB)=0,"Tilbyders artikkel hentes automatisk ved å fylle ut artikkelnummer",_xlfn.XLOOKUP(G802,Produktinformasjon!B:B,Produktinformasjon!BB:BB))</f>
        <v>Tilbyders artikkel hentes automatisk ved å fylle ut artikkelnummer</v>
      </c>
      <c r="H802" s="25" t="str">
        <f>IF(_xlfn.XLOOKUP(G802,Produktinformasjon!B:B,Produktinformasjon!C:C)=0,"Artikkelnavn hentes automatisk ved å fylle ut artikkelnummer",_xlfn.XLOOKUP(G802,Produktinformasjon!B:B,Produktinformasjon!C:C))</f>
        <v>Artikkelnavn hentes automatisk ved å fylle ut artikkelnummer</v>
      </c>
      <c r="I802" s="35"/>
      <c r="J802" s="35"/>
      <c r="K802" s="35"/>
      <c r="L802" s="11"/>
      <c r="M802" s="11"/>
      <c r="N802" s="11">
        <f ca="1">IFERROR(L802/_xlfn.XLOOKUP(F802,Produktinformasjon!BB:BB,Produktinformasjon!P:P,),0)</f>
        <v>0</v>
      </c>
      <c r="O802" s="11">
        <f ca="1">IFERROR(M802/_xlfn.XLOOKUP(F802,Produktinformasjon!BB:BB,Produktinformasjon!P:P,),0)</f>
        <v>0</v>
      </c>
    </row>
    <row r="803" spans="3:15" x14ac:dyDescent="0.35">
      <c r="C803" t="str">
        <f>IF(_xlfn.XLOOKUP(B803,Omfang!B:B,Omfang!C:C)=0,"Delkontraktnavn hentes automatisk ved å fylle ut delkontraktnummer",_xlfn.XLOOKUP(B803,Omfang!B:B,Omfang!C:C))</f>
        <v>Delkontraktnavn hentes automatisk ved å fylle ut delkontraktnummer</v>
      </c>
      <c r="D803" s="35"/>
      <c r="E803" s="35"/>
      <c r="F803" t="str">
        <f>IF(_xlfn.XLOOKUP(G803,Produktinformasjon!B:B,Produktinformasjon!BB:BB)=0,"Tilbyders artikkel hentes automatisk ved å fylle ut artikkelnummer",_xlfn.XLOOKUP(G803,Produktinformasjon!B:B,Produktinformasjon!BB:BB))</f>
        <v>Tilbyders artikkel hentes automatisk ved å fylle ut artikkelnummer</v>
      </c>
      <c r="H803" s="25" t="str">
        <f>IF(_xlfn.XLOOKUP(G803,Produktinformasjon!B:B,Produktinformasjon!C:C)=0,"Artikkelnavn hentes automatisk ved å fylle ut artikkelnummer",_xlfn.XLOOKUP(G803,Produktinformasjon!B:B,Produktinformasjon!C:C))</f>
        <v>Artikkelnavn hentes automatisk ved å fylle ut artikkelnummer</v>
      </c>
      <c r="I803" s="35"/>
      <c r="J803" s="35"/>
      <c r="K803" s="35"/>
      <c r="L803" s="11"/>
      <c r="M803" s="11"/>
      <c r="N803" s="11">
        <f ca="1">IFERROR(L803/_xlfn.XLOOKUP(F803,Produktinformasjon!BB:BB,Produktinformasjon!P:P,),0)</f>
        <v>0</v>
      </c>
      <c r="O803" s="11">
        <f ca="1">IFERROR(M803/_xlfn.XLOOKUP(F803,Produktinformasjon!BB:BB,Produktinformasjon!P:P,),0)</f>
        <v>0</v>
      </c>
    </row>
    <row r="804" spans="3:15" x14ac:dyDescent="0.35">
      <c r="C804" t="str">
        <f>IF(_xlfn.XLOOKUP(B804,Omfang!B:B,Omfang!C:C)=0,"Delkontraktnavn hentes automatisk ved å fylle ut delkontraktnummer",_xlfn.XLOOKUP(B804,Omfang!B:B,Omfang!C:C))</f>
        <v>Delkontraktnavn hentes automatisk ved å fylle ut delkontraktnummer</v>
      </c>
      <c r="D804" s="35"/>
      <c r="E804" s="35"/>
      <c r="F804" t="str">
        <f>IF(_xlfn.XLOOKUP(G804,Produktinformasjon!B:B,Produktinformasjon!BB:BB)=0,"Tilbyders artikkel hentes automatisk ved å fylle ut artikkelnummer",_xlfn.XLOOKUP(G804,Produktinformasjon!B:B,Produktinformasjon!BB:BB))</f>
        <v>Tilbyders artikkel hentes automatisk ved å fylle ut artikkelnummer</v>
      </c>
      <c r="H804" s="25" t="str">
        <f>IF(_xlfn.XLOOKUP(G804,Produktinformasjon!B:B,Produktinformasjon!C:C)=0,"Artikkelnavn hentes automatisk ved å fylle ut artikkelnummer",_xlfn.XLOOKUP(G804,Produktinformasjon!B:B,Produktinformasjon!C:C))</f>
        <v>Artikkelnavn hentes automatisk ved å fylle ut artikkelnummer</v>
      </c>
      <c r="I804" s="35"/>
      <c r="J804" s="35"/>
      <c r="K804" s="35"/>
      <c r="L804" s="11"/>
      <c r="M804" s="11"/>
      <c r="N804" s="11">
        <f ca="1">IFERROR(L804/_xlfn.XLOOKUP(F804,Produktinformasjon!BB:BB,Produktinformasjon!P:P,),0)</f>
        <v>0</v>
      </c>
      <c r="O804" s="11">
        <f ca="1">IFERROR(M804/_xlfn.XLOOKUP(F804,Produktinformasjon!BB:BB,Produktinformasjon!P:P,),0)</f>
        <v>0</v>
      </c>
    </row>
    <row r="805" spans="3:15" x14ac:dyDescent="0.35">
      <c r="C805" t="str">
        <f>IF(_xlfn.XLOOKUP(B805,Omfang!B:B,Omfang!C:C)=0,"Delkontraktnavn hentes automatisk ved å fylle ut delkontraktnummer",_xlfn.XLOOKUP(B805,Omfang!B:B,Omfang!C:C))</f>
        <v>Delkontraktnavn hentes automatisk ved å fylle ut delkontraktnummer</v>
      </c>
      <c r="D805" s="35"/>
      <c r="E805" s="35"/>
      <c r="F805" t="str">
        <f>IF(_xlfn.XLOOKUP(G805,Produktinformasjon!B:B,Produktinformasjon!BB:BB)=0,"Tilbyders artikkel hentes automatisk ved å fylle ut artikkelnummer",_xlfn.XLOOKUP(G805,Produktinformasjon!B:B,Produktinformasjon!BB:BB))</f>
        <v>Tilbyders artikkel hentes automatisk ved å fylle ut artikkelnummer</v>
      </c>
      <c r="H805" s="25" t="str">
        <f>IF(_xlfn.XLOOKUP(G805,Produktinformasjon!B:B,Produktinformasjon!C:C)=0,"Artikkelnavn hentes automatisk ved å fylle ut artikkelnummer",_xlfn.XLOOKUP(G805,Produktinformasjon!B:B,Produktinformasjon!C:C))</f>
        <v>Artikkelnavn hentes automatisk ved å fylle ut artikkelnummer</v>
      </c>
      <c r="I805" s="35"/>
      <c r="J805" s="35"/>
      <c r="K805" s="35"/>
      <c r="L805" s="11"/>
      <c r="M805" s="11"/>
      <c r="N805" s="11">
        <f ca="1">IFERROR(L805/_xlfn.XLOOKUP(F805,Produktinformasjon!BB:BB,Produktinformasjon!P:P,),0)</f>
        <v>0</v>
      </c>
      <c r="O805" s="11">
        <f ca="1">IFERROR(M805/_xlfn.XLOOKUP(F805,Produktinformasjon!BB:BB,Produktinformasjon!P:P,),0)</f>
        <v>0</v>
      </c>
    </row>
    <row r="806" spans="3:15" x14ac:dyDescent="0.35">
      <c r="C806" t="str">
        <f>IF(_xlfn.XLOOKUP(B806,Omfang!B:B,Omfang!C:C)=0,"Delkontraktnavn hentes automatisk ved å fylle ut delkontraktnummer",_xlfn.XLOOKUP(B806,Omfang!B:B,Omfang!C:C))</f>
        <v>Delkontraktnavn hentes automatisk ved å fylle ut delkontraktnummer</v>
      </c>
      <c r="D806" s="35"/>
      <c r="E806" s="35"/>
      <c r="F806" t="str">
        <f>IF(_xlfn.XLOOKUP(G806,Produktinformasjon!B:B,Produktinformasjon!BB:BB)=0,"Tilbyders artikkel hentes automatisk ved å fylle ut artikkelnummer",_xlfn.XLOOKUP(G806,Produktinformasjon!B:B,Produktinformasjon!BB:BB))</f>
        <v>Tilbyders artikkel hentes automatisk ved å fylle ut artikkelnummer</v>
      </c>
      <c r="H806" s="25" t="str">
        <f>IF(_xlfn.XLOOKUP(G806,Produktinformasjon!B:B,Produktinformasjon!C:C)=0,"Artikkelnavn hentes automatisk ved å fylle ut artikkelnummer",_xlfn.XLOOKUP(G806,Produktinformasjon!B:B,Produktinformasjon!C:C))</f>
        <v>Artikkelnavn hentes automatisk ved å fylle ut artikkelnummer</v>
      </c>
      <c r="I806" s="35"/>
      <c r="J806" s="35"/>
      <c r="K806" s="35"/>
      <c r="L806" s="11"/>
      <c r="M806" s="11"/>
      <c r="N806" s="11">
        <f ca="1">IFERROR(L806/_xlfn.XLOOKUP(F806,Produktinformasjon!BB:BB,Produktinformasjon!P:P,),0)</f>
        <v>0</v>
      </c>
      <c r="O806" s="11">
        <f ca="1">IFERROR(M806/_xlfn.XLOOKUP(F806,Produktinformasjon!BB:BB,Produktinformasjon!P:P,),0)</f>
        <v>0</v>
      </c>
    </row>
    <row r="807" spans="3:15" x14ac:dyDescent="0.35">
      <c r="C807" t="str">
        <f>IF(_xlfn.XLOOKUP(B807,Omfang!B:B,Omfang!C:C)=0,"Delkontraktnavn hentes automatisk ved å fylle ut delkontraktnummer",_xlfn.XLOOKUP(B807,Omfang!B:B,Omfang!C:C))</f>
        <v>Delkontraktnavn hentes automatisk ved å fylle ut delkontraktnummer</v>
      </c>
      <c r="D807" s="35"/>
      <c r="E807" s="35"/>
      <c r="F807" t="str">
        <f>IF(_xlfn.XLOOKUP(G807,Produktinformasjon!B:B,Produktinformasjon!BB:BB)=0,"Tilbyders artikkel hentes automatisk ved å fylle ut artikkelnummer",_xlfn.XLOOKUP(G807,Produktinformasjon!B:B,Produktinformasjon!BB:BB))</f>
        <v>Tilbyders artikkel hentes automatisk ved å fylle ut artikkelnummer</v>
      </c>
      <c r="H807" s="25" t="str">
        <f>IF(_xlfn.XLOOKUP(G807,Produktinformasjon!B:B,Produktinformasjon!C:C)=0,"Artikkelnavn hentes automatisk ved å fylle ut artikkelnummer",_xlfn.XLOOKUP(G807,Produktinformasjon!B:B,Produktinformasjon!C:C))</f>
        <v>Artikkelnavn hentes automatisk ved å fylle ut artikkelnummer</v>
      </c>
      <c r="I807" s="35"/>
      <c r="J807" s="35"/>
      <c r="K807" s="35"/>
      <c r="L807" s="11"/>
      <c r="M807" s="11"/>
      <c r="N807" s="11">
        <f ca="1">IFERROR(L807/_xlfn.XLOOKUP(F807,Produktinformasjon!BB:BB,Produktinformasjon!P:P,),0)</f>
        <v>0</v>
      </c>
      <c r="O807" s="11">
        <f ca="1">IFERROR(M807/_xlfn.XLOOKUP(F807,Produktinformasjon!BB:BB,Produktinformasjon!P:P,),0)</f>
        <v>0</v>
      </c>
    </row>
    <row r="808" spans="3:15" x14ac:dyDescent="0.35">
      <c r="C808" t="str">
        <f>IF(_xlfn.XLOOKUP(B808,Omfang!B:B,Omfang!C:C)=0,"Delkontraktnavn hentes automatisk ved å fylle ut delkontraktnummer",_xlfn.XLOOKUP(B808,Omfang!B:B,Omfang!C:C))</f>
        <v>Delkontraktnavn hentes automatisk ved å fylle ut delkontraktnummer</v>
      </c>
      <c r="D808" s="35"/>
      <c r="E808" s="35"/>
      <c r="F808" t="str">
        <f>IF(_xlfn.XLOOKUP(G808,Produktinformasjon!B:B,Produktinformasjon!BB:BB)=0,"Tilbyders artikkel hentes automatisk ved å fylle ut artikkelnummer",_xlfn.XLOOKUP(G808,Produktinformasjon!B:B,Produktinformasjon!BB:BB))</f>
        <v>Tilbyders artikkel hentes automatisk ved å fylle ut artikkelnummer</v>
      </c>
      <c r="H808" s="25" t="str">
        <f>IF(_xlfn.XLOOKUP(G808,Produktinformasjon!B:B,Produktinformasjon!C:C)=0,"Artikkelnavn hentes automatisk ved å fylle ut artikkelnummer",_xlfn.XLOOKUP(G808,Produktinformasjon!B:B,Produktinformasjon!C:C))</f>
        <v>Artikkelnavn hentes automatisk ved å fylle ut artikkelnummer</v>
      </c>
      <c r="I808" s="35"/>
      <c r="J808" s="35"/>
      <c r="K808" s="35"/>
      <c r="L808" s="11"/>
      <c r="M808" s="11"/>
      <c r="N808" s="11">
        <f ca="1">IFERROR(L808/_xlfn.XLOOKUP(F808,Produktinformasjon!BB:BB,Produktinformasjon!P:P,),0)</f>
        <v>0</v>
      </c>
      <c r="O808" s="11">
        <f ca="1">IFERROR(M808/_xlfn.XLOOKUP(F808,Produktinformasjon!BB:BB,Produktinformasjon!P:P,),0)</f>
        <v>0</v>
      </c>
    </row>
    <row r="809" spans="3:15" x14ac:dyDescent="0.35">
      <c r="C809" t="str">
        <f>IF(_xlfn.XLOOKUP(B809,Omfang!B:B,Omfang!C:C)=0,"Delkontraktnavn hentes automatisk ved å fylle ut delkontraktnummer",_xlfn.XLOOKUP(B809,Omfang!B:B,Omfang!C:C))</f>
        <v>Delkontraktnavn hentes automatisk ved å fylle ut delkontraktnummer</v>
      </c>
      <c r="D809" s="35"/>
      <c r="E809" s="35"/>
      <c r="F809" t="str">
        <f>IF(_xlfn.XLOOKUP(G809,Produktinformasjon!B:B,Produktinformasjon!BB:BB)=0,"Tilbyders artikkel hentes automatisk ved å fylle ut artikkelnummer",_xlfn.XLOOKUP(G809,Produktinformasjon!B:B,Produktinformasjon!BB:BB))</f>
        <v>Tilbyders artikkel hentes automatisk ved å fylle ut artikkelnummer</v>
      </c>
      <c r="H809" s="25" t="str">
        <f>IF(_xlfn.XLOOKUP(G809,Produktinformasjon!B:B,Produktinformasjon!C:C)=0,"Artikkelnavn hentes automatisk ved å fylle ut artikkelnummer",_xlfn.XLOOKUP(G809,Produktinformasjon!B:B,Produktinformasjon!C:C))</f>
        <v>Artikkelnavn hentes automatisk ved å fylle ut artikkelnummer</v>
      </c>
      <c r="I809" s="35"/>
      <c r="J809" s="35"/>
      <c r="K809" s="35"/>
      <c r="L809" s="11"/>
      <c r="M809" s="11"/>
      <c r="N809" s="11">
        <f ca="1">IFERROR(L809/_xlfn.XLOOKUP(F809,Produktinformasjon!BB:BB,Produktinformasjon!P:P,),0)</f>
        <v>0</v>
      </c>
      <c r="O809" s="11">
        <f ca="1">IFERROR(M809/_xlfn.XLOOKUP(F809,Produktinformasjon!BB:BB,Produktinformasjon!P:P,),0)</f>
        <v>0</v>
      </c>
    </row>
    <row r="810" spans="3:15" x14ac:dyDescent="0.35">
      <c r="C810" t="str">
        <f>IF(_xlfn.XLOOKUP(B810,Omfang!B:B,Omfang!C:C)=0,"Delkontraktnavn hentes automatisk ved å fylle ut delkontraktnummer",_xlfn.XLOOKUP(B810,Omfang!B:B,Omfang!C:C))</f>
        <v>Delkontraktnavn hentes automatisk ved å fylle ut delkontraktnummer</v>
      </c>
      <c r="D810" s="35"/>
      <c r="E810" s="35"/>
      <c r="F810" t="str">
        <f>IF(_xlfn.XLOOKUP(G810,Produktinformasjon!B:B,Produktinformasjon!BB:BB)=0,"Tilbyders artikkel hentes automatisk ved å fylle ut artikkelnummer",_xlfn.XLOOKUP(G810,Produktinformasjon!B:B,Produktinformasjon!BB:BB))</f>
        <v>Tilbyders artikkel hentes automatisk ved å fylle ut artikkelnummer</v>
      </c>
      <c r="H810" s="25" t="str">
        <f>IF(_xlfn.XLOOKUP(G810,Produktinformasjon!B:B,Produktinformasjon!C:C)=0,"Artikkelnavn hentes automatisk ved å fylle ut artikkelnummer",_xlfn.XLOOKUP(G810,Produktinformasjon!B:B,Produktinformasjon!C:C))</f>
        <v>Artikkelnavn hentes automatisk ved å fylle ut artikkelnummer</v>
      </c>
      <c r="I810" s="35"/>
      <c r="J810" s="35"/>
      <c r="K810" s="35"/>
      <c r="L810" s="11"/>
      <c r="M810" s="11"/>
      <c r="N810" s="11">
        <f ca="1">IFERROR(L810/_xlfn.XLOOKUP(F810,Produktinformasjon!BB:BB,Produktinformasjon!P:P,),0)</f>
        <v>0</v>
      </c>
      <c r="O810" s="11">
        <f ca="1">IFERROR(M810/_xlfn.XLOOKUP(F810,Produktinformasjon!BB:BB,Produktinformasjon!P:P,),0)</f>
        <v>0</v>
      </c>
    </row>
    <row r="811" spans="3:15" x14ac:dyDescent="0.35">
      <c r="C811" t="str">
        <f>IF(_xlfn.XLOOKUP(B811,Omfang!B:B,Omfang!C:C)=0,"Delkontraktnavn hentes automatisk ved å fylle ut delkontraktnummer",_xlfn.XLOOKUP(B811,Omfang!B:B,Omfang!C:C))</f>
        <v>Delkontraktnavn hentes automatisk ved å fylle ut delkontraktnummer</v>
      </c>
      <c r="D811" s="35"/>
      <c r="E811" s="35"/>
      <c r="F811" t="str">
        <f>IF(_xlfn.XLOOKUP(G811,Produktinformasjon!B:B,Produktinformasjon!BB:BB)=0,"Tilbyders artikkel hentes automatisk ved å fylle ut artikkelnummer",_xlfn.XLOOKUP(G811,Produktinformasjon!B:B,Produktinformasjon!BB:BB))</f>
        <v>Tilbyders artikkel hentes automatisk ved å fylle ut artikkelnummer</v>
      </c>
      <c r="H811" s="25" t="str">
        <f>IF(_xlfn.XLOOKUP(G811,Produktinformasjon!B:B,Produktinformasjon!C:C)=0,"Artikkelnavn hentes automatisk ved å fylle ut artikkelnummer",_xlfn.XLOOKUP(G811,Produktinformasjon!B:B,Produktinformasjon!C:C))</f>
        <v>Artikkelnavn hentes automatisk ved å fylle ut artikkelnummer</v>
      </c>
      <c r="I811" s="35"/>
      <c r="J811" s="35"/>
      <c r="K811" s="35"/>
      <c r="L811" s="11"/>
      <c r="M811" s="11"/>
      <c r="N811" s="11">
        <f ca="1">IFERROR(L811/_xlfn.XLOOKUP(F811,Produktinformasjon!BB:BB,Produktinformasjon!P:P,),0)</f>
        <v>0</v>
      </c>
      <c r="O811" s="11">
        <f ca="1">IFERROR(M811/_xlfn.XLOOKUP(F811,Produktinformasjon!BB:BB,Produktinformasjon!P:P,),0)</f>
        <v>0</v>
      </c>
    </row>
    <row r="812" spans="3:15" x14ac:dyDescent="0.35">
      <c r="C812" t="str">
        <f>IF(_xlfn.XLOOKUP(B812,Omfang!B:B,Omfang!C:C)=0,"Delkontraktnavn hentes automatisk ved å fylle ut delkontraktnummer",_xlfn.XLOOKUP(B812,Omfang!B:B,Omfang!C:C))</f>
        <v>Delkontraktnavn hentes automatisk ved å fylle ut delkontraktnummer</v>
      </c>
      <c r="D812" s="35"/>
      <c r="E812" s="35"/>
      <c r="F812" t="str">
        <f>IF(_xlfn.XLOOKUP(G812,Produktinformasjon!B:B,Produktinformasjon!BB:BB)=0,"Tilbyders artikkel hentes automatisk ved å fylle ut artikkelnummer",_xlfn.XLOOKUP(G812,Produktinformasjon!B:B,Produktinformasjon!BB:BB))</f>
        <v>Tilbyders artikkel hentes automatisk ved å fylle ut artikkelnummer</v>
      </c>
      <c r="H812" s="25" t="str">
        <f>IF(_xlfn.XLOOKUP(G812,Produktinformasjon!B:B,Produktinformasjon!C:C)=0,"Artikkelnavn hentes automatisk ved å fylle ut artikkelnummer",_xlfn.XLOOKUP(G812,Produktinformasjon!B:B,Produktinformasjon!C:C))</f>
        <v>Artikkelnavn hentes automatisk ved å fylle ut artikkelnummer</v>
      </c>
      <c r="I812" s="35"/>
      <c r="J812" s="35"/>
      <c r="K812" s="35"/>
      <c r="L812" s="11"/>
      <c r="M812" s="11"/>
      <c r="N812" s="11">
        <f ca="1">IFERROR(L812/_xlfn.XLOOKUP(F812,Produktinformasjon!BB:BB,Produktinformasjon!P:P,),0)</f>
        <v>0</v>
      </c>
      <c r="O812" s="11">
        <f ca="1">IFERROR(M812/_xlfn.XLOOKUP(F812,Produktinformasjon!BB:BB,Produktinformasjon!P:P,),0)</f>
        <v>0</v>
      </c>
    </row>
    <row r="813" spans="3:15" x14ac:dyDescent="0.35">
      <c r="C813" t="str">
        <f>IF(_xlfn.XLOOKUP(B813,Omfang!B:B,Omfang!C:C)=0,"Delkontraktnavn hentes automatisk ved å fylle ut delkontraktnummer",_xlfn.XLOOKUP(B813,Omfang!B:B,Omfang!C:C))</f>
        <v>Delkontraktnavn hentes automatisk ved å fylle ut delkontraktnummer</v>
      </c>
      <c r="D813" s="35"/>
      <c r="E813" s="35"/>
      <c r="F813" t="str">
        <f>IF(_xlfn.XLOOKUP(G813,Produktinformasjon!B:B,Produktinformasjon!BB:BB)=0,"Tilbyders artikkel hentes automatisk ved å fylle ut artikkelnummer",_xlfn.XLOOKUP(G813,Produktinformasjon!B:B,Produktinformasjon!BB:BB))</f>
        <v>Tilbyders artikkel hentes automatisk ved å fylle ut artikkelnummer</v>
      </c>
      <c r="H813" s="25" t="str">
        <f>IF(_xlfn.XLOOKUP(G813,Produktinformasjon!B:B,Produktinformasjon!C:C)=0,"Artikkelnavn hentes automatisk ved å fylle ut artikkelnummer",_xlfn.XLOOKUP(G813,Produktinformasjon!B:B,Produktinformasjon!C:C))</f>
        <v>Artikkelnavn hentes automatisk ved å fylle ut artikkelnummer</v>
      </c>
      <c r="I813" s="35"/>
      <c r="J813" s="35"/>
      <c r="K813" s="35"/>
      <c r="L813" s="11"/>
      <c r="M813" s="11"/>
      <c r="N813" s="11">
        <f ca="1">IFERROR(L813/_xlfn.XLOOKUP(F813,Produktinformasjon!BB:BB,Produktinformasjon!P:P,),0)</f>
        <v>0</v>
      </c>
      <c r="O813" s="11">
        <f ca="1">IFERROR(M813/_xlfn.XLOOKUP(F813,Produktinformasjon!BB:BB,Produktinformasjon!P:P,),0)</f>
        <v>0</v>
      </c>
    </row>
    <row r="814" spans="3:15" x14ac:dyDescent="0.35">
      <c r="C814" t="str">
        <f>IF(_xlfn.XLOOKUP(B814,Omfang!B:B,Omfang!C:C)=0,"Delkontraktnavn hentes automatisk ved å fylle ut delkontraktnummer",_xlfn.XLOOKUP(B814,Omfang!B:B,Omfang!C:C))</f>
        <v>Delkontraktnavn hentes automatisk ved å fylle ut delkontraktnummer</v>
      </c>
      <c r="D814" s="35"/>
      <c r="E814" s="35"/>
      <c r="F814" t="str">
        <f>IF(_xlfn.XLOOKUP(G814,Produktinformasjon!B:B,Produktinformasjon!BB:BB)=0,"Tilbyders artikkel hentes automatisk ved å fylle ut artikkelnummer",_xlfn.XLOOKUP(G814,Produktinformasjon!B:B,Produktinformasjon!BB:BB))</f>
        <v>Tilbyders artikkel hentes automatisk ved å fylle ut artikkelnummer</v>
      </c>
      <c r="H814" s="25" t="str">
        <f>IF(_xlfn.XLOOKUP(G814,Produktinformasjon!B:B,Produktinformasjon!C:C)=0,"Artikkelnavn hentes automatisk ved å fylle ut artikkelnummer",_xlfn.XLOOKUP(G814,Produktinformasjon!B:B,Produktinformasjon!C:C))</f>
        <v>Artikkelnavn hentes automatisk ved å fylle ut artikkelnummer</v>
      </c>
      <c r="I814" s="35"/>
      <c r="J814" s="35"/>
      <c r="K814" s="35"/>
      <c r="L814" s="11"/>
      <c r="M814" s="11"/>
      <c r="N814" s="11">
        <f ca="1">IFERROR(L814/_xlfn.XLOOKUP(F814,Produktinformasjon!BB:BB,Produktinformasjon!P:P,),0)</f>
        <v>0</v>
      </c>
      <c r="O814" s="11">
        <f ca="1">IFERROR(M814/_xlfn.XLOOKUP(F814,Produktinformasjon!BB:BB,Produktinformasjon!P:P,),0)</f>
        <v>0</v>
      </c>
    </row>
    <row r="815" spans="3:15" x14ac:dyDescent="0.35">
      <c r="C815" t="str">
        <f>IF(_xlfn.XLOOKUP(B815,Omfang!B:B,Omfang!C:C)=0,"Delkontraktnavn hentes automatisk ved å fylle ut delkontraktnummer",_xlfn.XLOOKUP(B815,Omfang!B:B,Omfang!C:C))</f>
        <v>Delkontraktnavn hentes automatisk ved å fylle ut delkontraktnummer</v>
      </c>
      <c r="D815" s="35"/>
      <c r="E815" s="35"/>
      <c r="F815" t="str">
        <f>IF(_xlfn.XLOOKUP(G815,Produktinformasjon!B:B,Produktinformasjon!BB:BB)=0,"Tilbyders artikkel hentes automatisk ved å fylle ut artikkelnummer",_xlfn.XLOOKUP(G815,Produktinformasjon!B:B,Produktinformasjon!BB:BB))</f>
        <v>Tilbyders artikkel hentes automatisk ved å fylle ut artikkelnummer</v>
      </c>
      <c r="H815" s="25" t="str">
        <f>IF(_xlfn.XLOOKUP(G815,Produktinformasjon!B:B,Produktinformasjon!C:C)=0,"Artikkelnavn hentes automatisk ved å fylle ut artikkelnummer",_xlfn.XLOOKUP(G815,Produktinformasjon!B:B,Produktinformasjon!C:C))</f>
        <v>Artikkelnavn hentes automatisk ved å fylle ut artikkelnummer</v>
      </c>
      <c r="I815" s="35"/>
      <c r="J815" s="35"/>
      <c r="K815" s="35"/>
      <c r="L815" s="11"/>
      <c r="M815" s="11"/>
      <c r="N815" s="11">
        <f ca="1">IFERROR(L815/_xlfn.XLOOKUP(F815,Produktinformasjon!BB:BB,Produktinformasjon!P:P,),0)</f>
        <v>0</v>
      </c>
      <c r="O815" s="11">
        <f ca="1">IFERROR(M815/_xlfn.XLOOKUP(F815,Produktinformasjon!BB:BB,Produktinformasjon!P:P,),0)</f>
        <v>0</v>
      </c>
    </row>
    <row r="816" spans="3:15" x14ac:dyDescent="0.35">
      <c r="C816" t="str">
        <f>IF(_xlfn.XLOOKUP(B816,Omfang!B:B,Omfang!C:C)=0,"Delkontraktnavn hentes automatisk ved å fylle ut delkontraktnummer",_xlfn.XLOOKUP(B816,Omfang!B:B,Omfang!C:C))</f>
        <v>Delkontraktnavn hentes automatisk ved å fylle ut delkontraktnummer</v>
      </c>
      <c r="D816" s="35"/>
      <c r="E816" s="35"/>
      <c r="F816" t="str">
        <f>IF(_xlfn.XLOOKUP(G816,Produktinformasjon!B:B,Produktinformasjon!BB:BB)=0,"Tilbyders artikkel hentes automatisk ved å fylle ut artikkelnummer",_xlfn.XLOOKUP(G816,Produktinformasjon!B:B,Produktinformasjon!BB:BB))</f>
        <v>Tilbyders artikkel hentes automatisk ved å fylle ut artikkelnummer</v>
      </c>
      <c r="H816" s="25" t="str">
        <f>IF(_xlfn.XLOOKUP(G816,Produktinformasjon!B:B,Produktinformasjon!C:C)=0,"Artikkelnavn hentes automatisk ved å fylle ut artikkelnummer",_xlfn.XLOOKUP(G816,Produktinformasjon!B:B,Produktinformasjon!C:C))</f>
        <v>Artikkelnavn hentes automatisk ved å fylle ut artikkelnummer</v>
      </c>
      <c r="I816" s="35"/>
      <c r="J816" s="35"/>
      <c r="K816" s="35"/>
      <c r="L816" s="11"/>
      <c r="M816" s="11"/>
      <c r="N816" s="11">
        <f ca="1">IFERROR(L816/_xlfn.XLOOKUP(F816,Produktinformasjon!BB:BB,Produktinformasjon!P:P,),0)</f>
        <v>0</v>
      </c>
      <c r="O816" s="11">
        <f ca="1">IFERROR(M816/_xlfn.XLOOKUP(F816,Produktinformasjon!BB:BB,Produktinformasjon!P:P,),0)</f>
        <v>0</v>
      </c>
    </row>
    <row r="817" spans="3:15" x14ac:dyDescent="0.35">
      <c r="C817" t="str">
        <f>IF(_xlfn.XLOOKUP(B817,Omfang!B:B,Omfang!C:C)=0,"Delkontraktnavn hentes automatisk ved å fylle ut delkontraktnummer",_xlfn.XLOOKUP(B817,Omfang!B:B,Omfang!C:C))</f>
        <v>Delkontraktnavn hentes automatisk ved å fylle ut delkontraktnummer</v>
      </c>
      <c r="D817" s="35"/>
      <c r="E817" s="35"/>
      <c r="F817" t="str">
        <f>IF(_xlfn.XLOOKUP(G817,Produktinformasjon!B:B,Produktinformasjon!BB:BB)=0,"Tilbyders artikkel hentes automatisk ved å fylle ut artikkelnummer",_xlfn.XLOOKUP(G817,Produktinformasjon!B:B,Produktinformasjon!BB:BB))</f>
        <v>Tilbyders artikkel hentes automatisk ved å fylle ut artikkelnummer</v>
      </c>
      <c r="H817" s="25" t="str">
        <f>IF(_xlfn.XLOOKUP(G817,Produktinformasjon!B:B,Produktinformasjon!C:C)=0,"Artikkelnavn hentes automatisk ved å fylle ut artikkelnummer",_xlfn.XLOOKUP(G817,Produktinformasjon!B:B,Produktinformasjon!C:C))</f>
        <v>Artikkelnavn hentes automatisk ved å fylle ut artikkelnummer</v>
      </c>
      <c r="I817" s="35"/>
      <c r="J817" s="35"/>
      <c r="K817" s="35"/>
      <c r="L817" s="11"/>
      <c r="M817" s="11"/>
      <c r="N817" s="11">
        <f ca="1">IFERROR(L817/_xlfn.XLOOKUP(F817,Produktinformasjon!BB:BB,Produktinformasjon!P:P,),0)</f>
        <v>0</v>
      </c>
      <c r="O817" s="11">
        <f ca="1">IFERROR(M817/_xlfn.XLOOKUP(F817,Produktinformasjon!BB:BB,Produktinformasjon!P:P,),0)</f>
        <v>0</v>
      </c>
    </row>
    <row r="818" spans="3:15" x14ac:dyDescent="0.35">
      <c r="C818" t="str">
        <f>IF(_xlfn.XLOOKUP(B818,Omfang!B:B,Omfang!C:C)=0,"Delkontraktnavn hentes automatisk ved å fylle ut delkontraktnummer",_xlfn.XLOOKUP(B818,Omfang!B:B,Omfang!C:C))</f>
        <v>Delkontraktnavn hentes automatisk ved å fylle ut delkontraktnummer</v>
      </c>
      <c r="D818" s="35"/>
      <c r="E818" s="35"/>
      <c r="F818" t="str">
        <f>IF(_xlfn.XLOOKUP(G818,Produktinformasjon!B:B,Produktinformasjon!BB:BB)=0,"Tilbyders artikkel hentes automatisk ved å fylle ut artikkelnummer",_xlfn.XLOOKUP(G818,Produktinformasjon!B:B,Produktinformasjon!BB:BB))</f>
        <v>Tilbyders artikkel hentes automatisk ved å fylle ut artikkelnummer</v>
      </c>
      <c r="H818" s="25" t="str">
        <f>IF(_xlfn.XLOOKUP(G818,Produktinformasjon!B:B,Produktinformasjon!C:C)=0,"Artikkelnavn hentes automatisk ved å fylle ut artikkelnummer",_xlfn.XLOOKUP(G818,Produktinformasjon!B:B,Produktinformasjon!C:C))</f>
        <v>Artikkelnavn hentes automatisk ved å fylle ut artikkelnummer</v>
      </c>
      <c r="I818" s="35"/>
      <c r="J818" s="35"/>
      <c r="K818" s="35"/>
      <c r="L818" s="11"/>
      <c r="M818" s="11"/>
      <c r="N818" s="11">
        <f ca="1">IFERROR(L818/_xlfn.XLOOKUP(F818,Produktinformasjon!BB:BB,Produktinformasjon!P:P,),0)</f>
        <v>0</v>
      </c>
      <c r="O818" s="11">
        <f ca="1">IFERROR(M818/_xlfn.XLOOKUP(F818,Produktinformasjon!BB:BB,Produktinformasjon!P:P,),0)</f>
        <v>0</v>
      </c>
    </row>
    <row r="819" spans="3:15" x14ac:dyDescent="0.35">
      <c r="C819" t="str">
        <f>IF(_xlfn.XLOOKUP(B819,Omfang!B:B,Omfang!C:C)=0,"Delkontraktnavn hentes automatisk ved å fylle ut delkontraktnummer",_xlfn.XLOOKUP(B819,Omfang!B:B,Omfang!C:C))</f>
        <v>Delkontraktnavn hentes automatisk ved å fylle ut delkontraktnummer</v>
      </c>
      <c r="D819" s="35"/>
      <c r="E819" s="35"/>
      <c r="F819" t="str">
        <f>IF(_xlfn.XLOOKUP(G819,Produktinformasjon!B:B,Produktinformasjon!BB:BB)=0,"Tilbyders artikkel hentes automatisk ved å fylle ut artikkelnummer",_xlfn.XLOOKUP(G819,Produktinformasjon!B:B,Produktinformasjon!BB:BB))</f>
        <v>Tilbyders artikkel hentes automatisk ved å fylle ut artikkelnummer</v>
      </c>
      <c r="H819" s="25" t="str">
        <f>IF(_xlfn.XLOOKUP(G819,Produktinformasjon!B:B,Produktinformasjon!C:C)=0,"Artikkelnavn hentes automatisk ved å fylle ut artikkelnummer",_xlfn.XLOOKUP(G819,Produktinformasjon!B:B,Produktinformasjon!C:C))</f>
        <v>Artikkelnavn hentes automatisk ved å fylle ut artikkelnummer</v>
      </c>
      <c r="I819" s="35"/>
      <c r="J819" s="35"/>
      <c r="K819" s="35"/>
      <c r="L819" s="11"/>
      <c r="M819" s="11"/>
      <c r="N819" s="11">
        <f ca="1">IFERROR(L819/_xlfn.XLOOKUP(F819,Produktinformasjon!BB:BB,Produktinformasjon!P:P,),0)</f>
        <v>0</v>
      </c>
      <c r="O819" s="11">
        <f ca="1">IFERROR(M819/_xlfn.XLOOKUP(F819,Produktinformasjon!BB:BB,Produktinformasjon!P:P,),0)</f>
        <v>0</v>
      </c>
    </row>
    <row r="820" spans="3:15" x14ac:dyDescent="0.35">
      <c r="C820" t="str">
        <f>IF(_xlfn.XLOOKUP(B820,Omfang!B:B,Omfang!C:C)=0,"Delkontraktnavn hentes automatisk ved å fylle ut delkontraktnummer",_xlfn.XLOOKUP(B820,Omfang!B:B,Omfang!C:C))</f>
        <v>Delkontraktnavn hentes automatisk ved å fylle ut delkontraktnummer</v>
      </c>
      <c r="D820" s="35"/>
      <c r="E820" s="35"/>
      <c r="F820" t="str">
        <f>IF(_xlfn.XLOOKUP(G820,Produktinformasjon!B:B,Produktinformasjon!BB:BB)=0,"Tilbyders artikkel hentes automatisk ved å fylle ut artikkelnummer",_xlfn.XLOOKUP(G820,Produktinformasjon!B:B,Produktinformasjon!BB:BB))</f>
        <v>Tilbyders artikkel hentes automatisk ved å fylle ut artikkelnummer</v>
      </c>
      <c r="H820" s="25" t="str">
        <f>IF(_xlfn.XLOOKUP(G820,Produktinformasjon!B:B,Produktinformasjon!C:C)=0,"Artikkelnavn hentes automatisk ved å fylle ut artikkelnummer",_xlfn.XLOOKUP(G820,Produktinformasjon!B:B,Produktinformasjon!C:C))</f>
        <v>Artikkelnavn hentes automatisk ved å fylle ut artikkelnummer</v>
      </c>
      <c r="I820" s="35"/>
      <c r="J820" s="35"/>
      <c r="K820" s="35"/>
      <c r="L820" s="11"/>
      <c r="M820" s="11"/>
      <c r="N820" s="11">
        <f ca="1">IFERROR(L820/_xlfn.XLOOKUP(F820,Produktinformasjon!BB:BB,Produktinformasjon!P:P,),0)</f>
        <v>0</v>
      </c>
      <c r="O820" s="11">
        <f ca="1">IFERROR(M820/_xlfn.XLOOKUP(F820,Produktinformasjon!BB:BB,Produktinformasjon!P:P,),0)</f>
        <v>0</v>
      </c>
    </row>
    <row r="821" spans="3:15" x14ac:dyDescent="0.35">
      <c r="C821" t="str">
        <f>IF(_xlfn.XLOOKUP(B821,Omfang!B:B,Omfang!C:C)=0,"Delkontraktnavn hentes automatisk ved å fylle ut delkontraktnummer",_xlfn.XLOOKUP(B821,Omfang!B:B,Omfang!C:C))</f>
        <v>Delkontraktnavn hentes automatisk ved å fylle ut delkontraktnummer</v>
      </c>
      <c r="D821" s="35"/>
      <c r="E821" s="35"/>
      <c r="F821" t="str">
        <f>IF(_xlfn.XLOOKUP(G821,Produktinformasjon!B:B,Produktinformasjon!BB:BB)=0,"Tilbyders artikkel hentes automatisk ved å fylle ut artikkelnummer",_xlfn.XLOOKUP(G821,Produktinformasjon!B:B,Produktinformasjon!BB:BB))</f>
        <v>Tilbyders artikkel hentes automatisk ved å fylle ut artikkelnummer</v>
      </c>
      <c r="H821" s="25" t="str">
        <f>IF(_xlfn.XLOOKUP(G821,Produktinformasjon!B:B,Produktinformasjon!C:C)=0,"Artikkelnavn hentes automatisk ved å fylle ut artikkelnummer",_xlfn.XLOOKUP(G821,Produktinformasjon!B:B,Produktinformasjon!C:C))</f>
        <v>Artikkelnavn hentes automatisk ved å fylle ut artikkelnummer</v>
      </c>
      <c r="I821" s="35"/>
      <c r="J821" s="35"/>
      <c r="K821" s="35"/>
      <c r="L821" s="11"/>
      <c r="M821" s="11"/>
      <c r="N821" s="11">
        <f ca="1">IFERROR(L821/_xlfn.XLOOKUP(F821,Produktinformasjon!BB:BB,Produktinformasjon!P:P,),0)</f>
        <v>0</v>
      </c>
      <c r="O821" s="11">
        <f ca="1">IFERROR(M821/_xlfn.XLOOKUP(F821,Produktinformasjon!BB:BB,Produktinformasjon!P:P,),0)</f>
        <v>0</v>
      </c>
    </row>
    <row r="822" spans="3:15" x14ac:dyDescent="0.35">
      <c r="C822" t="str">
        <f>IF(_xlfn.XLOOKUP(B822,Omfang!B:B,Omfang!C:C)=0,"Delkontraktnavn hentes automatisk ved å fylle ut delkontraktnummer",_xlfn.XLOOKUP(B822,Omfang!B:B,Omfang!C:C))</f>
        <v>Delkontraktnavn hentes automatisk ved å fylle ut delkontraktnummer</v>
      </c>
      <c r="D822" s="35"/>
      <c r="E822" s="35"/>
      <c r="F822" t="str">
        <f>IF(_xlfn.XLOOKUP(G822,Produktinformasjon!B:B,Produktinformasjon!BB:BB)=0,"Tilbyders artikkel hentes automatisk ved å fylle ut artikkelnummer",_xlfn.XLOOKUP(G822,Produktinformasjon!B:B,Produktinformasjon!BB:BB))</f>
        <v>Tilbyders artikkel hentes automatisk ved å fylle ut artikkelnummer</v>
      </c>
      <c r="H822" s="25" t="str">
        <f>IF(_xlfn.XLOOKUP(G822,Produktinformasjon!B:B,Produktinformasjon!C:C)=0,"Artikkelnavn hentes automatisk ved å fylle ut artikkelnummer",_xlfn.XLOOKUP(G822,Produktinformasjon!B:B,Produktinformasjon!C:C))</f>
        <v>Artikkelnavn hentes automatisk ved å fylle ut artikkelnummer</v>
      </c>
      <c r="I822" s="35"/>
      <c r="J822" s="35"/>
      <c r="K822" s="35"/>
      <c r="L822" s="11"/>
      <c r="M822" s="11"/>
      <c r="N822" s="11">
        <f ca="1">IFERROR(L822/_xlfn.XLOOKUP(F822,Produktinformasjon!BB:BB,Produktinformasjon!P:P,),0)</f>
        <v>0</v>
      </c>
      <c r="O822" s="11">
        <f ca="1">IFERROR(M822/_xlfn.XLOOKUP(F822,Produktinformasjon!BB:BB,Produktinformasjon!P:P,),0)</f>
        <v>0</v>
      </c>
    </row>
    <row r="823" spans="3:15" x14ac:dyDescent="0.35">
      <c r="C823" t="str">
        <f>IF(_xlfn.XLOOKUP(B823,Omfang!B:B,Omfang!C:C)=0,"Delkontraktnavn hentes automatisk ved å fylle ut delkontraktnummer",_xlfn.XLOOKUP(B823,Omfang!B:B,Omfang!C:C))</f>
        <v>Delkontraktnavn hentes automatisk ved å fylle ut delkontraktnummer</v>
      </c>
      <c r="D823" s="35"/>
      <c r="E823" s="35"/>
      <c r="F823" t="str">
        <f>IF(_xlfn.XLOOKUP(G823,Produktinformasjon!B:B,Produktinformasjon!BB:BB)=0,"Tilbyders artikkel hentes automatisk ved å fylle ut artikkelnummer",_xlfn.XLOOKUP(G823,Produktinformasjon!B:B,Produktinformasjon!BB:BB))</f>
        <v>Tilbyders artikkel hentes automatisk ved å fylle ut artikkelnummer</v>
      </c>
      <c r="H823" s="25" t="str">
        <f>IF(_xlfn.XLOOKUP(G823,Produktinformasjon!B:B,Produktinformasjon!C:C)=0,"Artikkelnavn hentes automatisk ved å fylle ut artikkelnummer",_xlfn.XLOOKUP(G823,Produktinformasjon!B:B,Produktinformasjon!C:C))</f>
        <v>Artikkelnavn hentes automatisk ved å fylle ut artikkelnummer</v>
      </c>
      <c r="I823" s="35"/>
      <c r="J823" s="35"/>
      <c r="K823" s="35"/>
      <c r="L823" s="11"/>
      <c r="M823" s="11"/>
      <c r="N823" s="11">
        <f ca="1">IFERROR(L823/_xlfn.XLOOKUP(F823,Produktinformasjon!BB:BB,Produktinformasjon!P:P,),0)</f>
        <v>0</v>
      </c>
      <c r="O823" s="11">
        <f ca="1">IFERROR(M823/_xlfn.XLOOKUP(F823,Produktinformasjon!BB:BB,Produktinformasjon!P:P,),0)</f>
        <v>0</v>
      </c>
    </row>
    <row r="824" spans="3:15" x14ac:dyDescent="0.35">
      <c r="C824" t="str">
        <f>IF(_xlfn.XLOOKUP(B824,Omfang!B:B,Omfang!C:C)=0,"Delkontraktnavn hentes automatisk ved å fylle ut delkontraktnummer",_xlfn.XLOOKUP(B824,Omfang!B:B,Omfang!C:C))</f>
        <v>Delkontraktnavn hentes automatisk ved å fylle ut delkontraktnummer</v>
      </c>
      <c r="D824" s="35"/>
      <c r="E824" s="35"/>
      <c r="F824" t="str">
        <f>IF(_xlfn.XLOOKUP(G824,Produktinformasjon!B:B,Produktinformasjon!BB:BB)=0,"Tilbyders artikkel hentes automatisk ved å fylle ut artikkelnummer",_xlfn.XLOOKUP(G824,Produktinformasjon!B:B,Produktinformasjon!BB:BB))</f>
        <v>Tilbyders artikkel hentes automatisk ved å fylle ut artikkelnummer</v>
      </c>
      <c r="H824" s="25" t="str">
        <f>IF(_xlfn.XLOOKUP(G824,Produktinformasjon!B:B,Produktinformasjon!C:C)=0,"Artikkelnavn hentes automatisk ved å fylle ut artikkelnummer",_xlfn.XLOOKUP(G824,Produktinformasjon!B:B,Produktinformasjon!C:C))</f>
        <v>Artikkelnavn hentes automatisk ved å fylle ut artikkelnummer</v>
      </c>
      <c r="I824" s="35"/>
      <c r="J824" s="35"/>
      <c r="K824" s="35"/>
      <c r="L824" s="11"/>
      <c r="M824" s="11"/>
      <c r="N824" s="11">
        <f ca="1">IFERROR(L824/_xlfn.XLOOKUP(F824,Produktinformasjon!BB:BB,Produktinformasjon!P:P,),0)</f>
        <v>0</v>
      </c>
      <c r="O824" s="11">
        <f ca="1">IFERROR(M824/_xlfn.XLOOKUP(F824,Produktinformasjon!BB:BB,Produktinformasjon!P:P,),0)</f>
        <v>0</v>
      </c>
    </row>
    <row r="825" spans="3:15" x14ac:dyDescent="0.35">
      <c r="C825" t="str">
        <f>IF(_xlfn.XLOOKUP(B825,Omfang!B:B,Omfang!C:C)=0,"Delkontraktnavn hentes automatisk ved å fylle ut delkontraktnummer",_xlfn.XLOOKUP(B825,Omfang!B:B,Omfang!C:C))</f>
        <v>Delkontraktnavn hentes automatisk ved å fylle ut delkontraktnummer</v>
      </c>
      <c r="D825" s="35"/>
      <c r="E825" s="35"/>
      <c r="F825" t="str">
        <f>IF(_xlfn.XLOOKUP(G825,Produktinformasjon!B:B,Produktinformasjon!BB:BB)=0,"Tilbyders artikkel hentes automatisk ved å fylle ut artikkelnummer",_xlfn.XLOOKUP(G825,Produktinformasjon!B:B,Produktinformasjon!BB:BB))</f>
        <v>Tilbyders artikkel hentes automatisk ved å fylle ut artikkelnummer</v>
      </c>
      <c r="H825" s="25" t="str">
        <f>IF(_xlfn.XLOOKUP(G825,Produktinformasjon!B:B,Produktinformasjon!C:C)=0,"Artikkelnavn hentes automatisk ved å fylle ut artikkelnummer",_xlfn.XLOOKUP(G825,Produktinformasjon!B:B,Produktinformasjon!C:C))</f>
        <v>Artikkelnavn hentes automatisk ved å fylle ut artikkelnummer</v>
      </c>
      <c r="I825" s="35"/>
      <c r="J825" s="35"/>
      <c r="K825" s="35"/>
      <c r="L825" s="11"/>
      <c r="M825" s="11"/>
      <c r="N825" s="11">
        <f ca="1">IFERROR(L825/_xlfn.XLOOKUP(F825,Produktinformasjon!BB:BB,Produktinformasjon!P:P,),0)</f>
        <v>0</v>
      </c>
      <c r="O825" s="11">
        <f ca="1">IFERROR(M825/_xlfn.XLOOKUP(F825,Produktinformasjon!BB:BB,Produktinformasjon!P:P,),0)</f>
        <v>0</v>
      </c>
    </row>
    <row r="826" spans="3:15" x14ac:dyDescent="0.35">
      <c r="C826" t="str">
        <f>IF(_xlfn.XLOOKUP(B826,Omfang!B:B,Omfang!C:C)=0,"Delkontraktnavn hentes automatisk ved å fylle ut delkontraktnummer",_xlfn.XLOOKUP(B826,Omfang!B:B,Omfang!C:C))</f>
        <v>Delkontraktnavn hentes automatisk ved å fylle ut delkontraktnummer</v>
      </c>
      <c r="D826" s="35"/>
      <c r="E826" s="35"/>
      <c r="F826" t="str">
        <f>IF(_xlfn.XLOOKUP(G826,Produktinformasjon!B:B,Produktinformasjon!BB:BB)=0,"Tilbyders artikkel hentes automatisk ved å fylle ut artikkelnummer",_xlfn.XLOOKUP(G826,Produktinformasjon!B:B,Produktinformasjon!BB:BB))</f>
        <v>Tilbyders artikkel hentes automatisk ved å fylle ut artikkelnummer</v>
      </c>
      <c r="H826" s="25" t="str">
        <f>IF(_xlfn.XLOOKUP(G826,Produktinformasjon!B:B,Produktinformasjon!C:C)=0,"Artikkelnavn hentes automatisk ved å fylle ut artikkelnummer",_xlfn.XLOOKUP(G826,Produktinformasjon!B:B,Produktinformasjon!C:C))</f>
        <v>Artikkelnavn hentes automatisk ved å fylle ut artikkelnummer</v>
      </c>
      <c r="I826" s="35"/>
      <c r="J826" s="35"/>
      <c r="K826" s="35"/>
      <c r="L826" s="11"/>
      <c r="M826" s="11"/>
      <c r="N826" s="11">
        <f ca="1">IFERROR(L826/_xlfn.XLOOKUP(F826,Produktinformasjon!BB:BB,Produktinformasjon!P:P,),0)</f>
        <v>0</v>
      </c>
      <c r="O826" s="11">
        <f ca="1">IFERROR(M826/_xlfn.XLOOKUP(F826,Produktinformasjon!BB:BB,Produktinformasjon!P:P,),0)</f>
        <v>0</v>
      </c>
    </row>
    <row r="827" spans="3:15" x14ac:dyDescent="0.35">
      <c r="C827" t="str">
        <f>IF(_xlfn.XLOOKUP(B827,Omfang!B:B,Omfang!C:C)=0,"Delkontraktnavn hentes automatisk ved å fylle ut delkontraktnummer",_xlfn.XLOOKUP(B827,Omfang!B:B,Omfang!C:C))</f>
        <v>Delkontraktnavn hentes automatisk ved å fylle ut delkontraktnummer</v>
      </c>
      <c r="D827" s="35"/>
      <c r="E827" s="35"/>
      <c r="F827" t="str">
        <f>IF(_xlfn.XLOOKUP(G827,Produktinformasjon!B:B,Produktinformasjon!BB:BB)=0,"Tilbyders artikkel hentes automatisk ved å fylle ut artikkelnummer",_xlfn.XLOOKUP(G827,Produktinformasjon!B:B,Produktinformasjon!BB:BB))</f>
        <v>Tilbyders artikkel hentes automatisk ved å fylle ut artikkelnummer</v>
      </c>
      <c r="H827" s="25" t="str">
        <f>IF(_xlfn.XLOOKUP(G827,Produktinformasjon!B:B,Produktinformasjon!C:C)=0,"Artikkelnavn hentes automatisk ved å fylle ut artikkelnummer",_xlfn.XLOOKUP(G827,Produktinformasjon!B:B,Produktinformasjon!C:C))</f>
        <v>Artikkelnavn hentes automatisk ved å fylle ut artikkelnummer</v>
      </c>
      <c r="I827" s="35"/>
      <c r="J827" s="35"/>
      <c r="K827" s="35"/>
      <c r="L827" s="11"/>
      <c r="M827" s="11"/>
      <c r="N827" s="11">
        <f ca="1">IFERROR(L827/_xlfn.XLOOKUP(F827,Produktinformasjon!BB:BB,Produktinformasjon!P:P,),0)</f>
        <v>0</v>
      </c>
      <c r="O827" s="11">
        <f ca="1">IFERROR(M827/_xlfn.XLOOKUP(F827,Produktinformasjon!BB:BB,Produktinformasjon!P:P,),0)</f>
        <v>0</v>
      </c>
    </row>
    <row r="828" spans="3:15" x14ac:dyDescent="0.35">
      <c r="C828" t="str">
        <f>IF(_xlfn.XLOOKUP(B828,Omfang!B:B,Omfang!C:C)=0,"Delkontraktnavn hentes automatisk ved å fylle ut delkontraktnummer",_xlfn.XLOOKUP(B828,Omfang!B:B,Omfang!C:C))</f>
        <v>Delkontraktnavn hentes automatisk ved å fylle ut delkontraktnummer</v>
      </c>
      <c r="D828" s="35"/>
      <c r="E828" s="35"/>
      <c r="F828" t="str">
        <f>IF(_xlfn.XLOOKUP(G828,Produktinformasjon!B:B,Produktinformasjon!BB:BB)=0,"Tilbyders artikkel hentes automatisk ved å fylle ut artikkelnummer",_xlfn.XLOOKUP(G828,Produktinformasjon!B:B,Produktinformasjon!BB:BB))</f>
        <v>Tilbyders artikkel hentes automatisk ved å fylle ut artikkelnummer</v>
      </c>
      <c r="H828" s="25" t="str">
        <f>IF(_xlfn.XLOOKUP(G828,Produktinformasjon!B:B,Produktinformasjon!C:C)=0,"Artikkelnavn hentes automatisk ved å fylle ut artikkelnummer",_xlfn.XLOOKUP(G828,Produktinformasjon!B:B,Produktinformasjon!C:C))</f>
        <v>Artikkelnavn hentes automatisk ved å fylle ut artikkelnummer</v>
      </c>
      <c r="I828" s="35"/>
      <c r="J828" s="35"/>
      <c r="K828" s="35"/>
      <c r="L828" s="11"/>
      <c r="M828" s="11"/>
      <c r="N828" s="11">
        <f ca="1">IFERROR(L828/_xlfn.XLOOKUP(F828,Produktinformasjon!BB:BB,Produktinformasjon!P:P,),0)</f>
        <v>0</v>
      </c>
      <c r="O828" s="11">
        <f ca="1">IFERROR(M828/_xlfn.XLOOKUP(F828,Produktinformasjon!BB:BB,Produktinformasjon!P:P,),0)</f>
        <v>0</v>
      </c>
    </row>
    <row r="829" spans="3:15" x14ac:dyDescent="0.35">
      <c r="C829" t="str">
        <f>IF(_xlfn.XLOOKUP(B829,Omfang!B:B,Omfang!C:C)=0,"Delkontraktnavn hentes automatisk ved å fylle ut delkontraktnummer",_xlfn.XLOOKUP(B829,Omfang!B:B,Omfang!C:C))</f>
        <v>Delkontraktnavn hentes automatisk ved å fylle ut delkontraktnummer</v>
      </c>
      <c r="D829" s="35"/>
      <c r="E829" s="35"/>
      <c r="F829" t="str">
        <f>IF(_xlfn.XLOOKUP(G829,Produktinformasjon!B:B,Produktinformasjon!BB:BB)=0,"Tilbyders artikkel hentes automatisk ved å fylle ut artikkelnummer",_xlfn.XLOOKUP(G829,Produktinformasjon!B:B,Produktinformasjon!BB:BB))</f>
        <v>Tilbyders artikkel hentes automatisk ved å fylle ut artikkelnummer</v>
      </c>
      <c r="H829" s="25" t="str">
        <f>IF(_xlfn.XLOOKUP(G829,Produktinformasjon!B:B,Produktinformasjon!C:C)=0,"Artikkelnavn hentes automatisk ved å fylle ut artikkelnummer",_xlfn.XLOOKUP(G829,Produktinformasjon!B:B,Produktinformasjon!C:C))</f>
        <v>Artikkelnavn hentes automatisk ved å fylle ut artikkelnummer</v>
      </c>
      <c r="I829" s="35"/>
      <c r="J829" s="35"/>
      <c r="K829" s="35"/>
      <c r="L829" s="11"/>
      <c r="M829" s="11"/>
      <c r="N829" s="11">
        <f ca="1">IFERROR(L829/_xlfn.XLOOKUP(F829,Produktinformasjon!BB:BB,Produktinformasjon!P:P,),0)</f>
        <v>0</v>
      </c>
      <c r="O829" s="11">
        <f ca="1">IFERROR(M829/_xlfn.XLOOKUP(F829,Produktinformasjon!BB:BB,Produktinformasjon!P:P,),0)</f>
        <v>0</v>
      </c>
    </row>
    <row r="830" spans="3:15" x14ac:dyDescent="0.35">
      <c r="C830" t="str">
        <f>IF(_xlfn.XLOOKUP(B830,Omfang!B:B,Omfang!C:C)=0,"Delkontraktnavn hentes automatisk ved å fylle ut delkontraktnummer",_xlfn.XLOOKUP(B830,Omfang!B:B,Omfang!C:C))</f>
        <v>Delkontraktnavn hentes automatisk ved å fylle ut delkontraktnummer</v>
      </c>
      <c r="D830" s="35"/>
      <c r="E830" s="35"/>
      <c r="F830" t="str">
        <f>IF(_xlfn.XLOOKUP(G830,Produktinformasjon!B:B,Produktinformasjon!BB:BB)=0,"Tilbyders artikkel hentes automatisk ved å fylle ut artikkelnummer",_xlfn.XLOOKUP(G830,Produktinformasjon!B:B,Produktinformasjon!BB:BB))</f>
        <v>Tilbyders artikkel hentes automatisk ved å fylle ut artikkelnummer</v>
      </c>
      <c r="H830" s="25" t="str">
        <f>IF(_xlfn.XLOOKUP(G830,Produktinformasjon!B:B,Produktinformasjon!C:C)=0,"Artikkelnavn hentes automatisk ved å fylle ut artikkelnummer",_xlfn.XLOOKUP(G830,Produktinformasjon!B:B,Produktinformasjon!C:C))</f>
        <v>Artikkelnavn hentes automatisk ved å fylle ut artikkelnummer</v>
      </c>
      <c r="I830" s="35"/>
      <c r="J830" s="35"/>
      <c r="K830" s="35"/>
      <c r="L830" s="11"/>
      <c r="M830" s="11"/>
      <c r="N830" s="11">
        <f ca="1">IFERROR(L830/_xlfn.XLOOKUP(F830,Produktinformasjon!BB:BB,Produktinformasjon!P:P,),0)</f>
        <v>0</v>
      </c>
      <c r="O830" s="11">
        <f ca="1">IFERROR(M830/_xlfn.XLOOKUP(F830,Produktinformasjon!BB:BB,Produktinformasjon!P:P,),0)</f>
        <v>0</v>
      </c>
    </row>
    <row r="831" spans="3:15" x14ac:dyDescent="0.35">
      <c r="C831" t="str">
        <f>IF(_xlfn.XLOOKUP(B831,Omfang!B:B,Omfang!C:C)=0,"Delkontraktnavn hentes automatisk ved å fylle ut delkontraktnummer",_xlfn.XLOOKUP(B831,Omfang!B:B,Omfang!C:C))</f>
        <v>Delkontraktnavn hentes automatisk ved å fylle ut delkontraktnummer</v>
      </c>
      <c r="D831" s="35"/>
      <c r="E831" s="35"/>
      <c r="F831" t="str">
        <f>IF(_xlfn.XLOOKUP(G831,Produktinformasjon!B:B,Produktinformasjon!BB:BB)=0,"Tilbyders artikkel hentes automatisk ved å fylle ut artikkelnummer",_xlfn.XLOOKUP(G831,Produktinformasjon!B:B,Produktinformasjon!BB:BB))</f>
        <v>Tilbyders artikkel hentes automatisk ved å fylle ut artikkelnummer</v>
      </c>
      <c r="H831" s="25" t="str">
        <f>IF(_xlfn.XLOOKUP(G831,Produktinformasjon!B:B,Produktinformasjon!C:C)=0,"Artikkelnavn hentes automatisk ved å fylle ut artikkelnummer",_xlfn.XLOOKUP(G831,Produktinformasjon!B:B,Produktinformasjon!C:C))</f>
        <v>Artikkelnavn hentes automatisk ved å fylle ut artikkelnummer</v>
      </c>
      <c r="I831" s="35"/>
      <c r="J831" s="35"/>
      <c r="K831" s="35"/>
      <c r="L831" s="11"/>
      <c r="M831" s="11"/>
      <c r="N831" s="11">
        <f ca="1">IFERROR(L831/_xlfn.XLOOKUP(F831,Produktinformasjon!BB:BB,Produktinformasjon!P:P,),0)</f>
        <v>0</v>
      </c>
      <c r="O831" s="11">
        <f ca="1">IFERROR(M831/_xlfn.XLOOKUP(F831,Produktinformasjon!BB:BB,Produktinformasjon!P:P,),0)</f>
        <v>0</v>
      </c>
    </row>
    <row r="832" spans="3:15" x14ac:dyDescent="0.35">
      <c r="C832" t="str">
        <f>IF(_xlfn.XLOOKUP(B832,Omfang!B:B,Omfang!C:C)=0,"Delkontraktnavn hentes automatisk ved å fylle ut delkontraktnummer",_xlfn.XLOOKUP(B832,Omfang!B:B,Omfang!C:C))</f>
        <v>Delkontraktnavn hentes automatisk ved å fylle ut delkontraktnummer</v>
      </c>
      <c r="D832" s="35"/>
      <c r="E832" s="35"/>
      <c r="F832" t="str">
        <f>IF(_xlfn.XLOOKUP(G832,Produktinformasjon!B:B,Produktinformasjon!BB:BB)=0,"Tilbyders artikkel hentes automatisk ved å fylle ut artikkelnummer",_xlfn.XLOOKUP(G832,Produktinformasjon!B:B,Produktinformasjon!BB:BB))</f>
        <v>Tilbyders artikkel hentes automatisk ved å fylle ut artikkelnummer</v>
      </c>
      <c r="H832" s="25" t="str">
        <f>IF(_xlfn.XLOOKUP(G832,Produktinformasjon!B:B,Produktinformasjon!C:C)=0,"Artikkelnavn hentes automatisk ved å fylle ut artikkelnummer",_xlfn.XLOOKUP(G832,Produktinformasjon!B:B,Produktinformasjon!C:C))</f>
        <v>Artikkelnavn hentes automatisk ved å fylle ut artikkelnummer</v>
      </c>
      <c r="I832" s="35"/>
      <c r="J832" s="35"/>
      <c r="K832" s="35"/>
      <c r="L832" s="11"/>
      <c r="M832" s="11"/>
      <c r="N832" s="11">
        <f ca="1">IFERROR(L832/_xlfn.XLOOKUP(F832,Produktinformasjon!BB:BB,Produktinformasjon!P:P,),0)</f>
        <v>0</v>
      </c>
      <c r="O832" s="11">
        <f ca="1">IFERROR(M832/_xlfn.XLOOKUP(F832,Produktinformasjon!BB:BB,Produktinformasjon!P:P,),0)</f>
        <v>0</v>
      </c>
    </row>
    <row r="833" spans="3:15" x14ac:dyDescent="0.35">
      <c r="C833" t="str">
        <f>IF(_xlfn.XLOOKUP(B833,Omfang!B:B,Omfang!C:C)=0,"Delkontraktnavn hentes automatisk ved å fylle ut delkontraktnummer",_xlfn.XLOOKUP(B833,Omfang!B:B,Omfang!C:C))</f>
        <v>Delkontraktnavn hentes automatisk ved å fylle ut delkontraktnummer</v>
      </c>
      <c r="D833" s="35"/>
      <c r="E833" s="35"/>
      <c r="F833" t="str">
        <f>IF(_xlfn.XLOOKUP(G833,Produktinformasjon!B:B,Produktinformasjon!BB:BB)=0,"Tilbyders artikkel hentes automatisk ved å fylle ut artikkelnummer",_xlfn.XLOOKUP(G833,Produktinformasjon!B:B,Produktinformasjon!BB:BB))</f>
        <v>Tilbyders artikkel hentes automatisk ved å fylle ut artikkelnummer</v>
      </c>
      <c r="H833" s="25" t="str">
        <f>IF(_xlfn.XLOOKUP(G833,Produktinformasjon!B:B,Produktinformasjon!C:C)=0,"Artikkelnavn hentes automatisk ved å fylle ut artikkelnummer",_xlfn.XLOOKUP(G833,Produktinformasjon!B:B,Produktinformasjon!C:C))</f>
        <v>Artikkelnavn hentes automatisk ved å fylle ut artikkelnummer</v>
      </c>
      <c r="I833" s="35"/>
      <c r="J833" s="35"/>
      <c r="K833" s="35"/>
      <c r="L833" s="11"/>
      <c r="M833" s="11"/>
      <c r="N833" s="11">
        <f ca="1">IFERROR(L833/_xlfn.XLOOKUP(F833,Produktinformasjon!BB:BB,Produktinformasjon!P:P,),0)</f>
        <v>0</v>
      </c>
      <c r="O833" s="11">
        <f ca="1">IFERROR(M833/_xlfn.XLOOKUP(F833,Produktinformasjon!BB:BB,Produktinformasjon!P:P,),0)</f>
        <v>0</v>
      </c>
    </row>
    <row r="834" spans="3:15" x14ac:dyDescent="0.35">
      <c r="C834" t="str">
        <f>IF(_xlfn.XLOOKUP(B834,Omfang!B:B,Omfang!C:C)=0,"Delkontraktnavn hentes automatisk ved å fylle ut delkontraktnummer",_xlfn.XLOOKUP(B834,Omfang!B:B,Omfang!C:C))</f>
        <v>Delkontraktnavn hentes automatisk ved å fylle ut delkontraktnummer</v>
      </c>
      <c r="D834" s="35"/>
      <c r="E834" s="35"/>
      <c r="F834" t="str">
        <f>IF(_xlfn.XLOOKUP(G834,Produktinformasjon!B:B,Produktinformasjon!BB:BB)=0,"Tilbyders artikkel hentes automatisk ved å fylle ut artikkelnummer",_xlfn.XLOOKUP(G834,Produktinformasjon!B:B,Produktinformasjon!BB:BB))</f>
        <v>Tilbyders artikkel hentes automatisk ved å fylle ut artikkelnummer</v>
      </c>
      <c r="H834" s="25" t="str">
        <f>IF(_xlfn.XLOOKUP(G834,Produktinformasjon!B:B,Produktinformasjon!C:C)=0,"Artikkelnavn hentes automatisk ved å fylle ut artikkelnummer",_xlfn.XLOOKUP(G834,Produktinformasjon!B:B,Produktinformasjon!C:C))</f>
        <v>Artikkelnavn hentes automatisk ved å fylle ut artikkelnummer</v>
      </c>
      <c r="I834" s="35"/>
      <c r="J834" s="35"/>
      <c r="K834" s="35"/>
      <c r="L834" s="11"/>
      <c r="M834" s="11"/>
      <c r="N834" s="11">
        <f ca="1">IFERROR(L834/_xlfn.XLOOKUP(F834,Produktinformasjon!BB:BB,Produktinformasjon!P:P,),0)</f>
        <v>0</v>
      </c>
      <c r="O834" s="11">
        <f ca="1">IFERROR(M834/_xlfn.XLOOKUP(F834,Produktinformasjon!BB:BB,Produktinformasjon!P:P,),0)</f>
        <v>0</v>
      </c>
    </row>
    <row r="835" spans="3:15" x14ac:dyDescent="0.35">
      <c r="C835" t="str">
        <f>IF(_xlfn.XLOOKUP(B835,Omfang!B:B,Omfang!C:C)=0,"Delkontraktnavn hentes automatisk ved å fylle ut delkontraktnummer",_xlfn.XLOOKUP(B835,Omfang!B:B,Omfang!C:C))</f>
        <v>Delkontraktnavn hentes automatisk ved å fylle ut delkontraktnummer</v>
      </c>
      <c r="D835" s="35"/>
      <c r="E835" s="35"/>
      <c r="F835" t="str">
        <f>IF(_xlfn.XLOOKUP(G835,Produktinformasjon!B:B,Produktinformasjon!BB:BB)=0,"Tilbyders artikkel hentes automatisk ved å fylle ut artikkelnummer",_xlfn.XLOOKUP(G835,Produktinformasjon!B:B,Produktinformasjon!BB:BB))</f>
        <v>Tilbyders artikkel hentes automatisk ved å fylle ut artikkelnummer</v>
      </c>
      <c r="H835" s="25" t="str">
        <f>IF(_xlfn.XLOOKUP(G835,Produktinformasjon!B:B,Produktinformasjon!C:C)=0,"Artikkelnavn hentes automatisk ved å fylle ut artikkelnummer",_xlfn.XLOOKUP(G835,Produktinformasjon!B:B,Produktinformasjon!C:C))</f>
        <v>Artikkelnavn hentes automatisk ved å fylle ut artikkelnummer</v>
      </c>
      <c r="I835" s="35"/>
      <c r="J835" s="35"/>
      <c r="K835" s="35"/>
      <c r="L835" s="11"/>
      <c r="M835" s="11"/>
      <c r="N835" s="11">
        <f ca="1">IFERROR(L835/_xlfn.XLOOKUP(F835,Produktinformasjon!BB:BB,Produktinformasjon!P:P,),0)</f>
        <v>0</v>
      </c>
      <c r="O835" s="11">
        <f ca="1">IFERROR(M835/_xlfn.XLOOKUP(F835,Produktinformasjon!BB:BB,Produktinformasjon!P:P,),0)</f>
        <v>0</v>
      </c>
    </row>
    <row r="836" spans="3:15" x14ac:dyDescent="0.35">
      <c r="C836" t="str">
        <f>IF(_xlfn.XLOOKUP(B836,Omfang!B:B,Omfang!C:C)=0,"Delkontraktnavn hentes automatisk ved å fylle ut delkontraktnummer",_xlfn.XLOOKUP(B836,Omfang!B:B,Omfang!C:C))</f>
        <v>Delkontraktnavn hentes automatisk ved å fylle ut delkontraktnummer</v>
      </c>
      <c r="D836" s="35"/>
      <c r="E836" s="35"/>
      <c r="F836" t="str">
        <f>IF(_xlfn.XLOOKUP(G836,Produktinformasjon!B:B,Produktinformasjon!BB:BB)=0,"Tilbyders artikkel hentes automatisk ved å fylle ut artikkelnummer",_xlfn.XLOOKUP(G836,Produktinformasjon!B:B,Produktinformasjon!BB:BB))</f>
        <v>Tilbyders artikkel hentes automatisk ved å fylle ut artikkelnummer</v>
      </c>
      <c r="H836" s="25" t="str">
        <f>IF(_xlfn.XLOOKUP(G836,Produktinformasjon!B:B,Produktinformasjon!C:C)=0,"Artikkelnavn hentes automatisk ved å fylle ut artikkelnummer",_xlfn.XLOOKUP(G836,Produktinformasjon!B:B,Produktinformasjon!C:C))</f>
        <v>Artikkelnavn hentes automatisk ved å fylle ut artikkelnummer</v>
      </c>
      <c r="I836" s="35"/>
      <c r="J836" s="35"/>
      <c r="K836" s="35"/>
      <c r="L836" s="11"/>
      <c r="M836" s="11"/>
      <c r="N836" s="11">
        <f ca="1">IFERROR(L836/_xlfn.XLOOKUP(F836,Produktinformasjon!BB:BB,Produktinformasjon!P:P,),0)</f>
        <v>0</v>
      </c>
      <c r="O836" s="11">
        <f ca="1">IFERROR(M836/_xlfn.XLOOKUP(F836,Produktinformasjon!BB:BB,Produktinformasjon!P:P,),0)</f>
        <v>0</v>
      </c>
    </row>
    <row r="837" spans="3:15" x14ac:dyDescent="0.35">
      <c r="C837" t="str">
        <f>IF(_xlfn.XLOOKUP(B837,Omfang!B:B,Omfang!C:C)=0,"Delkontraktnavn hentes automatisk ved å fylle ut delkontraktnummer",_xlfn.XLOOKUP(B837,Omfang!B:B,Omfang!C:C))</f>
        <v>Delkontraktnavn hentes automatisk ved å fylle ut delkontraktnummer</v>
      </c>
      <c r="D837" s="35"/>
      <c r="E837" s="35"/>
      <c r="F837" t="str">
        <f>IF(_xlfn.XLOOKUP(G837,Produktinformasjon!B:B,Produktinformasjon!BB:BB)=0,"Tilbyders artikkel hentes automatisk ved å fylle ut artikkelnummer",_xlfn.XLOOKUP(G837,Produktinformasjon!B:B,Produktinformasjon!BB:BB))</f>
        <v>Tilbyders artikkel hentes automatisk ved å fylle ut artikkelnummer</v>
      </c>
      <c r="H837" s="25" t="str">
        <f>IF(_xlfn.XLOOKUP(G837,Produktinformasjon!B:B,Produktinformasjon!C:C)=0,"Artikkelnavn hentes automatisk ved å fylle ut artikkelnummer",_xlfn.XLOOKUP(G837,Produktinformasjon!B:B,Produktinformasjon!C:C))</f>
        <v>Artikkelnavn hentes automatisk ved å fylle ut artikkelnummer</v>
      </c>
      <c r="I837" s="35"/>
      <c r="J837" s="35"/>
      <c r="K837" s="35"/>
      <c r="L837" s="11"/>
      <c r="M837" s="11"/>
      <c r="N837" s="11">
        <f ca="1">IFERROR(L837/_xlfn.XLOOKUP(F837,Produktinformasjon!BB:BB,Produktinformasjon!P:P,),0)</f>
        <v>0</v>
      </c>
      <c r="O837" s="11">
        <f ca="1">IFERROR(M837/_xlfn.XLOOKUP(F837,Produktinformasjon!BB:BB,Produktinformasjon!P:P,),0)</f>
        <v>0</v>
      </c>
    </row>
    <row r="838" spans="3:15" x14ac:dyDescent="0.35">
      <c r="C838" t="str">
        <f>IF(_xlfn.XLOOKUP(B838,Omfang!B:B,Omfang!C:C)=0,"Delkontraktnavn hentes automatisk ved å fylle ut delkontraktnummer",_xlfn.XLOOKUP(B838,Omfang!B:B,Omfang!C:C))</f>
        <v>Delkontraktnavn hentes automatisk ved å fylle ut delkontraktnummer</v>
      </c>
      <c r="D838" s="35"/>
      <c r="E838" s="35"/>
      <c r="F838" t="str">
        <f>IF(_xlfn.XLOOKUP(G838,Produktinformasjon!B:B,Produktinformasjon!BB:BB)=0,"Tilbyders artikkel hentes automatisk ved å fylle ut artikkelnummer",_xlfn.XLOOKUP(G838,Produktinformasjon!B:B,Produktinformasjon!BB:BB))</f>
        <v>Tilbyders artikkel hentes automatisk ved å fylle ut artikkelnummer</v>
      </c>
      <c r="H838" s="25" t="str">
        <f>IF(_xlfn.XLOOKUP(G838,Produktinformasjon!B:B,Produktinformasjon!C:C)=0,"Artikkelnavn hentes automatisk ved å fylle ut artikkelnummer",_xlfn.XLOOKUP(G838,Produktinformasjon!B:B,Produktinformasjon!C:C))</f>
        <v>Artikkelnavn hentes automatisk ved å fylle ut artikkelnummer</v>
      </c>
      <c r="I838" s="35"/>
      <c r="J838" s="35"/>
      <c r="K838" s="35"/>
      <c r="L838" s="11"/>
      <c r="M838" s="11"/>
      <c r="N838" s="11">
        <f ca="1">IFERROR(L838/_xlfn.XLOOKUP(F838,Produktinformasjon!BB:BB,Produktinformasjon!P:P,),0)</f>
        <v>0</v>
      </c>
      <c r="O838" s="11">
        <f ca="1">IFERROR(M838/_xlfn.XLOOKUP(F838,Produktinformasjon!BB:BB,Produktinformasjon!P:P,),0)</f>
        <v>0</v>
      </c>
    </row>
    <row r="839" spans="3:15" x14ac:dyDescent="0.35">
      <c r="C839" t="str">
        <f>IF(_xlfn.XLOOKUP(B839,Omfang!B:B,Omfang!C:C)=0,"Delkontraktnavn hentes automatisk ved å fylle ut delkontraktnummer",_xlfn.XLOOKUP(B839,Omfang!B:B,Omfang!C:C))</f>
        <v>Delkontraktnavn hentes automatisk ved å fylle ut delkontraktnummer</v>
      </c>
      <c r="D839" s="35"/>
      <c r="E839" s="35"/>
      <c r="F839" t="str">
        <f>IF(_xlfn.XLOOKUP(G839,Produktinformasjon!B:B,Produktinformasjon!BB:BB)=0,"Tilbyders artikkel hentes automatisk ved å fylle ut artikkelnummer",_xlfn.XLOOKUP(G839,Produktinformasjon!B:B,Produktinformasjon!BB:BB))</f>
        <v>Tilbyders artikkel hentes automatisk ved å fylle ut artikkelnummer</v>
      </c>
      <c r="H839" s="25" t="str">
        <f>IF(_xlfn.XLOOKUP(G839,Produktinformasjon!B:B,Produktinformasjon!C:C)=0,"Artikkelnavn hentes automatisk ved å fylle ut artikkelnummer",_xlfn.XLOOKUP(G839,Produktinformasjon!B:B,Produktinformasjon!C:C))</f>
        <v>Artikkelnavn hentes automatisk ved å fylle ut artikkelnummer</v>
      </c>
      <c r="I839" s="35"/>
      <c r="J839" s="35"/>
      <c r="K839" s="35"/>
      <c r="L839" s="11"/>
      <c r="M839" s="11"/>
      <c r="N839" s="11">
        <f ca="1">IFERROR(L839/_xlfn.XLOOKUP(F839,Produktinformasjon!BB:BB,Produktinformasjon!P:P,),0)</f>
        <v>0</v>
      </c>
      <c r="O839" s="11">
        <f ca="1">IFERROR(M839/_xlfn.XLOOKUP(F839,Produktinformasjon!BB:BB,Produktinformasjon!P:P,),0)</f>
        <v>0</v>
      </c>
    </row>
    <row r="840" spans="3:15" x14ac:dyDescent="0.35">
      <c r="C840" t="str">
        <f>IF(_xlfn.XLOOKUP(B840,Omfang!B:B,Omfang!C:C)=0,"Delkontraktnavn hentes automatisk ved å fylle ut delkontraktnummer",_xlfn.XLOOKUP(B840,Omfang!B:B,Omfang!C:C))</f>
        <v>Delkontraktnavn hentes automatisk ved å fylle ut delkontraktnummer</v>
      </c>
      <c r="D840" s="35"/>
      <c r="E840" s="35"/>
      <c r="F840" t="str">
        <f>IF(_xlfn.XLOOKUP(G840,Produktinformasjon!B:B,Produktinformasjon!BB:BB)=0,"Tilbyders artikkel hentes automatisk ved å fylle ut artikkelnummer",_xlfn.XLOOKUP(G840,Produktinformasjon!B:B,Produktinformasjon!BB:BB))</f>
        <v>Tilbyders artikkel hentes automatisk ved å fylle ut artikkelnummer</v>
      </c>
      <c r="H840" s="25" t="str">
        <f>IF(_xlfn.XLOOKUP(G840,Produktinformasjon!B:B,Produktinformasjon!C:C)=0,"Artikkelnavn hentes automatisk ved å fylle ut artikkelnummer",_xlfn.XLOOKUP(G840,Produktinformasjon!B:B,Produktinformasjon!C:C))</f>
        <v>Artikkelnavn hentes automatisk ved å fylle ut artikkelnummer</v>
      </c>
      <c r="I840" s="35"/>
      <c r="J840" s="35"/>
      <c r="K840" s="35"/>
      <c r="L840" s="11"/>
      <c r="M840" s="11"/>
      <c r="N840" s="11">
        <f ca="1">IFERROR(L840/_xlfn.XLOOKUP(F840,Produktinformasjon!BB:BB,Produktinformasjon!P:P,),0)</f>
        <v>0</v>
      </c>
      <c r="O840" s="11">
        <f ca="1">IFERROR(M840/_xlfn.XLOOKUP(F840,Produktinformasjon!BB:BB,Produktinformasjon!P:P,),0)</f>
        <v>0</v>
      </c>
    </row>
    <row r="841" spans="3:15" x14ac:dyDescent="0.35">
      <c r="C841" t="str">
        <f>IF(_xlfn.XLOOKUP(B841,Omfang!B:B,Omfang!C:C)=0,"Delkontraktnavn hentes automatisk ved å fylle ut delkontraktnummer",_xlfn.XLOOKUP(B841,Omfang!B:B,Omfang!C:C))</f>
        <v>Delkontraktnavn hentes automatisk ved å fylle ut delkontraktnummer</v>
      </c>
      <c r="D841" s="35"/>
      <c r="E841" s="35"/>
      <c r="F841" t="str">
        <f>IF(_xlfn.XLOOKUP(G841,Produktinformasjon!B:B,Produktinformasjon!BB:BB)=0,"Tilbyders artikkel hentes automatisk ved å fylle ut artikkelnummer",_xlfn.XLOOKUP(G841,Produktinformasjon!B:B,Produktinformasjon!BB:BB))</f>
        <v>Tilbyders artikkel hentes automatisk ved å fylle ut artikkelnummer</v>
      </c>
      <c r="H841" s="25" t="str">
        <f>IF(_xlfn.XLOOKUP(G841,Produktinformasjon!B:B,Produktinformasjon!C:C)=0,"Artikkelnavn hentes automatisk ved å fylle ut artikkelnummer",_xlfn.XLOOKUP(G841,Produktinformasjon!B:B,Produktinformasjon!C:C))</f>
        <v>Artikkelnavn hentes automatisk ved å fylle ut artikkelnummer</v>
      </c>
      <c r="I841" s="35"/>
      <c r="J841" s="35"/>
      <c r="K841" s="35"/>
      <c r="L841" s="11"/>
      <c r="M841" s="11"/>
      <c r="N841" s="11">
        <f ca="1">IFERROR(L841/_xlfn.XLOOKUP(F841,Produktinformasjon!BB:BB,Produktinformasjon!P:P,),0)</f>
        <v>0</v>
      </c>
      <c r="O841" s="11">
        <f ca="1">IFERROR(M841/_xlfn.XLOOKUP(F841,Produktinformasjon!BB:BB,Produktinformasjon!P:P,),0)</f>
        <v>0</v>
      </c>
    </row>
    <row r="842" spans="3:15" x14ac:dyDescent="0.35">
      <c r="C842" t="str">
        <f>IF(_xlfn.XLOOKUP(B842,Omfang!B:B,Omfang!C:C)=0,"Delkontraktnavn hentes automatisk ved å fylle ut delkontraktnummer",_xlfn.XLOOKUP(B842,Omfang!B:B,Omfang!C:C))</f>
        <v>Delkontraktnavn hentes automatisk ved å fylle ut delkontraktnummer</v>
      </c>
      <c r="D842" s="35"/>
      <c r="E842" s="35"/>
      <c r="F842" t="str">
        <f>IF(_xlfn.XLOOKUP(G842,Produktinformasjon!B:B,Produktinformasjon!BB:BB)=0,"Tilbyders artikkel hentes automatisk ved å fylle ut artikkelnummer",_xlfn.XLOOKUP(G842,Produktinformasjon!B:B,Produktinformasjon!BB:BB))</f>
        <v>Tilbyders artikkel hentes automatisk ved å fylle ut artikkelnummer</v>
      </c>
      <c r="H842" s="25" t="str">
        <f>IF(_xlfn.XLOOKUP(G842,Produktinformasjon!B:B,Produktinformasjon!C:C)=0,"Artikkelnavn hentes automatisk ved å fylle ut artikkelnummer",_xlfn.XLOOKUP(G842,Produktinformasjon!B:B,Produktinformasjon!C:C))</f>
        <v>Artikkelnavn hentes automatisk ved å fylle ut artikkelnummer</v>
      </c>
      <c r="I842" s="35"/>
      <c r="J842" s="35"/>
      <c r="K842" s="35"/>
      <c r="L842" s="11"/>
      <c r="M842" s="11"/>
      <c r="N842" s="11">
        <f ca="1">IFERROR(L842/_xlfn.XLOOKUP(F842,Produktinformasjon!BB:BB,Produktinformasjon!P:P,),0)</f>
        <v>0</v>
      </c>
      <c r="O842" s="11">
        <f ca="1">IFERROR(M842/_xlfn.XLOOKUP(F842,Produktinformasjon!BB:BB,Produktinformasjon!P:P,),0)</f>
        <v>0</v>
      </c>
    </row>
    <row r="843" spans="3:15" x14ac:dyDescent="0.35">
      <c r="C843" t="str">
        <f>IF(_xlfn.XLOOKUP(B843,Omfang!B:B,Omfang!C:C)=0,"Delkontraktnavn hentes automatisk ved å fylle ut delkontraktnummer",_xlfn.XLOOKUP(B843,Omfang!B:B,Omfang!C:C))</f>
        <v>Delkontraktnavn hentes automatisk ved å fylle ut delkontraktnummer</v>
      </c>
      <c r="D843" s="35"/>
      <c r="E843" s="35"/>
      <c r="F843" t="str">
        <f>IF(_xlfn.XLOOKUP(G843,Produktinformasjon!B:B,Produktinformasjon!BB:BB)=0,"Tilbyders artikkel hentes automatisk ved å fylle ut artikkelnummer",_xlfn.XLOOKUP(G843,Produktinformasjon!B:B,Produktinformasjon!BB:BB))</f>
        <v>Tilbyders artikkel hentes automatisk ved å fylle ut artikkelnummer</v>
      </c>
      <c r="H843" s="25" t="str">
        <f>IF(_xlfn.XLOOKUP(G843,Produktinformasjon!B:B,Produktinformasjon!C:C)=0,"Artikkelnavn hentes automatisk ved å fylle ut artikkelnummer",_xlfn.XLOOKUP(G843,Produktinformasjon!B:B,Produktinformasjon!C:C))</f>
        <v>Artikkelnavn hentes automatisk ved å fylle ut artikkelnummer</v>
      </c>
      <c r="I843" s="35"/>
      <c r="J843" s="35"/>
      <c r="K843" s="35"/>
      <c r="L843" s="11"/>
      <c r="M843" s="11"/>
      <c r="N843" s="11">
        <f ca="1">IFERROR(L843/_xlfn.XLOOKUP(F843,Produktinformasjon!BB:BB,Produktinformasjon!P:P,),0)</f>
        <v>0</v>
      </c>
      <c r="O843" s="11">
        <f ca="1">IFERROR(M843/_xlfn.XLOOKUP(F843,Produktinformasjon!BB:BB,Produktinformasjon!P:P,),0)</f>
        <v>0</v>
      </c>
    </row>
    <row r="844" spans="3:15" x14ac:dyDescent="0.35">
      <c r="C844" t="str">
        <f>IF(_xlfn.XLOOKUP(B844,Omfang!B:B,Omfang!C:C)=0,"Delkontraktnavn hentes automatisk ved å fylle ut delkontraktnummer",_xlfn.XLOOKUP(B844,Omfang!B:B,Omfang!C:C))</f>
        <v>Delkontraktnavn hentes automatisk ved å fylle ut delkontraktnummer</v>
      </c>
      <c r="D844" s="35"/>
      <c r="E844" s="35"/>
      <c r="F844" t="str">
        <f>IF(_xlfn.XLOOKUP(G844,Produktinformasjon!B:B,Produktinformasjon!BB:BB)=0,"Tilbyders artikkel hentes automatisk ved å fylle ut artikkelnummer",_xlfn.XLOOKUP(G844,Produktinformasjon!B:B,Produktinformasjon!BB:BB))</f>
        <v>Tilbyders artikkel hentes automatisk ved å fylle ut artikkelnummer</v>
      </c>
      <c r="H844" s="25" t="str">
        <f>IF(_xlfn.XLOOKUP(G844,Produktinformasjon!B:B,Produktinformasjon!C:C)=0,"Artikkelnavn hentes automatisk ved å fylle ut artikkelnummer",_xlfn.XLOOKUP(G844,Produktinformasjon!B:B,Produktinformasjon!C:C))</f>
        <v>Artikkelnavn hentes automatisk ved å fylle ut artikkelnummer</v>
      </c>
      <c r="I844" s="35"/>
      <c r="J844" s="35"/>
      <c r="K844" s="35"/>
      <c r="L844" s="11"/>
      <c r="M844" s="11"/>
      <c r="N844" s="11">
        <f ca="1">IFERROR(L844/_xlfn.XLOOKUP(F844,Produktinformasjon!BB:BB,Produktinformasjon!P:P,),0)</f>
        <v>0</v>
      </c>
      <c r="O844" s="11">
        <f ca="1">IFERROR(M844/_xlfn.XLOOKUP(F844,Produktinformasjon!BB:BB,Produktinformasjon!P:P,),0)</f>
        <v>0</v>
      </c>
    </row>
    <row r="845" spans="3:15" x14ac:dyDescent="0.35">
      <c r="C845" t="str">
        <f>IF(_xlfn.XLOOKUP(B845,Omfang!B:B,Omfang!C:C)=0,"Delkontraktnavn hentes automatisk ved å fylle ut delkontraktnummer",_xlfn.XLOOKUP(B845,Omfang!B:B,Omfang!C:C))</f>
        <v>Delkontraktnavn hentes automatisk ved å fylle ut delkontraktnummer</v>
      </c>
      <c r="D845" s="35"/>
      <c r="E845" s="35"/>
      <c r="F845" t="str">
        <f>IF(_xlfn.XLOOKUP(G845,Produktinformasjon!B:B,Produktinformasjon!BB:BB)=0,"Tilbyders artikkel hentes automatisk ved å fylle ut artikkelnummer",_xlfn.XLOOKUP(G845,Produktinformasjon!B:B,Produktinformasjon!BB:BB))</f>
        <v>Tilbyders artikkel hentes automatisk ved å fylle ut artikkelnummer</v>
      </c>
      <c r="H845" s="25" t="str">
        <f>IF(_xlfn.XLOOKUP(G845,Produktinformasjon!B:B,Produktinformasjon!C:C)=0,"Artikkelnavn hentes automatisk ved å fylle ut artikkelnummer",_xlfn.XLOOKUP(G845,Produktinformasjon!B:B,Produktinformasjon!C:C))</f>
        <v>Artikkelnavn hentes automatisk ved å fylle ut artikkelnummer</v>
      </c>
      <c r="I845" s="35"/>
      <c r="J845" s="35"/>
      <c r="K845" s="35"/>
      <c r="L845" s="11"/>
      <c r="M845" s="11"/>
      <c r="N845" s="11">
        <f ca="1">IFERROR(L845/_xlfn.XLOOKUP(F845,Produktinformasjon!BB:BB,Produktinformasjon!P:P,),0)</f>
        <v>0</v>
      </c>
      <c r="O845" s="11">
        <f ca="1">IFERROR(M845/_xlfn.XLOOKUP(F845,Produktinformasjon!BB:BB,Produktinformasjon!P:P,),0)</f>
        <v>0</v>
      </c>
    </row>
    <row r="846" spans="3:15" x14ac:dyDescent="0.35">
      <c r="C846" t="str">
        <f>IF(_xlfn.XLOOKUP(B846,Omfang!B:B,Omfang!C:C)=0,"Delkontraktnavn hentes automatisk ved å fylle ut delkontraktnummer",_xlfn.XLOOKUP(B846,Omfang!B:B,Omfang!C:C))</f>
        <v>Delkontraktnavn hentes automatisk ved å fylle ut delkontraktnummer</v>
      </c>
      <c r="D846" s="35"/>
      <c r="E846" s="35"/>
      <c r="F846" t="str">
        <f>IF(_xlfn.XLOOKUP(G846,Produktinformasjon!B:B,Produktinformasjon!BB:BB)=0,"Tilbyders artikkel hentes automatisk ved å fylle ut artikkelnummer",_xlfn.XLOOKUP(G846,Produktinformasjon!B:B,Produktinformasjon!BB:BB))</f>
        <v>Tilbyders artikkel hentes automatisk ved å fylle ut artikkelnummer</v>
      </c>
      <c r="H846" s="25" t="str">
        <f>IF(_xlfn.XLOOKUP(G846,Produktinformasjon!B:B,Produktinformasjon!C:C)=0,"Artikkelnavn hentes automatisk ved å fylle ut artikkelnummer",_xlfn.XLOOKUP(G846,Produktinformasjon!B:B,Produktinformasjon!C:C))</f>
        <v>Artikkelnavn hentes automatisk ved å fylle ut artikkelnummer</v>
      </c>
      <c r="I846" s="35"/>
      <c r="J846" s="35"/>
      <c r="K846" s="35"/>
      <c r="L846" s="11"/>
      <c r="M846" s="11"/>
      <c r="N846" s="11">
        <f ca="1">IFERROR(L846/_xlfn.XLOOKUP(F846,Produktinformasjon!BB:BB,Produktinformasjon!P:P,),0)</f>
        <v>0</v>
      </c>
      <c r="O846" s="11">
        <f ca="1">IFERROR(M846/_xlfn.XLOOKUP(F846,Produktinformasjon!BB:BB,Produktinformasjon!P:P,),0)</f>
        <v>0</v>
      </c>
    </row>
    <row r="847" spans="3:15" x14ac:dyDescent="0.35">
      <c r="C847" t="str">
        <f>IF(_xlfn.XLOOKUP(B847,Omfang!B:B,Omfang!C:C)=0,"Delkontraktnavn hentes automatisk ved å fylle ut delkontraktnummer",_xlfn.XLOOKUP(B847,Omfang!B:B,Omfang!C:C))</f>
        <v>Delkontraktnavn hentes automatisk ved å fylle ut delkontraktnummer</v>
      </c>
      <c r="D847" s="35"/>
      <c r="E847" s="35"/>
      <c r="F847" t="str">
        <f>IF(_xlfn.XLOOKUP(G847,Produktinformasjon!B:B,Produktinformasjon!BB:BB)=0,"Tilbyders artikkel hentes automatisk ved å fylle ut artikkelnummer",_xlfn.XLOOKUP(G847,Produktinformasjon!B:B,Produktinformasjon!BB:BB))</f>
        <v>Tilbyders artikkel hentes automatisk ved å fylle ut artikkelnummer</v>
      </c>
      <c r="H847" s="25" t="str">
        <f>IF(_xlfn.XLOOKUP(G847,Produktinformasjon!B:B,Produktinformasjon!C:C)=0,"Artikkelnavn hentes automatisk ved å fylle ut artikkelnummer",_xlfn.XLOOKUP(G847,Produktinformasjon!B:B,Produktinformasjon!C:C))</f>
        <v>Artikkelnavn hentes automatisk ved å fylle ut artikkelnummer</v>
      </c>
      <c r="I847" s="35"/>
      <c r="J847" s="35"/>
      <c r="K847" s="35"/>
      <c r="L847" s="11"/>
      <c r="M847" s="11"/>
      <c r="N847" s="11">
        <f ca="1">IFERROR(L847/_xlfn.XLOOKUP(F847,Produktinformasjon!BB:BB,Produktinformasjon!P:P,),0)</f>
        <v>0</v>
      </c>
      <c r="O847" s="11">
        <f ca="1">IFERROR(M847/_xlfn.XLOOKUP(F847,Produktinformasjon!BB:BB,Produktinformasjon!P:P,),0)</f>
        <v>0</v>
      </c>
    </row>
    <row r="848" spans="3:15" x14ac:dyDescent="0.35">
      <c r="C848" t="str">
        <f>IF(_xlfn.XLOOKUP(B848,Omfang!B:B,Omfang!C:C)=0,"Delkontraktnavn hentes automatisk ved å fylle ut delkontraktnummer",_xlfn.XLOOKUP(B848,Omfang!B:B,Omfang!C:C))</f>
        <v>Delkontraktnavn hentes automatisk ved å fylle ut delkontraktnummer</v>
      </c>
      <c r="D848" s="35"/>
      <c r="E848" s="35"/>
      <c r="F848" t="str">
        <f>IF(_xlfn.XLOOKUP(G848,Produktinformasjon!B:B,Produktinformasjon!BB:BB)=0,"Tilbyders artikkel hentes automatisk ved å fylle ut artikkelnummer",_xlfn.XLOOKUP(G848,Produktinformasjon!B:B,Produktinformasjon!BB:BB))</f>
        <v>Tilbyders artikkel hentes automatisk ved å fylle ut artikkelnummer</v>
      </c>
      <c r="H848" s="25" t="str">
        <f>IF(_xlfn.XLOOKUP(G848,Produktinformasjon!B:B,Produktinformasjon!C:C)=0,"Artikkelnavn hentes automatisk ved å fylle ut artikkelnummer",_xlfn.XLOOKUP(G848,Produktinformasjon!B:B,Produktinformasjon!C:C))</f>
        <v>Artikkelnavn hentes automatisk ved å fylle ut artikkelnummer</v>
      </c>
      <c r="I848" s="35"/>
      <c r="J848" s="35"/>
      <c r="K848" s="35"/>
      <c r="L848" s="11"/>
      <c r="M848" s="11"/>
      <c r="N848" s="11">
        <f ca="1">IFERROR(L848/_xlfn.XLOOKUP(F848,Produktinformasjon!BB:BB,Produktinformasjon!P:P,),0)</f>
        <v>0</v>
      </c>
      <c r="O848" s="11">
        <f ca="1">IFERROR(M848/_xlfn.XLOOKUP(F848,Produktinformasjon!BB:BB,Produktinformasjon!P:P,),0)</f>
        <v>0</v>
      </c>
    </row>
    <row r="849" spans="3:15" x14ac:dyDescent="0.35">
      <c r="C849" t="str">
        <f>IF(_xlfn.XLOOKUP(B849,Omfang!B:B,Omfang!C:C)=0,"Delkontraktnavn hentes automatisk ved å fylle ut delkontraktnummer",_xlfn.XLOOKUP(B849,Omfang!B:B,Omfang!C:C))</f>
        <v>Delkontraktnavn hentes automatisk ved å fylle ut delkontraktnummer</v>
      </c>
      <c r="D849" s="35"/>
      <c r="E849" s="35"/>
      <c r="F849" t="str">
        <f>IF(_xlfn.XLOOKUP(G849,Produktinformasjon!B:B,Produktinformasjon!BB:BB)=0,"Tilbyders artikkel hentes automatisk ved å fylle ut artikkelnummer",_xlfn.XLOOKUP(G849,Produktinformasjon!B:B,Produktinformasjon!BB:BB))</f>
        <v>Tilbyders artikkel hentes automatisk ved å fylle ut artikkelnummer</v>
      </c>
      <c r="H849" s="25" t="str">
        <f>IF(_xlfn.XLOOKUP(G849,Produktinformasjon!B:B,Produktinformasjon!C:C)=0,"Artikkelnavn hentes automatisk ved å fylle ut artikkelnummer",_xlfn.XLOOKUP(G849,Produktinformasjon!B:B,Produktinformasjon!C:C))</f>
        <v>Artikkelnavn hentes automatisk ved å fylle ut artikkelnummer</v>
      </c>
      <c r="I849" s="35"/>
      <c r="J849" s="35"/>
      <c r="K849" s="35"/>
      <c r="L849" s="11"/>
      <c r="M849" s="11"/>
      <c r="N849" s="11">
        <f ca="1">IFERROR(L849/_xlfn.XLOOKUP(F849,Produktinformasjon!BB:BB,Produktinformasjon!P:P,),0)</f>
        <v>0</v>
      </c>
      <c r="O849" s="11">
        <f ca="1">IFERROR(M849/_xlfn.XLOOKUP(F849,Produktinformasjon!BB:BB,Produktinformasjon!P:P,),0)</f>
        <v>0</v>
      </c>
    </row>
    <row r="850" spans="3:15" x14ac:dyDescent="0.35">
      <c r="C850" t="str">
        <f>IF(_xlfn.XLOOKUP(B850,Omfang!B:B,Omfang!C:C)=0,"Delkontraktnavn hentes automatisk ved å fylle ut delkontraktnummer",_xlfn.XLOOKUP(B850,Omfang!B:B,Omfang!C:C))</f>
        <v>Delkontraktnavn hentes automatisk ved å fylle ut delkontraktnummer</v>
      </c>
      <c r="D850" s="35"/>
      <c r="E850" s="35"/>
      <c r="F850" t="str">
        <f>IF(_xlfn.XLOOKUP(G850,Produktinformasjon!B:B,Produktinformasjon!BB:BB)=0,"Tilbyders artikkel hentes automatisk ved å fylle ut artikkelnummer",_xlfn.XLOOKUP(G850,Produktinformasjon!B:B,Produktinformasjon!BB:BB))</f>
        <v>Tilbyders artikkel hentes automatisk ved å fylle ut artikkelnummer</v>
      </c>
      <c r="H850" s="25" t="str">
        <f>IF(_xlfn.XLOOKUP(G850,Produktinformasjon!B:B,Produktinformasjon!C:C)=0,"Artikkelnavn hentes automatisk ved å fylle ut artikkelnummer",_xlfn.XLOOKUP(G850,Produktinformasjon!B:B,Produktinformasjon!C:C))</f>
        <v>Artikkelnavn hentes automatisk ved å fylle ut artikkelnummer</v>
      </c>
      <c r="I850" s="35"/>
      <c r="J850" s="35"/>
      <c r="K850" s="35"/>
      <c r="L850" s="11"/>
      <c r="M850" s="11"/>
      <c r="N850" s="11">
        <f ca="1">IFERROR(L850/_xlfn.XLOOKUP(F850,Produktinformasjon!BB:BB,Produktinformasjon!P:P,),0)</f>
        <v>0</v>
      </c>
      <c r="O850" s="11">
        <f ca="1">IFERROR(M850/_xlfn.XLOOKUP(F850,Produktinformasjon!BB:BB,Produktinformasjon!P:P,),0)</f>
        <v>0</v>
      </c>
    </row>
    <row r="851" spans="3:15" x14ac:dyDescent="0.35">
      <c r="C851" t="str">
        <f>IF(_xlfn.XLOOKUP(B851,Omfang!B:B,Omfang!C:C)=0,"Delkontraktnavn hentes automatisk ved å fylle ut delkontraktnummer",_xlfn.XLOOKUP(B851,Omfang!B:B,Omfang!C:C))</f>
        <v>Delkontraktnavn hentes automatisk ved å fylle ut delkontraktnummer</v>
      </c>
      <c r="D851" s="35"/>
      <c r="E851" s="35"/>
      <c r="F851" t="str">
        <f>IF(_xlfn.XLOOKUP(G851,Produktinformasjon!B:B,Produktinformasjon!BB:BB)=0,"Tilbyders artikkel hentes automatisk ved å fylle ut artikkelnummer",_xlfn.XLOOKUP(G851,Produktinformasjon!B:B,Produktinformasjon!BB:BB))</f>
        <v>Tilbyders artikkel hentes automatisk ved å fylle ut artikkelnummer</v>
      </c>
      <c r="H851" s="25" t="str">
        <f>IF(_xlfn.XLOOKUP(G851,Produktinformasjon!B:B,Produktinformasjon!C:C)=0,"Artikkelnavn hentes automatisk ved å fylle ut artikkelnummer",_xlfn.XLOOKUP(G851,Produktinformasjon!B:B,Produktinformasjon!C:C))</f>
        <v>Artikkelnavn hentes automatisk ved å fylle ut artikkelnummer</v>
      </c>
      <c r="I851" s="35"/>
      <c r="J851" s="35"/>
      <c r="K851" s="35"/>
      <c r="L851" s="11"/>
      <c r="M851" s="11"/>
      <c r="N851" s="11">
        <f ca="1">IFERROR(L851/_xlfn.XLOOKUP(F851,Produktinformasjon!BB:BB,Produktinformasjon!P:P,),0)</f>
        <v>0</v>
      </c>
      <c r="O851" s="11">
        <f ca="1">IFERROR(M851/_xlfn.XLOOKUP(F851,Produktinformasjon!BB:BB,Produktinformasjon!P:P,),0)</f>
        <v>0</v>
      </c>
    </row>
    <row r="852" spans="3:15" x14ac:dyDescent="0.35">
      <c r="C852" t="str">
        <f>IF(_xlfn.XLOOKUP(B852,Omfang!B:B,Omfang!C:C)=0,"Delkontraktnavn hentes automatisk ved å fylle ut delkontraktnummer",_xlfn.XLOOKUP(B852,Omfang!B:B,Omfang!C:C))</f>
        <v>Delkontraktnavn hentes automatisk ved å fylle ut delkontraktnummer</v>
      </c>
      <c r="D852" s="35"/>
      <c r="E852" s="35"/>
      <c r="F852" t="str">
        <f>IF(_xlfn.XLOOKUP(G852,Produktinformasjon!B:B,Produktinformasjon!BB:BB)=0,"Tilbyders artikkel hentes automatisk ved å fylle ut artikkelnummer",_xlfn.XLOOKUP(G852,Produktinformasjon!B:B,Produktinformasjon!BB:BB))</f>
        <v>Tilbyders artikkel hentes automatisk ved å fylle ut artikkelnummer</v>
      </c>
      <c r="H852" s="25" t="str">
        <f>IF(_xlfn.XLOOKUP(G852,Produktinformasjon!B:B,Produktinformasjon!C:C)=0,"Artikkelnavn hentes automatisk ved å fylle ut artikkelnummer",_xlfn.XLOOKUP(G852,Produktinformasjon!B:B,Produktinformasjon!C:C))</f>
        <v>Artikkelnavn hentes automatisk ved å fylle ut artikkelnummer</v>
      </c>
      <c r="I852" s="35"/>
      <c r="J852" s="35"/>
      <c r="K852" s="35"/>
      <c r="L852" s="11"/>
      <c r="M852" s="11"/>
      <c r="N852" s="11">
        <f ca="1">IFERROR(L852/_xlfn.XLOOKUP(F852,Produktinformasjon!BB:BB,Produktinformasjon!P:P,),0)</f>
        <v>0</v>
      </c>
      <c r="O852" s="11">
        <f ca="1">IFERROR(M852/_xlfn.XLOOKUP(F852,Produktinformasjon!BB:BB,Produktinformasjon!P:P,),0)</f>
        <v>0</v>
      </c>
    </row>
    <row r="853" spans="3:15" x14ac:dyDescent="0.35">
      <c r="C853" t="str">
        <f>IF(_xlfn.XLOOKUP(B853,Omfang!B:B,Omfang!C:C)=0,"Delkontraktnavn hentes automatisk ved å fylle ut delkontraktnummer",_xlfn.XLOOKUP(B853,Omfang!B:B,Omfang!C:C))</f>
        <v>Delkontraktnavn hentes automatisk ved å fylle ut delkontraktnummer</v>
      </c>
      <c r="D853" s="35"/>
      <c r="E853" s="35"/>
      <c r="F853" t="str">
        <f>IF(_xlfn.XLOOKUP(G853,Produktinformasjon!B:B,Produktinformasjon!BB:BB)=0,"Tilbyders artikkel hentes automatisk ved å fylle ut artikkelnummer",_xlfn.XLOOKUP(G853,Produktinformasjon!B:B,Produktinformasjon!BB:BB))</f>
        <v>Tilbyders artikkel hentes automatisk ved å fylle ut artikkelnummer</v>
      </c>
      <c r="H853" s="25" t="str">
        <f>IF(_xlfn.XLOOKUP(G853,Produktinformasjon!B:B,Produktinformasjon!C:C)=0,"Artikkelnavn hentes automatisk ved å fylle ut artikkelnummer",_xlfn.XLOOKUP(G853,Produktinformasjon!B:B,Produktinformasjon!C:C))</f>
        <v>Artikkelnavn hentes automatisk ved å fylle ut artikkelnummer</v>
      </c>
      <c r="I853" s="35"/>
      <c r="J853" s="35"/>
      <c r="K853" s="35"/>
      <c r="L853" s="11"/>
      <c r="M853" s="11"/>
      <c r="N853" s="11">
        <f ca="1">IFERROR(L853/_xlfn.XLOOKUP(F853,Produktinformasjon!BB:BB,Produktinformasjon!P:P,),0)</f>
        <v>0</v>
      </c>
      <c r="O853" s="11">
        <f ca="1">IFERROR(M853/_xlfn.XLOOKUP(F853,Produktinformasjon!BB:BB,Produktinformasjon!P:P,),0)</f>
        <v>0</v>
      </c>
    </row>
    <row r="854" spans="3:15" x14ac:dyDescent="0.35">
      <c r="C854" t="str">
        <f>IF(_xlfn.XLOOKUP(B854,Omfang!B:B,Omfang!C:C)=0,"Delkontraktnavn hentes automatisk ved å fylle ut delkontraktnummer",_xlfn.XLOOKUP(B854,Omfang!B:B,Omfang!C:C))</f>
        <v>Delkontraktnavn hentes automatisk ved å fylle ut delkontraktnummer</v>
      </c>
      <c r="D854" s="35"/>
      <c r="E854" s="35"/>
      <c r="F854" t="str">
        <f>IF(_xlfn.XLOOKUP(G854,Produktinformasjon!B:B,Produktinformasjon!BB:BB)=0,"Tilbyders artikkel hentes automatisk ved å fylle ut artikkelnummer",_xlfn.XLOOKUP(G854,Produktinformasjon!B:B,Produktinformasjon!BB:BB))</f>
        <v>Tilbyders artikkel hentes automatisk ved å fylle ut artikkelnummer</v>
      </c>
      <c r="H854" s="25" t="str">
        <f>IF(_xlfn.XLOOKUP(G854,Produktinformasjon!B:B,Produktinformasjon!C:C)=0,"Artikkelnavn hentes automatisk ved å fylle ut artikkelnummer",_xlfn.XLOOKUP(G854,Produktinformasjon!B:B,Produktinformasjon!C:C))</f>
        <v>Artikkelnavn hentes automatisk ved å fylle ut artikkelnummer</v>
      </c>
      <c r="I854" s="35"/>
      <c r="J854" s="35"/>
      <c r="K854" s="35"/>
      <c r="L854" s="11"/>
      <c r="M854" s="11"/>
      <c r="N854" s="11">
        <f ca="1">IFERROR(L854/_xlfn.XLOOKUP(F854,Produktinformasjon!BB:BB,Produktinformasjon!P:P,),0)</f>
        <v>0</v>
      </c>
      <c r="O854" s="11">
        <f ca="1">IFERROR(M854/_xlfn.XLOOKUP(F854,Produktinformasjon!BB:BB,Produktinformasjon!P:P,),0)</f>
        <v>0</v>
      </c>
    </row>
    <row r="855" spans="3:15" x14ac:dyDescent="0.35">
      <c r="C855" t="str">
        <f>IF(_xlfn.XLOOKUP(B855,Omfang!B:B,Omfang!C:C)=0,"Delkontraktnavn hentes automatisk ved å fylle ut delkontraktnummer",_xlfn.XLOOKUP(B855,Omfang!B:B,Omfang!C:C))</f>
        <v>Delkontraktnavn hentes automatisk ved å fylle ut delkontraktnummer</v>
      </c>
      <c r="D855" s="35"/>
      <c r="E855" s="35"/>
      <c r="F855" t="str">
        <f>IF(_xlfn.XLOOKUP(G855,Produktinformasjon!B:B,Produktinformasjon!BB:BB)=0,"Tilbyders artikkel hentes automatisk ved å fylle ut artikkelnummer",_xlfn.XLOOKUP(G855,Produktinformasjon!B:B,Produktinformasjon!BB:BB))</f>
        <v>Tilbyders artikkel hentes automatisk ved å fylle ut artikkelnummer</v>
      </c>
      <c r="H855" s="25" t="str">
        <f>IF(_xlfn.XLOOKUP(G855,Produktinformasjon!B:B,Produktinformasjon!C:C)=0,"Artikkelnavn hentes automatisk ved å fylle ut artikkelnummer",_xlfn.XLOOKUP(G855,Produktinformasjon!B:B,Produktinformasjon!C:C))</f>
        <v>Artikkelnavn hentes automatisk ved å fylle ut artikkelnummer</v>
      </c>
      <c r="I855" s="35"/>
      <c r="J855" s="35"/>
      <c r="K855" s="35"/>
      <c r="L855" s="11"/>
      <c r="M855" s="11"/>
      <c r="N855" s="11">
        <f ca="1">IFERROR(L855/_xlfn.XLOOKUP(F855,Produktinformasjon!BB:BB,Produktinformasjon!P:P,),0)</f>
        <v>0</v>
      </c>
      <c r="O855" s="11">
        <f ca="1">IFERROR(M855/_xlfn.XLOOKUP(F855,Produktinformasjon!BB:BB,Produktinformasjon!P:P,),0)</f>
        <v>0</v>
      </c>
    </row>
    <row r="856" spans="3:15" x14ac:dyDescent="0.35">
      <c r="C856" t="str">
        <f>IF(_xlfn.XLOOKUP(B856,Omfang!B:B,Omfang!C:C)=0,"Delkontraktnavn hentes automatisk ved å fylle ut delkontraktnummer",_xlfn.XLOOKUP(B856,Omfang!B:B,Omfang!C:C))</f>
        <v>Delkontraktnavn hentes automatisk ved å fylle ut delkontraktnummer</v>
      </c>
      <c r="D856" s="35"/>
      <c r="E856" s="35"/>
      <c r="F856" t="str">
        <f>IF(_xlfn.XLOOKUP(G856,Produktinformasjon!B:B,Produktinformasjon!BB:BB)=0,"Tilbyders artikkel hentes automatisk ved å fylle ut artikkelnummer",_xlfn.XLOOKUP(G856,Produktinformasjon!B:B,Produktinformasjon!BB:BB))</f>
        <v>Tilbyders artikkel hentes automatisk ved å fylle ut artikkelnummer</v>
      </c>
      <c r="H856" s="25" t="str">
        <f>IF(_xlfn.XLOOKUP(G856,Produktinformasjon!B:B,Produktinformasjon!C:C)=0,"Artikkelnavn hentes automatisk ved å fylle ut artikkelnummer",_xlfn.XLOOKUP(G856,Produktinformasjon!B:B,Produktinformasjon!C:C))</f>
        <v>Artikkelnavn hentes automatisk ved å fylle ut artikkelnummer</v>
      </c>
      <c r="I856" s="35"/>
      <c r="J856" s="35"/>
      <c r="K856" s="35"/>
      <c r="L856" s="11"/>
      <c r="M856" s="11"/>
      <c r="N856" s="11">
        <f ca="1">IFERROR(L856/_xlfn.XLOOKUP(F856,Produktinformasjon!BB:BB,Produktinformasjon!P:P,),0)</f>
        <v>0</v>
      </c>
      <c r="O856" s="11">
        <f ca="1">IFERROR(M856/_xlfn.XLOOKUP(F856,Produktinformasjon!BB:BB,Produktinformasjon!P:P,),0)</f>
        <v>0</v>
      </c>
    </row>
    <row r="857" spans="3:15" x14ac:dyDescent="0.35">
      <c r="C857" t="str">
        <f>IF(_xlfn.XLOOKUP(B857,Omfang!B:B,Omfang!C:C)=0,"Delkontraktnavn hentes automatisk ved å fylle ut delkontraktnummer",_xlfn.XLOOKUP(B857,Omfang!B:B,Omfang!C:C))</f>
        <v>Delkontraktnavn hentes automatisk ved å fylle ut delkontraktnummer</v>
      </c>
      <c r="D857" s="35"/>
      <c r="E857" s="35"/>
      <c r="F857" t="str">
        <f>IF(_xlfn.XLOOKUP(G857,Produktinformasjon!B:B,Produktinformasjon!BB:BB)=0,"Tilbyders artikkel hentes automatisk ved å fylle ut artikkelnummer",_xlfn.XLOOKUP(G857,Produktinformasjon!B:B,Produktinformasjon!BB:BB))</f>
        <v>Tilbyders artikkel hentes automatisk ved å fylle ut artikkelnummer</v>
      </c>
      <c r="H857" s="25" t="str">
        <f>IF(_xlfn.XLOOKUP(G857,Produktinformasjon!B:B,Produktinformasjon!C:C)=0,"Artikkelnavn hentes automatisk ved å fylle ut artikkelnummer",_xlfn.XLOOKUP(G857,Produktinformasjon!B:B,Produktinformasjon!C:C))</f>
        <v>Artikkelnavn hentes automatisk ved å fylle ut artikkelnummer</v>
      </c>
      <c r="I857" s="35"/>
      <c r="J857" s="35"/>
      <c r="K857" s="35"/>
      <c r="L857" s="11"/>
      <c r="M857" s="11"/>
      <c r="N857" s="11">
        <f ca="1">IFERROR(L857/_xlfn.XLOOKUP(F857,Produktinformasjon!BB:BB,Produktinformasjon!P:P,),0)</f>
        <v>0</v>
      </c>
      <c r="O857" s="11">
        <f ca="1">IFERROR(M857/_xlfn.XLOOKUP(F857,Produktinformasjon!BB:BB,Produktinformasjon!P:P,),0)</f>
        <v>0</v>
      </c>
    </row>
    <row r="858" spans="3:15" x14ac:dyDescent="0.35">
      <c r="C858" t="str">
        <f>IF(_xlfn.XLOOKUP(B858,Omfang!B:B,Omfang!C:C)=0,"Delkontraktnavn hentes automatisk ved å fylle ut delkontraktnummer",_xlfn.XLOOKUP(B858,Omfang!B:B,Omfang!C:C))</f>
        <v>Delkontraktnavn hentes automatisk ved å fylle ut delkontraktnummer</v>
      </c>
      <c r="D858" s="35"/>
      <c r="E858" s="35"/>
      <c r="F858" t="str">
        <f>IF(_xlfn.XLOOKUP(G858,Produktinformasjon!B:B,Produktinformasjon!BB:BB)=0,"Tilbyders artikkel hentes automatisk ved å fylle ut artikkelnummer",_xlfn.XLOOKUP(G858,Produktinformasjon!B:B,Produktinformasjon!BB:BB))</f>
        <v>Tilbyders artikkel hentes automatisk ved å fylle ut artikkelnummer</v>
      </c>
      <c r="H858" s="25" t="str">
        <f>IF(_xlfn.XLOOKUP(G858,Produktinformasjon!B:B,Produktinformasjon!C:C)=0,"Artikkelnavn hentes automatisk ved å fylle ut artikkelnummer",_xlfn.XLOOKUP(G858,Produktinformasjon!B:B,Produktinformasjon!C:C))</f>
        <v>Artikkelnavn hentes automatisk ved å fylle ut artikkelnummer</v>
      </c>
      <c r="I858" s="35"/>
      <c r="J858" s="35"/>
      <c r="K858" s="35"/>
      <c r="L858" s="11"/>
      <c r="M858" s="11"/>
      <c r="N858" s="11">
        <f ca="1">IFERROR(L858/_xlfn.XLOOKUP(F858,Produktinformasjon!BB:BB,Produktinformasjon!P:P,),0)</f>
        <v>0</v>
      </c>
      <c r="O858" s="11">
        <f ca="1">IFERROR(M858/_xlfn.XLOOKUP(F858,Produktinformasjon!BB:BB,Produktinformasjon!P:P,),0)</f>
        <v>0</v>
      </c>
    </row>
    <row r="859" spans="3:15" x14ac:dyDescent="0.35">
      <c r="C859" t="str">
        <f>IF(_xlfn.XLOOKUP(B859,Omfang!B:B,Omfang!C:C)=0,"Delkontraktnavn hentes automatisk ved å fylle ut delkontraktnummer",_xlfn.XLOOKUP(B859,Omfang!B:B,Omfang!C:C))</f>
        <v>Delkontraktnavn hentes automatisk ved å fylle ut delkontraktnummer</v>
      </c>
      <c r="D859" s="35"/>
      <c r="E859" s="35"/>
      <c r="F859" t="str">
        <f>IF(_xlfn.XLOOKUP(G859,Produktinformasjon!B:B,Produktinformasjon!BB:BB)=0,"Tilbyders artikkel hentes automatisk ved å fylle ut artikkelnummer",_xlfn.XLOOKUP(G859,Produktinformasjon!B:B,Produktinformasjon!BB:BB))</f>
        <v>Tilbyders artikkel hentes automatisk ved å fylle ut artikkelnummer</v>
      </c>
      <c r="H859" s="25" t="str">
        <f>IF(_xlfn.XLOOKUP(G859,Produktinformasjon!B:B,Produktinformasjon!C:C)=0,"Artikkelnavn hentes automatisk ved å fylle ut artikkelnummer",_xlfn.XLOOKUP(G859,Produktinformasjon!B:B,Produktinformasjon!C:C))</f>
        <v>Artikkelnavn hentes automatisk ved å fylle ut artikkelnummer</v>
      </c>
      <c r="I859" s="35"/>
      <c r="J859" s="35"/>
      <c r="K859" s="35"/>
      <c r="L859" s="11"/>
      <c r="M859" s="11"/>
      <c r="N859" s="11">
        <f ca="1">IFERROR(L859/_xlfn.XLOOKUP(F859,Produktinformasjon!BB:BB,Produktinformasjon!P:P,),0)</f>
        <v>0</v>
      </c>
      <c r="O859" s="11">
        <f ca="1">IFERROR(M859/_xlfn.XLOOKUP(F859,Produktinformasjon!BB:BB,Produktinformasjon!P:P,),0)</f>
        <v>0</v>
      </c>
    </row>
    <row r="860" spans="3:15" x14ac:dyDescent="0.35">
      <c r="C860" t="str">
        <f>IF(_xlfn.XLOOKUP(B860,Omfang!B:B,Omfang!C:C)=0,"Delkontraktnavn hentes automatisk ved å fylle ut delkontraktnummer",_xlfn.XLOOKUP(B860,Omfang!B:B,Omfang!C:C))</f>
        <v>Delkontraktnavn hentes automatisk ved å fylle ut delkontraktnummer</v>
      </c>
      <c r="D860" s="35"/>
      <c r="E860" s="35"/>
      <c r="F860" t="str">
        <f>IF(_xlfn.XLOOKUP(G860,Produktinformasjon!B:B,Produktinformasjon!BB:BB)=0,"Tilbyders artikkel hentes automatisk ved å fylle ut artikkelnummer",_xlfn.XLOOKUP(G860,Produktinformasjon!B:B,Produktinformasjon!BB:BB))</f>
        <v>Tilbyders artikkel hentes automatisk ved å fylle ut artikkelnummer</v>
      </c>
      <c r="H860" s="25" t="str">
        <f>IF(_xlfn.XLOOKUP(G860,Produktinformasjon!B:B,Produktinformasjon!C:C)=0,"Artikkelnavn hentes automatisk ved å fylle ut artikkelnummer",_xlfn.XLOOKUP(G860,Produktinformasjon!B:B,Produktinformasjon!C:C))</f>
        <v>Artikkelnavn hentes automatisk ved å fylle ut artikkelnummer</v>
      </c>
      <c r="I860" s="35"/>
      <c r="J860" s="35"/>
      <c r="K860" s="35"/>
      <c r="L860" s="11"/>
      <c r="M860" s="11"/>
      <c r="N860" s="11">
        <f ca="1">IFERROR(L860/_xlfn.XLOOKUP(F860,Produktinformasjon!BB:BB,Produktinformasjon!P:P,),0)</f>
        <v>0</v>
      </c>
      <c r="O860" s="11">
        <f ca="1">IFERROR(M860/_xlfn.XLOOKUP(F860,Produktinformasjon!BB:BB,Produktinformasjon!P:P,),0)</f>
        <v>0</v>
      </c>
    </row>
    <row r="861" spans="3:15" x14ac:dyDescent="0.35">
      <c r="C861" t="str">
        <f>IF(_xlfn.XLOOKUP(B861,Omfang!B:B,Omfang!C:C)=0,"Delkontraktnavn hentes automatisk ved å fylle ut delkontraktnummer",_xlfn.XLOOKUP(B861,Omfang!B:B,Omfang!C:C))</f>
        <v>Delkontraktnavn hentes automatisk ved å fylle ut delkontraktnummer</v>
      </c>
      <c r="D861" s="35"/>
      <c r="E861" s="35"/>
      <c r="F861" t="str">
        <f>IF(_xlfn.XLOOKUP(G861,Produktinformasjon!B:B,Produktinformasjon!BB:BB)=0,"Tilbyders artikkel hentes automatisk ved å fylle ut artikkelnummer",_xlfn.XLOOKUP(G861,Produktinformasjon!B:B,Produktinformasjon!BB:BB))</f>
        <v>Tilbyders artikkel hentes automatisk ved å fylle ut artikkelnummer</v>
      </c>
      <c r="H861" s="25" t="str">
        <f>IF(_xlfn.XLOOKUP(G861,Produktinformasjon!B:B,Produktinformasjon!C:C)=0,"Artikkelnavn hentes automatisk ved å fylle ut artikkelnummer",_xlfn.XLOOKUP(G861,Produktinformasjon!B:B,Produktinformasjon!C:C))</f>
        <v>Artikkelnavn hentes automatisk ved å fylle ut artikkelnummer</v>
      </c>
      <c r="I861" s="35"/>
      <c r="J861" s="35"/>
      <c r="K861" s="35"/>
      <c r="L861" s="11"/>
      <c r="M861" s="11"/>
      <c r="N861" s="11">
        <f ca="1">IFERROR(L861/_xlfn.XLOOKUP(F861,Produktinformasjon!BB:BB,Produktinformasjon!P:P,),0)</f>
        <v>0</v>
      </c>
      <c r="O861" s="11">
        <f ca="1">IFERROR(M861/_xlfn.XLOOKUP(F861,Produktinformasjon!BB:BB,Produktinformasjon!P:P,),0)</f>
        <v>0</v>
      </c>
    </row>
    <row r="862" spans="3:15" x14ac:dyDescent="0.35">
      <c r="C862" t="str">
        <f>IF(_xlfn.XLOOKUP(B862,Omfang!B:B,Omfang!C:C)=0,"Delkontraktnavn hentes automatisk ved å fylle ut delkontraktnummer",_xlfn.XLOOKUP(B862,Omfang!B:B,Omfang!C:C))</f>
        <v>Delkontraktnavn hentes automatisk ved å fylle ut delkontraktnummer</v>
      </c>
      <c r="D862" s="35"/>
      <c r="E862" s="35"/>
      <c r="F862" t="str">
        <f>IF(_xlfn.XLOOKUP(G862,Produktinformasjon!B:B,Produktinformasjon!BB:BB)=0,"Tilbyders artikkel hentes automatisk ved å fylle ut artikkelnummer",_xlfn.XLOOKUP(G862,Produktinformasjon!B:B,Produktinformasjon!BB:BB))</f>
        <v>Tilbyders artikkel hentes automatisk ved å fylle ut artikkelnummer</v>
      </c>
      <c r="H862" s="25" t="str">
        <f>IF(_xlfn.XLOOKUP(G862,Produktinformasjon!B:B,Produktinformasjon!C:C)=0,"Artikkelnavn hentes automatisk ved å fylle ut artikkelnummer",_xlfn.XLOOKUP(G862,Produktinformasjon!B:B,Produktinformasjon!C:C))</f>
        <v>Artikkelnavn hentes automatisk ved å fylle ut artikkelnummer</v>
      </c>
      <c r="I862" s="35"/>
      <c r="J862" s="35"/>
      <c r="K862" s="35"/>
      <c r="L862" s="11"/>
      <c r="M862" s="11"/>
      <c r="N862" s="11">
        <f ca="1">IFERROR(L862/_xlfn.XLOOKUP(F862,Produktinformasjon!BB:BB,Produktinformasjon!P:P,),0)</f>
        <v>0</v>
      </c>
      <c r="O862" s="11">
        <f ca="1">IFERROR(M862/_xlfn.XLOOKUP(F862,Produktinformasjon!BB:BB,Produktinformasjon!P:P,),0)</f>
        <v>0</v>
      </c>
    </row>
    <row r="863" spans="3:15" x14ac:dyDescent="0.35">
      <c r="C863" t="str">
        <f>IF(_xlfn.XLOOKUP(B863,Omfang!B:B,Omfang!C:C)=0,"Delkontraktnavn hentes automatisk ved å fylle ut delkontraktnummer",_xlfn.XLOOKUP(B863,Omfang!B:B,Omfang!C:C))</f>
        <v>Delkontraktnavn hentes automatisk ved å fylle ut delkontraktnummer</v>
      </c>
      <c r="D863" s="35"/>
      <c r="E863" s="35"/>
      <c r="F863" t="str">
        <f>IF(_xlfn.XLOOKUP(G863,Produktinformasjon!B:B,Produktinformasjon!BB:BB)=0,"Tilbyders artikkel hentes automatisk ved å fylle ut artikkelnummer",_xlfn.XLOOKUP(G863,Produktinformasjon!B:B,Produktinformasjon!BB:BB))</f>
        <v>Tilbyders artikkel hentes automatisk ved å fylle ut artikkelnummer</v>
      </c>
      <c r="H863" s="25" t="str">
        <f>IF(_xlfn.XLOOKUP(G863,Produktinformasjon!B:B,Produktinformasjon!C:C)=0,"Artikkelnavn hentes automatisk ved å fylle ut artikkelnummer",_xlfn.XLOOKUP(G863,Produktinformasjon!B:B,Produktinformasjon!C:C))</f>
        <v>Artikkelnavn hentes automatisk ved å fylle ut artikkelnummer</v>
      </c>
      <c r="I863" s="35"/>
      <c r="J863" s="35"/>
      <c r="K863" s="35"/>
      <c r="L863" s="11"/>
      <c r="M863" s="11"/>
      <c r="N863" s="11">
        <f ca="1">IFERROR(L863/_xlfn.XLOOKUP(F863,Produktinformasjon!BB:BB,Produktinformasjon!P:P,),0)</f>
        <v>0</v>
      </c>
      <c r="O863" s="11">
        <f ca="1">IFERROR(M863/_xlfn.XLOOKUP(F863,Produktinformasjon!BB:BB,Produktinformasjon!P:P,),0)</f>
        <v>0</v>
      </c>
    </row>
    <row r="864" spans="3:15" x14ac:dyDescent="0.35">
      <c r="C864" t="str">
        <f>IF(_xlfn.XLOOKUP(B864,Omfang!B:B,Omfang!C:C)=0,"Delkontraktnavn hentes automatisk ved å fylle ut delkontraktnummer",_xlfn.XLOOKUP(B864,Omfang!B:B,Omfang!C:C))</f>
        <v>Delkontraktnavn hentes automatisk ved å fylle ut delkontraktnummer</v>
      </c>
      <c r="D864" s="35"/>
      <c r="E864" s="35"/>
      <c r="F864" t="str">
        <f>IF(_xlfn.XLOOKUP(G864,Produktinformasjon!B:B,Produktinformasjon!BB:BB)=0,"Tilbyders artikkel hentes automatisk ved å fylle ut artikkelnummer",_xlfn.XLOOKUP(G864,Produktinformasjon!B:B,Produktinformasjon!BB:BB))</f>
        <v>Tilbyders artikkel hentes automatisk ved å fylle ut artikkelnummer</v>
      </c>
      <c r="H864" s="25" t="str">
        <f>IF(_xlfn.XLOOKUP(G864,Produktinformasjon!B:B,Produktinformasjon!C:C)=0,"Artikkelnavn hentes automatisk ved å fylle ut artikkelnummer",_xlfn.XLOOKUP(G864,Produktinformasjon!B:B,Produktinformasjon!C:C))</f>
        <v>Artikkelnavn hentes automatisk ved å fylle ut artikkelnummer</v>
      </c>
      <c r="I864" s="35"/>
      <c r="J864" s="35"/>
      <c r="K864" s="35"/>
      <c r="L864" s="11"/>
      <c r="M864" s="11"/>
      <c r="N864" s="11">
        <f ca="1">IFERROR(L864/_xlfn.XLOOKUP(F864,Produktinformasjon!BB:BB,Produktinformasjon!P:P,),0)</f>
        <v>0</v>
      </c>
      <c r="O864" s="11">
        <f ca="1">IFERROR(M864/_xlfn.XLOOKUP(F864,Produktinformasjon!BB:BB,Produktinformasjon!P:P,),0)</f>
        <v>0</v>
      </c>
    </row>
    <row r="865" spans="3:15" x14ac:dyDescent="0.35">
      <c r="C865" t="str">
        <f>IF(_xlfn.XLOOKUP(B865,Omfang!B:B,Omfang!C:C)=0,"Delkontraktnavn hentes automatisk ved å fylle ut delkontraktnummer",_xlfn.XLOOKUP(B865,Omfang!B:B,Omfang!C:C))</f>
        <v>Delkontraktnavn hentes automatisk ved å fylle ut delkontraktnummer</v>
      </c>
      <c r="D865" s="35"/>
      <c r="E865" s="35"/>
      <c r="F865" t="str">
        <f>IF(_xlfn.XLOOKUP(G865,Produktinformasjon!B:B,Produktinformasjon!BB:BB)=0,"Tilbyders artikkel hentes automatisk ved å fylle ut artikkelnummer",_xlfn.XLOOKUP(G865,Produktinformasjon!B:B,Produktinformasjon!BB:BB))</f>
        <v>Tilbyders artikkel hentes automatisk ved å fylle ut artikkelnummer</v>
      </c>
      <c r="H865" s="25" t="str">
        <f>IF(_xlfn.XLOOKUP(G865,Produktinformasjon!B:B,Produktinformasjon!C:C)=0,"Artikkelnavn hentes automatisk ved å fylle ut artikkelnummer",_xlfn.XLOOKUP(G865,Produktinformasjon!B:B,Produktinformasjon!C:C))</f>
        <v>Artikkelnavn hentes automatisk ved å fylle ut artikkelnummer</v>
      </c>
      <c r="I865" s="35"/>
      <c r="J865" s="35"/>
      <c r="K865" s="35"/>
      <c r="L865" s="11"/>
      <c r="M865" s="11"/>
      <c r="N865" s="11">
        <f ca="1">IFERROR(L865/_xlfn.XLOOKUP(F865,Produktinformasjon!BB:BB,Produktinformasjon!P:P,),0)</f>
        <v>0</v>
      </c>
      <c r="O865" s="11">
        <f ca="1">IFERROR(M865/_xlfn.XLOOKUP(F865,Produktinformasjon!BB:BB,Produktinformasjon!P:P,),0)</f>
        <v>0</v>
      </c>
    </row>
    <row r="866" spans="3:15" x14ac:dyDescent="0.35">
      <c r="C866" t="str">
        <f>IF(_xlfn.XLOOKUP(B866,Omfang!B:B,Omfang!C:C)=0,"Delkontraktnavn hentes automatisk ved å fylle ut delkontraktnummer",_xlfn.XLOOKUP(B866,Omfang!B:B,Omfang!C:C))</f>
        <v>Delkontraktnavn hentes automatisk ved å fylle ut delkontraktnummer</v>
      </c>
      <c r="D866" s="35"/>
      <c r="E866" s="35"/>
      <c r="F866" t="str">
        <f>IF(_xlfn.XLOOKUP(G866,Produktinformasjon!B:B,Produktinformasjon!BB:BB)=0,"Tilbyders artikkel hentes automatisk ved å fylle ut artikkelnummer",_xlfn.XLOOKUP(G866,Produktinformasjon!B:B,Produktinformasjon!BB:BB))</f>
        <v>Tilbyders artikkel hentes automatisk ved å fylle ut artikkelnummer</v>
      </c>
      <c r="H866" s="25" t="str">
        <f>IF(_xlfn.XLOOKUP(G866,Produktinformasjon!B:B,Produktinformasjon!C:C)=0,"Artikkelnavn hentes automatisk ved å fylle ut artikkelnummer",_xlfn.XLOOKUP(G866,Produktinformasjon!B:B,Produktinformasjon!C:C))</f>
        <v>Artikkelnavn hentes automatisk ved å fylle ut artikkelnummer</v>
      </c>
      <c r="I866" s="35"/>
      <c r="J866" s="35"/>
      <c r="K866" s="35"/>
      <c r="L866" s="11"/>
      <c r="M866" s="11"/>
      <c r="N866" s="11">
        <f ca="1">IFERROR(L866/_xlfn.XLOOKUP(F866,Produktinformasjon!BB:BB,Produktinformasjon!P:P,),0)</f>
        <v>0</v>
      </c>
      <c r="O866" s="11">
        <f ca="1">IFERROR(M866/_xlfn.XLOOKUP(F866,Produktinformasjon!BB:BB,Produktinformasjon!P:P,),0)</f>
        <v>0</v>
      </c>
    </row>
    <row r="867" spans="3:15" x14ac:dyDescent="0.35">
      <c r="C867" t="str">
        <f>IF(_xlfn.XLOOKUP(B867,Omfang!B:B,Omfang!C:C)=0,"Delkontraktnavn hentes automatisk ved å fylle ut delkontraktnummer",_xlfn.XLOOKUP(B867,Omfang!B:B,Omfang!C:C))</f>
        <v>Delkontraktnavn hentes automatisk ved å fylle ut delkontraktnummer</v>
      </c>
      <c r="D867" s="35"/>
      <c r="E867" s="35"/>
      <c r="F867" t="str">
        <f>IF(_xlfn.XLOOKUP(G867,Produktinformasjon!B:B,Produktinformasjon!BB:BB)=0,"Tilbyders artikkel hentes automatisk ved å fylle ut artikkelnummer",_xlfn.XLOOKUP(G867,Produktinformasjon!B:B,Produktinformasjon!BB:BB))</f>
        <v>Tilbyders artikkel hentes automatisk ved å fylle ut artikkelnummer</v>
      </c>
      <c r="H867" s="25" t="str">
        <f>IF(_xlfn.XLOOKUP(G867,Produktinformasjon!B:B,Produktinformasjon!C:C)=0,"Artikkelnavn hentes automatisk ved å fylle ut artikkelnummer",_xlfn.XLOOKUP(G867,Produktinformasjon!B:B,Produktinformasjon!C:C))</f>
        <v>Artikkelnavn hentes automatisk ved å fylle ut artikkelnummer</v>
      </c>
      <c r="I867" s="35"/>
      <c r="J867" s="35"/>
      <c r="K867" s="35"/>
      <c r="L867" s="11"/>
      <c r="M867" s="11"/>
      <c r="N867" s="11">
        <f ca="1">IFERROR(L867/_xlfn.XLOOKUP(F867,Produktinformasjon!BB:BB,Produktinformasjon!P:P,),0)</f>
        <v>0</v>
      </c>
      <c r="O867" s="11">
        <f ca="1">IFERROR(M867/_xlfn.XLOOKUP(F867,Produktinformasjon!BB:BB,Produktinformasjon!P:P,),0)</f>
        <v>0</v>
      </c>
    </row>
    <row r="868" spans="3:15" x14ac:dyDescent="0.35">
      <c r="C868" t="str">
        <f>IF(_xlfn.XLOOKUP(B868,Omfang!B:B,Omfang!C:C)=0,"Delkontraktnavn hentes automatisk ved å fylle ut delkontraktnummer",_xlfn.XLOOKUP(B868,Omfang!B:B,Omfang!C:C))</f>
        <v>Delkontraktnavn hentes automatisk ved å fylle ut delkontraktnummer</v>
      </c>
      <c r="D868" s="35"/>
      <c r="E868" s="35"/>
      <c r="F868" t="str">
        <f>IF(_xlfn.XLOOKUP(G868,Produktinformasjon!B:B,Produktinformasjon!BB:BB)=0,"Tilbyders artikkel hentes automatisk ved å fylle ut artikkelnummer",_xlfn.XLOOKUP(G868,Produktinformasjon!B:B,Produktinformasjon!BB:BB))</f>
        <v>Tilbyders artikkel hentes automatisk ved å fylle ut artikkelnummer</v>
      </c>
      <c r="H868" s="25" t="str">
        <f>IF(_xlfn.XLOOKUP(G868,Produktinformasjon!B:B,Produktinformasjon!C:C)=0,"Artikkelnavn hentes automatisk ved å fylle ut artikkelnummer",_xlfn.XLOOKUP(G868,Produktinformasjon!B:B,Produktinformasjon!C:C))</f>
        <v>Artikkelnavn hentes automatisk ved å fylle ut artikkelnummer</v>
      </c>
      <c r="I868" s="35"/>
      <c r="J868" s="35"/>
      <c r="K868" s="35"/>
      <c r="L868" s="11"/>
      <c r="M868" s="11"/>
      <c r="N868" s="11">
        <f ca="1">IFERROR(L868/_xlfn.XLOOKUP(F868,Produktinformasjon!BB:BB,Produktinformasjon!P:P,),0)</f>
        <v>0</v>
      </c>
      <c r="O868" s="11">
        <f ca="1">IFERROR(M868/_xlfn.XLOOKUP(F868,Produktinformasjon!BB:BB,Produktinformasjon!P:P,),0)</f>
        <v>0</v>
      </c>
    </row>
    <row r="869" spans="3:15" x14ac:dyDescent="0.35">
      <c r="C869" t="str">
        <f>IF(_xlfn.XLOOKUP(B869,Omfang!B:B,Omfang!C:C)=0,"Delkontraktnavn hentes automatisk ved å fylle ut delkontraktnummer",_xlfn.XLOOKUP(B869,Omfang!B:B,Omfang!C:C))</f>
        <v>Delkontraktnavn hentes automatisk ved å fylle ut delkontraktnummer</v>
      </c>
      <c r="D869" s="35"/>
      <c r="E869" s="35"/>
      <c r="F869" t="str">
        <f>IF(_xlfn.XLOOKUP(G869,Produktinformasjon!B:B,Produktinformasjon!BB:BB)=0,"Tilbyders artikkel hentes automatisk ved å fylle ut artikkelnummer",_xlfn.XLOOKUP(G869,Produktinformasjon!B:B,Produktinformasjon!BB:BB))</f>
        <v>Tilbyders artikkel hentes automatisk ved å fylle ut artikkelnummer</v>
      </c>
      <c r="H869" s="25" t="str">
        <f>IF(_xlfn.XLOOKUP(G869,Produktinformasjon!B:B,Produktinformasjon!C:C)=0,"Artikkelnavn hentes automatisk ved å fylle ut artikkelnummer",_xlfn.XLOOKUP(G869,Produktinformasjon!B:B,Produktinformasjon!C:C))</f>
        <v>Artikkelnavn hentes automatisk ved å fylle ut artikkelnummer</v>
      </c>
      <c r="I869" s="35"/>
      <c r="J869" s="35"/>
      <c r="K869" s="35"/>
      <c r="L869" s="11"/>
      <c r="M869" s="11"/>
      <c r="N869" s="11">
        <f ca="1">IFERROR(L869/_xlfn.XLOOKUP(F869,Produktinformasjon!BB:BB,Produktinformasjon!P:P,),0)</f>
        <v>0</v>
      </c>
      <c r="O869" s="11">
        <f ca="1">IFERROR(M869/_xlfn.XLOOKUP(F869,Produktinformasjon!BB:BB,Produktinformasjon!P:P,),0)</f>
        <v>0</v>
      </c>
    </row>
    <row r="870" spans="3:15" x14ac:dyDescent="0.35">
      <c r="C870" t="str">
        <f>IF(_xlfn.XLOOKUP(B870,Omfang!B:B,Omfang!C:C)=0,"Delkontraktnavn hentes automatisk ved å fylle ut delkontraktnummer",_xlfn.XLOOKUP(B870,Omfang!B:B,Omfang!C:C))</f>
        <v>Delkontraktnavn hentes automatisk ved å fylle ut delkontraktnummer</v>
      </c>
      <c r="D870" s="35"/>
      <c r="E870" s="35"/>
      <c r="F870" t="str">
        <f>IF(_xlfn.XLOOKUP(G870,Produktinformasjon!B:B,Produktinformasjon!BB:BB)=0,"Tilbyders artikkel hentes automatisk ved å fylle ut artikkelnummer",_xlfn.XLOOKUP(G870,Produktinformasjon!B:B,Produktinformasjon!BB:BB))</f>
        <v>Tilbyders artikkel hentes automatisk ved å fylle ut artikkelnummer</v>
      </c>
      <c r="H870" s="25" t="str">
        <f>IF(_xlfn.XLOOKUP(G870,Produktinformasjon!B:B,Produktinformasjon!C:C)=0,"Artikkelnavn hentes automatisk ved å fylle ut artikkelnummer",_xlfn.XLOOKUP(G870,Produktinformasjon!B:B,Produktinformasjon!C:C))</f>
        <v>Artikkelnavn hentes automatisk ved å fylle ut artikkelnummer</v>
      </c>
      <c r="I870" s="35"/>
      <c r="J870" s="35"/>
      <c r="K870" s="35"/>
      <c r="L870" s="11"/>
      <c r="M870" s="11"/>
      <c r="N870" s="11">
        <f ca="1">IFERROR(L870/_xlfn.XLOOKUP(F870,Produktinformasjon!BB:BB,Produktinformasjon!P:P,),0)</f>
        <v>0</v>
      </c>
      <c r="O870" s="11">
        <f ca="1">IFERROR(M870/_xlfn.XLOOKUP(F870,Produktinformasjon!BB:BB,Produktinformasjon!P:P,),0)</f>
        <v>0</v>
      </c>
    </row>
    <row r="871" spans="3:15" x14ac:dyDescent="0.35">
      <c r="C871" t="str">
        <f>IF(_xlfn.XLOOKUP(B871,Omfang!B:B,Omfang!C:C)=0,"Delkontraktnavn hentes automatisk ved å fylle ut delkontraktnummer",_xlfn.XLOOKUP(B871,Omfang!B:B,Omfang!C:C))</f>
        <v>Delkontraktnavn hentes automatisk ved å fylle ut delkontraktnummer</v>
      </c>
      <c r="D871" s="35"/>
      <c r="E871" s="35"/>
      <c r="F871" t="str">
        <f>IF(_xlfn.XLOOKUP(G871,Produktinformasjon!B:B,Produktinformasjon!BB:BB)=0,"Tilbyders artikkel hentes automatisk ved å fylle ut artikkelnummer",_xlfn.XLOOKUP(G871,Produktinformasjon!B:B,Produktinformasjon!BB:BB))</f>
        <v>Tilbyders artikkel hentes automatisk ved å fylle ut artikkelnummer</v>
      </c>
      <c r="H871" s="25" t="str">
        <f>IF(_xlfn.XLOOKUP(G871,Produktinformasjon!B:B,Produktinformasjon!C:C)=0,"Artikkelnavn hentes automatisk ved å fylle ut artikkelnummer",_xlfn.XLOOKUP(G871,Produktinformasjon!B:B,Produktinformasjon!C:C))</f>
        <v>Artikkelnavn hentes automatisk ved å fylle ut artikkelnummer</v>
      </c>
      <c r="I871" s="35"/>
      <c r="J871" s="35"/>
      <c r="K871" s="35"/>
      <c r="L871" s="11"/>
      <c r="M871" s="11"/>
      <c r="N871" s="11">
        <f ca="1">IFERROR(L871/_xlfn.XLOOKUP(F871,Produktinformasjon!BB:BB,Produktinformasjon!P:P,),0)</f>
        <v>0</v>
      </c>
      <c r="O871" s="11">
        <f ca="1">IFERROR(M871/_xlfn.XLOOKUP(F871,Produktinformasjon!BB:BB,Produktinformasjon!P:P,),0)</f>
        <v>0</v>
      </c>
    </row>
    <row r="872" spans="3:15" x14ac:dyDescent="0.35">
      <c r="C872" t="str">
        <f>IF(_xlfn.XLOOKUP(B872,Omfang!B:B,Omfang!C:C)=0,"Delkontraktnavn hentes automatisk ved å fylle ut delkontraktnummer",_xlfn.XLOOKUP(B872,Omfang!B:B,Omfang!C:C))</f>
        <v>Delkontraktnavn hentes automatisk ved å fylle ut delkontraktnummer</v>
      </c>
      <c r="D872" s="35"/>
      <c r="E872" s="35"/>
      <c r="F872" t="str">
        <f>IF(_xlfn.XLOOKUP(G872,Produktinformasjon!B:B,Produktinformasjon!BB:BB)=0,"Tilbyders artikkel hentes automatisk ved å fylle ut artikkelnummer",_xlfn.XLOOKUP(G872,Produktinformasjon!B:B,Produktinformasjon!BB:BB))</f>
        <v>Tilbyders artikkel hentes automatisk ved å fylle ut artikkelnummer</v>
      </c>
      <c r="H872" s="25" t="str">
        <f>IF(_xlfn.XLOOKUP(G872,Produktinformasjon!B:B,Produktinformasjon!C:C)=0,"Artikkelnavn hentes automatisk ved å fylle ut artikkelnummer",_xlfn.XLOOKUP(G872,Produktinformasjon!B:B,Produktinformasjon!C:C))</f>
        <v>Artikkelnavn hentes automatisk ved å fylle ut artikkelnummer</v>
      </c>
      <c r="I872" s="35"/>
      <c r="J872" s="35"/>
      <c r="K872" s="35"/>
      <c r="L872" s="11"/>
      <c r="M872" s="11"/>
      <c r="N872" s="11">
        <f ca="1">IFERROR(L872/_xlfn.XLOOKUP(F872,Produktinformasjon!BB:BB,Produktinformasjon!P:P,),0)</f>
        <v>0</v>
      </c>
      <c r="O872" s="11">
        <f ca="1">IFERROR(M872/_xlfn.XLOOKUP(F872,Produktinformasjon!BB:BB,Produktinformasjon!P:P,),0)</f>
        <v>0</v>
      </c>
    </row>
    <row r="873" spans="3:15" x14ac:dyDescent="0.35">
      <c r="C873" t="str">
        <f>IF(_xlfn.XLOOKUP(B873,Omfang!B:B,Omfang!C:C)=0,"Delkontraktnavn hentes automatisk ved å fylle ut delkontraktnummer",_xlfn.XLOOKUP(B873,Omfang!B:B,Omfang!C:C))</f>
        <v>Delkontraktnavn hentes automatisk ved å fylle ut delkontraktnummer</v>
      </c>
      <c r="D873" s="35"/>
      <c r="E873" s="35"/>
      <c r="F873" t="str">
        <f>IF(_xlfn.XLOOKUP(G873,Produktinformasjon!B:B,Produktinformasjon!BB:BB)=0,"Tilbyders artikkel hentes automatisk ved å fylle ut artikkelnummer",_xlfn.XLOOKUP(G873,Produktinformasjon!B:B,Produktinformasjon!BB:BB))</f>
        <v>Tilbyders artikkel hentes automatisk ved å fylle ut artikkelnummer</v>
      </c>
      <c r="H873" s="25" t="str">
        <f>IF(_xlfn.XLOOKUP(G873,Produktinformasjon!B:B,Produktinformasjon!C:C)=0,"Artikkelnavn hentes automatisk ved å fylle ut artikkelnummer",_xlfn.XLOOKUP(G873,Produktinformasjon!B:B,Produktinformasjon!C:C))</f>
        <v>Artikkelnavn hentes automatisk ved å fylle ut artikkelnummer</v>
      </c>
      <c r="I873" s="35"/>
      <c r="J873" s="35"/>
      <c r="K873" s="35"/>
      <c r="L873" s="11"/>
      <c r="M873" s="11"/>
      <c r="N873" s="11">
        <f ca="1">IFERROR(L873/_xlfn.XLOOKUP(F873,Produktinformasjon!BB:BB,Produktinformasjon!P:P,),0)</f>
        <v>0</v>
      </c>
      <c r="O873" s="11">
        <f ca="1">IFERROR(M873/_xlfn.XLOOKUP(F873,Produktinformasjon!BB:BB,Produktinformasjon!P:P,),0)</f>
        <v>0</v>
      </c>
    </row>
    <row r="874" spans="3:15" x14ac:dyDescent="0.35">
      <c r="C874" t="str">
        <f>IF(_xlfn.XLOOKUP(B874,Omfang!B:B,Omfang!C:C)=0,"Delkontraktnavn hentes automatisk ved å fylle ut delkontraktnummer",_xlfn.XLOOKUP(B874,Omfang!B:B,Omfang!C:C))</f>
        <v>Delkontraktnavn hentes automatisk ved å fylle ut delkontraktnummer</v>
      </c>
      <c r="D874" s="35"/>
      <c r="E874" s="35"/>
      <c r="F874" t="str">
        <f>IF(_xlfn.XLOOKUP(G874,Produktinformasjon!B:B,Produktinformasjon!BB:BB)=0,"Tilbyders artikkel hentes automatisk ved å fylle ut artikkelnummer",_xlfn.XLOOKUP(G874,Produktinformasjon!B:B,Produktinformasjon!BB:BB))</f>
        <v>Tilbyders artikkel hentes automatisk ved å fylle ut artikkelnummer</v>
      </c>
      <c r="H874" s="25" t="str">
        <f>IF(_xlfn.XLOOKUP(G874,Produktinformasjon!B:B,Produktinformasjon!C:C)=0,"Artikkelnavn hentes automatisk ved å fylle ut artikkelnummer",_xlfn.XLOOKUP(G874,Produktinformasjon!B:B,Produktinformasjon!C:C))</f>
        <v>Artikkelnavn hentes automatisk ved å fylle ut artikkelnummer</v>
      </c>
      <c r="I874" s="35"/>
      <c r="J874" s="35"/>
      <c r="K874" s="35"/>
      <c r="L874" s="11"/>
      <c r="M874" s="11"/>
      <c r="N874" s="11">
        <f ca="1">IFERROR(L874/_xlfn.XLOOKUP(F874,Produktinformasjon!BB:BB,Produktinformasjon!P:P,),0)</f>
        <v>0</v>
      </c>
      <c r="O874" s="11">
        <f ca="1">IFERROR(M874/_xlfn.XLOOKUP(F874,Produktinformasjon!BB:BB,Produktinformasjon!P:P,),0)</f>
        <v>0</v>
      </c>
    </row>
    <row r="875" spans="3:15" x14ac:dyDescent="0.35">
      <c r="C875" t="str">
        <f>IF(_xlfn.XLOOKUP(B875,Omfang!B:B,Omfang!C:C)=0,"Delkontraktnavn hentes automatisk ved å fylle ut delkontraktnummer",_xlfn.XLOOKUP(B875,Omfang!B:B,Omfang!C:C))</f>
        <v>Delkontraktnavn hentes automatisk ved å fylle ut delkontraktnummer</v>
      </c>
      <c r="D875" s="35"/>
      <c r="E875" s="35"/>
      <c r="F875" t="str">
        <f>IF(_xlfn.XLOOKUP(G875,Produktinformasjon!B:B,Produktinformasjon!BB:BB)=0,"Tilbyders artikkel hentes automatisk ved å fylle ut artikkelnummer",_xlfn.XLOOKUP(G875,Produktinformasjon!B:B,Produktinformasjon!BB:BB))</f>
        <v>Tilbyders artikkel hentes automatisk ved å fylle ut artikkelnummer</v>
      </c>
      <c r="H875" s="25" t="str">
        <f>IF(_xlfn.XLOOKUP(G875,Produktinformasjon!B:B,Produktinformasjon!C:C)=0,"Artikkelnavn hentes automatisk ved å fylle ut artikkelnummer",_xlfn.XLOOKUP(G875,Produktinformasjon!B:B,Produktinformasjon!C:C))</f>
        <v>Artikkelnavn hentes automatisk ved å fylle ut artikkelnummer</v>
      </c>
      <c r="I875" s="35"/>
      <c r="J875" s="35"/>
      <c r="K875" s="35"/>
      <c r="L875" s="11"/>
      <c r="M875" s="11"/>
      <c r="N875" s="11">
        <f ca="1">IFERROR(L875/_xlfn.XLOOKUP(F875,Produktinformasjon!BB:BB,Produktinformasjon!P:P,),0)</f>
        <v>0</v>
      </c>
      <c r="O875" s="11">
        <f ca="1">IFERROR(M875/_xlfn.XLOOKUP(F875,Produktinformasjon!BB:BB,Produktinformasjon!P:P,),0)</f>
        <v>0</v>
      </c>
    </row>
    <row r="876" spans="3:15" x14ac:dyDescent="0.35">
      <c r="C876" t="str">
        <f>IF(_xlfn.XLOOKUP(B876,Omfang!B:B,Omfang!C:C)=0,"Delkontraktnavn hentes automatisk ved å fylle ut delkontraktnummer",_xlfn.XLOOKUP(B876,Omfang!B:B,Omfang!C:C))</f>
        <v>Delkontraktnavn hentes automatisk ved å fylle ut delkontraktnummer</v>
      </c>
      <c r="D876" s="35"/>
      <c r="E876" s="35"/>
      <c r="F876" t="str">
        <f>IF(_xlfn.XLOOKUP(G876,Produktinformasjon!B:B,Produktinformasjon!BB:BB)=0,"Tilbyders artikkel hentes automatisk ved å fylle ut artikkelnummer",_xlfn.XLOOKUP(G876,Produktinformasjon!B:B,Produktinformasjon!BB:BB))</f>
        <v>Tilbyders artikkel hentes automatisk ved å fylle ut artikkelnummer</v>
      </c>
      <c r="H876" s="25" t="str">
        <f>IF(_xlfn.XLOOKUP(G876,Produktinformasjon!B:B,Produktinformasjon!C:C)=0,"Artikkelnavn hentes automatisk ved å fylle ut artikkelnummer",_xlfn.XLOOKUP(G876,Produktinformasjon!B:B,Produktinformasjon!C:C))</f>
        <v>Artikkelnavn hentes automatisk ved å fylle ut artikkelnummer</v>
      </c>
      <c r="I876" s="35"/>
      <c r="J876" s="35"/>
      <c r="K876" s="35"/>
      <c r="L876" s="11"/>
      <c r="M876" s="11"/>
      <c r="N876" s="11">
        <f ca="1">IFERROR(L876/_xlfn.XLOOKUP(F876,Produktinformasjon!BB:BB,Produktinformasjon!P:P,),0)</f>
        <v>0</v>
      </c>
      <c r="O876" s="11">
        <f ca="1">IFERROR(M876/_xlfn.XLOOKUP(F876,Produktinformasjon!BB:BB,Produktinformasjon!P:P,),0)</f>
        <v>0</v>
      </c>
    </row>
    <row r="877" spans="3:15" x14ac:dyDescent="0.35">
      <c r="C877" t="str">
        <f>IF(_xlfn.XLOOKUP(B877,Omfang!B:B,Omfang!C:C)=0,"Delkontraktnavn hentes automatisk ved å fylle ut delkontraktnummer",_xlfn.XLOOKUP(B877,Omfang!B:B,Omfang!C:C))</f>
        <v>Delkontraktnavn hentes automatisk ved å fylle ut delkontraktnummer</v>
      </c>
      <c r="D877" s="35"/>
      <c r="E877" s="35"/>
      <c r="F877" t="str">
        <f>IF(_xlfn.XLOOKUP(G877,Produktinformasjon!B:B,Produktinformasjon!BB:BB)=0,"Tilbyders artikkel hentes automatisk ved å fylle ut artikkelnummer",_xlfn.XLOOKUP(G877,Produktinformasjon!B:B,Produktinformasjon!BB:BB))</f>
        <v>Tilbyders artikkel hentes automatisk ved å fylle ut artikkelnummer</v>
      </c>
      <c r="H877" s="25" t="str">
        <f>IF(_xlfn.XLOOKUP(G877,Produktinformasjon!B:B,Produktinformasjon!C:C)=0,"Artikkelnavn hentes automatisk ved å fylle ut artikkelnummer",_xlfn.XLOOKUP(G877,Produktinformasjon!B:B,Produktinformasjon!C:C))</f>
        <v>Artikkelnavn hentes automatisk ved å fylle ut artikkelnummer</v>
      </c>
      <c r="I877" s="35"/>
      <c r="J877" s="35"/>
      <c r="K877" s="35"/>
      <c r="L877" s="11"/>
      <c r="M877" s="11"/>
      <c r="N877" s="11">
        <f ca="1">IFERROR(L877/_xlfn.XLOOKUP(F877,Produktinformasjon!BB:BB,Produktinformasjon!P:P,),0)</f>
        <v>0</v>
      </c>
      <c r="O877" s="11">
        <f ca="1">IFERROR(M877/_xlfn.XLOOKUP(F877,Produktinformasjon!BB:BB,Produktinformasjon!P:P,),0)</f>
        <v>0</v>
      </c>
    </row>
    <row r="878" spans="3:15" x14ac:dyDescent="0.35">
      <c r="C878" t="str">
        <f>IF(_xlfn.XLOOKUP(B878,Omfang!B:B,Omfang!C:C)=0,"Delkontraktnavn hentes automatisk ved å fylle ut delkontraktnummer",_xlfn.XLOOKUP(B878,Omfang!B:B,Omfang!C:C))</f>
        <v>Delkontraktnavn hentes automatisk ved å fylle ut delkontraktnummer</v>
      </c>
      <c r="D878" s="35"/>
      <c r="E878" s="35"/>
      <c r="F878" t="str">
        <f>IF(_xlfn.XLOOKUP(G878,Produktinformasjon!B:B,Produktinformasjon!BB:BB)=0,"Tilbyders artikkel hentes automatisk ved å fylle ut artikkelnummer",_xlfn.XLOOKUP(G878,Produktinformasjon!B:B,Produktinformasjon!BB:BB))</f>
        <v>Tilbyders artikkel hentes automatisk ved å fylle ut artikkelnummer</v>
      </c>
      <c r="H878" s="25" t="str">
        <f>IF(_xlfn.XLOOKUP(G878,Produktinformasjon!B:B,Produktinformasjon!C:C)=0,"Artikkelnavn hentes automatisk ved å fylle ut artikkelnummer",_xlfn.XLOOKUP(G878,Produktinformasjon!B:B,Produktinformasjon!C:C))</f>
        <v>Artikkelnavn hentes automatisk ved å fylle ut artikkelnummer</v>
      </c>
      <c r="I878" s="35"/>
      <c r="J878" s="35"/>
      <c r="K878" s="35"/>
      <c r="L878" s="11"/>
      <c r="M878" s="11"/>
      <c r="N878" s="11">
        <f ca="1">IFERROR(L878/_xlfn.XLOOKUP(F878,Produktinformasjon!BB:BB,Produktinformasjon!P:P,),0)</f>
        <v>0</v>
      </c>
      <c r="O878" s="11">
        <f ca="1">IFERROR(M878/_xlfn.XLOOKUP(F878,Produktinformasjon!BB:BB,Produktinformasjon!P:P,),0)</f>
        <v>0</v>
      </c>
    </row>
    <row r="879" spans="3:15" x14ac:dyDescent="0.35">
      <c r="C879" t="str">
        <f>IF(_xlfn.XLOOKUP(B879,Omfang!B:B,Omfang!C:C)=0,"Delkontraktnavn hentes automatisk ved å fylle ut delkontraktnummer",_xlfn.XLOOKUP(B879,Omfang!B:B,Omfang!C:C))</f>
        <v>Delkontraktnavn hentes automatisk ved å fylle ut delkontraktnummer</v>
      </c>
      <c r="D879" s="35"/>
      <c r="E879" s="35"/>
      <c r="F879" t="str">
        <f>IF(_xlfn.XLOOKUP(G879,Produktinformasjon!B:B,Produktinformasjon!BB:BB)=0,"Tilbyders artikkel hentes automatisk ved å fylle ut artikkelnummer",_xlfn.XLOOKUP(G879,Produktinformasjon!B:B,Produktinformasjon!BB:BB))</f>
        <v>Tilbyders artikkel hentes automatisk ved å fylle ut artikkelnummer</v>
      </c>
      <c r="H879" s="25" t="str">
        <f>IF(_xlfn.XLOOKUP(G879,Produktinformasjon!B:B,Produktinformasjon!C:C)=0,"Artikkelnavn hentes automatisk ved å fylle ut artikkelnummer",_xlfn.XLOOKUP(G879,Produktinformasjon!B:B,Produktinformasjon!C:C))</f>
        <v>Artikkelnavn hentes automatisk ved å fylle ut artikkelnummer</v>
      </c>
      <c r="I879" s="35"/>
      <c r="J879" s="35"/>
      <c r="K879" s="35"/>
      <c r="L879" s="11"/>
      <c r="M879" s="11"/>
      <c r="N879" s="11">
        <f ca="1">IFERROR(L879/_xlfn.XLOOKUP(F879,Produktinformasjon!BB:BB,Produktinformasjon!P:P,),0)</f>
        <v>0</v>
      </c>
      <c r="O879" s="11">
        <f ca="1">IFERROR(M879/_xlfn.XLOOKUP(F879,Produktinformasjon!BB:BB,Produktinformasjon!P:P,),0)</f>
        <v>0</v>
      </c>
    </row>
    <row r="880" spans="3:15" x14ac:dyDescent="0.35">
      <c r="C880" t="str">
        <f>IF(_xlfn.XLOOKUP(B880,Omfang!B:B,Omfang!C:C)=0,"Delkontraktnavn hentes automatisk ved å fylle ut delkontraktnummer",_xlfn.XLOOKUP(B880,Omfang!B:B,Omfang!C:C))</f>
        <v>Delkontraktnavn hentes automatisk ved å fylle ut delkontraktnummer</v>
      </c>
      <c r="D880" s="35"/>
      <c r="E880" s="35"/>
      <c r="F880" t="str">
        <f>IF(_xlfn.XLOOKUP(G880,Produktinformasjon!B:B,Produktinformasjon!BB:BB)=0,"Tilbyders artikkel hentes automatisk ved å fylle ut artikkelnummer",_xlfn.XLOOKUP(G880,Produktinformasjon!B:B,Produktinformasjon!BB:BB))</f>
        <v>Tilbyders artikkel hentes automatisk ved å fylle ut artikkelnummer</v>
      </c>
      <c r="H880" s="25" t="str">
        <f>IF(_xlfn.XLOOKUP(G880,Produktinformasjon!B:B,Produktinformasjon!C:C)=0,"Artikkelnavn hentes automatisk ved å fylle ut artikkelnummer",_xlfn.XLOOKUP(G880,Produktinformasjon!B:B,Produktinformasjon!C:C))</f>
        <v>Artikkelnavn hentes automatisk ved å fylle ut artikkelnummer</v>
      </c>
      <c r="I880" s="35"/>
      <c r="J880" s="35"/>
      <c r="K880" s="35"/>
      <c r="L880" s="11"/>
      <c r="M880" s="11"/>
      <c r="N880" s="11">
        <f ca="1">IFERROR(L880/_xlfn.XLOOKUP(F880,Produktinformasjon!BB:BB,Produktinformasjon!P:P,),0)</f>
        <v>0</v>
      </c>
      <c r="O880" s="11">
        <f ca="1">IFERROR(M880/_xlfn.XLOOKUP(F880,Produktinformasjon!BB:BB,Produktinformasjon!P:P,),0)</f>
        <v>0</v>
      </c>
    </row>
    <row r="881" spans="3:15" x14ac:dyDescent="0.35">
      <c r="C881" t="str">
        <f>IF(_xlfn.XLOOKUP(B881,Omfang!B:B,Omfang!C:C)=0,"Delkontraktnavn hentes automatisk ved å fylle ut delkontraktnummer",_xlfn.XLOOKUP(B881,Omfang!B:B,Omfang!C:C))</f>
        <v>Delkontraktnavn hentes automatisk ved å fylle ut delkontraktnummer</v>
      </c>
      <c r="D881" s="35"/>
      <c r="E881" s="35"/>
      <c r="F881" t="str">
        <f>IF(_xlfn.XLOOKUP(G881,Produktinformasjon!B:B,Produktinformasjon!BB:BB)=0,"Tilbyders artikkel hentes automatisk ved å fylle ut artikkelnummer",_xlfn.XLOOKUP(G881,Produktinformasjon!B:B,Produktinformasjon!BB:BB))</f>
        <v>Tilbyders artikkel hentes automatisk ved å fylle ut artikkelnummer</v>
      </c>
      <c r="H881" s="25" t="str">
        <f>IF(_xlfn.XLOOKUP(G881,Produktinformasjon!B:B,Produktinformasjon!C:C)=0,"Artikkelnavn hentes automatisk ved å fylle ut artikkelnummer",_xlfn.XLOOKUP(G881,Produktinformasjon!B:B,Produktinformasjon!C:C))</f>
        <v>Artikkelnavn hentes automatisk ved å fylle ut artikkelnummer</v>
      </c>
      <c r="I881" s="35"/>
      <c r="J881" s="35"/>
      <c r="K881" s="35"/>
      <c r="L881" s="11"/>
      <c r="M881" s="11"/>
      <c r="N881" s="11">
        <f ca="1">IFERROR(L881/_xlfn.XLOOKUP(F881,Produktinformasjon!BB:BB,Produktinformasjon!P:P,),0)</f>
        <v>0</v>
      </c>
      <c r="O881" s="11">
        <f ca="1">IFERROR(M881/_xlfn.XLOOKUP(F881,Produktinformasjon!BB:BB,Produktinformasjon!P:P,),0)</f>
        <v>0</v>
      </c>
    </row>
    <row r="882" spans="3:15" x14ac:dyDescent="0.35">
      <c r="C882" t="str">
        <f>IF(_xlfn.XLOOKUP(B882,Omfang!B:B,Omfang!C:C)=0,"Delkontraktnavn hentes automatisk ved å fylle ut delkontraktnummer",_xlfn.XLOOKUP(B882,Omfang!B:B,Omfang!C:C))</f>
        <v>Delkontraktnavn hentes automatisk ved å fylle ut delkontraktnummer</v>
      </c>
      <c r="D882" s="35"/>
      <c r="E882" s="35"/>
      <c r="F882" t="str">
        <f>IF(_xlfn.XLOOKUP(G882,Produktinformasjon!B:B,Produktinformasjon!BB:BB)=0,"Tilbyders artikkel hentes automatisk ved å fylle ut artikkelnummer",_xlfn.XLOOKUP(G882,Produktinformasjon!B:B,Produktinformasjon!BB:BB))</f>
        <v>Tilbyders artikkel hentes automatisk ved å fylle ut artikkelnummer</v>
      </c>
      <c r="H882" s="25" t="str">
        <f>IF(_xlfn.XLOOKUP(G882,Produktinformasjon!B:B,Produktinformasjon!C:C)=0,"Artikkelnavn hentes automatisk ved å fylle ut artikkelnummer",_xlfn.XLOOKUP(G882,Produktinformasjon!B:B,Produktinformasjon!C:C))</f>
        <v>Artikkelnavn hentes automatisk ved å fylle ut artikkelnummer</v>
      </c>
      <c r="I882" s="35"/>
      <c r="J882" s="35"/>
      <c r="K882" s="35"/>
      <c r="L882" s="11"/>
      <c r="M882" s="11"/>
      <c r="N882" s="11">
        <f ca="1">IFERROR(L882/_xlfn.XLOOKUP(F882,Produktinformasjon!BB:BB,Produktinformasjon!P:P,),0)</f>
        <v>0</v>
      </c>
      <c r="O882" s="11">
        <f ca="1">IFERROR(M882/_xlfn.XLOOKUP(F882,Produktinformasjon!BB:BB,Produktinformasjon!P:P,),0)</f>
        <v>0</v>
      </c>
    </row>
    <row r="883" spans="3:15" x14ac:dyDescent="0.35">
      <c r="C883" t="str">
        <f>IF(_xlfn.XLOOKUP(B883,Omfang!B:B,Omfang!C:C)=0,"Delkontraktnavn hentes automatisk ved å fylle ut delkontraktnummer",_xlfn.XLOOKUP(B883,Omfang!B:B,Omfang!C:C))</f>
        <v>Delkontraktnavn hentes automatisk ved å fylle ut delkontraktnummer</v>
      </c>
      <c r="D883" s="35"/>
      <c r="E883" s="35"/>
      <c r="F883" t="str">
        <f>IF(_xlfn.XLOOKUP(G883,Produktinformasjon!B:B,Produktinformasjon!BB:BB)=0,"Tilbyders artikkel hentes automatisk ved å fylle ut artikkelnummer",_xlfn.XLOOKUP(G883,Produktinformasjon!B:B,Produktinformasjon!BB:BB))</f>
        <v>Tilbyders artikkel hentes automatisk ved å fylle ut artikkelnummer</v>
      </c>
      <c r="H883" s="25" t="str">
        <f>IF(_xlfn.XLOOKUP(G883,Produktinformasjon!B:B,Produktinformasjon!C:C)=0,"Artikkelnavn hentes automatisk ved å fylle ut artikkelnummer",_xlfn.XLOOKUP(G883,Produktinformasjon!B:B,Produktinformasjon!C:C))</f>
        <v>Artikkelnavn hentes automatisk ved å fylle ut artikkelnummer</v>
      </c>
      <c r="I883" s="35"/>
      <c r="J883" s="35"/>
      <c r="K883" s="35"/>
      <c r="L883" s="11"/>
      <c r="M883" s="11"/>
      <c r="N883" s="11">
        <f ca="1">IFERROR(L883/_xlfn.XLOOKUP(F883,Produktinformasjon!BB:BB,Produktinformasjon!P:P,),0)</f>
        <v>0</v>
      </c>
      <c r="O883" s="11">
        <f ca="1">IFERROR(M883/_xlfn.XLOOKUP(F883,Produktinformasjon!BB:BB,Produktinformasjon!P:P,),0)</f>
        <v>0</v>
      </c>
    </row>
    <row r="884" spans="3:15" x14ac:dyDescent="0.35">
      <c r="C884" t="str">
        <f>IF(_xlfn.XLOOKUP(B884,Omfang!B:B,Omfang!C:C)=0,"Delkontraktnavn hentes automatisk ved å fylle ut delkontraktnummer",_xlfn.XLOOKUP(B884,Omfang!B:B,Omfang!C:C))</f>
        <v>Delkontraktnavn hentes automatisk ved å fylle ut delkontraktnummer</v>
      </c>
      <c r="D884" s="35"/>
      <c r="E884" s="35"/>
      <c r="F884" t="str">
        <f>IF(_xlfn.XLOOKUP(G884,Produktinformasjon!B:B,Produktinformasjon!BB:BB)=0,"Tilbyders artikkel hentes automatisk ved å fylle ut artikkelnummer",_xlfn.XLOOKUP(G884,Produktinformasjon!B:B,Produktinformasjon!BB:BB))</f>
        <v>Tilbyders artikkel hentes automatisk ved å fylle ut artikkelnummer</v>
      </c>
      <c r="H884" s="25" t="str">
        <f>IF(_xlfn.XLOOKUP(G884,Produktinformasjon!B:B,Produktinformasjon!C:C)=0,"Artikkelnavn hentes automatisk ved å fylle ut artikkelnummer",_xlfn.XLOOKUP(G884,Produktinformasjon!B:B,Produktinformasjon!C:C))</f>
        <v>Artikkelnavn hentes automatisk ved å fylle ut artikkelnummer</v>
      </c>
      <c r="I884" s="35"/>
      <c r="J884" s="35"/>
      <c r="K884" s="35"/>
      <c r="L884" s="11"/>
      <c r="M884" s="11"/>
      <c r="N884" s="11">
        <f ca="1">IFERROR(L884/_xlfn.XLOOKUP(F884,Produktinformasjon!BB:BB,Produktinformasjon!P:P,),0)</f>
        <v>0</v>
      </c>
      <c r="O884" s="11">
        <f ca="1">IFERROR(M884/_xlfn.XLOOKUP(F884,Produktinformasjon!BB:BB,Produktinformasjon!P:P,),0)</f>
        <v>0</v>
      </c>
    </row>
    <row r="885" spans="3:15" x14ac:dyDescent="0.35">
      <c r="C885" t="str">
        <f>IF(_xlfn.XLOOKUP(B885,Omfang!B:B,Omfang!C:C)=0,"Delkontraktnavn hentes automatisk ved å fylle ut delkontraktnummer",_xlfn.XLOOKUP(B885,Omfang!B:B,Omfang!C:C))</f>
        <v>Delkontraktnavn hentes automatisk ved å fylle ut delkontraktnummer</v>
      </c>
      <c r="D885" s="35"/>
      <c r="E885" s="35"/>
      <c r="F885" t="str">
        <f>IF(_xlfn.XLOOKUP(G885,Produktinformasjon!B:B,Produktinformasjon!BB:BB)=0,"Tilbyders artikkel hentes automatisk ved å fylle ut artikkelnummer",_xlfn.XLOOKUP(G885,Produktinformasjon!B:B,Produktinformasjon!BB:BB))</f>
        <v>Tilbyders artikkel hentes automatisk ved å fylle ut artikkelnummer</v>
      </c>
      <c r="H885" s="25" t="str">
        <f>IF(_xlfn.XLOOKUP(G885,Produktinformasjon!B:B,Produktinformasjon!C:C)=0,"Artikkelnavn hentes automatisk ved å fylle ut artikkelnummer",_xlfn.XLOOKUP(G885,Produktinformasjon!B:B,Produktinformasjon!C:C))</f>
        <v>Artikkelnavn hentes automatisk ved å fylle ut artikkelnummer</v>
      </c>
      <c r="I885" s="35"/>
      <c r="J885" s="35"/>
      <c r="K885" s="35"/>
      <c r="L885" s="11"/>
      <c r="M885" s="11"/>
      <c r="N885" s="11">
        <f ca="1">IFERROR(L885/_xlfn.XLOOKUP(F885,Produktinformasjon!BB:BB,Produktinformasjon!P:P,),0)</f>
        <v>0</v>
      </c>
      <c r="O885" s="11">
        <f ca="1">IFERROR(M885/_xlfn.XLOOKUP(F885,Produktinformasjon!BB:BB,Produktinformasjon!P:P,),0)</f>
        <v>0</v>
      </c>
    </row>
    <row r="886" spans="3:15" x14ac:dyDescent="0.35">
      <c r="C886" t="str">
        <f>IF(_xlfn.XLOOKUP(B886,Omfang!B:B,Omfang!C:C)=0,"Delkontraktnavn hentes automatisk ved å fylle ut delkontraktnummer",_xlfn.XLOOKUP(B886,Omfang!B:B,Omfang!C:C))</f>
        <v>Delkontraktnavn hentes automatisk ved å fylle ut delkontraktnummer</v>
      </c>
      <c r="D886" s="35"/>
      <c r="E886" s="35"/>
      <c r="F886" t="str">
        <f>IF(_xlfn.XLOOKUP(G886,Produktinformasjon!B:B,Produktinformasjon!BB:BB)=0,"Tilbyders artikkel hentes automatisk ved å fylle ut artikkelnummer",_xlfn.XLOOKUP(G886,Produktinformasjon!B:B,Produktinformasjon!BB:BB))</f>
        <v>Tilbyders artikkel hentes automatisk ved å fylle ut artikkelnummer</v>
      </c>
      <c r="H886" s="25" t="str">
        <f>IF(_xlfn.XLOOKUP(G886,Produktinformasjon!B:B,Produktinformasjon!C:C)=0,"Artikkelnavn hentes automatisk ved å fylle ut artikkelnummer",_xlfn.XLOOKUP(G886,Produktinformasjon!B:B,Produktinformasjon!C:C))</f>
        <v>Artikkelnavn hentes automatisk ved å fylle ut artikkelnummer</v>
      </c>
      <c r="I886" s="35"/>
      <c r="J886" s="35"/>
      <c r="K886" s="35"/>
      <c r="L886" s="11"/>
      <c r="M886" s="11"/>
      <c r="N886" s="11">
        <f ca="1">IFERROR(L886/_xlfn.XLOOKUP(F886,Produktinformasjon!BB:BB,Produktinformasjon!P:P,),0)</f>
        <v>0</v>
      </c>
      <c r="O886" s="11">
        <f ca="1">IFERROR(M886/_xlfn.XLOOKUP(F886,Produktinformasjon!BB:BB,Produktinformasjon!P:P,),0)</f>
        <v>0</v>
      </c>
    </row>
    <row r="887" spans="3:15" x14ac:dyDescent="0.35">
      <c r="C887" t="str">
        <f>IF(_xlfn.XLOOKUP(B887,Omfang!B:B,Omfang!C:C)=0,"Delkontraktnavn hentes automatisk ved å fylle ut delkontraktnummer",_xlfn.XLOOKUP(B887,Omfang!B:B,Omfang!C:C))</f>
        <v>Delkontraktnavn hentes automatisk ved å fylle ut delkontraktnummer</v>
      </c>
      <c r="D887" s="35"/>
      <c r="E887" s="35"/>
      <c r="F887" t="str">
        <f>IF(_xlfn.XLOOKUP(G887,Produktinformasjon!B:B,Produktinformasjon!BB:BB)=0,"Tilbyders artikkel hentes automatisk ved å fylle ut artikkelnummer",_xlfn.XLOOKUP(G887,Produktinformasjon!B:B,Produktinformasjon!BB:BB))</f>
        <v>Tilbyders artikkel hentes automatisk ved å fylle ut artikkelnummer</v>
      </c>
      <c r="H887" s="25" t="str">
        <f>IF(_xlfn.XLOOKUP(G887,Produktinformasjon!B:B,Produktinformasjon!C:C)=0,"Artikkelnavn hentes automatisk ved å fylle ut artikkelnummer",_xlfn.XLOOKUP(G887,Produktinformasjon!B:B,Produktinformasjon!C:C))</f>
        <v>Artikkelnavn hentes automatisk ved å fylle ut artikkelnummer</v>
      </c>
      <c r="I887" s="35"/>
      <c r="J887" s="35"/>
      <c r="K887" s="35"/>
      <c r="L887" s="11"/>
      <c r="M887" s="11"/>
      <c r="N887" s="11">
        <f ca="1">IFERROR(L887/_xlfn.XLOOKUP(F887,Produktinformasjon!BB:BB,Produktinformasjon!P:P,),0)</f>
        <v>0</v>
      </c>
      <c r="O887" s="11">
        <f ca="1">IFERROR(M887/_xlfn.XLOOKUP(F887,Produktinformasjon!BB:BB,Produktinformasjon!P:P,),0)</f>
        <v>0</v>
      </c>
    </row>
    <row r="888" spans="3:15" x14ac:dyDescent="0.35">
      <c r="C888" t="str">
        <f>IF(_xlfn.XLOOKUP(B888,Omfang!B:B,Omfang!C:C)=0,"Delkontraktnavn hentes automatisk ved å fylle ut delkontraktnummer",_xlfn.XLOOKUP(B888,Omfang!B:B,Omfang!C:C))</f>
        <v>Delkontraktnavn hentes automatisk ved å fylle ut delkontraktnummer</v>
      </c>
      <c r="D888" s="35"/>
      <c r="E888" s="35"/>
      <c r="F888" t="str">
        <f>IF(_xlfn.XLOOKUP(G888,Produktinformasjon!B:B,Produktinformasjon!BB:BB)=0,"Tilbyders artikkel hentes automatisk ved å fylle ut artikkelnummer",_xlfn.XLOOKUP(G888,Produktinformasjon!B:B,Produktinformasjon!BB:BB))</f>
        <v>Tilbyders artikkel hentes automatisk ved å fylle ut artikkelnummer</v>
      </c>
      <c r="H888" s="25" t="str">
        <f>IF(_xlfn.XLOOKUP(G888,Produktinformasjon!B:B,Produktinformasjon!C:C)=0,"Artikkelnavn hentes automatisk ved å fylle ut artikkelnummer",_xlfn.XLOOKUP(G888,Produktinformasjon!B:B,Produktinformasjon!C:C))</f>
        <v>Artikkelnavn hentes automatisk ved å fylle ut artikkelnummer</v>
      </c>
      <c r="I888" s="35"/>
      <c r="J888" s="35"/>
      <c r="K888" s="35"/>
      <c r="L888" s="11"/>
      <c r="M888" s="11"/>
      <c r="N888" s="11">
        <f ca="1">IFERROR(L888/_xlfn.XLOOKUP(F888,Produktinformasjon!BB:BB,Produktinformasjon!P:P,),0)</f>
        <v>0</v>
      </c>
      <c r="O888" s="11">
        <f ca="1">IFERROR(M888/_xlfn.XLOOKUP(F888,Produktinformasjon!BB:BB,Produktinformasjon!P:P,),0)</f>
        <v>0</v>
      </c>
    </row>
    <row r="889" spans="3:15" x14ac:dyDescent="0.35">
      <c r="C889" t="str">
        <f>IF(_xlfn.XLOOKUP(B889,Omfang!B:B,Omfang!C:C)=0,"Delkontraktnavn hentes automatisk ved å fylle ut delkontraktnummer",_xlfn.XLOOKUP(B889,Omfang!B:B,Omfang!C:C))</f>
        <v>Delkontraktnavn hentes automatisk ved å fylle ut delkontraktnummer</v>
      </c>
      <c r="D889" s="35"/>
      <c r="E889" s="35"/>
      <c r="F889" t="str">
        <f>IF(_xlfn.XLOOKUP(G889,Produktinformasjon!B:B,Produktinformasjon!BB:BB)=0,"Tilbyders artikkel hentes automatisk ved å fylle ut artikkelnummer",_xlfn.XLOOKUP(G889,Produktinformasjon!B:B,Produktinformasjon!BB:BB))</f>
        <v>Tilbyders artikkel hentes automatisk ved å fylle ut artikkelnummer</v>
      </c>
      <c r="H889" s="25" t="str">
        <f>IF(_xlfn.XLOOKUP(G889,Produktinformasjon!B:B,Produktinformasjon!C:C)=0,"Artikkelnavn hentes automatisk ved å fylle ut artikkelnummer",_xlfn.XLOOKUP(G889,Produktinformasjon!B:B,Produktinformasjon!C:C))</f>
        <v>Artikkelnavn hentes automatisk ved å fylle ut artikkelnummer</v>
      </c>
      <c r="I889" s="35"/>
      <c r="J889" s="35"/>
      <c r="K889" s="35"/>
      <c r="L889" s="11"/>
      <c r="M889" s="11"/>
      <c r="N889" s="11">
        <f ca="1">IFERROR(L889/_xlfn.XLOOKUP(F889,Produktinformasjon!BB:BB,Produktinformasjon!P:P,),0)</f>
        <v>0</v>
      </c>
      <c r="O889" s="11">
        <f ca="1">IFERROR(M889/_xlfn.XLOOKUP(F889,Produktinformasjon!BB:BB,Produktinformasjon!P:P,),0)</f>
        <v>0</v>
      </c>
    </row>
    <row r="890" spans="3:15" x14ac:dyDescent="0.35">
      <c r="C890" t="str">
        <f>IF(_xlfn.XLOOKUP(B890,Omfang!B:B,Omfang!C:C)=0,"Delkontraktnavn hentes automatisk ved å fylle ut delkontraktnummer",_xlfn.XLOOKUP(B890,Omfang!B:B,Omfang!C:C))</f>
        <v>Delkontraktnavn hentes automatisk ved å fylle ut delkontraktnummer</v>
      </c>
      <c r="D890" s="35"/>
      <c r="E890" s="35"/>
      <c r="F890" t="str">
        <f>IF(_xlfn.XLOOKUP(G890,Produktinformasjon!B:B,Produktinformasjon!BB:BB)=0,"Tilbyders artikkel hentes automatisk ved å fylle ut artikkelnummer",_xlfn.XLOOKUP(G890,Produktinformasjon!B:B,Produktinformasjon!BB:BB))</f>
        <v>Tilbyders artikkel hentes automatisk ved å fylle ut artikkelnummer</v>
      </c>
      <c r="H890" s="25" t="str">
        <f>IF(_xlfn.XLOOKUP(G890,Produktinformasjon!B:B,Produktinformasjon!C:C)=0,"Artikkelnavn hentes automatisk ved å fylle ut artikkelnummer",_xlfn.XLOOKUP(G890,Produktinformasjon!B:B,Produktinformasjon!C:C))</f>
        <v>Artikkelnavn hentes automatisk ved å fylle ut artikkelnummer</v>
      </c>
      <c r="I890" s="35"/>
      <c r="J890" s="35"/>
      <c r="K890" s="35"/>
      <c r="L890" s="11"/>
      <c r="M890" s="11"/>
      <c r="N890" s="11">
        <f ca="1">IFERROR(L890/_xlfn.XLOOKUP(F890,Produktinformasjon!BB:BB,Produktinformasjon!P:P,),0)</f>
        <v>0</v>
      </c>
      <c r="O890" s="11">
        <f ca="1">IFERROR(M890/_xlfn.XLOOKUP(F890,Produktinformasjon!BB:BB,Produktinformasjon!P:P,),0)</f>
        <v>0</v>
      </c>
    </row>
    <row r="891" spans="3:15" x14ac:dyDescent="0.35">
      <c r="C891" t="str">
        <f>IF(_xlfn.XLOOKUP(B891,Omfang!B:B,Omfang!C:C)=0,"Delkontraktnavn hentes automatisk ved å fylle ut delkontraktnummer",_xlfn.XLOOKUP(B891,Omfang!B:B,Omfang!C:C))</f>
        <v>Delkontraktnavn hentes automatisk ved å fylle ut delkontraktnummer</v>
      </c>
      <c r="D891" s="35"/>
      <c r="E891" s="35"/>
      <c r="F891" t="str">
        <f>IF(_xlfn.XLOOKUP(G891,Produktinformasjon!B:B,Produktinformasjon!BB:BB)=0,"Tilbyders artikkel hentes automatisk ved å fylle ut artikkelnummer",_xlfn.XLOOKUP(G891,Produktinformasjon!B:B,Produktinformasjon!BB:BB))</f>
        <v>Tilbyders artikkel hentes automatisk ved å fylle ut artikkelnummer</v>
      </c>
      <c r="H891" s="25" t="str">
        <f>IF(_xlfn.XLOOKUP(G891,Produktinformasjon!B:B,Produktinformasjon!C:C)=0,"Artikkelnavn hentes automatisk ved å fylle ut artikkelnummer",_xlfn.XLOOKUP(G891,Produktinformasjon!B:B,Produktinformasjon!C:C))</f>
        <v>Artikkelnavn hentes automatisk ved å fylle ut artikkelnummer</v>
      </c>
      <c r="I891" s="35"/>
      <c r="J891" s="35"/>
      <c r="K891" s="35"/>
      <c r="L891" s="11"/>
      <c r="M891" s="11"/>
      <c r="N891" s="11">
        <f ca="1">IFERROR(L891/_xlfn.XLOOKUP(F891,Produktinformasjon!BB:BB,Produktinformasjon!P:P,),0)</f>
        <v>0</v>
      </c>
      <c r="O891" s="11">
        <f ca="1">IFERROR(M891/_xlfn.XLOOKUP(F891,Produktinformasjon!BB:BB,Produktinformasjon!P:P,),0)</f>
        <v>0</v>
      </c>
    </row>
    <row r="892" spans="3:15" x14ac:dyDescent="0.35">
      <c r="C892" t="str">
        <f>IF(_xlfn.XLOOKUP(B892,Omfang!B:B,Omfang!C:C)=0,"Delkontraktnavn hentes automatisk ved å fylle ut delkontraktnummer",_xlfn.XLOOKUP(B892,Omfang!B:B,Omfang!C:C))</f>
        <v>Delkontraktnavn hentes automatisk ved å fylle ut delkontraktnummer</v>
      </c>
      <c r="D892" s="35"/>
      <c r="E892" s="35"/>
      <c r="F892" t="str">
        <f>IF(_xlfn.XLOOKUP(G892,Produktinformasjon!B:B,Produktinformasjon!BB:BB)=0,"Tilbyders artikkel hentes automatisk ved å fylle ut artikkelnummer",_xlfn.XLOOKUP(G892,Produktinformasjon!B:B,Produktinformasjon!BB:BB))</f>
        <v>Tilbyders artikkel hentes automatisk ved å fylle ut artikkelnummer</v>
      </c>
      <c r="H892" s="25" t="str">
        <f>IF(_xlfn.XLOOKUP(G892,Produktinformasjon!B:B,Produktinformasjon!C:C)=0,"Artikkelnavn hentes automatisk ved å fylle ut artikkelnummer",_xlfn.XLOOKUP(G892,Produktinformasjon!B:B,Produktinformasjon!C:C))</f>
        <v>Artikkelnavn hentes automatisk ved å fylle ut artikkelnummer</v>
      </c>
      <c r="I892" s="35"/>
      <c r="J892" s="35"/>
      <c r="K892" s="35"/>
      <c r="L892" s="11"/>
      <c r="M892" s="11"/>
      <c r="N892" s="11">
        <f ca="1">IFERROR(L892/_xlfn.XLOOKUP(F892,Produktinformasjon!BB:BB,Produktinformasjon!P:P,),0)</f>
        <v>0</v>
      </c>
      <c r="O892" s="11">
        <f ca="1">IFERROR(M892/_xlfn.XLOOKUP(F892,Produktinformasjon!BB:BB,Produktinformasjon!P:P,),0)</f>
        <v>0</v>
      </c>
    </row>
    <row r="893" spans="3:15" x14ac:dyDescent="0.35">
      <c r="C893" t="str">
        <f>IF(_xlfn.XLOOKUP(B893,Omfang!B:B,Omfang!C:C)=0,"Delkontraktnavn hentes automatisk ved å fylle ut delkontraktnummer",_xlfn.XLOOKUP(B893,Omfang!B:B,Omfang!C:C))</f>
        <v>Delkontraktnavn hentes automatisk ved å fylle ut delkontraktnummer</v>
      </c>
      <c r="D893" s="35"/>
      <c r="E893" s="35"/>
      <c r="F893" t="str">
        <f>IF(_xlfn.XLOOKUP(G893,Produktinformasjon!B:B,Produktinformasjon!BB:BB)=0,"Tilbyders artikkel hentes automatisk ved å fylle ut artikkelnummer",_xlfn.XLOOKUP(G893,Produktinformasjon!B:B,Produktinformasjon!BB:BB))</f>
        <v>Tilbyders artikkel hentes automatisk ved å fylle ut artikkelnummer</v>
      </c>
      <c r="H893" s="25" t="str">
        <f>IF(_xlfn.XLOOKUP(G893,Produktinformasjon!B:B,Produktinformasjon!C:C)=0,"Artikkelnavn hentes automatisk ved å fylle ut artikkelnummer",_xlfn.XLOOKUP(G893,Produktinformasjon!B:B,Produktinformasjon!C:C))</f>
        <v>Artikkelnavn hentes automatisk ved å fylle ut artikkelnummer</v>
      </c>
      <c r="I893" s="35"/>
      <c r="J893" s="35"/>
      <c r="K893" s="35"/>
      <c r="L893" s="11"/>
      <c r="M893" s="11"/>
      <c r="N893" s="11">
        <f ca="1">IFERROR(L893/_xlfn.XLOOKUP(F893,Produktinformasjon!BB:BB,Produktinformasjon!P:P,),0)</f>
        <v>0</v>
      </c>
      <c r="O893" s="11">
        <f ca="1">IFERROR(M893/_xlfn.XLOOKUP(F893,Produktinformasjon!BB:BB,Produktinformasjon!P:P,),0)</f>
        <v>0</v>
      </c>
    </row>
    <row r="894" spans="3:15" x14ac:dyDescent="0.35">
      <c r="C894" t="str">
        <f>IF(_xlfn.XLOOKUP(B894,Omfang!B:B,Omfang!C:C)=0,"Delkontraktnavn hentes automatisk ved å fylle ut delkontraktnummer",_xlfn.XLOOKUP(B894,Omfang!B:B,Omfang!C:C))</f>
        <v>Delkontraktnavn hentes automatisk ved å fylle ut delkontraktnummer</v>
      </c>
      <c r="D894" s="35"/>
      <c r="E894" s="35"/>
      <c r="F894" t="str">
        <f>IF(_xlfn.XLOOKUP(G894,Produktinformasjon!B:B,Produktinformasjon!BB:BB)=0,"Tilbyders artikkel hentes automatisk ved å fylle ut artikkelnummer",_xlfn.XLOOKUP(G894,Produktinformasjon!B:B,Produktinformasjon!BB:BB))</f>
        <v>Tilbyders artikkel hentes automatisk ved å fylle ut artikkelnummer</v>
      </c>
      <c r="H894" s="25" t="str">
        <f>IF(_xlfn.XLOOKUP(G894,Produktinformasjon!B:B,Produktinformasjon!C:C)=0,"Artikkelnavn hentes automatisk ved å fylle ut artikkelnummer",_xlfn.XLOOKUP(G894,Produktinformasjon!B:B,Produktinformasjon!C:C))</f>
        <v>Artikkelnavn hentes automatisk ved å fylle ut artikkelnummer</v>
      </c>
      <c r="I894" s="35"/>
      <c r="J894" s="35"/>
      <c r="K894" s="35"/>
      <c r="L894" s="11"/>
      <c r="M894" s="11"/>
      <c r="N894" s="11">
        <f ca="1">IFERROR(L894/_xlfn.XLOOKUP(F894,Produktinformasjon!BB:BB,Produktinformasjon!P:P,),0)</f>
        <v>0</v>
      </c>
      <c r="O894" s="11">
        <f ca="1">IFERROR(M894/_xlfn.XLOOKUP(F894,Produktinformasjon!BB:BB,Produktinformasjon!P:P,),0)</f>
        <v>0</v>
      </c>
    </row>
    <row r="895" spans="3:15" x14ac:dyDescent="0.35">
      <c r="C895" t="str">
        <f>IF(_xlfn.XLOOKUP(B895,Omfang!B:B,Omfang!C:C)=0,"Delkontraktnavn hentes automatisk ved å fylle ut delkontraktnummer",_xlfn.XLOOKUP(B895,Omfang!B:B,Omfang!C:C))</f>
        <v>Delkontraktnavn hentes automatisk ved å fylle ut delkontraktnummer</v>
      </c>
      <c r="D895" s="35"/>
      <c r="E895" s="35"/>
      <c r="F895" t="str">
        <f>IF(_xlfn.XLOOKUP(G895,Produktinformasjon!B:B,Produktinformasjon!BB:BB)=0,"Tilbyders artikkel hentes automatisk ved å fylle ut artikkelnummer",_xlfn.XLOOKUP(G895,Produktinformasjon!B:B,Produktinformasjon!BB:BB))</f>
        <v>Tilbyders artikkel hentes automatisk ved å fylle ut artikkelnummer</v>
      </c>
      <c r="H895" s="25" t="str">
        <f>IF(_xlfn.XLOOKUP(G895,Produktinformasjon!B:B,Produktinformasjon!C:C)=0,"Artikkelnavn hentes automatisk ved å fylle ut artikkelnummer",_xlfn.XLOOKUP(G895,Produktinformasjon!B:B,Produktinformasjon!C:C))</f>
        <v>Artikkelnavn hentes automatisk ved å fylle ut artikkelnummer</v>
      </c>
      <c r="I895" s="35"/>
      <c r="J895" s="35"/>
      <c r="K895" s="35"/>
      <c r="L895" s="11"/>
      <c r="M895" s="11"/>
      <c r="N895" s="11">
        <f ca="1">IFERROR(L895/_xlfn.XLOOKUP(F895,Produktinformasjon!BB:BB,Produktinformasjon!P:P,),0)</f>
        <v>0</v>
      </c>
      <c r="O895" s="11">
        <f ca="1">IFERROR(M895/_xlfn.XLOOKUP(F895,Produktinformasjon!BB:BB,Produktinformasjon!P:P,),0)</f>
        <v>0</v>
      </c>
    </row>
    <row r="896" spans="3:15" x14ac:dyDescent="0.35">
      <c r="C896" t="str">
        <f>IF(_xlfn.XLOOKUP(B896,Omfang!B:B,Omfang!C:C)=0,"Delkontraktnavn hentes automatisk ved å fylle ut delkontraktnummer",_xlfn.XLOOKUP(B896,Omfang!B:B,Omfang!C:C))</f>
        <v>Delkontraktnavn hentes automatisk ved å fylle ut delkontraktnummer</v>
      </c>
      <c r="D896" s="35"/>
      <c r="E896" s="35"/>
      <c r="F896" t="str">
        <f>IF(_xlfn.XLOOKUP(G896,Produktinformasjon!B:B,Produktinformasjon!BB:BB)=0,"Tilbyders artikkel hentes automatisk ved å fylle ut artikkelnummer",_xlfn.XLOOKUP(G896,Produktinformasjon!B:B,Produktinformasjon!BB:BB))</f>
        <v>Tilbyders artikkel hentes automatisk ved å fylle ut artikkelnummer</v>
      </c>
      <c r="H896" s="25" t="str">
        <f>IF(_xlfn.XLOOKUP(G896,Produktinformasjon!B:B,Produktinformasjon!C:C)=0,"Artikkelnavn hentes automatisk ved å fylle ut artikkelnummer",_xlfn.XLOOKUP(G896,Produktinformasjon!B:B,Produktinformasjon!C:C))</f>
        <v>Artikkelnavn hentes automatisk ved å fylle ut artikkelnummer</v>
      </c>
      <c r="I896" s="35"/>
      <c r="J896" s="35"/>
      <c r="K896" s="35"/>
      <c r="L896" s="11"/>
      <c r="M896" s="11"/>
      <c r="N896" s="11">
        <f ca="1">IFERROR(L896/_xlfn.XLOOKUP(F896,Produktinformasjon!BB:BB,Produktinformasjon!P:P,),0)</f>
        <v>0</v>
      </c>
      <c r="O896" s="11">
        <f ca="1">IFERROR(M896/_xlfn.XLOOKUP(F896,Produktinformasjon!BB:BB,Produktinformasjon!P:P,),0)</f>
        <v>0</v>
      </c>
    </row>
    <row r="897" spans="3:15" x14ac:dyDescent="0.35">
      <c r="C897" t="str">
        <f>IF(_xlfn.XLOOKUP(B897,Omfang!B:B,Omfang!C:C)=0,"Delkontraktnavn hentes automatisk ved å fylle ut delkontraktnummer",_xlfn.XLOOKUP(B897,Omfang!B:B,Omfang!C:C))</f>
        <v>Delkontraktnavn hentes automatisk ved å fylle ut delkontraktnummer</v>
      </c>
      <c r="D897" s="35"/>
      <c r="E897" s="35"/>
      <c r="F897" t="str">
        <f>IF(_xlfn.XLOOKUP(G897,Produktinformasjon!B:B,Produktinformasjon!BB:BB)=0,"Tilbyders artikkel hentes automatisk ved å fylle ut artikkelnummer",_xlfn.XLOOKUP(G897,Produktinformasjon!B:B,Produktinformasjon!BB:BB))</f>
        <v>Tilbyders artikkel hentes automatisk ved å fylle ut artikkelnummer</v>
      </c>
      <c r="H897" s="25" t="str">
        <f>IF(_xlfn.XLOOKUP(G897,Produktinformasjon!B:B,Produktinformasjon!C:C)=0,"Artikkelnavn hentes automatisk ved å fylle ut artikkelnummer",_xlfn.XLOOKUP(G897,Produktinformasjon!B:B,Produktinformasjon!C:C))</f>
        <v>Artikkelnavn hentes automatisk ved å fylle ut artikkelnummer</v>
      </c>
      <c r="I897" s="35"/>
      <c r="J897" s="35"/>
      <c r="K897" s="35"/>
      <c r="L897" s="11"/>
      <c r="M897" s="11"/>
      <c r="N897" s="11">
        <f ca="1">IFERROR(L897/_xlfn.XLOOKUP(F897,Produktinformasjon!BB:BB,Produktinformasjon!P:P,),0)</f>
        <v>0</v>
      </c>
      <c r="O897" s="11">
        <f ca="1">IFERROR(M897/_xlfn.XLOOKUP(F897,Produktinformasjon!BB:BB,Produktinformasjon!P:P,),0)</f>
        <v>0</v>
      </c>
    </row>
    <row r="898" spans="3:15" x14ac:dyDescent="0.35">
      <c r="C898" t="str">
        <f>IF(_xlfn.XLOOKUP(B898,Omfang!B:B,Omfang!C:C)=0,"Delkontraktnavn hentes automatisk ved å fylle ut delkontraktnummer",_xlfn.XLOOKUP(B898,Omfang!B:B,Omfang!C:C))</f>
        <v>Delkontraktnavn hentes automatisk ved å fylle ut delkontraktnummer</v>
      </c>
      <c r="D898" s="35"/>
      <c r="E898" s="35"/>
      <c r="F898" t="str">
        <f>IF(_xlfn.XLOOKUP(G898,Produktinformasjon!B:B,Produktinformasjon!BB:BB)=0,"Tilbyders artikkel hentes automatisk ved å fylle ut artikkelnummer",_xlfn.XLOOKUP(G898,Produktinformasjon!B:B,Produktinformasjon!BB:BB))</f>
        <v>Tilbyders artikkel hentes automatisk ved å fylle ut artikkelnummer</v>
      </c>
      <c r="H898" s="25" t="str">
        <f>IF(_xlfn.XLOOKUP(G898,Produktinformasjon!B:B,Produktinformasjon!C:C)=0,"Artikkelnavn hentes automatisk ved å fylle ut artikkelnummer",_xlfn.XLOOKUP(G898,Produktinformasjon!B:B,Produktinformasjon!C:C))</f>
        <v>Artikkelnavn hentes automatisk ved å fylle ut artikkelnummer</v>
      </c>
      <c r="I898" s="35"/>
      <c r="J898" s="35"/>
      <c r="K898" s="35"/>
      <c r="L898" s="11"/>
      <c r="M898" s="11"/>
      <c r="N898" s="11">
        <f ca="1">IFERROR(L898/_xlfn.XLOOKUP(F898,Produktinformasjon!BB:BB,Produktinformasjon!P:P,),0)</f>
        <v>0</v>
      </c>
      <c r="O898" s="11">
        <f ca="1">IFERROR(M898/_xlfn.XLOOKUP(F898,Produktinformasjon!BB:BB,Produktinformasjon!P:P,),0)</f>
        <v>0</v>
      </c>
    </row>
    <row r="899" spans="3:15" x14ac:dyDescent="0.35">
      <c r="C899" t="str">
        <f>IF(_xlfn.XLOOKUP(B899,Omfang!B:B,Omfang!C:C)=0,"Delkontraktnavn hentes automatisk ved å fylle ut delkontraktnummer",_xlfn.XLOOKUP(B899,Omfang!B:B,Omfang!C:C))</f>
        <v>Delkontraktnavn hentes automatisk ved å fylle ut delkontraktnummer</v>
      </c>
      <c r="D899" s="35"/>
      <c r="E899" s="35"/>
      <c r="F899" t="str">
        <f>IF(_xlfn.XLOOKUP(G899,Produktinformasjon!B:B,Produktinformasjon!BB:BB)=0,"Tilbyders artikkel hentes automatisk ved å fylle ut artikkelnummer",_xlfn.XLOOKUP(G899,Produktinformasjon!B:B,Produktinformasjon!BB:BB))</f>
        <v>Tilbyders artikkel hentes automatisk ved å fylle ut artikkelnummer</v>
      </c>
      <c r="H899" s="25" t="str">
        <f>IF(_xlfn.XLOOKUP(G899,Produktinformasjon!B:B,Produktinformasjon!C:C)=0,"Artikkelnavn hentes automatisk ved å fylle ut artikkelnummer",_xlfn.XLOOKUP(G899,Produktinformasjon!B:B,Produktinformasjon!C:C))</f>
        <v>Artikkelnavn hentes automatisk ved å fylle ut artikkelnummer</v>
      </c>
      <c r="I899" s="35"/>
      <c r="J899" s="35"/>
      <c r="K899" s="35"/>
      <c r="L899" s="11"/>
      <c r="M899" s="11"/>
      <c r="N899" s="11">
        <f ca="1">IFERROR(L899/_xlfn.XLOOKUP(F899,Produktinformasjon!BB:BB,Produktinformasjon!P:P,),0)</f>
        <v>0</v>
      </c>
      <c r="O899" s="11">
        <f ca="1">IFERROR(M899/_xlfn.XLOOKUP(F899,Produktinformasjon!BB:BB,Produktinformasjon!P:P,),0)</f>
        <v>0</v>
      </c>
    </row>
    <row r="900" spans="3:15" x14ac:dyDescent="0.35">
      <c r="C900" t="str">
        <f>IF(_xlfn.XLOOKUP(B900,Omfang!B:B,Omfang!C:C)=0,"Delkontraktnavn hentes automatisk ved å fylle ut delkontraktnummer",_xlfn.XLOOKUP(B900,Omfang!B:B,Omfang!C:C))</f>
        <v>Delkontraktnavn hentes automatisk ved å fylle ut delkontraktnummer</v>
      </c>
      <c r="D900" s="35"/>
      <c r="E900" s="35"/>
      <c r="F900" t="str">
        <f>IF(_xlfn.XLOOKUP(G900,Produktinformasjon!B:B,Produktinformasjon!BB:BB)=0,"Tilbyders artikkel hentes automatisk ved å fylle ut artikkelnummer",_xlfn.XLOOKUP(G900,Produktinformasjon!B:B,Produktinformasjon!BB:BB))</f>
        <v>Tilbyders artikkel hentes automatisk ved å fylle ut artikkelnummer</v>
      </c>
      <c r="H900" s="25" t="str">
        <f>IF(_xlfn.XLOOKUP(G900,Produktinformasjon!B:B,Produktinformasjon!C:C)=0,"Artikkelnavn hentes automatisk ved å fylle ut artikkelnummer",_xlfn.XLOOKUP(G900,Produktinformasjon!B:B,Produktinformasjon!C:C))</f>
        <v>Artikkelnavn hentes automatisk ved å fylle ut artikkelnummer</v>
      </c>
      <c r="I900" s="35"/>
      <c r="J900" s="35"/>
      <c r="K900" s="35"/>
      <c r="L900" s="11"/>
      <c r="M900" s="11"/>
      <c r="N900" s="11">
        <f ca="1">IFERROR(L900/_xlfn.XLOOKUP(F900,Produktinformasjon!BB:BB,Produktinformasjon!P:P,),0)</f>
        <v>0</v>
      </c>
      <c r="O900" s="11">
        <f ca="1">IFERROR(M900/_xlfn.XLOOKUP(F900,Produktinformasjon!BB:BB,Produktinformasjon!P:P,),0)</f>
        <v>0</v>
      </c>
    </row>
    <row r="901" spans="3:15" x14ac:dyDescent="0.35">
      <c r="C901" t="str">
        <f>IF(_xlfn.XLOOKUP(B901,Omfang!B:B,Omfang!C:C)=0,"Delkontraktnavn hentes automatisk ved å fylle ut delkontraktnummer",_xlfn.XLOOKUP(B901,Omfang!B:B,Omfang!C:C))</f>
        <v>Delkontraktnavn hentes automatisk ved å fylle ut delkontraktnummer</v>
      </c>
      <c r="D901" s="35"/>
      <c r="E901" s="35"/>
      <c r="F901" t="str">
        <f>IF(_xlfn.XLOOKUP(G901,Produktinformasjon!B:B,Produktinformasjon!BB:BB)=0,"Tilbyders artikkel hentes automatisk ved å fylle ut artikkelnummer",_xlfn.XLOOKUP(G901,Produktinformasjon!B:B,Produktinformasjon!BB:BB))</f>
        <v>Tilbyders artikkel hentes automatisk ved å fylle ut artikkelnummer</v>
      </c>
      <c r="H901" s="25" t="str">
        <f>IF(_xlfn.XLOOKUP(G901,Produktinformasjon!B:B,Produktinformasjon!C:C)=0,"Artikkelnavn hentes automatisk ved å fylle ut artikkelnummer",_xlfn.XLOOKUP(G901,Produktinformasjon!B:B,Produktinformasjon!C:C))</f>
        <v>Artikkelnavn hentes automatisk ved å fylle ut artikkelnummer</v>
      </c>
      <c r="I901" s="35"/>
      <c r="J901" s="35"/>
      <c r="K901" s="35"/>
      <c r="L901" s="11"/>
      <c r="M901" s="11"/>
      <c r="N901" s="11">
        <f ca="1">IFERROR(L901/_xlfn.XLOOKUP(F901,Produktinformasjon!BB:BB,Produktinformasjon!P:P,),0)</f>
        <v>0</v>
      </c>
      <c r="O901" s="11">
        <f ca="1">IFERROR(M901/_xlfn.XLOOKUP(F901,Produktinformasjon!BB:BB,Produktinformasjon!P:P,),0)</f>
        <v>0</v>
      </c>
    </row>
    <row r="902" spans="3:15" x14ac:dyDescent="0.35">
      <c r="C902" t="str">
        <f>IF(_xlfn.XLOOKUP(B902,Omfang!B:B,Omfang!C:C)=0,"Delkontraktnavn hentes automatisk ved å fylle ut delkontraktnummer",_xlfn.XLOOKUP(B902,Omfang!B:B,Omfang!C:C))</f>
        <v>Delkontraktnavn hentes automatisk ved å fylle ut delkontraktnummer</v>
      </c>
      <c r="D902" s="35"/>
      <c r="E902" s="35"/>
      <c r="F902" t="str">
        <f>IF(_xlfn.XLOOKUP(G902,Produktinformasjon!B:B,Produktinformasjon!BB:BB)=0,"Tilbyders artikkel hentes automatisk ved å fylle ut artikkelnummer",_xlfn.XLOOKUP(G902,Produktinformasjon!B:B,Produktinformasjon!BB:BB))</f>
        <v>Tilbyders artikkel hentes automatisk ved å fylle ut artikkelnummer</v>
      </c>
      <c r="H902" s="25" t="str">
        <f>IF(_xlfn.XLOOKUP(G902,Produktinformasjon!B:B,Produktinformasjon!C:C)=0,"Artikkelnavn hentes automatisk ved å fylle ut artikkelnummer",_xlfn.XLOOKUP(G902,Produktinformasjon!B:B,Produktinformasjon!C:C))</f>
        <v>Artikkelnavn hentes automatisk ved å fylle ut artikkelnummer</v>
      </c>
      <c r="I902" s="35"/>
      <c r="J902" s="35"/>
      <c r="K902" s="35"/>
      <c r="L902" s="11"/>
      <c r="M902" s="11"/>
      <c r="N902" s="11">
        <f ca="1">IFERROR(L902/_xlfn.XLOOKUP(F902,Produktinformasjon!BB:BB,Produktinformasjon!P:P,),0)</f>
        <v>0</v>
      </c>
      <c r="O902" s="11">
        <f ca="1">IFERROR(M902/_xlfn.XLOOKUP(F902,Produktinformasjon!BB:BB,Produktinformasjon!P:P,),0)</f>
        <v>0</v>
      </c>
    </row>
    <row r="903" spans="3:15" x14ac:dyDescent="0.35">
      <c r="C903" t="str">
        <f>IF(_xlfn.XLOOKUP(B903,Omfang!B:B,Omfang!C:C)=0,"Delkontraktnavn hentes automatisk ved å fylle ut delkontraktnummer",_xlfn.XLOOKUP(B903,Omfang!B:B,Omfang!C:C))</f>
        <v>Delkontraktnavn hentes automatisk ved å fylle ut delkontraktnummer</v>
      </c>
      <c r="D903" s="35"/>
      <c r="E903" s="35"/>
      <c r="F903" t="str">
        <f>IF(_xlfn.XLOOKUP(G903,Produktinformasjon!B:B,Produktinformasjon!BB:BB)=0,"Tilbyders artikkel hentes automatisk ved å fylle ut artikkelnummer",_xlfn.XLOOKUP(G903,Produktinformasjon!B:B,Produktinformasjon!BB:BB))</f>
        <v>Tilbyders artikkel hentes automatisk ved å fylle ut artikkelnummer</v>
      </c>
      <c r="H903" s="25" t="str">
        <f>IF(_xlfn.XLOOKUP(G903,Produktinformasjon!B:B,Produktinformasjon!C:C)=0,"Artikkelnavn hentes automatisk ved å fylle ut artikkelnummer",_xlfn.XLOOKUP(G903,Produktinformasjon!B:B,Produktinformasjon!C:C))</f>
        <v>Artikkelnavn hentes automatisk ved å fylle ut artikkelnummer</v>
      </c>
      <c r="I903" s="35"/>
      <c r="J903" s="35"/>
      <c r="K903" s="35"/>
      <c r="L903" s="11"/>
      <c r="M903" s="11"/>
      <c r="N903" s="11">
        <f ca="1">IFERROR(L903/_xlfn.XLOOKUP(F903,Produktinformasjon!BB:BB,Produktinformasjon!P:P,),0)</f>
        <v>0</v>
      </c>
      <c r="O903" s="11">
        <f ca="1">IFERROR(M903/_xlfn.XLOOKUP(F903,Produktinformasjon!BB:BB,Produktinformasjon!P:P,),0)</f>
        <v>0</v>
      </c>
    </row>
    <row r="904" spans="3:15" x14ac:dyDescent="0.35">
      <c r="C904" t="str">
        <f>IF(_xlfn.XLOOKUP(B904,Omfang!B:B,Omfang!C:C)=0,"Delkontraktnavn hentes automatisk ved å fylle ut delkontraktnummer",_xlfn.XLOOKUP(B904,Omfang!B:B,Omfang!C:C))</f>
        <v>Delkontraktnavn hentes automatisk ved å fylle ut delkontraktnummer</v>
      </c>
      <c r="D904" s="35"/>
      <c r="E904" s="35"/>
      <c r="F904" t="str">
        <f>IF(_xlfn.XLOOKUP(G904,Produktinformasjon!B:B,Produktinformasjon!BB:BB)=0,"Tilbyders artikkel hentes automatisk ved å fylle ut artikkelnummer",_xlfn.XLOOKUP(G904,Produktinformasjon!B:B,Produktinformasjon!BB:BB))</f>
        <v>Tilbyders artikkel hentes automatisk ved å fylle ut artikkelnummer</v>
      </c>
      <c r="H904" s="25" t="str">
        <f>IF(_xlfn.XLOOKUP(G904,Produktinformasjon!B:B,Produktinformasjon!C:C)=0,"Artikkelnavn hentes automatisk ved å fylle ut artikkelnummer",_xlfn.XLOOKUP(G904,Produktinformasjon!B:B,Produktinformasjon!C:C))</f>
        <v>Artikkelnavn hentes automatisk ved å fylle ut artikkelnummer</v>
      </c>
      <c r="I904" s="35"/>
      <c r="J904" s="35"/>
      <c r="K904" s="35"/>
      <c r="L904" s="11"/>
      <c r="M904" s="11"/>
      <c r="N904" s="11">
        <f ca="1">IFERROR(L904/_xlfn.XLOOKUP(F904,Produktinformasjon!BB:BB,Produktinformasjon!P:P,),0)</f>
        <v>0</v>
      </c>
      <c r="O904" s="11">
        <f ca="1">IFERROR(M904/_xlfn.XLOOKUP(F904,Produktinformasjon!BB:BB,Produktinformasjon!P:P,),0)</f>
        <v>0</v>
      </c>
    </row>
    <row r="905" spans="3:15" x14ac:dyDescent="0.35">
      <c r="C905" t="str">
        <f>IF(_xlfn.XLOOKUP(B905,Omfang!B:B,Omfang!C:C)=0,"Delkontraktnavn hentes automatisk ved å fylle ut delkontraktnummer",_xlfn.XLOOKUP(B905,Omfang!B:B,Omfang!C:C))</f>
        <v>Delkontraktnavn hentes automatisk ved å fylle ut delkontraktnummer</v>
      </c>
      <c r="D905" s="35"/>
      <c r="E905" s="35"/>
      <c r="F905" t="str">
        <f>IF(_xlfn.XLOOKUP(G905,Produktinformasjon!B:B,Produktinformasjon!BB:BB)=0,"Tilbyders artikkel hentes automatisk ved å fylle ut artikkelnummer",_xlfn.XLOOKUP(G905,Produktinformasjon!B:B,Produktinformasjon!BB:BB))</f>
        <v>Tilbyders artikkel hentes automatisk ved å fylle ut artikkelnummer</v>
      </c>
      <c r="H905" s="25" t="str">
        <f>IF(_xlfn.XLOOKUP(G905,Produktinformasjon!B:B,Produktinformasjon!C:C)=0,"Artikkelnavn hentes automatisk ved å fylle ut artikkelnummer",_xlfn.XLOOKUP(G905,Produktinformasjon!B:B,Produktinformasjon!C:C))</f>
        <v>Artikkelnavn hentes automatisk ved å fylle ut artikkelnummer</v>
      </c>
      <c r="I905" s="35"/>
      <c r="J905" s="35"/>
      <c r="K905" s="35"/>
      <c r="L905" s="11"/>
      <c r="M905" s="11"/>
      <c r="N905" s="11">
        <f ca="1">IFERROR(L905/_xlfn.XLOOKUP(F905,Produktinformasjon!BB:BB,Produktinformasjon!P:P,),0)</f>
        <v>0</v>
      </c>
      <c r="O905" s="11">
        <f ca="1">IFERROR(M905/_xlfn.XLOOKUP(F905,Produktinformasjon!BB:BB,Produktinformasjon!P:P,),0)</f>
        <v>0</v>
      </c>
    </row>
    <row r="906" spans="3:15" x14ac:dyDescent="0.35">
      <c r="C906" t="str">
        <f>IF(_xlfn.XLOOKUP(B906,Omfang!B:B,Omfang!C:C)=0,"Delkontraktnavn hentes automatisk ved å fylle ut delkontraktnummer",_xlfn.XLOOKUP(B906,Omfang!B:B,Omfang!C:C))</f>
        <v>Delkontraktnavn hentes automatisk ved å fylle ut delkontraktnummer</v>
      </c>
      <c r="D906" s="35"/>
      <c r="E906" s="35"/>
      <c r="F906" t="str">
        <f>IF(_xlfn.XLOOKUP(G906,Produktinformasjon!B:B,Produktinformasjon!BB:BB)=0,"Tilbyders artikkel hentes automatisk ved å fylle ut artikkelnummer",_xlfn.XLOOKUP(G906,Produktinformasjon!B:B,Produktinformasjon!BB:BB))</f>
        <v>Tilbyders artikkel hentes automatisk ved å fylle ut artikkelnummer</v>
      </c>
      <c r="H906" s="25" t="str">
        <f>IF(_xlfn.XLOOKUP(G906,Produktinformasjon!B:B,Produktinformasjon!C:C)=0,"Artikkelnavn hentes automatisk ved å fylle ut artikkelnummer",_xlfn.XLOOKUP(G906,Produktinformasjon!B:B,Produktinformasjon!C:C))</f>
        <v>Artikkelnavn hentes automatisk ved å fylle ut artikkelnummer</v>
      </c>
      <c r="I906" s="35"/>
      <c r="J906" s="35"/>
      <c r="K906" s="35"/>
      <c r="L906" s="11"/>
      <c r="M906" s="11"/>
      <c r="N906" s="11">
        <f ca="1">IFERROR(L906/_xlfn.XLOOKUP(F906,Produktinformasjon!BB:BB,Produktinformasjon!P:P,),0)</f>
        <v>0</v>
      </c>
      <c r="O906" s="11">
        <f ca="1">IFERROR(M906/_xlfn.XLOOKUP(F906,Produktinformasjon!BB:BB,Produktinformasjon!P:P,),0)</f>
        <v>0</v>
      </c>
    </row>
    <row r="907" spans="3:15" x14ac:dyDescent="0.35">
      <c r="C907" t="str">
        <f>IF(_xlfn.XLOOKUP(B907,Omfang!B:B,Omfang!C:C)=0,"Delkontraktnavn hentes automatisk ved å fylle ut delkontraktnummer",_xlfn.XLOOKUP(B907,Omfang!B:B,Omfang!C:C))</f>
        <v>Delkontraktnavn hentes automatisk ved å fylle ut delkontraktnummer</v>
      </c>
      <c r="D907" s="35"/>
      <c r="E907" s="35"/>
      <c r="F907" t="str">
        <f>IF(_xlfn.XLOOKUP(G907,Produktinformasjon!B:B,Produktinformasjon!BB:BB)=0,"Tilbyders artikkel hentes automatisk ved å fylle ut artikkelnummer",_xlfn.XLOOKUP(G907,Produktinformasjon!B:B,Produktinformasjon!BB:BB))</f>
        <v>Tilbyders artikkel hentes automatisk ved å fylle ut artikkelnummer</v>
      </c>
      <c r="H907" s="25" t="str">
        <f>IF(_xlfn.XLOOKUP(G907,Produktinformasjon!B:B,Produktinformasjon!C:C)=0,"Artikkelnavn hentes automatisk ved å fylle ut artikkelnummer",_xlfn.XLOOKUP(G907,Produktinformasjon!B:B,Produktinformasjon!C:C))</f>
        <v>Artikkelnavn hentes automatisk ved å fylle ut artikkelnummer</v>
      </c>
      <c r="I907" s="35"/>
      <c r="J907" s="35"/>
      <c r="K907" s="35"/>
      <c r="L907" s="11"/>
      <c r="M907" s="11"/>
      <c r="N907" s="11">
        <f ca="1">IFERROR(L907/_xlfn.XLOOKUP(F907,Produktinformasjon!BB:BB,Produktinformasjon!P:P,),0)</f>
        <v>0</v>
      </c>
      <c r="O907" s="11">
        <f ca="1">IFERROR(M907/_xlfn.XLOOKUP(F907,Produktinformasjon!BB:BB,Produktinformasjon!P:P,),0)</f>
        <v>0</v>
      </c>
    </row>
    <row r="908" spans="3:15" x14ac:dyDescent="0.35">
      <c r="C908" t="str">
        <f>IF(_xlfn.XLOOKUP(B908,Omfang!B:B,Omfang!C:C)=0,"Delkontraktnavn hentes automatisk ved å fylle ut delkontraktnummer",_xlfn.XLOOKUP(B908,Omfang!B:B,Omfang!C:C))</f>
        <v>Delkontraktnavn hentes automatisk ved å fylle ut delkontraktnummer</v>
      </c>
      <c r="D908" s="35"/>
      <c r="E908" s="35"/>
      <c r="F908" t="str">
        <f>IF(_xlfn.XLOOKUP(G908,Produktinformasjon!B:B,Produktinformasjon!BB:BB)=0,"Tilbyders artikkel hentes automatisk ved å fylle ut artikkelnummer",_xlfn.XLOOKUP(G908,Produktinformasjon!B:B,Produktinformasjon!BB:BB))</f>
        <v>Tilbyders artikkel hentes automatisk ved å fylle ut artikkelnummer</v>
      </c>
      <c r="H908" s="25" t="str">
        <f>IF(_xlfn.XLOOKUP(G908,Produktinformasjon!B:B,Produktinformasjon!C:C)=0,"Artikkelnavn hentes automatisk ved å fylle ut artikkelnummer",_xlfn.XLOOKUP(G908,Produktinformasjon!B:B,Produktinformasjon!C:C))</f>
        <v>Artikkelnavn hentes automatisk ved å fylle ut artikkelnummer</v>
      </c>
      <c r="I908" s="35"/>
      <c r="J908" s="35"/>
      <c r="K908" s="35"/>
      <c r="L908" s="11"/>
      <c r="M908" s="11"/>
      <c r="N908" s="11">
        <f ca="1">IFERROR(L908/_xlfn.XLOOKUP(F908,Produktinformasjon!BB:BB,Produktinformasjon!P:P,),0)</f>
        <v>0</v>
      </c>
      <c r="O908" s="11">
        <f ca="1">IFERROR(M908/_xlfn.XLOOKUP(F908,Produktinformasjon!BB:BB,Produktinformasjon!P:P,),0)</f>
        <v>0</v>
      </c>
    </row>
    <row r="909" spans="3:15" x14ac:dyDescent="0.35">
      <c r="C909" t="str">
        <f>IF(_xlfn.XLOOKUP(B909,Omfang!B:B,Omfang!C:C)=0,"Delkontraktnavn hentes automatisk ved å fylle ut delkontraktnummer",_xlfn.XLOOKUP(B909,Omfang!B:B,Omfang!C:C))</f>
        <v>Delkontraktnavn hentes automatisk ved å fylle ut delkontraktnummer</v>
      </c>
      <c r="D909" s="35"/>
      <c r="E909" s="35"/>
      <c r="F909" t="str">
        <f>IF(_xlfn.XLOOKUP(G909,Produktinformasjon!B:B,Produktinformasjon!BB:BB)=0,"Tilbyders artikkel hentes automatisk ved å fylle ut artikkelnummer",_xlfn.XLOOKUP(G909,Produktinformasjon!B:B,Produktinformasjon!BB:BB))</f>
        <v>Tilbyders artikkel hentes automatisk ved å fylle ut artikkelnummer</v>
      </c>
      <c r="H909" s="25" t="str">
        <f>IF(_xlfn.XLOOKUP(G909,Produktinformasjon!B:B,Produktinformasjon!C:C)=0,"Artikkelnavn hentes automatisk ved å fylle ut artikkelnummer",_xlfn.XLOOKUP(G909,Produktinformasjon!B:B,Produktinformasjon!C:C))</f>
        <v>Artikkelnavn hentes automatisk ved å fylle ut artikkelnummer</v>
      </c>
      <c r="I909" s="35"/>
      <c r="J909" s="35"/>
      <c r="K909" s="35"/>
      <c r="L909" s="11"/>
      <c r="M909" s="11"/>
      <c r="N909" s="11">
        <f ca="1">IFERROR(L909/_xlfn.XLOOKUP(F909,Produktinformasjon!BB:BB,Produktinformasjon!P:P,),0)</f>
        <v>0</v>
      </c>
      <c r="O909" s="11">
        <f ca="1">IFERROR(M909/_xlfn.XLOOKUP(F909,Produktinformasjon!BB:BB,Produktinformasjon!P:P,),0)</f>
        <v>0</v>
      </c>
    </row>
    <row r="910" spans="3:15" x14ac:dyDescent="0.35">
      <c r="C910" t="str">
        <f>IF(_xlfn.XLOOKUP(B910,Omfang!B:B,Omfang!C:C)=0,"Delkontraktnavn hentes automatisk ved å fylle ut delkontraktnummer",_xlfn.XLOOKUP(B910,Omfang!B:B,Omfang!C:C))</f>
        <v>Delkontraktnavn hentes automatisk ved å fylle ut delkontraktnummer</v>
      </c>
      <c r="D910" s="35"/>
      <c r="E910" s="35"/>
      <c r="F910" t="str">
        <f>IF(_xlfn.XLOOKUP(G910,Produktinformasjon!B:B,Produktinformasjon!BB:BB)=0,"Tilbyders artikkel hentes automatisk ved å fylle ut artikkelnummer",_xlfn.XLOOKUP(G910,Produktinformasjon!B:B,Produktinformasjon!BB:BB))</f>
        <v>Tilbyders artikkel hentes automatisk ved å fylle ut artikkelnummer</v>
      </c>
      <c r="H910" s="25" t="str">
        <f>IF(_xlfn.XLOOKUP(G910,Produktinformasjon!B:B,Produktinformasjon!C:C)=0,"Artikkelnavn hentes automatisk ved å fylle ut artikkelnummer",_xlfn.XLOOKUP(G910,Produktinformasjon!B:B,Produktinformasjon!C:C))</f>
        <v>Artikkelnavn hentes automatisk ved å fylle ut artikkelnummer</v>
      </c>
      <c r="I910" s="35"/>
      <c r="J910" s="35"/>
      <c r="K910" s="35"/>
      <c r="L910" s="11"/>
      <c r="M910" s="11"/>
      <c r="N910" s="11">
        <f ca="1">IFERROR(L910/_xlfn.XLOOKUP(F910,Produktinformasjon!BB:BB,Produktinformasjon!P:P,),0)</f>
        <v>0</v>
      </c>
      <c r="O910" s="11">
        <f ca="1">IFERROR(M910/_xlfn.XLOOKUP(F910,Produktinformasjon!BB:BB,Produktinformasjon!P:P,),0)</f>
        <v>0</v>
      </c>
    </row>
    <row r="911" spans="3:15" x14ac:dyDescent="0.35">
      <c r="C911" t="str">
        <f>IF(_xlfn.XLOOKUP(B911,Omfang!B:B,Omfang!C:C)=0,"Delkontraktnavn hentes automatisk ved å fylle ut delkontraktnummer",_xlfn.XLOOKUP(B911,Omfang!B:B,Omfang!C:C))</f>
        <v>Delkontraktnavn hentes automatisk ved å fylle ut delkontraktnummer</v>
      </c>
      <c r="D911" s="35"/>
      <c r="E911" s="35"/>
      <c r="F911" t="str">
        <f>IF(_xlfn.XLOOKUP(G911,Produktinformasjon!B:B,Produktinformasjon!BB:BB)=0,"Tilbyders artikkel hentes automatisk ved å fylle ut artikkelnummer",_xlfn.XLOOKUP(G911,Produktinformasjon!B:B,Produktinformasjon!BB:BB))</f>
        <v>Tilbyders artikkel hentes automatisk ved å fylle ut artikkelnummer</v>
      </c>
      <c r="H911" s="25" t="str">
        <f>IF(_xlfn.XLOOKUP(G911,Produktinformasjon!B:B,Produktinformasjon!C:C)=0,"Artikkelnavn hentes automatisk ved å fylle ut artikkelnummer",_xlfn.XLOOKUP(G911,Produktinformasjon!B:B,Produktinformasjon!C:C))</f>
        <v>Artikkelnavn hentes automatisk ved å fylle ut artikkelnummer</v>
      </c>
      <c r="I911" s="35"/>
      <c r="J911" s="35"/>
      <c r="K911" s="35"/>
      <c r="L911" s="11"/>
      <c r="M911" s="11"/>
      <c r="N911" s="11">
        <f ca="1">IFERROR(L911/_xlfn.XLOOKUP(F911,Produktinformasjon!BB:BB,Produktinformasjon!P:P,),0)</f>
        <v>0</v>
      </c>
      <c r="O911" s="11">
        <f ca="1">IFERROR(M911/_xlfn.XLOOKUP(F911,Produktinformasjon!BB:BB,Produktinformasjon!P:P,),0)</f>
        <v>0</v>
      </c>
    </row>
    <row r="912" spans="3:15" x14ac:dyDescent="0.35">
      <c r="C912" t="str">
        <f>IF(_xlfn.XLOOKUP(B912,Omfang!B:B,Omfang!C:C)=0,"Delkontraktnavn hentes automatisk ved å fylle ut delkontraktnummer",_xlfn.XLOOKUP(B912,Omfang!B:B,Omfang!C:C))</f>
        <v>Delkontraktnavn hentes automatisk ved å fylle ut delkontraktnummer</v>
      </c>
      <c r="D912" s="35"/>
      <c r="E912" s="35"/>
      <c r="F912" t="str">
        <f>IF(_xlfn.XLOOKUP(G912,Produktinformasjon!B:B,Produktinformasjon!BB:BB)=0,"Tilbyders artikkel hentes automatisk ved å fylle ut artikkelnummer",_xlfn.XLOOKUP(G912,Produktinformasjon!B:B,Produktinformasjon!BB:BB))</f>
        <v>Tilbyders artikkel hentes automatisk ved å fylle ut artikkelnummer</v>
      </c>
      <c r="H912" s="25" t="str">
        <f>IF(_xlfn.XLOOKUP(G912,Produktinformasjon!B:B,Produktinformasjon!C:C)=0,"Artikkelnavn hentes automatisk ved å fylle ut artikkelnummer",_xlfn.XLOOKUP(G912,Produktinformasjon!B:B,Produktinformasjon!C:C))</f>
        <v>Artikkelnavn hentes automatisk ved å fylle ut artikkelnummer</v>
      </c>
      <c r="I912" s="35"/>
      <c r="J912" s="35"/>
      <c r="K912" s="35"/>
      <c r="L912" s="11"/>
      <c r="M912" s="11"/>
      <c r="N912" s="11">
        <f ca="1">IFERROR(L912/_xlfn.XLOOKUP(F912,Produktinformasjon!BB:BB,Produktinformasjon!P:P,),0)</f>
        <v>0</v>
      </c>
      <c r="O912" s="11">
        <f ca="1">IFERROR(M912/_xlfn.XLOOKUP(F912,Produktinformasjon!BB:BB,Produktinformasjon!P:P,),0)</f>
        <v>0</v>
      </c>
    </row>
    <row r="913" spans="3:15" x14ac:dyDescent="0.35">
      <c r="C913" t="str">
        <f>IF(_xlfn.XLOOKUP(B913,Omfang!B:B,Omfang!C:C)=0,"Delkontraktnavn hentes automatisk ved å fylle ut delkontraktnummer",_xlfn.XLOOKUP(B913,Omfang!B:B,Omfang!C:C))</f>
        <v>Delkontraktnavn hentes automatisk ved å fylle ut delkontraktnummer</v>
      </c>
      <c r="D913" s="35"/>
      <c r="E913" s="35"/>
      <c r="F913" t="str">
        <f>IF(_xlfn.XLOOKUP(G913,Produktinformasjon!B:B,Produktinformasjon!BB:BB)=0,"Tilbyders artikkel hentes automatisk ved å fylle ut artikkelnummer",_xlfn.XLOOKUP(G913,Produktinformasjon!B:B,Produktinformasjon!BB:BB))</f>
        <v>Tilbyders artikkel hentes automatisk ved å fylle ut artikkelnummer</v>
      </c>
      <c r="H913" s="25" t="str">
        <f>IF(_xlfn.XLOOKUP(G913,Produktinformasjon!B:B,Produktinformasjon!C:C)=0,"Artikkelnavn hentes automatisk ved å fylle ut artikkelnummer",_xlfn.XLOOKUP(G913,Produktinformasjon!B:B,Produktinformasjon!C:C))</f>
        <v>Artikkelnavn hentes automatisk ved å fylle ut artikkelnummer</v>
      </c>
      <c r="I913" s="35"/>
      <c r="J913" s="35"/>
      <c r="K913" s="35"/>
      <c r="L913" s="11"/>
      <c r="M913" s="11"/>
      <c r="N913" s="11">
        <f ca="1">IFERROR(L913/_xlfn.XLOOKUP(F913,Produktinformasjon!BB:BB,Produktinformasjon!P:P,),0)</f>
        <v>0</v>
      </c>
      <c r="O913" s="11">
        <f ca="1">IFERROR(M913/_xlfn.XLOOKUP(F913,Produktinformasjon!BB:BB,Produktinformasjon!P:P,),0)</f>
        <v>0</v>
      </c>
    </row>
    <row r="914" spans="3:15" x14ac:dyDescent="0.35">
      <c r="C914" t="str">
        <f>IF(_xlfn.XLOOKUP(B914,Omfang!B:B,Omfang!C:C)=0,"Delkontraktnavn hentes automatisk ved å fylle ut delkontraktnummer",_xlfn.XLOOKUP(B914,Omfang!B:B,Omfang!C:C))</f>
        <v>Delkontraktnavn hentes automatisk ved å fylle ut delkontraktnummer</v>
      </c>
      <c r="D914" s="35"/>
      <c r="E914" s="35"/>
      <c r="F914" t="str">
        <f>IF(_xlfn.XLOOKUP(G914,Produktinformasjon!B:B,Produktinformasjon!BB:BB)=0,"Tilbyders artikkel hentes automatisk ved å fylle ut artikkelnummer",_xlfn.XLOOKUP(G914,Produktinformasjon!B:B,Produktinformasjon!BB:BB))</f>
        <v>Tilbyders artikkel hentes automatisk ved å fylle ut artikkelnummer</v>
      </c>
      <c r="H914" s="25" t="str">
        <f>IF(_xlfn.XLOOKUP(G914,Produktinformasjon!B:B,Produktinformasjon!C:C)=0,"Artikkelnavn hentes automatisk ved å fylle ut artikkelnummer",_xlfn.XLOOKUP(G914,Produktinformasjon!B:B,Produktinformasjon!C:C))</f>
        <v>Artikkelnavn hentes automatisk ved å fylle ut artikkelnummer</v>
      </c>
      <c r="I914" s="35"/>
      <c r="J914" s="35"/>
      <c r="K914" s="35"/>
      <c r="L914" s="11"/>
      <c r="M914" s="11"/>
      <c r="N914" s="11">
        <f ca="1">IFERROR(L914/_xlfn.XLOOKUP(F914,Produktinformasjon!BB:BB,Produktinformasjon!P:P,),0)</f>
        <v>0</v>
      </c>
      <c r="O914" s="11">
        <f ca="1">IFERROR(M914/_xlfn.XLOOKUP(F914,Produktinformasjon!BB:BB,Produktinformasjon!P:P,),0)</f>
        <v>0</v>
      </c>
    </row>
    <row r="915" spans="3:15" x14ac:dyDescent="0.35">
      <c r="C915" t="str">
        <f>IF(_xlfn.XLOOKUP(B915,Omfang!B:B,Omfang!C:C)=0,"Delkontraktnavn hentes automatisk ved å fylle ut delkontraktnummer",_xlfn.XLOOKUP(B915,Omfang!B:B,Omfang!C:C))</f>
        <v>Delkontraktnavn hentes automatisk ved å fylle ut delkontraktnummer</v>
      </c>
      <c r="D915" s="35"/>
      <c r="E915" s="35"/>
      <c r="F915" t="str">
        <f>IF(_xlfn.XLOOKUP(G915,Produktinformasjon!B:B,Produktinformasjon!BB:BB)=0,"Tilbyders artikkel hentes automatisk ved å fylle ut artikkelnummer",_xlfn.XLOOKUP(G915,Produktinformasjon!B:B,Produktinformasjon!BB:BB))</f>
        <v>Tilbyders artikkel hentes automatisk ved å fylle ut artikkelnummer</v>
      </c>
      <c r="H915" s="25" t="str">
        <f>IF(_xlfn.XLOOKUP(G915,Produktinformasjon!B:B,Produktinformasjon!C:C)=0,"Artikkelnavn hentes automatisk ved å fylle ut artikkelnummer",_xlfn.XLOOKUP(G915,Produktinformasjon!B:B,Produktinformasjon!C:C))</f>
        <v>Artikkelnavn hentes automatisk ved å fylle ut artikkelnummer</v>
      </c>
      <c r="I915" s="35"/>
      <c r="J915" s="35"/>
      <c r="K915" s="35"/>
      <c r="L915" s="11"/>
      <c r="M915" s="11"/>
      <c r="N915" s="11">
        <f ca="1">IFERROR(L915/_xlfn.XLOOKUP(F915,Produktinformasjon!BB:BB,Produktinformasjon!P:P,),0)</f>
        <v>0</v>
      </c>
      <c r="O915" s="11">
        <f ca="1">IFERROR(M915/_xlfn.XLOOKUP(F915,Produktinformasjon!BB:BB,Produktinformasjon!P:P,),0)</f>
        <v>0</v>
      </c>
    </row>
    <row r="916" spans="3:15" x14ac:dyDescent="0.35">
      <c r="C916" t="str">
        <f>IF(_xlfn.XLOOKUP(B916,Omfang!B:B,Omfang!C:C)=0,"Delkontraktnavn hentes automatisk ved å fylle ut delkontraktnummer",_xlfn.XLOOKUP(B916,Omfang!B:B,Omfang!C:C))</f>
        <v>Delkontraktnavn hentes automatisk ved å fylle ut delkontraktnummer</v>
      </c>
      <c r="D916" s="35"/>
      <c r="E916" s="35"/>
      <c r="F916" t="str">
        <f>IF(_xlfn.XLOOKUP(G916,Produktinformasjon!B:B,Produktinformasjon!BB:BB)=0,"Tilbyders artikkel hentes automatisk ved å fylle ut artikkelnummer",_xlfn.XLOOKUP(G916,Produktinformasjon!B:B,Produktinformasjon!BB:BB))</f>
        <v>Tilbyders artikkel hentes automatisk ved å fylle ut artikkelnummer</v>
      </c>
      <c r="H916" s="25" t="str">
        <f>IF(_xlfn.XLOOKUP(G916,Produktinformasjon!B:B,Produktinformasjon!C:C)=0,"Artikkelnavn hentes automatisk ved å fylle ut artikkelnummer",_xlfn.XLOOKUP(G916,Produktinformasjon!B:B,Produktinformasjon!C:C))</f>
        <v>Artikkelnavn hentes automatisk ved å fylle ut artikkelnummer</v>
      </c>
      <c r="I916" s="35"/>
      <c r="J916" s="35"/>
      <c r="K916" s="35"/>
      <c r="L916" s="11"/>
      <c r="M916" s="11"/>
      <c r="N916" s="11">
        <f ca="1">IFERROR(L916/_xlfn.XLOOKUP(F916,Produktinformasjon!BB:BB,Produktinformasjon!P:P,),0)</f>
        <v>0</v>
      </c>
      <c r="O916" s="11">
        <f ca="1">IFERROR(M916/_xlfn.XLOOKUP(F916,Produktinformasjon!BB:BB,Produktinformasjon!P:P,),0)</f>
        <v>0</v>
      </c>
    </row>
    <row r="917" spans="3:15" x14ac:dyDescent="0.35">
      <c r="C917" t="str">
        <f>IF(_xlfn.XLOOKUP(B917,Omfang!B:B,Omfang!C:C)=0,"Delkontraktnavn hentes automatisk ved å fylle ut delkontraktnummer",_xlfn.XLOOKUP(B917,Omfang!B:B,Omfang!C:C))</f>
        <v>Delkontraktnavn hentes automatisk ved å fylle ut delkontraktnummer</v>
      </c>
      <c r="D917" s="35"/>
      <c r="E917" s="35"/>
      <c r="F917" t="str">
        <f>IF(_xlfn.XLOOKUP(G917,Produktinformasjon!B:B,Produktinformasjon!BB:BB)=0,"Tilbyders artikkel hentes automatisk ved å fylle ut artikkelnummer",_xlfn.XLOOKUP(G917,Produktinformasjon!B:B,Produktinformasjon!BB:BB))</f>
        <v>Tilbyders artikkel hentes automatisk ved å fylle ut artikkelnummer</v>
      </c>
      <c r="H917" s="25" t="str">
        <f>IF(_xlfn.XLOOKUP(G917,Produktinformasjon!B:B,Produktinformasjon!C:C)=0,"Artikkelnavn hentes automatisk ved å fylle ut artikkelnummer",_xlfn.XLOOKUP(G917,Produktinformasjon!B:B,Produktinformasjon!C:C))</f>
        <v>Artikkelnavn hentes automatisk ved å fylle ut artikkelnummer</v>
      </c>
      <c r="I917" s="35"/>
      <c r="J917" s="35"/>
      <c r="K917" s="35"/>
      <c r="L917" s="11"/>
      <c r="M917" s="11"/>
      <c r="N917" s="11">
        <f ca="1">IFERROR(L917/_xlfn.XLOOKUP(F917,Produktinformasjon!BB:BB,Produktinformasjon!P:P,),0)</f>
        <v>0</v>
      </c>
      <c r="O917" s="11">
        <f ca="1">IFERROR(M917/_xlfn.XLOOKUP(F917,Produktinformasjon!BB:BB,Produktinformasjon!P:P,),0)</f>
        <v>0</v>
      </c>
    </row>
    <row r="918" spans="3:15" x14ac:dyDescent="0.35">
      <c r="C918" t="str">
        <f>IF(_xlfn.XLOOKUP(B918,Omfang!B:B,Omfang!C:C)=0,"Delkontraktnavn hentes automatisk ved å fylle ut delkontraktnummer",_xlfn.XLOOKUP(B918,Omfang!B:B,Omfang!C:C))</f>
        <v>Delkontraktnavn hentes automatisk ved å fylle ut delkontraktnummer</v>
      </c>
      <c r="D918" s="35"/>
      <c r="E918" s="35"/>
      <c r="F918" t="str">
        <f>IF(_xlfn.XLOOKUP(G918,Produktinformasjon!B:B,Produktinformasjon!BB:BB)=0,"Tilbyders artikkel hentes automatisk ved å fylle ut artikkelnummer",_xlfn.XLOOKUP(G918,Produktinformasjon!B:B,Produktinformasjon!BB:BB))</f>
        <v>Tilbyders artikkel hentes automatisk ved å fylle ut artikkelnummer</v>
      </c>
      <c r="H918" s="25" t="str">
        <f>IF(_xlfn.XLOOKUP(G918,Produktinformasjon!B:B,Produktinformasjon!C:C)=0,"Artikkelnavn hentes automatisk ved å fylle ut artikkelnummer",_xlfn.XLOOKUP(G918,Produktinformasjon!B:B,Produktinformasjon!C:C))</f>
        <v>Artikkelnavn hentes automatisk ved å fylle ut artikkelnummer</v>
      </c>
      <c r="I918" s="35"/>
      <c r="J918" s="35"/>
      <c r="K918" s="35"/>
      <c r="L918" s="11"/>
      <c r="M918" s="11"/>
      <c r="N918" s="11">
        <f ca="1">IFERROR(L918/_xlfn.XLOOKUP(F918,Produktinformasjon!BB:BB,Produktinformasjon!P:P,),0)</f>
        <v>0</v>
      </c>
      <c r="O918" s="11">
        <f ca="1">IFERROR(M918/_xlfn.XLOOKUP(F918,Produktinformasjon!BB:BB,Produktinformasjon!P:P,),0)</f>
        <v>0</v>
      </c>
    </row>
    <row r="919" spans="3:15" x14ac:dyDescent="0.35">
      <c r="C919" t="str">
        <f>IF(_xlfn.XLOOKUP(B919,Omfang!B:B,Omfang!C:C)=0,"Delkontraktnavn hentes automatisk ved å fylle ut delkontraktnummer",_xlfn.XLOOKUP(B919,Omfang!B:B,Omfang!C:C))</f>
        <v>Delkontraktnavn hentes automatisk ved å fylle ut delkontraktnummer</v>
      </c>
      <c r="D919" s="35"/>
      <c r="E919" s="35"/>
      <c r="F919" t="str">
        <f>IF(_xlfn.XLOOKUP(G919,Produktinformasjon!B:B,Produktinformasjon!BB:BB)=0,"Tilbyders artikkel hentes automatisk ved å fylle ut artikkelnummer",_xlfn.XLOOKUP(G919,Produktinformasjon!B:B,Produktinformasjon!BB:BB))</f>
        <v>Tilbyders artikkel hentes automatisk ved å fylle ut artikkelnummer</v>
      </c>
      <c r="H919" s="25" t="str">
        <f>IF(_xlfn.XLOOKUP(G919,Produktinformasjon!B:B,Produktinformasjon!C:C)=0,"Artikkelnavn hentes automatisk ved å fylle ut artikkelnummer",_xlfn.XLOOKUP(G919,Produktinformasjon!B:B,Produktinformasjon!C:C))</f>
        <v>Artikkelnavn hentes automatisk ved å fylle ut artikkelnummer</v>
      </c>
      <c r="I919" s="35"/>
      <c r="J919" s="35"/>
      <c r="K919" s="35"/>
      <c r="L919" s="11"/>
      <c r="M919" s="11"/>
      <c r="N919" s="11">
        <f ca="1">IFERROR(L919/_xlfn.XLOOKUP(F919,Produktinformasjon!BB:BB,Produktinformasjon!P:P,),0)</f>
        <v>0</v>
      </c>
      <c r="O919" s="11">
        <f ca="1">IFERROR(M919/_xlfn.XLOOKUP(F919,Produktinformasjon!BB:BB,Produktinformasjon!P:P,),0)</f>
        <v>0</v>
      </c>
    </row>
    <row r="920" spans="3:15" x14ac:dyDescent="0.35">
      <c r="C920" t="str">
        <f>IF(_xlfn.XLOOKUP(B920,Omfang!B:B,Omfang!C:C)=0,"Delkontraktnavn hentes automatisk ved å fylle ut delkontraktnummer",_xlfn.XLOOKUP(B920,Omfang!B:B,Omfang!C:C))</f>
        <v>Delkontraktnavn hentes automatisk ved å fylle ut delkontraktnummer</v>
      </c>
      <c r="D920" s="35"/>
      <c r="E920" s="35"/>
      <c r="F920" t="str">
        <f>IF(_xlfn.XLOOKUP(G920,Produktinformasjon!B:B,Produktinformasjon!BB:BB)=0,"Tilbyders artikkel hentes automatisk ved å fylle ut artikkelnummer",_xlfn.XLOOKUP(G920,Produktinformasjon!B:B,Produktinformasjon!BB:BB))</f>
        <v>Tilbyders artikkel hentes automatisk ved å fylle ut artikkelnummer</v>
      </c>
      <c r="H920" s="25" t="str">
        <f>IF(_xlfn.XLOOKUP(G920,Produktinformasjon!B:B,Produktinformasjon!C:C)=0,"Artikkelnavn hentes automatisk ved å fylle ut artikkelnummer",_xlfn.XLOOKUP(G920,Produktinformasjon!B:B,Produktinformasjon!C:C))</f>
        <v>Artikkelnavn hentes automatisk ved å fylle ut artikkelnummer</v>
      </c>
      <c r="I920" s="35"/>
      <c r="J920" s="35"/>
      <c r="K920" s="35"/>
      <c r="L920" s="11"/>
      <c r="M920" s="11"/>
      <c r="N920" s="11">
        <f ca="1">IFERROR(L920/_xlfn.XLOOKUP(F920,Produktinformasjon!BB:BB,Produktinformasjon!P:P,),0)</f>
        <v>0</v>
      </c>
      <c r="O920" s="11">
        <f ca="1">IFERROR(M920/_xlfn.XLOOKUP(F920,Produktinformasjon!BB:BB,Produktinformasjon!P:P,),0)</f>
        <v>0</v>
      </c>
    </row>
    <row r="921" spans="3:15" x14ac:dyDescent="0.35">
      <c r="C921" t="str">
        <f>IF(_xlfn.XLOOKUP(B921,Omfang!B:B,Omfang!C:C)=0,"Delkontraktnavn hentes automatisk ved å fylle ut delkontraktnummer",_xlfn.XLOOKUP(B921,Omfang!B:B,Omfang!C:C))</f>
        <v>Delkontraktnavn hentes automatisk ved å fylle ut delkontraktnummer</v>
      </c>
      <c r="D921" s="35"/>
      <c r="E921" s="35"/>
      <c r="F921" t="str">
        <f>IF(_xlfn.XLOOKUP(G921,Produktinformasjon!B:B,Produktinformasjon!BB:BB)=0,"Tilbyders artikkel hentes automatisk ved å fylle ut artikkelnummer",_xlfn.XLOOKUP(G921,Produktinformasjon!B:B,Produktinformasjon!BB:BB))</f>
        <v>Tilbyders artikkel hentes automatisk ved å fylle ut artikkelnummer</v>
      </c>
      <c r="H921" s="25" t="str">
        <f>IF(_xlfn.XLOOKUP(G921,Produktinformasjon!B:B,Produktinformasjon!C:C)=0,"Artikkelnavn hentes automatisk ved å fylle ut artikkelnummer",_xlfn.XLOOKUP(G921,Produktinformasjon!B:B,Produktinformasjon!C:C))</f>
        <v>Artikkelnavn hentes automatisk ved å fylle ut artikkelnummer</v>
      </c>
      <c r="I921" s="35"/>
      <c r="J921" s="35"/>
      <c r="K921" s="35"/>
      <c r="L921" s="11"/>
      <c r="M921" s="11"/>
      <c r="N921" s="11">
        <f ca="1">IFERROR(L921/_xlfn.XLOOKUP(F921,Produktinformasjon!BB:BB,Produktinformasjon!P:P,),0)</f>
        <v>0</v>
      </c>
      <c r="O921" s="11">
        <f ca="1">IFERROR(M921/_xlfn.XLOOKUP(F921,Produktinformasjon!BB:BB,Produktinformasjon!P:P,),0)</f>
        <v>0</v>
      </c>
    </row>
    <row r="922" spans="3:15" x14ac:dyDescent="0.35">
      <c r="C922" t="str">
        <f>IF(_xlfn.XLOOKUP(B922,Omfang!B:B,Omfang!C:C)=0,"Delkontraktnavn hentes automatisk ved å fylle ut delkontraktnummer",_xlfn.XLOOKUP(B922,Omfang!B:B,Omfang!C:C))</f>
        <v>Delkontraktnavn hentes automatisk ved å fylle ut delkontraktnummer</v>
      </c>
      <c r="D922" s="35"/>
      <c r="E922" s="35"/>
      <c r="F922" t="str">
        <f>IF(_xlfn.XLOOKUP(G922,Produktinformasjon!B:B,Produktinformasjon!BB:BB)=0,"Tilbyders artikkel hentes automatisk ved å fylle ut artikkelnummer",_xlfn.XLOOKUP(G922,Produktinformasjon!B:B,Produktinformasjon!BB:BB))</f>
        <v>Tilbyders artikkel hentes automatisk ved å fylle ut artikkelnummer</v>
      </c>
      <c r="H922" s="25" t="str">
        <f>IF(_xlfn.XLOOKUP(G922,Produktinformasjon!B:B,Produktinformasjon!C:C)=0,"Artikkelnavn hentes automatisk ved å fylle ut artikkelnummer",_xlfn.XLOOKUP(G922,Produktinformasjon!B:B,Produktinformasjon!C:C))</f>
        <v>Artikkelnavn hentes automatisk ved å fylle ut artikkelnummer</v>
      </c>
      <c r="I922" s="35"/>
      <c r="J922" s="35"/>
      <c r="K922" s="35"/>
      <c r="L922" s="11"/>
      <c r="M922" s="11"/>
      <c r="N922" s="11">
        <f ca="1">IFERROR(L922/_xlfn.XLOOKUP(F922,Produktinformasjon!BB:BB,Produktinformasjon!P:P,),0)</f>
        <v>0</v>
      </c>
      <c r="O922" s="11">
        <f ca="1">IFERROR(M922/_xlfn.XLOOKUP(F922,Produktinformasjon!BB:BB,Produktinformasjon!P:P,),0)</f>
        <v>0</v>
      </c>
    </row>
    <row r="923" spans="3:15" x14ac:dyDescent="0.35">
      <c r="C923" t="str">
        <f>IF(_xlfn.XLOOKUP(B923,Omfang!B:B,Omfang!C:C)=0,"Delkontraktnavn hentes automatisk ved å fylle ut delkontraktnummer",_xlfn.XLOOKUP(B923,Omfang!B:B,Omfang!C:C))</f>
        <v>Delkontraktnavn hentes automatisk ved å fylle ut delkontraktnummer</v>
      </c>
      <c r="D923" s="35"/>
      <c r="E923" s="35"/>
      <c r="F923" t="str">
        <f>IF(_xlfn.XLOOKUP(G923,Produktinformasjon!B:B,Produktinformasjon!BB:BB)=0,"Tilbyders artikkel hentes automatisk ved å fylle ut artikkelnummer",_xlfn.XLOOKUP(G923,Produktinformasjon!B:B,Produktinformasjon!BB:BB))</f>
        <v>Tilbyders artikkel hentes automatisk ved å fylle ut artikkelnummer</v>
      </c>
      <c r="H923" s="25" t="str">
        <f>IF(_xlfn.XLOOKUP(G923,Produktinformasjon!B:B,Produktinformasjon!C:C)=0,"Artikkelnavn hentes automatisk ved å fylle ut artikkelnummer",_xlfn.XLOOKUP(G923,Produktinformasjon!B:B,Produktinformasjon!C:C))</f>
        <v>Artikkelnavn hentes automatisk ved å fylle ut artikkelnummer</v>
      </c>
      <c r="I923" s="35"/>
      <c r="J923" s="35"/>
      <c r="K923" s="35"/>
      <c r="L923" s="11"/>
      <c r="M923" s="11"/>
      <c r="N923" s="11">
        <f ca="1">IFERROR(L923/_xlfn.XLOOKUP(F923,Produktinformasjon!BB:BB,Produktinformasjon!P:P,),0)</f>
        <v>0</v>
      </c>
      <c r="O923" s="11">
        <f ca="1">IFERROR(M923/_xlfn.XLOOKUP(F923,Produktinformasjon!BB:BB,Produktinformasjon!P:P,),0)</f>
        <v>0</v>
      </c>
    </row>
    <row r="924" spans="3:15" x14ac:dyDescent="0.35">
      <c r="C924" t="str">
        <f>IF(_xlfn.XLOOKUP(B924,Omfang!B:B,Omfang!C:C)=0,"Delkontraktnavn hentes automatisk ved å fylle ut delkontraktnummer",_xlfn.XLOOKUP(B924,Omfang!B:B,Omfang!C:C))</f>
        <v>Delkontraktnavn hentes automatisk ved å fylle ut delkontraktnummer</v>
      </c>
      <c r="D924" s="35"/>
      <c r="E924" s="35"/>
      <c r="F924" t="str">
        <f>IF(_xlfn.XLOOKUP(G924,Produktinformasjon!B:B,Produktinformasjon!BB:BB)=0,"Tilbyders artikkel hentes automatisk ved å fylle ut artikkelnummer",_xlfn.XLOOKUP(G924,Produktinformasjon!B:B,Produktinformasjon!BB:BB))</f>
        <v>Tilbyders artikkel hentes automatisk ved å fylle ut artikkelnummer</v>
      </c>
      <c r="H924" s="25" t="str">
        <f>IF(_xlfn.XLOOKUP(G924,Produktinformasjon!B:B,Produktinformasjon!C:C)=0,"Artikkelnavn hentes automatisk ved å fylle ut artikkelnummer",_xlfn.XLOOKUP(G924,Produktinformasjon!B:B,Produktinformasjon!C:C))</f>
        <v>Artikkelnavn hentes automatisk ved å fylle ut artikkelnummer</v>
      </c>
      <c r="I924" s="35"/>
      <c r="J924" s="35"/>
      <c r="K924" s="35"/>
      <c r="L924" s="11"/>
      <c r="M924" s="11"/>
      <c r="N924" s="11">
        <f ca="1">IFERROR(L924/_xlfn.XLOOKUP(F924,Produktinformasjon!BB:BB,Produktinformasjon!P:P,),0)</f>
        <v>0</v>
      </c>
      <c r="O924" s="11">
        <f ca="1">IFERROR(M924/_xlfn.XLOOKUP(F924,Produktinformasjon!BB:BB,Produktinformasjon!P:P,),0)</f>
        <v>0</v>
      </c>
    </row>
    <row r="925" spans="3:15" x14ac:dyDescent="0.35">
      <c r="C925" t="str">
        <f>IF(_xlfn.XLOOKUP(B925,Omfang!B:B,Omfang!C:C)=0,"Delkontraktnavn hentes automatisk ved å fylle ut delkontraktnummer",_xlfn.XLOOKUP(B925,Omfang!B:B,Omfang!C:C))</f>
        <v>Delkontraktnavn hentes automatisk ved å fylle ut delkontraktnummer</v>
      </c>
      <c r="D925" s="35"/>
      <c r="E925" s="35"/>
      <c r="F925" t="str">
        <f>IF(_xlfn.XLOOKUP(G925,Produktinformasjon!B:B,Produktinformasjon!BB:BB)=0,"Tilbyders artikkel hentes automatisk ved å fylle ut artikkelnummer",_xlfn.XLOOKUP(G925,Produktinformasjon!B:B,Produktinformasjon!BB:BB))</f>
        <v>Tilbyders artikkel hentes automatisk ved å fylle ut artikkelnummer</v>
      </c>
      <c r="H925" s="25" t="str">
        <f>IF(_xlfn.XLOOKUP(G925,Produktinformasjon!B:B,Produktinformasjon!C:C)=0,"Artikkelnavn hentes automatisk ved å fylle ut artikkelnummer",_xlfn.XLOOKUP(G925,Produktinformasjon!B:B,Produktinformasjon!C:C))</f>
        <v>Artikkelnavn hentes automatisk ved å fylle ut artikkelnummer</v>
      </c>
      <c r="I925" s="35"/>
      <c r="J925" s="35"/>
      <c r="K925" s="35"/>
      <c r="L925" s="11"/>
      <c r="M925" s="11"/>
      <c r="N925" s="11">
        <f ca="1">IFERROR(L925/_xlfn.XLOOKUP(F925,Produktinformasjon!BB:BB,Produktinformasjon!P:P,),0)</f>
        <v>0</v>
      </c>
      <c r="O925" s="11">
        <f ca="1">IFERROR(M925/_xlfn.XLOOKUP(F925,Produktinformasjon!BB:BB,Produktinformasjon!P:P,),0)</f>
        <v>0</v>
      </c>
    </row>
    <row r="926" spans="3:15" x14ac:dyDescent="0.35">
      <c r="C926" t="str">
        <f>IF(_xlfn.XLOOKUP(B926,Omfang!B:B,Omfang!C:C)=0,"Delkontraktnavn hentes automatisk ved å fylle ut delkontraktnummer",_xlfn.XLOOKUP(B926,Omfang!B:B,Omfang!C:C))</f>
        <v>Delkontraktnavn hentes automatisk ved å fylle ut delkontraktnummer</v>
      </c>
      <c r="D926" s="35"/>
      <c r="E926" s="35"/>
      <c r="F926" t="str">
        <f>IF(_xlfn.XLOOKUP(G926,Produktinformasjon!B:B,Produktinformasjon!BB:BB)=0,"Tilbyders artikkel hentes automatisk ved å fylle ut artikkelnummer",_xlfn.XLOOKUP(G926,Produktinformasjon!B:B,Produktinformasjon!BB:BB))</f>
        <v>Tilbyders artikkel hentes automatisk ved å fylle ut artikkelnummer</v>
      </c>
      <c r="H926" s="25" t="str">
        <f>IF(_xlfn.XLOOKUP(G926,Produktinformasjon!B:B,Produktinformasjon!C:C)=0,"Artikkelnavn hentes automatisk ved å fylle ut artikkelnummer",_xlfn.XLOOKUP(G926,Produktinformasjon!B:B,Produktinformasjon!C:C))</f>
        <v>Artikkelnavn hentes automatisk ved å fylle ut artikkelnummer</v>
      </c>
      <c r="I926" s="35"/>
      <c r="J926" s="35"/>
      <c r="K926" s="35"/>
      <c r="L926" s="11"/>
      <c r="M926" s="11"/>
      <c r="N926" s="11">
        <f ca="1">IFERROR(L926/_xlfn.XLOOKUP(F926,Produktinformasjon!BB:BB,Produktinformasjon!P:P,),0)</f>
        <v>0</v>
      </c>
      <c r="O926" s="11">
        <f ca="1">IFERROR(M926/_xlfn.XLOOKUP(F926,Produktinformasjon!BB:BB,Produktinformasjon!P:P,),0)</f>
        <v>0</v>
      </c>
    </row>
    <row r="927" spans="3:15" x14ac:dyDescent="0.35">
      <c r="C927" t="str">
        <f>IF(_xlfn.XLOOKUP(B927,Omfang!B:B,Omfang!C:C)=0,"Delkontraktnavn hentes automatisk ved å fylle ut delkontraktnummer",_xlfn.XLOOKUP(B927,Omfang!B:B,Omfang!C:C))</f>
        <v>Delkontraktnavn hentes automatisk ved å fylle ut delkontraktnummer</v>
      </c>
      <c r="D927" s="35"/>
      <c r="E927" s="35"/>
      <c r="F927" t="str">
        <f>IF(_xlfn.XLOOKUP(G927,Produktinformasjon!B:B,Produktinformasjon!BB:BB)=0,"Tilbyders artikkel hentes automatisk ved å fylle ut artikkelnummer",_xlfn.XLOOKUP(G927,Produktinformasjon!B:B,Produktinformasjon!BB:BB))</f>
        <v>Tilbyders artikkel hentes automatisk ved å fylle ut artikkelnummer</v>
      </c>
      <c r="H927" s="25" t="str">
        <f>IF(_xlfn.XLOOKUP(G927,Produktinformasjon!B:B,Produktinformasjon!C:C)=0,"Artikkelnavn hentes automatisk ved å fylle ut artikkelnummer",_xlfn.XLOOKUP(G927,Produktinformasjon!B:B,Produktinformasjon!C:C))</f>
        <v>Artikkelnavn hentes automatisk ved å fylle ut artikkelnummer</v>
      </c>
      <c r="I927" s="35"/>
      <c r="J927" s="35"/>
      <c r="K927" s="35"/>
      <c r="L927" s="11"/>
      <c r="M927" s="11"/>
      <c r="N927" s="11">
        <f ca="1">IFERROR(L927/_xlfn.XLOOKUP(F927,Produktinformasjon!BB:BB,Produktinformasjon!P:P,),0)</f>
        <v>0</v>
      </c>
      <c r="O927" s="11">
        <f ca="1">IFERROR(M927/_xlfn.XLOOKUP(F927,Produktinformasjon!BB:BB,Produktinformasjon!P:P,),0)</f>
        <v>0</v>
      </c>
    </row>
    <row r="928" spans="3:15" x14ac:dyDescent="0.35">
      <c r="C928" t="str">
        <f>IF(_xlfn.XLOOKUP(B928,Omfang!B:B,Omfang!C:C)=0,"Delkontraktnavn hentes automatisk ved å fylle ut delkontraktnummer",_xlfn.XLOOKUP(B928,Omfang!B:B,Omfang!C:C))</f>
        <v>Delkontraktnavn hentes automatisk ved å fylle ut delkontraktnummer</v>
      </c>
      <c r="D928" s="35"/>
      <c r="E928" s="35"/>
      <c r="F928" t="str">
        <f>IF(_xlfn.XLOOKUP(G928,Produktinformasjon!B:B,Produktinformasjon!BB:BB)=0,"Tilbyders artikkel hentes automatisk ved å fylle ut artikkelnummer",_xlfn.XLOOKUP(G928,Produktinformasjon!B:B,Produktinformasjon!BB:BB))</f>
        <v>Tilbyders artikkel hentes automatisk ved å fylle ut artikkelnummer</v>
      </c>
      <c r="H928" s="25" t="str">
        <f>IF(_xlfn.XLOOKUP(G928,Produktinformasjon!B:B,Produktinformasjon!C:C)=0,"Artikkelnavn hentes automatisk ved å fylle ut artikkelnummer",_xlfn.XLOOKUP(G928,Produktinformasjon!B:B,Produktinformasjon!C:C))</f>
        <v>Artikkelnavn hentes automatisk ved å fylle ut artikkelnummer</v>
      </c>
      <c r="I928" s="35"/>
      <c r="J928" s="35"/>
      <c r="K928" s="35"/>
      <c r="L928" s="11"/>
      <c r="M928" s="11"/>
      <c r="N928" s="11">
        <f ca="1">IFERROR(L928/_xlfn.XLOOKUP(F928,Produktinformasjon!BB:BB,Produktinformasjon!P:P,),0)</f>
        <v>0</v>
      </c>
      <c r="O928" s="11">
        <f ca="1">IFERROR(M928/_xlfn.XLOOKUP(F928,Produktinformasjon!BB:BB,Produktinformasjon!P:P,),0)</f>
        <v>0</v>
      </c>
    </row>
    <row r="929" spans="3:15" x14ac:dyDescent="0.35">
      <c r="C929" t="str">
        <f>IF(_xlfn.XLOOKUP(B929,Omfang!B:B,Omfang!C:C)=0,"Delkontraktnavn hentes automatisk ved å fylle ut delkontraktnummer",_xlfn.XLOOKUP(B929,Omfang!B:B,Omfang!C:C))</f>
        <v>Delkontraktnavn hentes automatisk ved å fylle ut delkontraktnummer</v>
      </c>
      <c r="D929" s="35"/>
      <c r="E929" s="35"/>
      <c r="F929" t="str">
        <f>IF(_xlfn.XLOOKUP(G929,Produktinformasjon!B:B,Produktinformasjon!BB:BB)=0,"Tilbyders artikkel hentes automatisk ved å fylle ut artikkelnummer",_xlfn.XLOOKUP(G929,Produktinformasjon!B:B,Produktinformasjon!BB:BB))</f>
        <v>Tilbyders artikkel hentes automatisk ved å fylle ut artikkelnummer</v>
      </c>
      <c r="H929" s="25" t="str">
        <f>IF(_xlfn.XLOOKUP(G929,Produktinformasjon!B:B,Produktinformasjon!C:C)=0,"Artikkelnavn hentes automatisk ved å fylle ut artikkelnummer",_xlfn.XLOOKUP(G929,Produktinformasjon!B:B,Produktinformasjon!C:C))</f>
        <v>Artikkelnavn hentes automatisk ved å fylle ut artikkelnummer</v>
      </c>
      <c r="I929" s="35"/>
      <c r="J929" s="35"/>
      <c r="K929" s="35"/>
      <c r="L929" s="11"/>
      <c r="M929" s="11"/>
      <c r="N929" s="11">
        <f ca="1">IFERROR(L929/_xlfn.XLOOKUP(F929,Produktinformasjon!BB:BB,Produktinformasjon!P:P,),0)</f>
        <v>0</v>
      </c>
      <c r="O929" s="11">
        <f ca="1">IFERROR(M929/_xlfn.XLOOKUP(F929,Produktinformasjon!BB:BB,Produktinformasjon!P:P,),0)</f>
        <v>0</v>
      </c>
    </row>
    <row r="930" spans="3:15" x14ac:dyDescent="0.35">
      <c r="C930" t="str">
        <f>IF(_xlfn.XLOOKUP(B930,Omfang!B:B,Omfang!C:C)=0,"Delkontraktnavn hentes automatisk ved å fylle ut delkontraktnummer",_xlfn.XLOOKUP(B930,Omfang!B:B,Omfang!C:C))</f>
        <v>Delkontraktnavn hentes automatisk ved å fylle ut delkontraktnummer</v>
      </c>
      <c r="D930" s="35"/>
      <c r="E930" s="35"/>
      <c r="F930" t="str">
        <f>IF(_xlfn.XLOOKUP(G930,Produktinformasjon!B:B,Produktinformasjon!BB:BB)=0,"Tilbyders artikkel hentes automatisk ved å fylle ut artikkelnummer",_xlfn.XLOOKUP(G930,Produktinformasjon!B:B,Produktinformasjon!BB:BB))</f>
        <v>Tilbyders artikkel hentes automatisk ved å fylle ut artikkelnummer</v>
      </c>
      <c r="H930" s="25" t="str">
        <f>IF(_xlfn.XLOOKUP(G930,Produktinformasjon!B:B,Produktinformasjon!C:C)=0,"Artikkelnavn hentes automatisk ved å fylle ut artikkelnummer",_xlfn.XLOOKUP(G930,Produktinformasjon!B:B,Produktinformasjon!C:C))</f>
        <v>Artikkelnavn hentes automatisk ved å fylle ut artikkelnummer</v>
      </c>
      <c r="I930" s="35"/>
      <c r="J930" s="35"/>
      <c r="K930" s="35"/>
      <c r="L930" s="11"/>
      <c r="M930" s="11"/>
      <c r="N930" s="11">
        <f ca="1">IFERROR(L930/_xlfn.XLOOKUP(F930,Produktinformasjon!BB:BB,Produktinformasjon!P:P,),0)</f>
        <v>0</v>
      </c>
      <c r="O930" s="11">
        <f ca="1">IFERROR(M930/_xlfn.XLOOKUP(F930,Produktinformasjon!BB:BB,Produktinformasjon!P:P,),0)</f>
        <v>0</v>
      </c>
    </row>
    <row r="931" spans="3:15" x14ac:dyDescent="0.35">
      <c r="C931" t="str">
        <f>IF(_xlfn.XLOOKUP(B931,Omfang!B:B,Omfang!C:C)=0,"Delkontraktnavn hentes automatisk ved å fylle ut delkontraktnummer",_xlfn.XLOOKUP(B931,Omfang!B:B,Omfang!C:C))</f>
        <v>Delkontraktnavn hentes automatisk ved å fylle ut delkontraktnummer</v>
      </c>
      <c r="D931" s="35"/>
      <c r="E931" s="35"/>
      <c r="F931" t="str">
        <f>IF(_xlfn.XLOOKUP(G931,Produktinformasjon!B:B,Produktinformasjon!BB:BB)=0,"Tilbyders artikkel hentes automatisk ved å fylle ut artikkelnummer",_xlfn.XLOOKUP(G931,Produktinformasjon!B:B,Produktinformasjon!BB:BB))</f>
        <v>Tilbyders artikkel hentes automatisk ved å fylle ut artikkelnummer</v>
      </c>
      <c r="H931" s="25" t="str">
        <f>IF(_xlfn.XLOOKUP(G931,Produktinformasjon!B:B,Produktinformasjon!C:C)=0,"Artikkelnavn hentes automatisk ved å fylle ut artikkelnummer",_xlfn.XLOOKUP(G931,Produktinformasjon!B:B,Produktinformasjon!C:C))</f>
        <v>Artikkelnavn hentes automatisk ved å fylle ut artikkelnummer</v>
      </c>
      <c r="I931" s="35"/>
      <c r="J931" s="35"/>
      <c r="K931" s="35"/>
      <c r="L931" s="11"/>
      <c r="M931" s="11"/>
      <c r="N931" s="11">
        <f ca="1">IFERROR(L931/_xlfn.XLOOKUP(F931,Produktinformasjon!BB:BB,Produktinformasjon!P:P,),0)</f>
        <v>0</v>
      </c>
      <c r="O931" s="11">
        <f ca="1">IFERROR(M931/_xlfn.XLOOKUP(F931,Produktinformasjon!BB:BB,Produktinformasjon!P:P,),0)</f>
        <v>0</v>
      </c>
    </row>
    <row r="932" spans="3:15" x14ac:dyDescent="0.35">
      <c r="C932" t="str">
        <f>IF(_xlfn.XLOOKUP(B932,Omfang!B:B,Omfang!C:C)=0,"Delkontraktnavn hentes automatisk ved å fylle ut delkontraktnummer",_xlfn.XLOOKUP(B932,Omfang!B:B,Omfang!C:C))</f>
        <v>Delkontraktnavn hentes automatisk ved å fylle ut delkontraktnummer</v>
      </c>
      <c r="D932" s="35"/>
      <c r="E932" s="35"/>
      <c r="F932" t="str">
        <f>IF(_xlfn.XLOOKUP(G932,Produktinformasjon!B:B,Produktinformasjon!BB:BB)=0,"Tilbyders artikkel hentes automatisk ved å fylle ut artikkelnummer",_xlfn.XLOOKUP(G932,Produktinformasjon!B:B,Produktinformasjon!BB:BB))</f>
        <v>Tilbyders artikkel hentes automatisk ved å fylle ut artikkelnummer</v>
      </c>
      <c r="H932" s="25" t="str">
        <f>IF(_xlfn.XLOOKUP(G932,Produktinformasjon!B:B,Produktinformasjon!C:C)=0,"Artikkelnavn hentes automatisk ved å fylle ut artikkelnummer",_xlfn.XLOOKUP(G932,Produktinformasjon!B:B,Produktinformasjon!C:C))</f>
        <v>Artikkelnavn hentes automatisk ved å fylle ut artikkelnummer</v>
      </c>
      <c r="I932" s="35"/>
      <c r="J932" s="35"/>
      <c r="K932" s="35"/>
      <c r="L932" s="11"/>
      <c r="M932" s="11"/>
      <c r="N932" s="11">
        <f ca="1">IFERROR(L932/_xlfn.XLOOKUP(F932,Produktinformasjon!BB:BB,Produktinformasjon!P:P,),0)</f>
        <v>0</v>
      </c>
      <c r="O932" s="11">
        <f ca="1">IFERROR(M932/_xlfn.XLOOKUP(F932,Produktinformasjon!BB:BB,Produktinformasjon!P:P,),0)</f>
        <v>0</v>
      </c>
    </row>
    <row r="933" spans="3:15" x14ac:dyDescent="0.35">
      <c r="C933" t="str">
        <f>IF(_xlfn.XLOOKUP(B933,Omfang!B:B,Omfang!C:C)=0,"Delkontraktnavn hentes automatisk ved å fylle ut delkontraktnummer",_xlfn.XLOOKUP(B933,Omfang!B:B,Omfang!C:C))</f>
        <v>Delkontraktnavn hentes automatisk ved å fylle ut delkontraktnummer</v>
      </c>
      <c r="D933" s="35"/>
      <c r="E933" s="35"/>
      <c r="F933" t="str">
        <f>IF(_xlfn.XLOOKUP(G933,Produktinformasjon!B:B,Produktinformasjon!BB:BB)=0,"Tilbyders artikkel hentes automatisk ved å fylle ut artikkelnummer",_xlfn.XLOOKUP(G933,Produktinformasjon!B:B,Produktinformasjon!BB:BB))</f>
        <v>Tilbyders artikkel hentes automatisk ved å fylle ut artikkelnummer</v>
      </c>
      <c r="H933" s="25" t="str">
        <f>IF(_xlfn.XLOOKUP(G933,Produktinformasjon!B:B,Produktinformasjon!C:C)=0,"Artikkelnavn hentes automatisk ved å fylle ut artikkelnummer",_xlfn.XLOOKUP(G933,Produktinformasjon!B:B,Produktinformasjon!C:C))</f>
        <v>Artikkelnavn hentes automatisk ved å fylle ut artikkelnummer</v>
      </c>
      <c r="I933" s="35"/>
      <c r="J933" s="35"/>
      <c r="K933" s="35"/>
      <c r="L933" s="11"/>
      <c r="M933" s="11"/>
      <c r="N933" s="11">
        <f ca="1">IFERROR(L933/_xlfn.XLOOKUP(F933,Produktinformasjon!BB:BB,Produktinformasjon!P:P,),0)</f>
        <v>0</v>
      </c>
      <c r="O933" s="11">
        <f ca="1">IFERROR(M933/_xlfn.XLOOKUP(F933,Produktinformasjon!BB:BB,Produktinformasjon!P:P,),0)</f>
        <v>0</v>
      </c>
    </row>
    <row r="934" spans="3:15" x14ac:dyDescent="0.35">
      <c r="C934" t="str">
        <f>IF(_xlfn.XLOOKUP(B934,Omfang!B:B,Omfang!C:C)=0,"Delkontraktnavn hentes automatisk ved å fylle ut delkontraktnummer",_xlfn.XLOOKUP(B934,Omfang!B:B,Omfang!C:C))</f>
        <v>Delkontraktnavn hentes automatisk ved å fylle ut delkontraktnummer</v>
      </c>
      <c r="D934" s="35"/>
      <c r="E934" s="35"/>
      <c r="F934" t="str">
        <f>IF(_xlfn.XLOOKUP(G934,Produktinformasjon!B:B,Produktinformasjon!BB:BB)=0,"Tilbyders artikkel hentes automatisk ved å fylle ut artikkelnummer",_xlfn.XLOOKUP(G934,Produktinformasjon!B:B,Produktinformasjon!BB:BB))</f>
        <v>Tilbyders artikkel hentes automatisk ved å fylle ut artikkelnummer</v>
      </c>
      <c r="H934" s="25" t="str">
        <f>IF(_xlfn.XLOOKUP(G934,Produktinformasjon!B:B,Produktinformasjon!C:C)=0,"Artikkelnavn hentes automatisk ved å fylle ut artikkelnummer",_xlfn.XLOOKUP(G934,Produktinformasjon!B:B,Produktinformasjon!C:C))</f>
        <v>Artikkelnavn hentes automatisk ved å fylle ut artikkelnummer</v>
      </c>
      <c r="I934" s="35"/>
      <c r="J934" s="35"/>
      <c r="K934" s="35"/>
      <c r="L934" s="11"/>
      <c r="M934" s="11"/>
      <c r="N934" s="11">
        <f ca="1">IFERROR(L934/_xlfn.XLOOKUP(F934,Produktinformasjon!BB:BB,Produktinformasjon!P:P,),0)</f>
        <v>0</v>
      </c>
      <c r="O934" s="11">
        <f ca="1">IFERROR(M934/_xlfn.XLOOKUP(F934,Produktinformasjon!BB:BB,Produktinformasjon!P:P,),0)</f>
        <v>0</v>
      </c>
    </row>
    <row r="935" spans="3:15" x14ac:dyDescent="0.35">
      <c r="C935" t="str">
        <f>IF(_xlfn.XLOOKUP(B935,Omfang!B:B,Omfang!C:C)=0,"Delkontraktnavn hentes automatisk ved å fylle ut delkontraktnummer",_xlfn.XLOOKUP(B935,Omfang!B:B,Omfang!C:C))</f>
        <v>Delkontraktnavn hentes automatisk ved å fylle ut delkontraktnummer</v>
      </c>
      <c r="D935" s="35"/>
      <c r="E935" s="35"/>
      <c r="F935" t="str">
        <f>IF(_xlfn.XLOOKUP(G935,Produktinformasjon!B:B,Produktinformasjon!BB:BB)=0,"Tilbyders artikkel hentes automatisk ved å fylle ut artikkelnummer",_xlfn.XLOOKUP(G935,Produktinformasjon!B:B,Produktinformasjon!BB:BB))</f>
        <v>Tilbyders artikkel hentes automatisk ved å fylle ut artikkelnummer</v>
      </c>
      <c r="H935" s="25" t="str">
        <f>IF(_xlfn.XLOOKUP(G935,Produktinformasjon!B:B,Produktinformasjon!C:C)=0,"Artikkelnavn hentes automatisk ved å fylle ut artikkelnummer",_xlfn.XLOOKUP(G935,Produktinformasjon!B:B,Produktinformasjon!C:C))</f>
        <v>Artikkelnavn hentes automatisk ved å fylle ut artikkelnummer</v>
      </c>
      <c r="I935" s="35"/>
      <c r="J935" s="35"/>
      <c r="K935" s="35"/>
      <c r="L935" s="11"/>
      <c r="M935" s="11"/>
      <c r="N935" s="11">
        <f ca="1">IFERROR(L935/_xlfn.XLOOKUP(F935,Produktinformasjon!BB:BB,Produktinformasjon!P:P,),0)</f>
        <v>0</v>
      </c>
      <c r="O935" s="11">
        <f ca="1">IFERROR(M935/_xlfn.XLOOKUP(F935,Produktinformasjon!BB:BB,Produktinformasjon!P:P,),0)</f>
        <v>0</v>
      </c>
    </row>
    <row r="936" spans="3:15" x14ac:dyDescent="0.35">
      <c r="C936" t="str">
        <f>IF(_xlfn.XLOOKUP(B936,Omfang!B:B,Omfang!C:C)=0,"Delkontraktnavn hentes automatisk ved å fylle ut delkontraktnummer",_xlfn.XLOOKUP(B936,Omfang!B:B,Omfang!C:C))</f>
        <v>Delkontraktnavn hentes automatisk ved å fylle ut delkontraktnummer</v>
      </c>
      <c r="D936" s="35"/>
      <c r="E936" s="35"/>
      <c r="F936" t="str">
        <f>IF(_xlfn.XLOOKUP(G936,Produktinformasjon!B:B,Produktinformasjon!BB:BB)=0,"Tilbyders artikkel hentes automatisk ved å fylle ut artikkelnummer",_xlfn.XLOOKUP(G936,Produktinformasjon!B:B,Produktinformasjon!BB:BB))</f>
        <v>Tilbyders artikkel hentes automatisk ved å fylle ut artikkelnummer</v>
      </c>
      <c r="H936" s="25" t="str">
        <f>IF(_xlfn.XLOOKUP(G936,Produktinformasjon!B:B,Produktinformasjon!C:C)=0,"Artikkelnavn hentes automatisk ved å fylle ut artikkelnummer",_xlfn.XLOOKUP(G936,Produktinformasjon!B:B,Produktinformasjon!C:C))</f>
        <v>Artikkelnavn hentes automatisk ved å fylle ut artikkelnummer</v>
      </c>
      <c r="I936" s="35"/>
      <c r="J936" s="35"/>
      <c r="K936" s="35"/>
      <c r="L936" s="11"/>
      <c r="M936" s="11"/>
      <c r="N936" s="11">
        <f ca="1">IFERROR(L936/_xlfn.XLOOKUP(F936,Produktinformasjon!BB:BB,Produktinformasjon!P:P,),0)</f>
        <v>0</v>
      </c>
      <c r="O936" s="11">
        <f ca="1">IFERROR(M936/_xlfn.XLOOKUP(F936,Produktinformasjon!BB:BB,Produktinformasjon!P:P,),0)</f>
        <v>0</v>
      </c>
    </row>
    <row r="937" spans="3:15" x14ac:dyDescent="0.35">
      <c r="C937" t="str">
        <f>IF(_xlfn.XLOOKUP(B937,Omfang!B:B,Omfang!C:C)=0,"Delkontraktnavn hentes automatisk ved å fylle ut delkontraktnummer",_xlfn.XLOOKUP(B937,Omfang!B:B,Omfang!C:C))</f>
        <v>Delkontraktnavn hentes automatisk ved å fylle ut delkontraktnummer</v>
      </c>
      <c r="D937" s="35"/>
      <c r="E937" s="35"/>
      <c r="F937" t="str">
        <f>IF(_xlfn.XLOOKUP(G937,Produktinformasjon!B:B,Produktinformasjon!BB:BB)=0,"Tilbyders artikkel hentes automatisk ved å fylle ut artikkelnummer",_xlfn.XLOOKUP(G937,Produktinformasjon!B:B,Produktinformasjon!BB:BB))</f>
        <v>Tilbyders artikkel hentes automatisk ved å fylle ut artikkelnummer</v>
      </c>
      <c r="H937" s="25" t="str">
        <f>IF(_xlfn.XLOOKUP(G937,Produktinformasjon!B:B,Produktinformasjon!C:C)=0,"Artikkelnavn hentes automatisk ved å fylle ut artikkelnummer",_xlfn.XLOOKUP(G937,Produktinformasjon!B:B,Produktinformasjon!C:C))</f>
        <v>Artikkelnavn hentes automatisk ved å fylle ut artikkelnummer</v>
      </c>
      <c r="I937" s="35"/>
      <c r="J937" s="35"/>
      <c r="K937" s="35"/>
      <c r="L937" s="11"/>
      <c r="M937" s="11"/>
      <c r="N937" s="11">
        <f ca="1">IFERROR(L937/_xlfn.XLOOKUP(F937,Produktinformasjon!BB:BB,Produktinformasjon!P:P,),0)</f>
        <v>0</v>
      </c>
      <c r="O937" s="11">
        <f ca="1">IFERROR(M937/_xlfn.XLOOKUP(F937,Produktinformasjon!BB:BB,Produktinformasjon!P:P,),0)</f>
        <v>0</v>
      </c>
    </row>
    <row r="938" spans="3:15" x14ac:dyDescent="0.35">
      <c r="C938" t="str">
        <f>IF(_xlfn.XLOOKUP(B938,Omfang!B:B,Omfang!C:C)=0,"Delkontraktnavn hentes automatisk ved å fylle ut delkontraktnummer",_xlfn.XLOOKUP(B938,Omfang!B:B,Omfang!C:C))</f>
        <v>Delkontraktnavn hentes automatisk ved å fylle ut delkontraktnummer</v>
      </c>
      <c r="D938" s="35"/>
      <c r="E938" s="35"/>
      <c r="F938" t="str">
        <f>IF(_xlfn.XLOOKUP(G938,Produktinformasjon!B:B,Produktinformasjon!BB:BB)=0,"Tilbyders artikkel hentes automatisk ved å fylle ut artikkelnummer",_xlfn.XLOOKUP(G938,Produktinformasjon!B:B,Produktinformasjon!BB:BB))</f>
        <v>Tilbyders artikkel hentes automatisk ved å fylle ut artikkelnummer</v>
      </c>
      <c r="H938" s="25" t="str">
        <f>IF(_xlfn.XLOOKUP(G938,Produktinformasjon!B:B,Produktinformasjon!C:C)=0,"Artikkelnavn hentes automatisk ved å fylle ut artikkelnummer",_xlfn.XLOOKUP(G938,Produktinformasjon!B:B,Produktinformasjon!C:C))</f>
        <v>Artikkelnavn hentes automatisk ved å fylle ut artikkelnummer</v>
      </c>
      <c r="I938" s="35"/>
      <c r="J938" s="35"/>
      <c r="K938" s="35"/>
      <c r="L938" s="11"/>
      <c r="M938" s="11"/>
      <c r="N938" s="11">
        <f ca="1">IFERROR(L938/_xlfn.XLOOKUP(F938,Produktinformasjon!BB:BB,Produktinformasjon!P:P,),0)</f>
        <v>0</v>
      </c>
      <c r="O938" s="11">
        <f ca="1">IFERROR(M938/_xlfn.XLOOKUP(F938,Produktinformasjon!BB:BB,Produktinformasjon!P:P,),0)</f>
        <v>0</v>
      </c>
    </row>
    <row r="939" spans="3:15" x14ac:dyDescent="0.35">
      <c r="C939" t="str">
        <f>IF(_xlfn.XLOOKUP(B939,Omfang!B:B,Omfang!C:C)=0,"Delkontraktnavn hentes automatisk ved å fylle ut delkontraktnummer",_xlfn.XLOOKUP(B939,Omfang!B:B,Omfang!C:C))</f>
        <v>Delkontraktnavn hentes automatisk ved å fylle ut delkontraktnummer</v>
      </c>
      <c r="D939" s="35"/>
      <c r="E939" s="35"/>
      <c r="F939" t="str">
        <f>IF(_xlfn.XLOOKUP(G939,Produktinformasjon!B:B,Produktinformasjon!BB:BB)=0,"Tilbyders artikkel hentes automatisk ved å fylle ut artikkelnummer",_xlfn.XLOOKUP(G939,Produktinformasjon!B:B,Produktinformasjon!BB:BB))</f>
        <v>Tilbyders artikkel hentes automatisk ved å fylle ut artikkelnummer</v>
      </c>
      <c r="H939" s="25" t="str">
        <f>IF(_xlfn.XLOOKUP(G939,Produktinformasjon!B:B,Produktinformasjon!C:C)=0,"Artikkelnavn hentes automatisk ved å fylle ut artikkelnummer",_xlfn.XLOOKUP(G939,Produktinformasjon!B:B,Produktinformasjon!C:C))</f>
        <v>Artikkelnavn hentes automatisk ved å fylle ut artikkelnummer</v>
      </c>
      <c r="I939" s="35"/>
      <c r="J939" s="35"/>
      <c r="K939" s="35"/>
      <c r="L939" s="11"/>
      <c r="M939" s="11"/>
      <c r="N939" s="11">
        <f ca="1">IFERROR(L939/_xlfn.XLOOKUP(F939,Produktinformasjon!BB:BB,Produktinformasjon!P:P,),0)</f>
        <v>0</v>
      </c>
      <c r="O939" s="11">
        <f ca="1">IFERROR(M939/_xlfn.XLOOKUP(F939,Produktinformasjon!BB:BB,Produktinformasjon!P:P,),0)</f>
        <v>0</v>
      </c>
    </row>
    <row r="940" spans="3:15" x14ac:dyDescent="0.35">
      <c r="C940" t="str">
        <f>IF(_xlfn.XLOOKUP(B940,Omfang!B:B,Omfang!C:C)=0,"Delkontraktnavn hentes automatisk ved å fylle ut delkontraktnummer",_xlfn.XLOOKUP(B940,Omfang!B:B,Omfang!C:C))</f>
        <v>Delkontraktnavn hentes automatisk ved å fylle ut delkontraktnummer</v>
      </c>
      <c r="D940" s="35"/>
      <c r="E940" s="35"/>
      <c r="F940" t="str">
        <f>IF(_xlfn.XLOOKUP(G940,Produktinformasjon!B:B,Produktinformasjon!BB:BB)=0,"Tilbyders artikkel hentes automatisk ved å fylle ut artikkelnummer",_xlfn.XLOOKUP(G940,Produktinformasjon!B:B,Produktinformasjon!BB:BB))</f>
        <v>Tilbyders artikkel hentes automatisk ved å fylle ut artikkelnummer</v>
      </c>
      <c r="H940" s="25" t="str">
        <f>IF(_xlfn.XLOOKUP(G940,Produktinformasjon!B:B,Produktinformasjon!C:C)=0,"Artikkelnavn hentes automatisk ved å fylle ut artikkelnummer",_xlfn.XLOOKUP(G940,Produktinformasjon!B:B,Produktinformasjon!C:C))</f>
        <v>Artikkelnavn hentes automatisk ved å fylle ut artikkelnummer</v>
      </c>
      <c r="I940" s="35"/>
      <c r="J940" s="35"/>
      <c r="K940" s="35"/>
      <c r="L940" s="11"/>
      <c r="M940" s="11"/>
      <c r="N940" s="11">
        <f ca="1">IFERROR(L940/_xlfn.XLOOKUP(F940,Produktinformasjon!BB:BB,Produktinformasjon!P:P,),0)</f>
        <v>0</v>
      </c>
      <c r="O940" s="11">
        <f ca="1">IFERROR(M940/_xlfn.XLOOKUP(F940,Produktinformasjon!BB:BB,Produktinformasjon!P:P,),0)</f>
        <v>0</v>
      </c>
    </row>
    <row r="941" spans="3:15" x14ac:dyDescent="0.35">
      <c r="C941" t="str">
        <f>IF(_xlfn.XLOOKUP(B941,Omfang!B:B,Omfang!C:C)=0,"Delkontraktnavn hentes automatisk ved å fylle ut delkontraktnummer",_xlfn.XLOOKUP(B941,Omfang!B:B,Omfang!C:C))</f>
        <v>Delkontraktnavn hentes automatisk ved å fylle ut delkontraktnummer</v>
      </c>
      <c r="D941" s="35"/>
      <c r="E941" s="35"/>
      <c r="F941" t="str">
        <f>IF(_xlfn.XLOOKUP(G941,Produktinformasjon!B:B,Produktinformasjon!BB:BB)=0,"Tilbyders artikkel hentes automatisk ved å fylle ut artikkelnummer",_xlfn.XLOOKUP(G941,Produktinformasjon!B:B,Produktinformasjon!BB:BB))</f>
        <v>Tilbyders artikkel hentes automatisk ved å fylle ut artikkelnummer</v>
      </c>
      <c r="H941" s="25" t="str">
        <f>IF(_xlfn.XLOOKUP(G941,Produktinformasjon!B:B,Produktinformasjon!C:C)=0,"Artikkelnavn hentes automatisk ved å fylle ut artikkelnummer",_xlfn.XLOOKUP(G941,Produktinformasjon!B:B,Produktinformasjon!C:C))</f>
        <v>Artikkelnavn hentes automatisk ved å fylle ut artikkelnummer</v>
      </c>
      <c r="I941" s="35"/>
      <c r="J941" s="35"/>
      <c r="K941" s="35"/>
      <c r="L941" s="11"/>
      <c r="M941" s="11"/>
      <c r="N941" s="11">
        <f ca="1">IFERROR(L941/_xlfn.XLOOKUP(F941,Produktinformasjon!BB:BB,Produktinformasjon!P:P,),0)</f>
        <v>0</v>
      </c>
      <c r="O941" s="11">
        <f ca="1">IFERROR(M941/_xlfn.XLOOKUP(F941,Produktinformasjon!BB:BB,Produktinformasjon!P:P,),0)</f>
        <v>0</v>
      </c>
    </row>
    <row r="942" spans="3:15" x14ac:dyDescent="0.35">
      <c r="C942" t="str">
        <f>IF(_xlfn.XLOOKUP(B942,Omfang!B:B,Omfang!C:C)=0,"Delkontraktnavn hentes automatisk ved å fylle ut delkontraktnummer",_xlfn.XLOOKUP(B942,Omfang!B:B,Omfang!C:C))</f>
        <v>Delkontraktnavn hentes automatisk ved å fylle ut delkontraktnummer</v>
      </c>
      <c r="D942" s="35"/>
      <c r="E942" s="35"/>
      <c r="F942" t="str">
        <f>IF(_xlfn.XLOOKUP(G942,Produktinformasjon!B:B,Produktinformasjon!BB:BB)=0,"Tilbyders artikkel hentes automatisk ved å fylle ut artikkelnummer",_xlfn.XLOOKUP(G942,Produktinformasjon!B:B,Produktinformasjon!BB:BB))</f>
        <v>Tilbyders artikkel hentes automatisk ved å fylle ut artikkelnummer</v>
      </c>
      <c r="H942" s="25" t="str">
        <f>IF(_xlfn.XLOOKUP(G942,Produktinformasjon!B:B,Produktinformasjon!C:C)=0,"Artikkelnavn hentes automatisk ved å fylle ut artikkelnummer",_xlfn.XLOOKUP(G942,Produktinformasjon!B:B,Produktinformasjon!C:C))</f>
        <v>Artikkelnavn hentes automatisk ved å fylle ut artikkelnummer</v>
      </c>
      <c r="I942" s="35"/>
      <c r="J942" s="35"/>
      <c r="K942" s="35"/>
      <c r="L942" s="11"/>
      <c r="M942" s="11"/>
      <c r="N942" s="11">
        <f ca="1">IFERROR(L942/_xlfn.XLOOKUP(F942,Produktinformasjon!BB:BB,Produktinformasjon!P:P,),0)</f>
        <v>0</v>
      </c>
      <c r="O942" s="11">
        <f ca="1">IFERROR(M942/_xlfn.XLOOKUP(F942,Produktinformasjon!BB:BB,Produktinformasjon!P:P,),0)</f>
        <v>0</v>
      </c>
    </row>
    <row r="943" spans="3:15" x14ac:dyDescent="0.35">
      <c r="C943" t="str">
        <f>IF(_xlfn.XLOOKUP(B943,Omfang!B:B,Omfang!C:C)=0,"Delkontraktnavn hentes automatisk ved å fylle ut delkontraktnummer",_xlfn.XLOOKUP(B943,Omfang!B:B,Omfang!C:C))</f>
        <v>Delkontraktnavn hentes automatisk ved å fylle ut delkontraktnummer</v>
      </c>
      <c r="D943" s="35"/>
      <c r="E943" s="35"/>
      <c r="F943" t="str">
        <f>IF(_xlfn.XLOOKUP(G943,Produktinformasjon!B:B,Produktinformasjon!BB:BB)=0,"Tilbyders artikkel hentes automatisk ved å fylle ut artikkelnummer",_xlfn.XLOOKUP(G943,Produktinformasjon!B:B,Produktinformasjon!BB:BB))</f>
        <v>Tilbyders artikkel hentes automatisk ved å fylle ut artikkelnummer</v>
      </c>
      <c r="H943" s="25" t="str">
        <f>IF(_xlfn.XLOOKUP(G943,Produktinformasjon!B:B,Produktinformasjon!C:C)=0,"Artikkelnavn hentes automatisk ved å fylle ut artikkelnummer",_xlfn.XLOOKUP(G943,Produktinformasjon!B:B,Produktinformasjon!C:C))</f>
        <v>Artikkelnavn hentes automatisk ved å fylle ut artikkelnummer</v>
      </c>
      <c r="I943" s="35"/>
      <c r="J943" s="35"/>
      <c r="K943" s="35"/>
      <c r="L943" s="11"/>
      <c r="M943" s="11"/>
      <c r="N943" s="11">
        <f ca="1">IFERROR(L943/_xlfn.XLOOKUP(F943,Produktinformasjon!BB:BB,Produktinformasjon!P:P,),0)</f>
        <v>0</v>
      </c>
      <c r="O943" s="11">
        <f ca="1">IFERROR(M943/_xlfn.XLOOKUP(F943,Produktinformasjon!BB:BB,Produktinformasjon!P:P,),0)</f>
        <v>0</v>
      </c>
    </row>
    <row r="944" spans="3:15" x14ac:dyDescent="0.35">
      <c r="C944" t="str">
        <f>IF(_xlfn.XLOOKUP(B944,Omfang!B:B,Omfang!C:C)=0,"Delkontraktnavn hentes automatisk ved å fylle ut delkontraktnummer",_xlfn.XLOOKUP(B944,Omfang!B:B,Omfang!C:C))</f>
        <v>Delkontraktnavn hentes automatisk ved å fylle ut delkontraktnummer</v>
      </c>
      <c r="D944" s="35"/>
      <c r="E944" s="35"/>
      <c r="F944" t="str">
        <f>IF(_xlfn.XLOOKUP(G944,Produktinformasjon!B:B,Produktinformasjon!BB:BB)=0,"Tilbyders artikkel hentes automatisk ved å fylle ut artikkelnummer",_xlfn.XLOOKUP(G944,Produktinformasjon!B:B,Produktinformasjon!BB:BB))</f>
        <v>Tilbyders artikkel hentes automatisk ved å fylle ut artikkelnummer</v>
      </c>
      <c r="H944" s="25" t="str">
        <f>IF(_xlfn.XLOOKUP(G944,Produktinformasjon!B:B,Produktinformasjon!C:C)=0,"Artikkelnavn hentes automatisk ved å fylle ut artikkelnummer",_xlfn.XLOOKUP(G944,Produktinformasjon!B:B,Produktinformasjon!C:C))</f>
        <v>Artikkelnavn hentes automatisk ved å fylle ut artikkelnummer</v>
      </c>
      <c r="I944" s="35"/>
      <c r="J944" s="35"/>
      <c r="K944" s="35"/>
      <c r="L944" s="11"/>
      <c r="M944" s="11"/>
      <c r="N944" s="11">
        <f ca="1">IFERROR(L944/_xlfn.XLOOKUP(F944,Produktinformasjon!BB:BB,Produktinformasjon!P:P,),0)</f>
        <v>0</v>
      </c>
      <c r="O944" s="11">
        <f ca="1">IFERROR(M944/_xlfn.XLOOKUP(F944,Produktinformasjon!BB:BB,Produktinformasjon!P:P,),0)</f>
        <v>0</v>
      </c>
    </row>
    <row r="945" spans="3:15" x14ac:dyDescent="0.35">
      <c r="C945" t="str">
        <f>IF(_xlfn.XLOOKUP(B945,Omfang!B:B,Omfang!C:C)=0,"Delkontraktnavn hentes automatisk ved å fylle ut delkontraktnummer",_xlfn.XLOOKUP(B945,Omfang!B:B,Omfang!C:C))</f>
        <v>Delkontraktnavn hentes automatisk ved å fylle ut delkontraktnummer</v>
      </c>
      <c r="D945" s="35"/>
      <c r="E945" s="35"/>
      <c r="F945" t="str">
        <f>IF(_xlfn.XLOOKUP(G945,Produktinformasjon!B:B,Produktinformasjon!BB:BB)=0,"Tilbyders artikkel hentes automatisk ved å fylle ut artikkelnummer",_xlfn.XLOOKUP(G945,Produktinformasjon!B:B,Produktinformasjon!BB:BB))</f>
        <v>Tilbyders artikkel hentes automatisk ved å fylle ut artikkelnummer</v>
      </c>
      <c r="H945" s="25" t="str">
        <f>IF(_xlfn.XLOOKUP(G945,Produktinformasjon!B:B,Produktinformasjon!C:C)=0,"Artikkelnavn hentes automatisk ved å fylle ut artikkelnummer",_xlfn.XLOOKUP(G945,Produktinformasjon!B:B,Produktinformasjon!C:C))</f>
        <v>Artikkelnavn hentes automatisk ved å fylle ut artikkelnummer</v>
      </c>
      <c r="I945" s="35"/>
      <c r="J945" s="35"/>
      <c r="K945" s="35"/>
      <c r="L945" s="11"/>
      <c r="M945" s="11"/>
      <c r="N945" s="11">
        <f ca="1">IFERROR(L945/_xlfn.XLOOKUP(F945,Produktinformasjon!BB:BB,Produktinformasjon!P:P,),0)</f>
        <v>0</v>
      </c>
      <c r="O945" s="11">
        <f ca="1">IFERROR(M945/_xlfn.XLOOKUP(F945,Produktinformasjon!BB:BB,Produktinformasjon!P:P,),0)</f>
        <v>0</v>
      </c>
    </row>
    <row r="946" spans="3:15" x14ac:dyDescent="0.35">
      <c r="C946" t="str">
        <f>IF(_xlfn.XLOOKUP(B946,Omfang!B:B,Omfang!C:C)=0,"Delkontraktnavn hentes automatisk ved å fylle ut delkontraktnummer",_xlfn.XLOOKUP(B946,Omfang!B:B,Omfang!C:C))</f>
        <v>Delkontraktnavn hentes automatisk ved å fylle ut delkontraktnummer</v>
      </c>
      <c r="D946" s="35"/>
      <c r="E946" s="35"/>
      <c r="F946" t="str">
        <f>IF(_xlfn.XLOOKUP(G946,Produktinformasjon!B:B,Produktinformasjon!BB:BB)=0,"Tilbyders artikkel hentes automatisk ved å fylle ut artikkelnummer",_xlfn.XLOOKUP(G946,Produktinformasjon!B:B,Produktinformasjon!BB:BB))</f>
        <v>Tilbyders artikkel hentes automatisk ved å fylle ut artikkelnummer</v>
      </c>
      <c r="H946" s="25" t="str">
        <f>IF(_xlfn.XLOOKUP(G946,Produktinformasjon!B:B,Produktinformasjon!C:C)=0,"Artikkelnavn hentes automatisk ved å fylle ut artikkelnummer",_xlfn.XLOOKUP(G946,Produktinformasjon!B:B,Produktinformasjon!C:C))</f>
        <v>Artikkelnavn hentes automatisk ved å fylle ut artikkelnummer</v>
      </c>
      <c r="I946" s="35"/>
      <c r="J946" s="35"/>
      <c r="K946" s="35"/>
      <c r="L946" s="11"/>
      <c r="M946" s="11"/>
      <c r="N946" s="11">
        <f ca="1">IFERROR(L946/_xlfn.XLOOKUP(F946,Produktinformasjon!BB:BB,Produktinformasjon!P:P,),0)</f>
        <v>0</v>
      </c>
      <c r="O946" s="11">
        <f ca="1">IFERROR(M946/_xlfn.XLOOKUP(F946,Produktinformasjon!BB:BB,Produktinformasjon!P:P,),0)</f>
        <v>0</v>
      </c>
    </row>
    <row r="947" spans="3:15" x14ac:dyDescent="0.35">
      <c r="C947" t="str">
        <f>IF(_xlfn.XLOOKUP(B947,Omfang!B:B,Omfang!C:C)=0,"Delkontraktnavn hentes automatisk ved å fylle ut delkontraktnummer",_xlfn.XLOOKUP(B947,Omfang!B:B,Omfang!C:C))</f>
        <v>Delkontraktnavn hentes automatisk ved å fylle ut delkontraktnummer</v>
      </c>
      <c r="D947" s="35"/>
      <c r="E947" s="35"/>
      <c r="F947" t="str">
        <f>IF(_xlfn.XLOOKUP(G947,Produktinformasjon!B:B,Produktinformasjon!BB:BB)=0,"Tilbyders artikkel hentes automatisk ved å fylle ut artikkelnummer",_xlfn.XLOOKUP(G947,Produktinformasjon!B:B,Produktinformasjon!BB:BB))</f>
        <v>Tilbyders artikkel hentes automatisk ved å fylle ut artikkelnummer</v>
      </c>
      <c r="H947" s="25" t="str">
        <f>IF(_xlfn.XLOOKUP(G947,Produktinformasjon!B:B,Produktinformasjon!C:C)=0,"Artikkelnavn hentes automatisk ved å fylle ut artikkelnummer",_xlfn.XLOOKUP(G947,Produktinformasjon!B:B,Produktinformasjon!C:C))</f>
        <v>Artikkelnavn hentes automatisk ved å fylle ut artikkelnummer</v>
      </c>
      <c r="I947" s="35"/>
      <c r="J947" s="35"/>
      <c r="K947" s="35"/>
      <c r="L947" s="11"/>
      <c r="M947" s="11"/>
      <c r="N947" s="11">
        <f ca="1">IFERROR(L947/_xlfn.XLOOKUP(F947,Produktinformasjon!BB:BB,Produktinformasjon!P:P,),0)</f>
        <v>0</v>
      </c>
      <c r="O947" s="11">
        <f ca="1">IFERROR(M947/_xlfn.XLOOKUP(F947,Produktinformasjon!BB:BB,Produktinformasjon!P:P,),0)</f>
        <v>0</v>
      </c>
    </row>
    <row r="948" spans="3:15" x14ac:dyDescent="0.35">
      <c r="C948" t="str">
        <f>IF(_xlfn.XLOOKUP(B948,Omfang!B:B,Omfang!C:C)=0,"Delkontraktnavn hentes automatisk ved å fylle ut delkontraktnummer",_xlfn.XLOOKUP(B948,Omfang!B:B,Omfang!C:C))</f>
        <v>Delkontraktnavn hentes automatisk ved å fylle ut delkontraktnummer</v>
      </c>
      <c r="D948" s="35"/>
      <c r="E948" s="35"/>
      <c r="F948" t="str">
        <f>IF(_xlfn.XLOOKUP(G948,Produktinformasjon!B:B,Produktinformasjon!BB:BB)=0,"Tilbyders artikkel hentes automatisk ved å fylle ut artikkelnummer",_xlfn.XLOOKUP(G948,Produktinformasjon!B:B,Produktinformasjon!BB:BB))</f>
        <v>Tilbyders artikkel hentes automatisk ved å fylle ut artikkelnummer</v>
      </c>
      <c r="H948" s="25" t="str">
        <f>IF(_xlfn.XLOOKUP(G948,Produktinformasjon!B:B,Produktinformasjon!C:C)=0,"Artikkelnavn hentes automatisk ved å fylle ut artikkelnummer",_xlfn.XLOOKUP(G948,Produktinformasjon!B:B,Produktinformasjon!C:C))</f>
        <v>Artikkelnavn hentes automatisk ved å fylle ut artikkelnummer</v>
      </c>
      <c r="I948" s="35"/>
      <c r="J948" s="35"/>
      <c r="K948" s="35"/>
      <c r="L948" s="11"/>
      <c r="M948" s="11"/>
      <c r="N948" s="11">
        <f ca="1">IFERROR(L948/_xlfn.XLOOKUP(F948,Produktinformasjon!BB:BB,Produktinformasjon!P:P,),0)</f>
        <v>0</v>
      </c>
      <c r="O948" s="11">
        <f ca="1">IFERROR(M948/_xlfn.XLOOKUP(F948,Produktinformasjon!BB:BB,Produktinformasjon!P:P,),0)</f>
        <v>0</v>
      </c>
    </row>
    <row r="949" spans="3:15" x14ac:dyDescent="0.35">
      <c r="C949" t="str">
        <f>IF(_xlfn.XLOOKUP(B949,Omfang!B:B,Omfang!C:C)=0,"Delkontraktnavn hentes automatisk ved å fylle ut delkontraktnummer",_xlfn.XLOOKUP(B949,Omfang!B:B,Omfang!C:C))</f>
        <v>Delkontraktnavn hentes automatisk ved å fylle ut delkontraktnummer</v>
      </c>
      <c r="D949" s="35"/>
      <c r="E949" s="35"/>
      <c r="F949" t="str">
        <f>IF(_xlfn.XLOOKUP(G949,Produktinformasjon!B:B,Produktinformasjon!BB:BB)=0,"Tilbyders artikkel hentes automatisk ved å fylle ut artikkelnummer",_xlfn.XLOOKUP(G949,Produktinformasjon!B:B,Produktinformasjon!BB:BB))</f>
        <v>Tilbyders artikkel hentes automatisk ved å fylle ut artikkelnummer</v>
      </c>
      <c r="H949" s="25" t="str">
        <f>IF(_xlfn.XLOOKUP(G949,Produktinformasjon!B:B,Produktinformasjon!C:C)=0,"Artikkelnavn hentes automatisk ved å fylle ut artikkelnummer",_xlfn.XLOOKUP(G949,Produktinformasjon!B:B,Produktinformasjon!C:C))</f>
        <v>Artikkelnavn hentes automatisk ved å fylle ut artikkelnummer</v>
      </c>
      <c r="I949" s="35"/>
      <c r="J949" s="35"/>
      <c r="K949" s="35"/>
      <c r="L949" s="11"/>
      <c r="M949" s="11"/>
      <c r="N949" s="11">
        <f ca="1">IFERROR(L949/_xlfn.XLOOKUP(F949,Produktinformasjon!BB:BB,Produktinformasjon!P:P,),0)</f>
        <v>0</v>
      </c>
      <c r="O949" s="11">
        <f ca="1">IFERROR(M949/_xlfn.XLOOKUP(F949,Produktinformasjon!BB:BB,Produktinformasjon!P:P,),0)</f>
        <v>0</v>
      </c>
    </row>
    <row r="950" spans="3:15" x14ac:dyDescent="0.35">
      <c r="C950" t="str">
        <f>IF(_xlfn.XLOOKUP(B950,Omfang!B:B,Omfang!C:C)=0,"Delkontraktnavn hentes automatisk ved å fylle ut delkontraktnummer",_xlfn.XLOOKUP(B950,Omfang!B:B,Omfang!C:C))</f>
        <v>Delkontraktnavn hentes automatisk ved å fylle ut delkontraktnummer</v>
      </c>
      <c r="D950" s="35"/>
      <c r="E950" s="35"/>
      <c r="F950" t="str">
        <f>IF(_xlfn.XLOOKUP(G950,Produktinformasjon!B:B,Produktinformasjon!BB:BB)=0,"Tilbyders artikkel hentes automatisk ved å fylle ut artikkelnummer",_xlfn.XLOOKUP(G950,Produktinformasjon!B:B,Produktinformasjon!BB:BB))</f>
        <v>Tilbyders artikkel hentes automatisk ved å fylle ut artikkelnummer</v>
      </c>
      <c r="H950" s="25" t="str">
        <f>IF(_xlfn.XLOOKUP(G950,Produktinformasjon!B:B,Produktinformasjon!C:C)=0,"Artikkelnavn hentes automatisk ved å fylle ut artikkelnummer",_xlfn.XLOOKUP(G950,Produktinformasjon!B:B,Produktinformasjon!C:C))</f>
        <v>Artikkelnavn hentes automatisk ved å fylle ut artikkelnummer</v>
      </c>
      <c r="I950" s="35"/>
      <c r="J950" s="35"/>
      <c r="K950" s="35"/>
      <c r="L950" s="11"/>
      <c r="M950" s="11"/>
      <c r="N950" s="11">
        <f ca="1">IFERROR(L950/_xlfn.XLOOKUP(F950,Produktinformasjon!BB:BB,Produktinformasjon!P:P,),0)</f>
        <v>0</v>
      </c>
      <c r="O950" s="11">
        <f ca="1">IFERROR(M950/_xlfn.XLOOKUP(F950,Produktinformasjon!BB:BB,Produktinformasjon!P:P,),0)</f>
        <v>0</v>
      </c>
    </row>
    <row r="951" spans="3:15" x14ac:dyDescent="0.35">
      <c r="C951" t="str">
        <f>IF(_xlfn.XLOOKUP(B951,Omfang!B:B,Omfang!C:C)=0,"Delkontraktnavn hentes automatisk ved å fylle ut delkontraktnummer",_xlfn.XLOOKUP(B951,Omfang!B:B,Omfang!C:C))</f>
        <v>Delkontraktnavn hentes automatisk ved å fylle ut delkontraktnummer</v>
      </c>
      <c r="D951" s="35"/>
      <c r="E951" s="35"/>
      <c r="F951" t="str">
        <f>IF(_xlfn.XLOOKUP(G951,Produktinformasjon!B:B,Produktinformasjon!BB:BB)=0,"Tilbyders artikkel hentes automatisk ved å fylle ut artikkelnummer",_xlfn.XLOOKUP(G951,Produktinformasjon!B:B,Produktinformasjon!BB:BB))</f>
        <v>Tilbyders artikkel hentes automatisk ved å fylle ut artikkelnummer</v>
      </c>
      <c r="H951" s="25" t="str">
        <f>IF(_xlfn.XLOOKUP(G951,Produktinformasjon!B:B,Produktinformasjon!C:C)=0,"Artikkelnavn hentes automatisk ved å fylle ut artikkelnummer",_xlfn.XLOOKUP(G951,Produktinformasjon!B:B,Produktinformasjon!C:C))</f>
        <v>Artikkelnavn hentes automatisk ved å fylle ut artikkelnummer</v>
      </c>
      <c r="I951" s="35"/>
      <c r="J951" s="35"/>
      <c r="K951" s="35"/>
      <c r="L951" s="11"/>
      <c r="M951" s="11"/>
      <c r="N951" s="11">
        <f ca="1">IFERROR(L951/_xlfn.XLOOKUP(F951,Produktinformasjon!BB:BB,Produktinformasjon!P:P,),0)</f>
        <v>0</v>
      </c>
      <c r="O951" s="11">
        <f ca="1">IFERROR(M951/_xlfn.XLOOKUP(F951,Produktinformasjon!BB:BB,Produktinformasjon!P:P,),0)</f>
        <v>0</v>
      </c>
    </row>
    <row r="952" spans="3:15" x14ac:dyDescent="0.35">
      <c r="C952" t="str">
        <f>IF(_xlfn.XLOOKUP(B952,Omfang!B:B,Omfang!C:C)=0,"Delkontraktnavn hentes automatisk ved å fylle ut delkontraktnummer",_xlfn.XLOOKUP(B952,Omfang!B:B,Omfang!C:C))</f>
        <v>Delkontraktnavn hentes automatisk ved å fylle ut delkontraktnummer</v>
      </c>
      <c r="D952" s="35"/>
      <c r="E952" s="35"/>
      <c r="F952" t="str">
        <f>IF(_xlfn.XLOOKUP(G952,Produktinformasjon!B:B,Produktinformasjon!BB:BB)=0,"Tilbyders artikkel hentes automatisk ved å fylle ut artikkelnummer",_xlfn.XLOOKUP(G952,Produktinformasjon!B:B,Produktinformasjon!BB:BB))</f>
        <v>Tilbyders artikkel hentes automatisk ved å fylle ut artikkelnummer</v>
      </c>
      <c r="H952" s="25" t="str">
        <f>IF(_xlfn.XLOOKUP(G952,Produktinformasjon!B:B,Produktinformasjon!C:C)=0,"Artikkelnavn hentes automatisk ved å fylle ut artikkelnummer",_xlfn.XLOOKUP(G952,Produktinformasjon!B:B,Produktinformasjon!C:C))</f>
        <v>Artikkelnavn hentes automatisk ved å fylle ut artikkelnummer</v>
      </c>
      <c r="I952" s="35"/>
      <c r="J952" s="35"/>
      <c r="K952" s="35"/>
      <c r="L952" s="11"/>
      <c r="M952" s="11"/>
      <c r="N952" s="11">
        <f ca="1">IFERROR(L952/_xlfn.XLOOKUP(F952,Produktinformasjon!BB:BB,Produktinformasjon!P:P,),0)</f>
        <v>0</v>
      </c>
      <c r="O952" s="11">
        <f ca="1">IFERROR(M952/_xlfn.XLOOKUP(F952,Produktinformasjon!BB:BB,Produktinformasjon!P:P,),0)</f>
        <v>0</v>
      </c>
    </row>
    <row r="953" spans="3:15" x14ac:dyDescent="0.35">
      <c r="C953" t="str">
        <f>IF(_xlfn.XLOOKUP(B953,Omfang!B:B,Omfang!C:C)=0,"Delkontraktnavn hentes automatisk ved å fylle ut delkontraktnummer",_xlfn.XLOOKUP(B953,Omfang!B:B,Omfang!C:C))</f>
        <v>Delkontraktnavn hentes automatisk ved å fylle ut delkontraktnummer</v>
      </c>
      <c r="D953" s="35"/>
      <c r="E953" s="35"/>
      <c r="F953" t="str">
        <f>IF(_xlfn.XLOOKUP(G953,Produktinformasjon!B:B,Produktinformasjon!BB:BB)=0,"Tilbyders artikkel hentes automatisk ved å fylle ut artikkelnummer",_xlfn.XLOOKUP(G953,Produktinformasjon!B:B,Produktinformasjon!BB:BB))</f>
        <v>Tilbyders artikkel hentes automatisk ved å fylle ut artikkelnummer</v>
      </c>
      <c r="H953" s="25" t="str">
        <f>IF(_xlfn.XLOOKUP(G953,Produktinformasjon!B:B,Produktinformasjon!C:C)=0,"Artikkelnavn hentes automatisk ved å fylle ut artikkelnummer",_xlfn.XLOOKUP(G953,Produktinformasjon!B:B,Produktinformasjon!C:C))</f>
        <v>Artikkelnavn hentes automatisk ved å fylle ut artikkelnummer</v>
      </c>
      <c r="I953" s="35"/>
      <c r="J953" s="35"/>
      <c r="K953" s="35"/>
      <c r="L953" s="11"/>
      <c r="M953" s="11"/>
      <c r="N953" s="11">
        <f ca="1">IFERROR(L953/_xlfn.XLOOKUP(F953,Produktinformasjon!BB:BB,Produktinformasjon!P:P,),0)</f>
        <v>0</v>
      </c>
      <c r="O953" s="11">
        <f ca="1">IFERROR(M953/_xlfn.XLOOKUP(F953,Produktinformasjon!BB:BB,Produktinformasjon!P:P,),0)</f>
        <v>0</v>
      </c>
    </row>
    <row r="954" spans="3:15" x14ac:dyDescent="0.35">
      <c r="C954" t="str">
        <f>IF(_xlfn.XLOOKUP(B954,Omfang!B:B,Omfang!C:C)=0,"Delkontraktnavn hentes automatisk ved å fylle ut delkontraktnummer",_xlfn.XLOOKUP(B954,Omfang!B:B,Omfang!C:C))</f>
        <v>Delkontraktnavn hentes automatisk ved å fylle ut delkontraktnummer</v>
      </c>
      <c r="D954" s="35"/>
      <c r="E954" s="35"/>
      <c r="F954" t="str">
        <f>IF(_xlfn.XLOOKUP(G954,Produktinformasjon!B:B,Produktinformasjon!BB:BB)=0,"Tilbyders artikkel hentes automatisk ved å fylle ut artikkelnummer",_xlfn.XLOOKUP(G954,Produktinformasjon!B:B,Produktinformasjon!BB:BB))</f>
        <v>Tilbyders artikkel hentes automatisk ved å fylle ut artikkelnummer</v>
      </c>
      <c r="H954" s="25" t="str">
        <f>IF(_xlfn.XLOOKUP(G954,Produktinformasjon!B:B,Produktinformasjon!C:C)=0,"Artikkelnavn hentes automatisk ved å fylle ut artikkelnummer",_xlfn.XLOOKUP(G954,Produktinformasjon!B:B,Produktinformasjon!C:C))</f>
        <v>Artikkelnavn hentes automatisk ved å fylle ut artikkelnummer</v>
      </c>
      <c r="I954" s="35"/>
      <c r="J954" s="35"/>
      <c r="K954" s="35"/>
      <c r="L954" s="11"/>
      <c r="M954" s="11"/>
      <c r="N954" s="11">
        <f ca="1">IFERROR(L954/_xlfn.XLOOKUP(F954,Produktinformasjon!BB:BB,Produktinformasjon!P:P,),0)</f>
        <v>0</v>
      </c>
      <c r="O954" s="11">
        <f ca="1">IFERROR(M954/_xlfn.XLOOKUP(F954,Produktinformasjon!BB:BB,Produktinformasjon!P:P,),0)</f>
        <v>0</v>
      </c>
    </row>
    <row r="955" spans="3:15" x14ac:dyDescent="0.35">
      <c r="C955" t="str">
        <f>IF(_xlfn.XLOOKUP(B955,Omfang!B:B,Omfang!C:C)=0,"Delkontraktnavn hentes automatisk ved å fylle ut delkontraktnummer",_xlfn.XLOOKUP(B955,Omfang!B:B,Omfang!C:C))</f>
        <v>Delkontraktnavn hentes automatisk ved å fylle ut delkontraktnummer</v>
      </c>
      <c r="D955" s="35"/>
      <c r="E955" s="35"/>
      <c r="F955" t="str">
        <f>IF(_xlfn.XLOOKUP(G955,Produktinformasjon!B:B,Produktinformasjon!BB:BB)=0,"Tilbyders artikkel hentes automatisk ved å fylle ut artikkelnummer",_xlfn.XLOOKUP(G955,Produktinformasjon!B:B,Produktinformasjon!BB:BB))</f>
        <v>Tilbyders artikkel hentes automatisk ved å fylle ut artikkelnummer</v>
      </c>
      <c r="H955" s="25" t="str">
        <f>IF(_xlfn.XLOOKUP(G955,Produktinformasjon!B:B,Produktinformasjon!C:C)=0,"Artikkelnavn hentes automatisk ved å fylle ut artikkelnummer",_xlfn.XLOOKUP(G955,Produktinformasjon!B:B,Produktinformasjon!C:C))</f>
        <v>Artikkelnavn hentes automatisk ved å fylle ut artikkelnummer</v>
      </c>
      <c r="I955" s="35"/>
      <c r="J955" s="35"/>
      <c r="K955" s="35"/>
      <c r="L955" s="11"/>
      <c r="M955" s="11"/>
      <c r="N955" s="11">
        <f ca="1">IFERROR(L955/_xlfn.XLOOKUP(F955,Produktinformasjon!BB:BB,Produktinformasjon!P:P,),0)</f>
        <v>0</v>
      </c>
      <c r="O955" s="11">
        <f ca="1">IFERROR(M955/_xlfn.XLOOKUP(F955,Produktinformasjon!BB:BB,Produktinformasjon!P:P,),0)</f>
        <v>0</v>
      </c>
    </row>
    <row r="956" spans="3:15" x14ac:dyDescent="0.35">
      <c r="C956" t="str">
        <f>IF(_xlfn.XLOOKUP(B956,Omfang!B:B,Omfang!C:C)=0,"Delkontraktnavn hentes automatisk ved å fylle ut delkontraktnummer",_xlfn.XLOOKUP(B956,Omfang!B:B,Omfang!C:C))</f>
        <v>Delkontraktnavn hentes automatisk ved å fylle ut delkontraktnummer</v>
      </c>
      <c r="D956" s="35"/>
      <c r="E956" s="35"/>
      <c r="F956" t="str">
        <f>IF(_xlfn.XLOOKUP(G956,Produktinformasjon!B:B,Produktinformasjon!BB:BB)=0,"Tilbyders artikkel hentes automatisk ved å fylle ut artikkelnummer",_xlfn.XLOOKUP(G956,Produktinformasjon!B:B,Produktinformasjon!BB:BB))</f>
        <v>Tilbyders artikkel hentes automatisk ved å fylle ut artikkelnummer</v>
      </c>
      <c r="H956" s="25" t="str">
        <f>IF(_xlfn.XLOOKUP(G956,Produktinformasjon!B:B,Produktinformasjon!C:C)=0,"Artikkelnavn hentes automatisk ved å fylle ut artikkelnummer",_xlfn.XLOOKUP(G956,Produktinformasjon!B:B,Produktinformasjon!C:C))</f>
        <v>Artikkelnavn hentes automatisk ved å fylle ut artikkelnummer</v>
      </c>
      <c r="I956" s="35"/>
      <c r="J956" s="35"/>
      <c r="K956" s="35"/>
      <c r="L956" s="11"/>
      <c r="M956" s="11"/>
      <c r="N956" s="11">
        <f ca="1">IFERROR(L956/_xlfn.XLOOKUP(F956,Produktinformasjon!BB:BB,Produktinformasjon!P:P,),0)</f>
        <v>0</v>
      </c>
      <c r="O956" s="11">
        <f ca="1">IFERROR(M956/_xlfn.XLOOKUP(F956,Produktinformasjon!BB:BB,Produktinformasjon!P:P,),0)</f>
        <v>0</v>
      </c>
    </row>
    <row r="957" spans="3:15" x14ac:dyDescent="0.35">
      <c r="C957" t="str">
        <f>IF(_xlfn.XLOOKUP(B957,Omfang!B:B,Omfang!C:C)=0,"Delkontraktnavn hentes automatisk ved å fylle ut delkontraktnummer",_xlfn.XLOOKUP(B957,Omfang!B:B,Omfang!C:C))</f>
        <v>Delkontraktnavn hentes automatisk ved å fylle ut delkontraktnummer</v>
      </c>
      <c r="D957" s="35"/>
      <c r="E957" s="35"/>
      <c r="F957" t="str">
        <f>IF(_xlfn.XLOOKUP(G957,Produktinformasjon!B:B,Produktinformasjon!BB:BB)=0,"Tilbyders artikkel hentes automatisk ved å fylle ut artikkelnummer",_xlfn.XLOOKUP(G957,Produktinformasjon!B:B,Produktinformasjon!BB:BB))</f>
        <v>Tilbyders artikkel hentes automatisk ved å fylle ut artikkelnummer</v>
      </c>
      <c r="H957" s="25" t="str">
        <f>IF(_xlfn.XLOOKUP(G957,Produktinformasjon!B:B,Produktinformasjon!C:C)=0,"Artikkelnavn hentes automatisk ved å fylle ut artikkelnummer",_xlfn.XLOOKUP(G957,Produktinformasjon!B:B,Produktinformasjon!C:C))</f>
        <v>Artikkelnavn hentes automatisk ved å fylle ut artikkelnummer</v>
      </c>
      <c r="I957" s="35"/>
      <c r="J957" s="35"/>
      <c r="K957" s="35"/>
      <c r="L957" s="11"/>
      <c r="M957" s="11"/>
      <c r="N957" s="11">
        <f ca="1">IFERROR(L957/_xlfn.XLOOKUP(F957,Produktinformasjon!BB:BB,Produktinformasjon!P:P,),0)</f>
        <v>0</v>
      </c>
      <c r="O957" s="11">
        <f ca="1">IFERROR(M957/_xlfn.XLOOKUP(F957,Produktinformasjon!BB:BB,Produktinformasjon!P:P,),0)</f>
        <v>0</v>
      </c>
    </row>
    <row r="958" spans="3:15" x14ac:dyDescent="0.35">
      <c r="C958" t="str">
        <f>IF(_xlfn.XLOOKUP(B958,Omfang!B:B,Omfang!C:C)=0,"Delkontraktnavn hentes automatisk ved å fylle ut delkontraktnummer",_xlfn.XLOOKUP(B958,Omfang!B:B,Omfang!C:C))</f>
        <v>Delkontraktnavn hentes automatisk ved å fylle ut delkontraktnummer</v>
      </c>
      <c r="D958" s="35"/>
      <c r="E958" s="35"/>
      <c r="F958" t="str">
        <f>IF(_xlfn.XLOOKUP(G958,Produktinformasjon!B:B,Produktinformasjon!BB:BB)=0,"Tilbyders artikkel hentes automatisk ved å fylle ut artikkelnummer",_xlfn.XLOOKUP(G958,Produktinformasjon!B:B,Produktinformasjon!BB:BB))</f>
        <v>Tilbyders artikkel hentes automatisk ved å fylle ut artikkelnummer</v>
      </c>
      <c r="H958" s="25" t="str">
        <f>IF(_xlfn.XLOOKUP(G958,Produktinformasjon!B:B,Produktinformasjon!C:C)=0,"Artikkelnavn hentes automatisk ved å fylle ut artikkelnummer",_xlfn.XLOOKUP(G958,Produktinformasjon!B:B,Produktinformasjon!C:C))</f>
        <v>Artikkelnavn hentes automatisk ved å fylle ut artikkelnummer</v>
      </c>
      <c r="I958" s="35"/>
      <c r="J958" s="35"/>
      <c r="K958" s="35"/>
      <c r="L958" s="11"/>
      <c r="M958" s="11"/>
      <c r="N958" s="11">
        <f ca="1">IFERROR(L958/_xlfn.XLOOKUP(F958,Produktinformasjon!BB:BB,Produktinformasjon!P:P,),0)</f>
        <v>0</v>
      </c>
      <c r="O958" s="11">
        <f ca="1">IFERROR(M958/_xlfn.XLOOKUP(F958,Produktinformasjon!BB:BB,Produktinformasjon!P:P,),0)</f>
        <v>0</v>
      </c>
    </row>
    <row r="959" spans="3:15" x14ac:dyDescent="0.35">
      <c r="C959" t="str">
        <f>IF(_xlfn.XLOOKUP(B959,Omfang!B:B,Omfang!C:C)=0,"Delkontraktnavn hentes automatisk ved å fylle ut delkontraktnummer",_xlfn.XLOOKUP(B959,Omfang!B:B,Omfang!C:C))</f>
        <v>Delkontraktnavn hentes automatisk ved å fylle ut delkontraktnummer</v>
      </c>
      <c r="D959" s="35"/>
      <c r="E959" s="35"/>
      <c r="F959" t="str">
        <f>IF(_xlfn.XLOOKUP(G959,Produktinformasjon!B:B,Produktinformasjon!BB:BB)=0,"Tilbyders artikkel hentes automatisk ved å fylle ut artikkelnummer",_xlfn.XLOOKUP(G959,Produktinformasjon!B:B,Produktinformasjon!BB:BB))</f>
        <v>Tilbyders artikkel hentes automatisk ved å fylle ut artikkelnummer</v>
      </c>
      <c r="H959" s="25" t="str">
        <f>IF(_xlfn.XLOOKUP(G959,Produktinformasjon!B:B,Produktinformasjon!C:C)=0,"Artikkelnavn hentes automatisk ved å fylle ut artikkelnummer",_xlfn.XLOOKUP(G959,Produktinformasjon!B:B,Produktinformasjon!C:C))</f>
        <v>Artikkelnavn hentes automatisk ved å fylle ut artikkelnummer</v>
      </c>
      <c r="I959" s="35"/>
      <c r="J959" s="35"/>
      <c r="K959" s="35"/>
      <c r="L959" s="11"/>
      <c r="M959" s="11"/>
      <c r="N959" s="11">
        <f ca="1">IFERROR(L959/_xlfn.XLOOKUP(F959,Produktinformasjon!BB:BB,Produktinformasjon!P:P,),0)</f>
        <v>0</v>
      </c>
      <c r="O959" s="11">
        <f ca="1">IFERROR(M959/_xlfn.XLOOKUP(F959,Produktinformasjon!BB:BB,Produktinformasjon!P:P,),0)</f>
        <v>0</v>
      </c>
    </row>
    <row r="960" spans="3:15" x14ac:dyDescent="0.35">
      <c r="C960" t="str">
        <f>IF(_xlfn.XLOOKUP(B960,Omfang!B:B,Omfang!C:C)=0,"Delkontraktnavn hentes automatisk ved å fylle ut delkontraktnummer",_xlfn.XLOOKUP(B960,Omfang!B:B,Omfang!C:C))</f>
        <v>Delkontraktnavn hentes automatisk ved å fylle ut delkontraktnummer</v>
      </c>
      <c r="D960" s="35"/>
      <c r="E960" s="35"/>
      <c r="F960" t="str">
        <f>IF(_xlfn.XLOOKUP(G960,Produktinformasjon!B:B,Produktinformasjon!BB:BB)=0,"Tilbyders artikkel hentes automatisk ved å fylle ut artikkelnummer",_xlfn.XLOOKUP(G960,Produktinformasjon!B:B,Produktinformasjon!BB:BB))</f>
        <v>Tilbyders artikkel hentes automatisk ved å fylle ut artikkelnummer</v>
      </c>
      <c r="H960" s="25" t="str">
        <f>IF(_xlfn.XLOOKUP(G960,Produktinformasjon!B:B,Produktinformasjon!C:C)=0,"Artikkelnavn hentes automatisk ved å fylle ut artikkelnummer",_xlfn.XLOOKUP(G960,Produktinformasjon!B:B,Produktinformasjon!C:C))</f>
        <v>Artikkelnavn hentes automatisk ved å fylle ut artikkelnummer</v>
      </c>
      <c r="I960" s="35"/>
      <c r="J960" s="35"/>
      <c r="K960" s="35"/>
      <c r="L960" s="11"/>
      <c r="M960" s="11"/>
      <c r="N960" s="11">
        <f ca="1">IFERROR(L960/_xlfn.XLOOKUP(F960,Produktinformasjon!BB:BB,Produktinformasjon!P:P,),0)</f>
        <v>0</v>
      </c>
      <c r="O960" s="11">
        <f ca="1">IFERROR(M960/_xlfn.XLOOKUP(F960,Produktinformasjon!BB:BB,Produktinformasjon!P:P,),0)</f>
        <v>0</v>
      </c>
    </row>
    <row r="961" spans="3:15" x14ac:dyDescent="0.35">
      <c r="C961" t="str">
        <f>IF(_xlfn.XLOOKUP(B961,Omfang!B:B,Omfang!C:C)=0,"Delkontraktnavn hentes automatisk ved å fylle ut delkontraktnummer",_xlfn.XLOOKUP(B961,Omfang!B:B,Omfang!C:C))</f>
        <v>Delkontraktnavn hentes automatisk ved å fylle ut delkontraktnummer</v>
      </c>
      <c r="D961" s="35"/>
      <c r="E961" s="35"/>
      <c r="F961" t="str">
        <f>IF(_xlfn.XLOOKUP(G961,Produktinformasjon!B:B,Produktinformasjon!BB:BB)=0,"Tilbyders artikkel hentes automatisk ved å fylle ut artikkelnummer",_xlfn.XLOOKUP(G961,Produktinformasjon!B:B,Produktinformasjon!BB:BB))</f>
        <v>Tilbyders artikkel hentes automatisk ved å fylle ut artikkelnummer</v>
      </c>
      <c r="H961" s="25" t="str">
        <f>IF(_xlfn.XLOOKUP(G961,Produktinformasjon!B:B,Produktinformasjon!C:C)=0,"Artikkelnavn hentes automatisk ved å fylle ut artikkelnummer",_xlfn.XLOOKUP(G961,Produktinformasjon!B:B,Produktinformasjon!C:C))</f>
        <v>Artikkelnavn hentes automatisk ved å fylle ut artikkelnummer</v>
      </c>
      <c r="I961" s="35"/>
      <c r="J961" s="35"/>
      <c r="K961" s="35"/>
      <c r="L961" s="11"/>
      <c r="M961" s="11"/>
      <c r="N961" s="11">
        <f ca="1">IFERROR(L961/_xlfn.XLOOKUP(F961,Produktinformasjon!BB:BB,Produktinformasjon!P:P,),0)</f>
        <v>0</v>
      </c>
      <c r="O961" s="11">
        <f ca="1">IFERROR(M961/_xlfn.XLOOKUP(F961,Produktinformasjon!BB:BB,Produktinformasjon!P:P,),0)</f>
        <v>0</v>
      </c>
    </row>
    <row r="962" spans="3:15" x14ac:dyDescent="0.35">
      <c r="C962" t="str">
        <f>IF(_xlfn.XLOOKUP(B962,Omfang!B:B,Omfang!C:C)=0,"Delkontraktnavn hentes automatisk ved å fylle ut delkontraktnummer",_xlfn.XLOOKUP(B962,Omfang!B:B,Omfang!C:C))</f>
        <v>Delkontraktnavn hentes automatisk ved å fylle ut delkontraktnummer</v>
      </c>
      <c r="D962" s="35"/>
      <c r="E962" s="35"/>
      <c r="F962" t="str">
        <f>IF(_xlfn.XLOOKUP(G962,Produktinformasjon!B:B,Produktinformasjon!BB:BB)=0,"Tilbyders artikkel hentes automatisk ved å fylle ut artikkelnummer",_xlfn.XLOOKUP(G962,Produktinformasjon!B:B,Produktinformasjon!BB:BB))</f>
        <v>Tilbyders artikkel hentes automatisk ved å fylle ut artikkelnummer</v>
      </c>
      <c r="H962" s="25" t="str">
        <f>IF(_xlfn.XLOOKUP(G962,Produktinformasjon!B:B,Produktinformasjon!C:C)=0,"Artikkelnavn hentes automatisk ved å fylle ut artikkelnummer",_xlfn.XLOOKUP(G962,Produktinformasjon!B:B,Produktinformasjon!C:C))</f>
        <v>Artikkelnavn hentes automatisk ved å fylle ut artikkelnummer</v>
      </c>
      <c r="I962" s="35"/>
      <c r="J962" s="35"/>
      <c r="K962" s="35"/>
      <c r="L962" s="11"/>
      <c r="M962" s="11"/>
      <c r="N962" s="11">
        <f ca="1">IFERROR(L962/_xlfn.XLOOKUP(F962,Produktinformasjon!BB:BB,Produktinformasjon!P:P,),0)</f>
        <v>0</v>
      </c>
      <c r="O962" s="11">
        <f ca="1">IFERROR(M962/_xlfn.XLOOKUP(F962,Produktinformasjon!BB:BB,Produktinformasjon!P:P,),0)</f>
        <v>0</v>
      </c>
    </row>
    <row r="963" spans="3:15" x14ac:dyDescent="0.35">
      <c r="C963" t="str">
        <f>IF(_xlfn.XLOOKUP(B963,Omfang!B:B,Omfang!C:C)=0,"Delkontraktnavn hentes automatisk ved å fylle ut delkontraktnummer",_xlfn.XLOOKUP(B963,Omfang!B:B,Omfang!C:C))</f>
        <v>Delkontraktnavn hentes automatisk ved å fylle ut delkontraktnummer</v>
      </c>
      <c r="D963" s="35"/>
      <c r="E963" s="35"/>
      <c r="F963" t="str">
        <f>IF(_xlfn.XLOOKUP(G963,Produktinformasjon!B:B,Produktinformasjon!BB:BB)=0,"Tilbyders artikkel hentes automatisk ved å fylle ut artikkelnummer",_xlfn.XLOOKUP(G963,Produktinformasjon!B:B,Produktinformasjon!BB:BB))</f>
        <v>Tilbyders artikkel hentes automatisk ved å fylle ut artikkelnummer</v>
      </c>
      <c r="H963" s="25" t="str">
        <f>IF(_xlfn.XLOOKUP(G963,Produktinformasjon!B:B,Produktinformasjon!C:C)=0,"Artikkelnavn hentes automatisk ved å fylle ut artikkelnummer",_xlfn.XLOOKUP(G963,Produktinformasjon!B:B,Produktinformasjon!C:C))</f>
        <v>Artikkelnavn hentes automatisk ved å fylle ut artikkelnummer</v>
      </c>
      <c r="I963" s="35"/>
      <c r="J963" s="35"/>
      <c r="K963" s="35"/>
      <c r="L963" s="11"/>
      <c r="M963" s="11"/>
      <c r="N963" s="11">
        <f ca="1">IFERROR(L963/_xlfn.XLOOKUP(F963,Produktinformasjon!BB:BB,Produktinformasjon!P:P,),0)</f>
        <v>0</v>
      </c>
      <c r="O963" s="11">
        <f ca="1">IFERROR(M963/_xlfn.XLOOKUP(F963,Produktinformasjon!BB:BB,Produktinformasjon!P:P,),0)</f>
        <v>0</v>
      </c>
    </row>
    <row r="964" spans="3:15" x14ac:dyDescent="0.35">
      <c r="C964" t="str">
        <f>IF(_xlfn.XLOOKUP(B964,Omfang!B:B,Omfang!C:C)=0,"Delkontraktnavn hentes automatisk ved å fylle ut delkontraktnummer",_xlfn.XLOOKUP(B964,Omfang!B:B,Omfang!C:C))</f>
        <v>Delkontraktnavn hentes automatisk ved å fylle ut delkontraktnummer</v>
      </c>
      <c r="D964" s="35"/>
      <c r="E964" s="35"/>
      <c r="F964" t="str">
        <f>IF(_xlfn.XLOOKUP(G964,Produktinformasjon!B:B,Produktinformasjon!BB:BB)=0,"Tilbyders artikkel hentes automatisk ved å fylle ut artikkelnummer",_xlfn.XLOOKUP(G964,Produktinformasjon!B:B,Produktinformasjon!BB:BB))</f>
        <v>Tilbyders artikkel hentes automatisk ved å fylle ut artikkelnummer</v>
      </c>
      <c r="H964" s="25" t="str">
        <f>IF(_xlfn.XLOOKUP(G964,Produktinformasjon!B:B,Produktinformasjon!C:C)=0,"Artikkelnavn hentes automatisk ved å fylle ut artikkelnummer",_xlfn.XLOOKUP(G964,Produktinformasjon!B:B,Produktinformasjon!C:C))</f>
        <v>Artikkelnavn hentes automatisk ved å fylle ut artikkelnummer</v>
      </c>
      <c r="I964" s="35"/>
      <c r="J964" s="35"/>
      <c r="K964" s="35"/>
      <c r="L964" s="11"/>
      <c r="M964" s="11"/>
      <c r="N964" s="11">
        <f ca="1">IFERROR(L964/_xlfn.XLOOKUP(F964,Produktinformasjon!BB:BB,Produktinformasjon!P:P,),0)</f>
        <v>0</v>
      </c>
      <c r="O964" s="11">
        <f ca="1">IFERROR(M964/_xlfn.XLOOKUP(F964,Produktinformasjon!BB:BB,Produktinformasjon!P:P,),0)</f>
        <v>0</v>
      </c>
    </row>
    <row r="965" spans="3:15" x14ac:dyDescent="0.35">
      <c r="C965" t="str">
        <f>IF(_xlfn.XLOOKUP(B965,Omfang!B:B,Omfang!C:C)=0,"Delkontraktnavn hentes automatisk ved å fylle ut delkontraktnummer",_xlfn.XLOOKUP(B965,Omfang!B:B,Omfang!C:C))</f>
        <v>Delkontraktnavn hentes automatisk ved å fylle ut delkontraktnummer</v>
      </c>
      <c r="D965" s="35"/>
      <c r="E965" s="35"/>
      <c r="F965" t="str">
        <f>IF(_xlfn.XLOOKUP(G965,Produktinformasjon!B:B,Produktinformasjon!BB:BB)=0,"Tilbyders artikkel hentes automatisk ved å fylle ut artikkelnummer",_xlfn.XLOOKUP(G965,Produktinformasjon!B:B,Produktinformasjon!BB:BB))</f>
        <v>Tilbyders artikkel hentes automatisk ved å fylle ut artikkelnummer</v>
      </c>
      <c r="H965" s="25" t="str">
        <f>IF(_xlfn.XLOOKUP(G965,Produktinformasjon!B:B,Produktinformasjon!C:C)=0,"Artikkelnavn hentes automatisk ved å fylle ut artikkelnummer",_xlfn.XLOOKUP(G965,Produktinformasjon!B:B,Produktinformasjon!C:C))</f>
        <v>Artikkelnavn hentes automatisk ved å fylle ut artikkelnummer</v>
      </c>
      <c r="I965" s="35"/>
      <c r="J965" s="35"/>
      <c r="K965" s="35"/>
      <c r="L965" s="11"/>
      <c r="M965" s="11"/>
      <c r="N965" s="11">
        <f ca="1">IFERROR(L965/_xlfn.XLOOKUP(F965,Produktinformasjon!BB:BB,Produktinformasjon!P:P,),0)</f>
        <v>0</v>
      </c>
      <c r="O965" s="11">
        <f ca="1">IFERROR(M965/_xlfn.XLOOKUP(F965,Produktinformasjon!BB:BB,Produktinformasjon!P:P,),0)</f>
        <v>0</v>
      </c>
    </row>
    <row r="966" spans="3:15" x14ac:dyDescent="0.35">
      <c r="C966" t="str">
        <f>IF(_xlfn.XLOOKUP(B966,Omfang!B:B,Omfang!C:C)=0,"Delkontraktnavn hentes automatisk ved å fylle ut delkontraktnummer",_xlfn.XLOOKUP(B966,Omfang!B:B,Omfang!C:C))</f>
        <v>Delkontraktnavn hentes automatisk ved å fylle ut delkontraktnummer</v>
      </c>
      <c r="D966" s="35"/>
      <c r="E966" s="35"/>
      <c r="F966" t="str">
        <f>IF(_xlfn.XLOOKUP(G966,Produktinformasjon!B:B,Produktinformasjon!BB:BB)=0,"Tilbyders artikkel hentes automatisk ved å fylle ut artikkelnummer",_xlfn.XLOOKUP(G966,Produktinformasjon!B:B,Produktinformasjon!BB:BB))</f>
        <v>Tilbyders artikkel hentes automatisk ved å fylle ut artikkelnummer</v>
      </c>
      <c r="H966" s="25" t="str">
        <f>IF(_xlfn.XLOOKUP(G966,Produktinformasjon!B:B,Produktinformasjon!C:C)=0,"Artikkelnavn hentes automatisk ved å fylle ut artikkelnummer",_xlfn.XLOOKUP(G966,Produktinformasjon!B:B,Produktinformasjon!C:C))</f>
        <v>Artikkelnavn hentes automatisk ved å fylle ut artikkelnummer</v>
      </c>
      <c r="I966" s="35"/>
      <c r="J966" s="35"/>
      <c r="K966" s="35"/>
      <c r="L966" s="11"/>
      <c r="M966" s="11"/>
      <c r="N966" s="11">
        <f ca="1">IFERROR(L966/_xlfn.XLOOKUP(F966,Produktinformasjon!BB:BB,Produktinformasjon!P:P,),0)</f>
        <v>0</v>
      </c>
      <c r="O966" s="11">
        <f ca="1">IFERROR(M966/_xlfn.XLOOKUP(F966,Produktinformasjon!BB:BB,Produktinformasjon!P:P,),0)</f>
        <v>0</v>
      </c>
    </row>
    <row r="967" spans="3:15" x14ac:dyDescent="0.35">
      <c r="C967" t="str">
        <f>IF(_xlfn.XLOOKUP(B967,Omfang!B:B,Omfang!C:C)=0,"Delkontraktnavn hentes automatisk ved å fylle ut delkontraktnummer",_xlfn.XLOOKUP(B967,Omfang!B:B,Omfang!C:C))</f>
        <v>Delkontraktnavn hentes automatisk ved å fylle ut delkontraktnummer</v>
      </c>
      <c r="D967" s="35"/>
      <c r="E967" s="35"/>
      <c r="F967" t="str">
        <f>IF(_xlfn.XLOOKUP(G967,Produktinformasjon!B:B,Produktinformasjon!BB:BB)=0,"Tilbyders artikkel hentes automatisk ved å fylle ut artikkelnummer",_xlfn.XLOOKUP(G967,Produktinformasjon!B:B,Produktinformasjon!BB:BB))</f>
        <v>Tilbyders artikkel hentes automatisk ved å fylle ut artikkelnummer</v>
      </c>
      <c r="H967" s="25" t="str">
        <f>IF(_xlfn.XLOOKUP(G967,Produktinformasjon!B:B,Produktinformasjon!C:C)=0,"Artikkelnavn hentes automatisk ved å fylle ut artikkelnummer",_xlfn.XLOOKUP(G967,Produktinformasjon!B:B,Produktinformasjon!C:C))</f>
        <v>Artikkelnavn hentes automatisk ved å fylle ut artikkelnummer</v>
      </c>
      <c r="I967" s="35"/>
      <c r="J967" s="35"/>
      <c r="K967" s="35"/>
      <c r="L967" s="11"/>
      <c r="M967" s="11"/>
      <c r="N967" s="11">
        <f ca="1">IFERROR(L967/_xlfn.XLOOKUP(F967,Produktinformasjon!BB:BB,Produktinformasjon!P:P,),0)</f>
        <v>0</v>
      </c>
      <c r="O967" s="11">
        <f ca="1">IFERROR(M967/_xlfn.XLOOKUP(F967,Produktinformasjon!BB:BB,Produktinformasjon!P:P,),0)</f>
        <v>0</v>
      </c>
    </row>
    <row r="968" spans="3:15" x14ac:dyDescent="0.35">
      <c r="C968" t="str">
        <f>IF(_xlfn.XLOOKUP(B968,Omfang!B:B,Omfang!C:C)=0,"Delkontraktnavn hentes automatisk ved å fylle ut delkontraktnummer",_xlfn.XLOOKUP(B968,Omfang!B:B,Omfang!C:C))</f>
        <v>Delkontraktnavn hentes automatisk ved å fylle ut delkontraktnummer</v>
      </c>
      <c r="D968" s="35"/>
      <c r="E968" s="35"/>
      <c r="F968" t="str">
        <f>IF(_xlfn.XLOOKUP(G968,Produktinformasjon!B:B,Produktinformasjon!BB:BB)=0,"Tilbyders artikkel hentes automatisk ved å fylle ut artikkelnummer",_xlfn.XLOOKUP(G968,Produktinformasjon!B:B,Produktinformasjon!BB:BB))</f>
        <v>Tilbyders artikkel hentes automatisk ved å fylle ut artikkelnummer</v>
      </c>
      <c r="H968" s="25" t="str">
        <f>IF(_xlfn.XLOOKUP(G968,Produktinformasjon!B:B,Produktinformasjon!C:C)=0,"Artikkelnavn hentes automatisk ved å fylle ut artikkelnummer",_xlfn.XLOOKUP(G968,Produktinformasjon!B:B,Produktinformasjon!C:C))</f>
        <v>Artikkelnavn hentes automatisk ved å fylle ut artikkelnummer</v>
      </c>
      <c r="I968" s="35"/>
      <c r="J968" s="35"/>
      <c r="K968" s="35"/>
      <c r="L968" s="11"/>
      <c r="M968" s="11"/>
      <c r="N968" s="11">
        <f ca="1">IFERROR(L968/_xlfn.XLOOKUP(F968,Produktinformasjon!BB:BB,Produktinformasjon!P:P,),0)</f>
        <v>0</v>
      </c>
      <c r="O968" s="11">
        <f ca="1">IFERROR(M968/_xlfn.XLOOKUP(F968,Produktinformasjon!BB:BB,Produktinformasjon!P:P,),0)</f>
        <v>0</v>
      </c>
    </row>
    <row r="969" spans="3:15" x14ac:dyDescent="0.35">
      <c r="C969" t="str">
        <f>IF(_xlfn.XLOOKUP(B969,Omfang!B:B,Omfang!C:C)=0,"Delkontraktnavn hentes automatisk ved å fylle ut delkontraktnummer",_xlfn.XLOOKUP(B969,Omfang!B:B,Omfang!C:C))</f>
        <v>Delkontraktnavn hentes automatisk ved å fylle ut delkontraktnummer</v>
      </c>
      <c r="D969" s="35"/>
      <c r="E969" s="35"/>
      <c r="F969" t="str">
        <f>IF(_xlfn.XLOOKUP(G969,Produktinformasjon!B:B,Produktinformasjon!BB:BB)=0,"Tilbyders artikkel hentes automatisk ved å fylle ut artikkelnummer",_xlfn.XLOOKUP(G969,Produktinformasjon!B:B,Produktinformasjon!BB:BB))</f>
        <v>Tilbyders artikkel hentes automatisk ved å fylle ut artikkelnummer</v>
      </c>
      <c r="H969" s="25" t="str">
        <f>IF(_xlfn.XLOOKUP(G969,Produktinformasjon!B:B,Produktinformasjon!C:C)=0,"Artikkelnavn hentes automatisk ved å fylle ut artikkelnummer",_xlfn.XLOOKUP(G969,Produktinformasjon!B:B,Produktinformasjon!C:C))</f>
        <v>Artikkelnavn hentes automatisk ved å fylle ut artikkelnummer</v>
      </c>
      <c r="I969" s="35"/>
      <c r="J969" s="35"/>
      <c r="K969" s="35"/>
      <c r="L969" s="11"/>
      <c r="M969" s="11"/>
      <c r="N969" s="11">
        <f ca="1">IFERROR(L969/_xlfn.XLOOKUP(F969,Produktinformasjon!BB:BB,Produktinformasjon!P:P,),0)</f>
        <v>0</v>
      </c>
      <c r="O969" s="11">
        <f ca="1">IFERROR(M969/_xlfn.XLOOKUP(F969,Produktinformasjon!BB:BB,Produktinformasjon!P:P,),0)</f>
        <v>0</v>
      </c>
    </row>
    <row r="970" spans="3:15" x14ac:dyDescent="0.35">
      <c r="C970" t="str">
        <f>IF(_xlfn.XLOOKUP(B970,Omfang!B:B,Omfang!C:C)=0,"Delkontraktnavn hentes automatisk ved å fylle ut delkontraktnummer",_xlfn.XLOOKUP(B970,Omfang!B:B,Omfang!C:C))</f>
        <v>Delkontraktnavn hentes automatisk ved å fylle ut delkontraktnummer</v>
      </c>
      <c r="D970" s="35"/>
      <c r="E970" s="35"/>
      <c r="F970" t="str">
        <f>IF(_xlfn.XLOOKUP(G970,Produktinformasjon!B:B,Produktinformasjon!BB:BB)=0,"Tilbyders artikkel hentes automatisk ved å fylle ut artikkelnummer",_xlfn.XLOOKUP(G970,Produktinformasjon!B:B,Produktinformasjon!BB:BB))</f>
        <v>Tilbyders artikkel hentes automatisk ved å fylle ut artikkelnummer</v>
      </c>
      <c r="H970" s="25" t="str">
        <f>IF(_xlfn.XLOOKUP(G970,Produktinformasjon!B:B,Produktinformasjon!C:C)=0,"Artikkelnavn hentes automatisk ved å fylle ut artikkelnummer",_xlfn.XLOOKUP(G970,Produktinformasjon!B:B,Produktinformasjon!C:C))</f>
        <v>Artikkelnavn hentes automatisk ved å fylle ut artikkelnummer</v>
      </c>
      <c r="I970" s="35"/>
      <c r="J970" s="35"/>
      <c r="K970" s="35"/>
      <c r="L970" s="11"/>
      <c r="M970" s="11"/>
      <c r="N970" s="11">
        <f ca="1">IFERROR(L970/_xlfn.XLOOKUP(F970,Produktinformasjon!BB:BB,Produktinformasjon!P:P,),0)</f>
        <v>0</v>
      </c>
      <c r="O970" s="11">
        <f ca="1">IFERROR(M970/_xlfn.XLOOKUP(F970,Produktinformasjon!BB:BB,Produktinformasjon!P:P,),0)</f>
        <v>0</v>
      </c>
    </row>
    <row r="971" spans="3:15" x14ac:dyDescent="0.35">
      <c r="C971" t="str">
        <f>IF(_xlfn.XLOOKUP(B971,Omfang!B:B,Omfang!C:C)=0,"Delkontraktnavn hentes automatisk ved å fylle ut delkontraktnummer",_xlfn.XLOOKUP(B971,Omfang!B:B,Omfang!C:C))</f>
        <v>Delkontraktnavn hentes automatisk ved å fylle ut delkontraktnummer</v>
      </c>
      <c r="D971" s="35"/>
      <c r="E971" s="35"/>
      <c r="F971" t="str">
        <f>IF(_xlfn.XLOOKUP(G971,Produktinformasjon!B:B,Produktinformasjon!BB:BB)=0,"Tilbyders artikkel hentes automatisk ved å fylle ut artikkelnummer",_xlfn.XLOOKUP(G971,Produktinformasjon!B:B,Produktinformasjon!BB:BB))</f>
        <v>Tilbyders artikkel hentes automatisk ved å fylle ut artikkelnummer</v>
      </c>
      <c r="H971" s="25" t="str">
        <f>IF(_xlfn.XLOOKUP(G971,Produktinformasjon!B:B,Produktinformasjon!C:C)=0,"Artikkelnavn hentes automatisk ved å fylle ut artikkelnummer",_xlfn.XLOOKUP(G971,Produktinformasjon!B:B,Produktinformasjon!C:C))</f>
        <v>Artikkelnavn hentes automatisk ved å fylle ut artikkelnummer</v>
      </c>
      <c r="I971" s="35"/>
      <c r="J971" s="35"/>
      <c r="K971" s="35"/>
      <c r="L971" s="11"/>
      <c r="M971" s="11"/>
      <c r="N971" s="11">
        <f ca="1">IFERROR(L971/_xlfn.XLOOKUP(F971,Produktinformasjon!BB:BB,Produktinformasjon!P:P,),0)</f>
        <v>0</v>
      </c>
      <c r="O971" s="11">
        <f ca="1">IFERROR(M971/_xlfn.XLOOKUP(F971,Produktinformasjon!BB:BB,Produktinformasjon!P:P,),0)</f>
        <v>0</v>
      </c>
    </row>
    <row r="972" spans="3:15" x14ac:dyDescent="0.35">
      <c r="C972" t="str">
        <f>IF(_xlfn.XLOOKUP(B972,Omfang!B:B,Omfang!C:C)=0,"Delkontraktnavn hentes automatisk ved å fylle ut delkontraktnummer",_xlfn.XLOOKUP(B972,Omfang!B:B,Omfang!C:C))</f>
        <v>Delkontraktnavn hentes automatisk ved å fylle ut delkontraktnummer</v>
      </c>
      <c r="D972" s="35"/>
      <c r="E972" s="35"/>
      <c r="F972" t="str">
        <f>IF(_xlfn.XLOOKUP(G972,Produktinformasjon!B:B,Produktinformasjon!BB:BB)=0,"Tilbyders artikkel hentes automatisk ved å fylle ut artikkelnummer",_xlfn.XLOOKUP(G972,Produktinformasjon!B:B,Produktinformasjon!BB:BB))</f>
        <v>Tilbyders artikkel hentes automatisk ved å fylle ut artikkelnummer</v>
      </c>
      <c r="H972" s="25" t="str">
        <f>IF(_xlfn.XLOOKUP(G972,Produktinformasjon!B:B,Produktinformasjon!C:C)=0,"Artikkelnavn hentes automatisk ved å fylle ut artikkelnummer",_xlfn.XLOOKUP(G972,Produktinformasjon!B:B,Produktinformasjon!C:C))</f>
        <v>Artikkelnavn hentes automatisk ved å fylle ut artikkelnummer</v>
      </c>
      <c r="I972" s="35"/>
      <c r="J972" s="35"/>
      <c r="K972" s="35"/>
      <c r="L972" s="11"/>
      <c r="M972" s="11"/>
      <c r="N972" s="11">
        <f ca="1">IFERROR(L972/_xlfn.XLOOKUP(F972,Produktinformasjon!BB:BB,Produktinformasjon!P:P,),0)</f>
        <v>0</v>
      </c>
      <c r="O972" s="11">
        <f ca="1">IFERROR(M972/_xlfn.XLOOKUP(F972,Produktinformasjon!BB:BB,Produktinformasjon!P:P,),0)</f>
        <v>0</v>
      </c>
    </row>
    <row r="973" spans="3:15" x14ac:dyDescent="0.35">
      <c r="C973" t="str">
        <f>IF(_xlfn.XLOOKUP(B973,Omfang!B:B,Omfang!C:C)=0,"Delkontraktnavn hentes automatisk ved å fylle ut delkontraktnummer",_xlfn.XLOOKUP(B973,Omfang!B:B,Omfang!C:C))</f>
        <v>Delkontraktnavn hentes automatisk ved å fylle ut delkontraktnummer</v>
      </c>
      <c r="D973" s="35"/>
      <c r="E973" s="35"/>
      <c r="F973" t="str">
        <f>IF(_xlfn.XLOOKUP(G973,Produktinformasjon!B:B,Produktinformasjon!BB:BB)=0,"Tilbyders artikkel hentes automatisk ved å fylle ut artikkelnummer",_xlfn.XLOOKUP(G973,Produktinformasjon!B:B,Produktinformasjon!BB:BB))</f>
        <v>Tilbyders artikkel hentes automatisk ved å fylle ut artikkelnummer</v>
      </c>
      <c r="H973" s="25" t="str">
        <f>IF(_xlfn.XLOOKUP(G973,Produktinformasjon!B:B,Produktinformasjon!C:C)=0,"Artikkelnavn hentes automatisk ved å fylle ut artikkelnummer",_xlfn.XLOOKUP(G973,Produktinformasjon!B:B,Produktinformasjon!C:C))</f>
        <v>Artikkelnavn hentes automatisk ved å fylle ut artikkelnummer</v>
      </c>
      <c r="I973" s="35"/>
      <c r="J973" s="35"/>
      <c r="K973" s="35"/>
      <c r="L973" s="11"/>
      <c r="M973" s="11"/>
      <c r="N973" s="11">
        <f ca="1">IFERROR(L973/_xlfn.XLOOKUP(F973,Produktinformasjon!BB:BB,Produktinformasjon!P:P,),0)</f>
        <v>0</v>
      </c>
      <c r="O973" s="11">
        <f ca="1">IFERROR(M973/_xlfn.XLOOKUP(F973,Produktinformasjon!BB:BB,Produktinformasjon!P:P,),0)</f>
        <v>0</v>
      </c>
    </row>
    <row r="974" spans="3:15" x14ac:dyDescent="0.35">
      <c r="C974" t="str">
        <f>IF(_xlfn.XLOOKUP(B974,Omfang!B:B,Omfang!C:C)=0,"Delkontraktnavn hentes automatisk ved å fylle ut delkontraktnummer",_xlfn.XLOOKUP(B974,Omfang!B:B,Omfang!C:C))</f>
        <v>Delkontraktnavn hentes automatisk ved å fylle ut delkontraktnummer</v>
      </c>
      <c r="D974" s="35"/>
      <c r="E974" s="35"/>
      <c r="F974" t="str">
        <f>IF(_xlfn.XLOOKUP(G974,Produktinformasjon!B:B,Produktinformasjon!BB:BB)=0,"Tilbyders artikkel hentes automatisk ved å fylle ut artikkelnummer",_xlfn.XLOOKUP(G974,Produktinformasjon!B:B,Produktinformasjon!BB:BB))</f>
        <v>Tilbyders artikkel hentes automatisk ved å fylle ut artikkelnummer</v>
      </c>
      <c r="H974" s="25" t="str">
        <f>IF(_xlfn.XLOOKUP(G974,Produktinformasjon!B:B,Produktinformasjon!C:C)=0,"Artikkelnavn hentes automatisk ved å fylle ut artikkelnummer",_xlfn.XLOOKUP(G974,Produktinformasjon!B:B,Produktinformasjon!C:C))</f>
        <v>Artikkelnavn hentes automatisk ved å fylle ut artikkelnummer</v>
      </c>
      <c r="I974" s="35"/>
      <c r="J974" s="35"/>
      <c r="K974" s="35"/>
      <c r="L974" s="11"/>
      <c r="M974" s="11"/>
      <c r="N974" s="11">
        <f ca="1">IFERROR(L974/_xlfn.XLOOKUP(F974,Produktinformasjon!BB:BB,Produktinformasjon!P:P,),0)</f>
        <v>0</v>
      </c>
      <c r="O974" s="11">
        <f ca="1">IFERROR(M974/_xlfn.XLOOKUP(F974,Produktinformasjon!BB:BB,Produktinformasjon!P:P,),0)</f>
        <v>0</v>
      </c>
    </row>
    <row r="975" spans="3:15" x14ac:dyDescent="0.35">
      <c r="C975" t="str">
        <f>IF(_xlfn.XLOOKUP(B975,Omfang!B:B,Omfang!C:C)=0,"Delkontraktnavn hentes automatisk ved å fylle ut delkontraktnummer",_xlfn.XLOOKUP(B975,Omfang!B:B,Omfang!C:C))</f>
        <v>Delkontraktnavn hentes automatisk ved å fylle ut delkontraktnummer</v>
      </c>
      <c r="D975" s="35"/>
      <c r="E975" s="35"/>
      <c r="F975" t="str">
        <f>IF(_xlfn.XLOOKUP(G975,Produktinformasjon!B:B,Produktinformasjon!BB:BB)=0,"Tilbyders artikkel hentes automatisk ved å fylle ut artikkelnummer",_xlfn.XLOOKUP(G975,Produktinformasjon!B:B,Produktinformasjon!BB:BB))</f>
        <v>Tilbyders artikkel hentes automatisk ved å fylle ut artikkelnummer</v>
      </c>
      <c r="H975" s="25" t="str">
        <f>IF(_xlfn.XLOOKUP(G975,Produktinformasjon!B:B,Produktinformasjon!C:C)=0,"Artikkelnavn hentes automatisk ved å fylle ut artikkelnummer",_xlfn.XLOOKUP(G975,Produktinformasjon!B:B,Produktinformasjon!C:C))</f>
        <v>Artikkelnavn hentes automatisk ved å fylle ut artikkelnummer</v>
      </c>
      <c r="I975" s="35"/>
      <c r="J975" s="35"/>
      <c r="K975" s="35"/>
      <c r="L975" s="11"/>
      <c r="M975" s="11"/>
      <c r="N975" s="11">
        <f ca="1">IFERROR(L975/_xlfn.XLOOKUP(F975,Produktinformasjon!BB:BB,Produktinformasjon!P:P,),0)</f>
        <v>0</v>
      </c>
      <c r="O975" s="11">
        <f ca="1">IFERROR(M975/_xlfn.XLOOKUP(F975,Produktinformasjon!BB:BB,Produktinformasjon!P:P,),0)</f>
        <v>0</v>
      </c>
    </row>
    <row r="976" spans="3:15" x14ac:dyDescent="0.35">
      <c r="C976" t="str">
        <f>IF(_xlfn.XLOOKUP(B976,Omfang!B:B,Omfang!C:C)=0,"Delkontraktnavn hentes automatisk ved å fylle ut delkontraktnummer",_xlfn.XLOOKUP(B976,Omfang!B:B,Omfang!C:C))</f>
        <v>Delkontraktnavn hentes automatisk ved å fylle ut delkontraktnummer</v>
      </c>
      <c r="D976" s="35"/>
      <c r="E976" s="35"/>
      <c r="F976" t="str">
        <f>IF(_xlfn.XLOOKUP(G976,Produktinformasjon!B:B,Produktinformasjon!BB:BB)=0,"Tilbyders artikkel hentes automatisk ved å fylle ut artikkelnummer",_xlfn.XLOOKUP(G976,Produktinformasjon!B:B,Produktinformasjon!BB:BB))</f>
        <v>Tilbyders artikkel hentes automatisk ved å fylle ut artikkelnummer</v>
      </c>
      <c r="H976" s="25" t="str">
        <f>IF(_xlfn.XLOOKUP(G976,Produktinformasjon!B:B,Produktinformasjon!C:C)=0,"Artikkelnavn hentes automatisk ved å fylle ut artikkelnummer",_xlfn.XLOOKUP(G976,Produktinformasjon!B:B,Produktinformasjon!C:C))</f>
        <v>Artikkelnavn hentes automatisk ved å fylle ut artikkelnummer</v>
      </c>
      <c r="I976" s="35"/>
      <c r="J976" s="35"/>
      <c r="K976" s="35"/>
      <c r="L976" s="11"/>
      <c r="M976" s="11"/>
      <c r="N976" s="11">
        <f ca="1">IFERROR(L976/_xlfn.XLOOKUP(F976,Produktinformasjon!BB:BB,Produktinformasjon!P:P,),0)</f>
        <v>0</v>
      </c>
      <c r="O976" s="11">
        <f ca="1">IFERROR(M976/_xlfn.XLOOKUP(F976,Produktinformasjon!BB:BB,Produktinformasjon!P:P,),0)</f>
        <v>0</v>
      </c>
    </row>
    <row r="977" spans="3:15" x14ac:dyDescent="0.35">
      <c r="C977" t="str">
        <f>IF(_xlfn.XLOOKUP(B977,Omfang!B:B,Omfang!C:C)=0,"Delkontraktnavn hentes automatisk ved å fylle ut delkontraktnummer",_xlfn.XLOOKUP(B977,Omfang!B:B,Omfang!C:C))</f>
        <v>Delkontraktnavn hentes automatisk ved å fylle ut delkontraktnummer</v>
      </c>
      <c r="D977" s="35"/>
      <c r="E977" s="35"/>
      <c r="F977" t="str">
        <f>IF(_xlfn.XLOOKUP(G977,Produktinformasjon!B:B,Produktinformasjon!BB:BB)=0,"Tilbyders artikkel hentes automatisk ved å fylle ut artikkelnummer",_xlfn.XLOOKUP(G977,Produktinformasjon!B:B,Produktinformasjon!BB:BB))</f>
        <v>Tilbyders artikkel hentes automatisk ved å fylle ut artikkelnummer</v>
      </c>
      <c r="H977" s="25" t="str">
        <f>IF(_xlfn.XLOOKUP(G977,Produktinformasjon!B:B,Produktinformasjon!C:C)=0,"Artikkelnavn hentes automatisk ved å fylle ut artikkelnummer",_xlfn.XLOOKUP(G977,Produktinformasjon!B:B,Produktinformasjon!C:C))</f>
        <v>Artikkelnavn hentes automatisk ved å fylle ut artikkelnummer</v>
      </c>
      <c r="I977" s="35"/>
      <c r="J977" s="35"/>
      <c r="K977" s="35"/>
      <c r="L977" s="11"/>
      <c r="M977" s="11"/>
      <c r="N977" s="11">
        <f ca="1">IFERROR(L977/_xlfn.XLOOKUP(F977,Produktinformasjon!BB:BB,Produktinformasjon!P:P,),0)</f>
        <v>0</v>
      </c>
      <c r="O977" s="11">
        <f ca="1">IFERROR(M977/_xlfn.XLOOKUP(F977,Produktinformasjon!BB:BB,Produktinformasjon!P:P,),0)</f>
        <v>0</v>
      </c>
    </row>
    <row r="978" spans="3:15" x14ac:dyDescent="0.35">
      <c r="C978" t="str">
        <f>IF(_xlfn.XLOOKUP(B978,Omfang!B:B,Omfang!C:C)=0,"Delkontraktnavn hentes automatisk ved å fylle ut delkontraktnummer",_xlfn.XLOOKUP(B978,Omfang!B:B,Omfang!C:C))</f>
        <v>Delkontraktnavn hentes automatisk ved å fylle ut delkontraktnummer</v>
      </c>
      <c r="D978" s="35"/>
      <c r="E978" s="35"/>
      <c r="F978" t="str">
        <f>IF(_xlfn.XLOOKUP(G978,Produktinformasjon!B:B,Produktinformasjon!BB:BB)=0,"Tilbyders artikkel hentes automatisk ved å fylle ut artikkelnummer",_xlfn.XLOOKUP(G978,Produktinformasjon!B:B,Produktinformasjon!BB:BB))</f>
        <v>Tilbyders artikkel hentes automatisk ved å fylle ut artikkelnummer</v>
      </c>
      <c r="H978" s="25" t="str">
        <f>IF(_xlfn.XLOOKUP(G978,Produktinformasjon!B:B,Produktinformasjon!C:C)=0,"Artikkelnavn hentes automatisk ved å fylle ut artikkelnummer",_xlfn.XLOOKUP(G978,Produktinformasjon!B:B,Produktinformasjon!C:C))</f>
        <v>Artikkelnavn hentes automatisk ved å fylle ut artikkelnummer</v>
      </c>
      <c r="I978" s="35"/>
      <c r="J978" s="35"/>
      <c r="K978" s="35"/>
      <c r="L978" s="11"/>
      <c r="M978" s="11"/>
      <c r="N978" s="11">
        <f ca="1">IFERROR(L978/_xlfn.XLOOKUP(F978,Produktinformasjon!BB:BB,Produktinformasjon!P:P,),0)</f>
        <v>0</v>
      </c>
      <c r="O978" s="11">
        <f ca="1">IFERROR(M978/_xlfn.XLOOKUP(F978,Produktinformasjon!BB:BB,Produktinformasjon!P:P,),0)</f>
        <v>0</v>
      </c>
    </row>
    <row r="979" spans="3:15" x14ac:dyDescent="0.35">
      <c r="C979" t="str">
        <f>IF(_xlfn.XLOOKUP(B979,Omfang!B:B,Omfang!C:C)=0,"Delkontraktnavn hentes automatisk ved å fylle ut delkontraktnummer",_xlfn.XLOOKUP(B979,Omfang!B:B,Omfang!C:C))</f>
        <v>Delkontraktnavn hentes automatisk ved å fylle ut delkontraktnummer</v>
      </c>
      <c r="D979" s="35"/>
      <c r="E979" s="35"/>
      <c r="F979" t="str">
        <f>IF(_xlfn.XLOOKUP(G979,Produktinformasjon!B:B,Produktinformasjon!BB:BB)=0,"Tilbyders artikkel hentes automatisk ved å fylle ut artikkelnummer",_xlfn.XLOOKUP(G979,Produktinformasjon!B:B,Produktinformasjon!BB:BB))</f>
        <v>Tilbyders artikkel hentes automatisk ved å fylle ut artikkelnummer</v>
      </c>
      <c r="H979" s="25" t="str">
        <f>IF(_xlfn.XLOOKUP(G979,Produktinformasjon!B:B,Produktinformasjon!C:C)=0,"Artikkelnavn hentes automatisk ved å fylle ut artikkelnummer",_xlfn.XLOOKUP(G979,Produktinformasjon!B:B,Produktinformasjon!C:C))</f>
        <v>Artikkelnavn hentes automatisk ved å fylle ut artikkelnummer</v>
      </c>
      <c r="I979" s="35"/>
      <c r="J979" s="35"/>
      <c r="K979" s="35"/>
      <c r="L979" s="11"/>
      <c r="M979" s="11"/>
      <c r="N979" s="11">
        <f ca="1">IFERROR(L979/_xlfn.XLOOKUP(F979,Produktinformasjon!BB:BB,Produktinformasjon!P:P,),0)</f>
        <v>0</v>
      </c>
      <c r="O979" s="11">
        <f ca="1">IFERROR(M979/_xlfn.XLOOKUP(F979,Produktinformasjon!BB:BB,Produktinformasjon!P:P,),0)</f>
        <v>0</v>
      </c>
    </row>
    <row r="980" spans="3:15" x14ac:dyDescent="0.35">
      <c r="C980" t="str">
        <f>IF(_xlfn.XLOOKUP(B980,Omfang!B:B,Omfang!C:C)=0,"Delkontraktnavn hentes automatisk ved å fylle ut delkontraktnummer",_xlfn.XLOOKUP(B980,Omfang!B:B,Omfang!C:C))</f>
        <v>Delkontraktnavn hentes automatisk ved å fylle ut delkontraktnummer</v>
      </c>
      <c r="D980" s="35"/>
      <c r="E980" s="35"/>
      <c r="F980" t="str">
        <f>IF(_xlfn.XLOOKUP(G980,Produktinformasjon!B:B,Produktinformasjon!BB:BB)=0,"Tilbyders artikkel hentes automatisk ved å fylle ut artikkelnummer",_xlfn.XLOOKUP(G980,Produktinformasjon!B:B,Produktinformasjon!BB:BB))</f>
        <v>Tilbyders artikkel hentes automatisk ved å fylle ut artikkelnummer</v>
      </c>
      <c r="H980" s="25" t="str">
        <f>IF(_xlfn.XLOOKUP(G980,Produktinformasjon!B:B,Produktinformasjon!C:C)=0,"Artikkelnavn hentes automatisk ved å fylle ut artikkelnummer",_xlfn.XLOOKUP(G980,Produktinformasjon!B:B,Produktinformasjon!C:C))</f>
        <v>Artikkelnavn hentes automatisk ved å fylle ut artikkelnummer</v>
      </c>
      <c r="I980" s="35"/>
      <c r="J980" s="35"/>
      <c r="K980" s="35"/>
      <c r="L980" s="11"/>
      <c r="M980" s="11"/>
      <c r="N980" s="11">
        <f ca="1">IFERROR(L980/_xlfn.XLOOKUP(F980,Produktinformasjon!BB:BB,Produktinformasjon!P:P,),0)</f>
        <v>0</v>
      </c>
      <c r="O980" s="11">
        <f ca="1">IFERROR(M980/_xlfn.XLOOKUP(F980,Produktinformasjon!BB:BB,Produktinformasjon!P:P,),0)</f>
        <v>0</v>
      </c>
    </row>
    <row r="981" spans="3:15" x14ac:dyDescent="0.35">
      <c r="C981" t="str">
        <f>IF(_xlfn.XLOOKUP(B981,Omfang!B:B,Omfang!C:C)=0,"Delkontraktnavn hentes automatisk ved å fylle ut delkontraktnummer",_xlfn.XLOOKUP(B981,Omfang!B:B,Omfang!C:C))</f>
        <v>Delkontraktnavn hentes automatisk ved å fylle ut delkontraktnummer</v>
      </c>
      <c r="D981" s="35"/>
      <c r="E981" s="35"/>
      <c r="F981" t="str">
        <f>IF(_xlfn.XLOOKUP(G981,Produktinformasjon!B:B,Produktinformasjon!BB:BB)=0,"Tilbyders artikkel hentes automatisk ved å fylle ut artikkelnummer",_xlfn.XLOOKUP(G981,Produktinformasjon!B:B,Produktinformasjon!BB:BB))</f>
        <v>Tilbyders artikkel hentes automatisk ved å fylle ut artikkelnummer</v>
      </c>
      <c r="H981" s="25" t="str">
        <f>IF(_xlfn.XLOOKUP(G981,Produktinformasjon!B:B,Produktinformasjon!C:C)=0,"Artikkelnavn hentes automatisk ved å fylle ut artikkelnummer",_xlfn.XLOOKUP(G981,Produktinformasjon!B:B,Produktinformasjon!C:C))</f>
        <v>Artikkelnavn hentes automatisk ved å fylle ut artikkelnummer</v>
      </c>
      <c r="I981" s="35"/>
      <c r="J981" s="35"/>
      <c r="K981" s="35"/>
      <c r="L981" s="11"/>
      <c r="M981" s="11"/>
      <c r="N981" s="11">
        <f ca="1">IFERROR(L981/_xlfn.XLOOKUP(F981,Produktinformasjon!BB:BB,Produktinformasjon!P:P,),0)</f>
        <v>0</v>
      </c>
      <c r="O981" s="11">
        <f ca="1">IFERROR(M981/_xlfn.XLOOKUP(F981,Produktinformasjon!BB:BB,Produktinformasjon!P:P,),0)</f>
        <v>0</v>
      </c>
    </row>
    <row r="982" spans="3:15" x14ac:dyDescent="0.35">
      <c r="C982" t="str">
        <f>IF(_xlfn.XLOOKUP(B982,Omfang!B:B,Omfang!C:C)=0,"Delkontraktnavn hentes automatisk ved å fylle ut delkontraktnummer",_xlfn.XLOOKUP(B982,Omfang!B:B,Omfang!C:C))</f>
        <v>Delkontraktnavn hentes automatisk ved å fylle ut delkontraktnummer</v>
      </c>
      <c r="D982" s="35"/>
      <c r="E982" s="35"/>
      <c r="F982" t="str">
        <f>IF(_xlfn.XLOOKUP(G982,Produktinformasjon!B:B,Produktinformasjon!BB:BB)=0,"Tilbyders artikkel hentes automatisk ved å fylle ut artikkelnummer",_xlfn.XLOOKUP(G982,Produktinformasjon!B:B,Produktinformasjon!BB:BB))</f>
        <v>Tilbyders artikkel hentes automatisk ved å fylle ut artikkelnummer</v>
      </c>
      <c r="H982" s="25" t="str">
        <f>IF(_xlfn.XLOOKUP(G982,Produktinformasjon!B:B,Produktinformasjon!C:C)=0,"Artikkelnavn hentes automatisk ved å fylle ut artikkelnummer",_xlfn.XLOOKUP(G982,Produktinformasjon!B:B,Produktinformasjon!C:C))</f>
        <v>Artikkelnavn hentes automatisk ved å fylle ut artikkelnummer</v>
      </c>
      <c r="I982" s="35"/>
      <c r="J982" s="35"/>
      <c r="K982" s="35"/>
      <c r="L982" s="11"/>
      <c r="M982" s="11"/>
      <c r="N982" s="11">
        <f ca="1">IFERROR(L982/_xlfn.XLOOKUP(F982,Produktinformasjon!BB:BB,Produktinformasjon!P:P,),0)</f>
        <v>0</v>
      </c>
      <c r="O982" s="11">
        <f ca="1">IFERROR(M982/_xlfn.XLOOKUP(F982,Produktinformasjon!BB:BB,Produktinformasjon!P:P,),0)</f>
        <v>0</v>
      </c>
    </row>
    <row r="983" spans="3:15" x14ac:dyDescent="0.35">
      <c r="C983" t="str">
        <f>IF(_xlfn.XLOOKUP(B983,Omfang!B:B,Omfang!C:C)=0,"Delkontraktnavn hentes automatisk ved å fylle ut delkontraktnummer",_xlfn.XLOOKUP(B983,Omfang!B:B,Omfang!C:C))</f>
        <v>Delkontraktnavn hentes automatisk ved å fylle ut delkontraktnummer</v>
      </c>
      <c r="D983" s="35"/>
      <c r="E983" s="35"/>
      <c r="F983" t="str">
        <f>IF(_xlfn.XLOOKUP(G983,Produktinformasjon!B:B,Produktinformasjon!BB:BB)=0,"Tilbyders artikkel hentes automatisk ved å fylle ut artikkelnummer",_xlfn.XLOOKUP(G983,Produktinformasjon!B:B,Produktinformasjon!BB:BB))</f>
        <v>Tilbyders artikkel hentes automatisk ved å fylle ut artikkelnummer</v>
      </c>
      <c r="H983" s="25" t="str">
        <f>IF(_xlfn.XLOOKUP(G983,Produktinformasjon!B:B,Produktinformasjon!C:C)=0,"Artikkelnavn hentes automatisk ved å fylle ut artikkelnummer",_xlfn.XLOOKUP(G983,Produktinformasjon!B:B,Produktinformasjon!C:C))</f>
        <v>Artikkelnavn hentes automatisk ved å fylle ut artikkelnummer</v>
      </c>
      <c r="I983" s="35"/>
      <c r="J983" s="35"/>
      <c r="K983" s="35"/>
      <c r="L983" s="11"/>
      <c r="M983" s="11"/>
      <c r="N983" s="11">
        <f ca="1">IFERROR(L983/_xlfn.XLOOKUP(F983,Produktinformasjon!BB:BB,Produktinformasjon!P:P,),0)</f>
        <v>0</v>
      </c>
      <c r="O983" s="11">
        <f ca="1">IFERROR(M983/_xlfn.XLOOKUP(F983,Produktinformasjon!BB:BB,Produktinformasjon!P:P,),0)</f>
        <v>0</v>
      </c>
    </row>
    <row r="984" spans="3:15" x14ac:dyDescent="0.35">
      <c r="C984" t="str">
        <f>IF(_xlfn.XLOOKUP(B984,Omfang!B:B,Omfang!C:C)=0,"Delkontraktnavn hentes automatisk ved å fylle ut delkontraktnummer",_xlfn.XLOOKUP(B984,Omfang!B:B,Omfang!C:C))</f>
        <v>Delkontraktnavn hentes automatisk ved å fylle ut delkontraktnummer</v>
      </c>
      <c r="D984" s="35"/>
      <c r="E984" s="35"/>
      <c r="F984" t="str">
        <f>IF(_xlfn.XLOOKUP(G984,Produktinformasjon!B:B,Produktinformasjon!BB:BB)=0,"Tilbyders artikkel hentes automatisk ved å fylle ut artikkelnummer",_xlfn.XLOOKUP(G984,Produktinformasjon!B:B,Produktinformasjon!BB:BB))</f>
        <v>Tilbyders artikkel hentes automatisk ved å fylle ut artikkelnummer</v>
      </c>
      <c r="H984" s="25" t="str">
        <f>IF(_xlfn.XLOOKUP(G984,Produktinformasjon!B:B,Produktinformasjon!C:C)=0,"Artikkelnavn hentes automatisk ved å fylle ut artikkelnummer",_xlfn.XLOOKUP(G984,Produktinformasjon!B:B,Produktinformasjon!C:C))</f>
        <v>Artikkelnavn hentes automatisk ved å fylle ut artikkelnummer</v>
      </c>
      <c r="I984" s="35"/>
      <c r="J984" s="35"/>
      <c r="K984" s="35"/>
      <c r="L984" s="11"/>
      <c r="M984" s="11"/>
      <c r="N984" s="11">
        <f ca="1">IFERROR(L984/_xlfn.XLOOKUP(F984,Produktinformasjon!BB:BB,Produktinformasjon!P:P,),0)</f>
        <v>0</v>
      </c>
      <c r="O984" s="11">
        <f ca="1">IFERROR(M984/_xlfn.XLOOKUP(F984,Produktinformasjon!BB:BB,Produktinformasjon!P:P,),0)</f>
        <v>0</v>
      </c>
    </row>
    <row r="985" spans="3:15" x14ac:dyDescent="0.35">
      <c r="C985" t="str">
        <f>IF(_xlfn.XLOOKUP(B985,Omfang!B:B,Omfang!C:C)=0,"Delkontraktnavn hentes automatisk ved å fylle ut delkontraktnummer",_xlfn.XLOOKUP(B985,Omfang!B:B,Omfang!C:C))</f>
        <v>Delkontraktnavn hentes automatisk ved å fylle ut delkontraktnummer</v>
      </c>
      <c r="D985" s="35"/>
      <c r="E985" s="35"/>
      <c r="F985" t="str">
        <f>IF(_xlfn.XLOOKUP(G985,Produktinformasjon!B:B,Produktinformasjon!BB:BB)=0,"Tilbyders artikkel hentes automatisk ved å fylle ut artikkelnummer",_xlfn.XLOOKUP(G985,Produktinformasjon!B:B,Produktinformasjon!BB:BB))</f>
        <v>Tilbyders artikkel hentes automatisk ved å fylle ut artikkelnummer</v>
      </c>
      <c r="H985" s="25" t="str">
        <f>IF(_xlfn.XLOOKUP(G985,Produktinformasjon!B:B,Produktinformasjon!C:C)=0,"Artikkelnavn hentes automatisk ved å fylle ut artikkelnummer",_xlfn.XLOOKUP(G985,Produktinformasjon!B:B,Produktinformasjon!C:C))</f>
        <v>Artikkelnavn hentes automatisk ved å fylle ut artikkelnummer</v>
      </c>
      <c r="I985" s="35"/>
      <c r="J985" s="35"/>
      <c r="K985" s="35"/>
      <c r="L985" s="11"/>
      <c r="M985" s="11"/>
      <c r="N985" s="11">
        <f ca="1">IFERROR(L985/_xlfn.XLOOKUP(F985,Produktinformasjon!BB:BB,Produktinformasjon!P:P,),0)</f>
        <v>0</v>
      </c>
      <c r="O985" s="11">
        <f ca="1">IFERROR(M985/_xlfn.XLOOKUP(F985,Produktinformasjon!BB:BB,Produktinformasjon!P:P,),0)</f>
        <v>0</v>
      </c>
    </row>
    <row r="986" spans="3:15" x14ac:dyDescent="0.35">
      <c r="C986" t="str">
        <f>IF(_xlfn.XLOOKUP(B986,Omfang!B:B,Omfang!C:C)=0,"Delkontraktnavn hentes automatisk ved å fylle ut delkontraktnummer",_xlfn.XLOOKUP(B986,Omfang!B:B,Omfang!C:C))</f>
        <v>Delkontraktnavn hentes automatisk ved å fylle ut delkontraktnummer</v>
      </c>
      <c r="D986" s="35"/>
      <c r="E986" s="35"/>
      <c r="F986" t="str">
        <f>IF(_xlfn.XLOOKUP(G986,Produktinformasjon!B:B,Produktinformasjon!BB:BB)=0,"Tilbyders artikkel hentes automatisk ved å fylle ut artikkelnummer",_xlfn.XLOOKUP(G986,Produktinformasjon!B:B,Produktinformasjon!BB:BB))</f>
        <v>Tilbyders artikkel hentes automatisk ved å fylle ut artikkelnummer</v>
      </c>
      <c r="H986" s="25" t="str">
        <f>IF(_xlfn.XLOOKUP(G986,Produktinformasjon!B:B,Produktinformasjon!C:C)=0,"Artikkelnavn hentes automatisk ved å fylle ut artikkelnummer",_xlfn.XLOOKUP(G986,Produktinformasjon!B:B,Produktinformasjon!C:C))</f>
        <v>Artikkelnavn hentes automatisk ved å fylle ut artikkelnummer</v>
      </c>
      <c r="I986" s="35"/>
      <c r="J986" s="35"/>
      <c r="K986" s="35"/>
      <c r="L986" s="11"/>
      <c r="M986" s="11"/>
      <c r="N986" s="11">
        <f ca="1">IFERROR(L986/_xlfn.XLOOKUP(F986,Produktinformasjon!BB:BB,Produktinformasjon!P:P,),0)</f>
        <v>0</v>
      </c>
      <c r="O986" s="11">
        <f ca="1">IFERROR(M986/_xlfn.XLOOKUP(F986,Produktinformasjon!BB:BB,Produktinformasjon!P:P,),0)</f>
        <v>0</v>
      </c>
    </row>
    <row r="987" spans="3:15" x14ac:dyDescent="0.35">
      <c r="C987" t="str">
        <f>IF(_xlfn.XLOOKUP(B987,Omfang!B:B,Omfang!C:C)=0,"Delkontraktnavn hentes automatisk ved å fylle ut delkontraktnummer",_xlfn.XLOOKUP(B987,Omfang!B:B,Omfang!C:C))</f>
        <v>Delkontraktnavn hentes automatisk ved å fylle ut delkontraktnummer</v>
      </c>
      <c r="D987" s="35"/>
      <c r="E987" s="35"/>
      <c r="F987" t="str">
        <f>IF(_xlfn.XLOOKUP(G987,Produktinformasjon!B:B,Produktinformasjon!BB:BB)=0,"Tilbyders artikkel hentes automatisk ved å fylle ut artikkelnummer",_xlfn.XLOOKUP(G987,Produktinformasjon!B:B,Produktinformasjon!BB:BB))</f>
        <v>Tilbyders artikkel hentes automatisk ved å fylle ut artikkelnummer</v>
      </c>
      <c r="H987" s="25" t="str">
        <f>IF(_xlfn.XLOOKUP(G987,Produktinformasjon!B:B,Produktinformasjon!C:C)=0,"Artikkelnavn hentes automatisk ved å fylle ut artikkelnummer",_xlfn.XLOOKUP(G987,Produktinformasjon!B:B,Produktinformasjon!C:C))</f>
        <v>Artikkelnavn hentes automatisk ved å fylle ut artikkelnummer</v>
      </c>
      <c r="I987" s="35"/>
      <c r="J987" s="35"/>
      <c r="K987" s="35"/>
      <c r="L987" s="11"/>
      <c r="M987" s="11"/>
      <c r="N987" s="11">
        <f ca="1">IFERROR(L987/_xlfn.XLOOKUP(F987,Produktinformasjon!BB:BB,Produktinformasjon!P:P,),0)</f>
        <v>0</v>
      </c>
      <c r="O987" s="11">
        <f ca="1">IFERROR(M987/_xlfn.XLOOKUP(F987,Produktinformasjon!BB:BB,Produktinformasjon!P:P,),0)</f>
        <v>0</v>
      </c>
    </row>
    <row r="988" spans="3:15" x14ac:dyDescent="0.35">
      <c r="C988" t="str">
        <f>IF(_xlfn.XLOOKUP(B988,Omfang!B:B,Omfang!C:C)=0,"Delkontraktnavn hentes automatisk ved å fylle ut delkontraktnummer",_xlfn.XLOOKUP(B988,Omfang!B:B,Omfang!C:C))</f>
        <v>Delkontraktnavn hentes automatisk ved å fylle ut delkontraktnummer</v>
      </c>
      <c r="D988" s="35"/>
      <c r="E988" s="35"/>
      <c r="F988" t="str">
        <f>IF(_xlfn.XLOOKUP(G988,Produktinformasjon!B:B,Produktinformasjon!BB:BB)=0,"Tilbyders artikkel hentes automatisk ved å fylle ut artikkelnummer",_xlfn.XLOOKUP(G988,Produktinformasjon!B:B,Produktinformasjon!BB:BB))</f>
        <v>Tilbyders artikkel hentes automatisk ved å fylle ut artikkelnummer</v>
      </c>
      <c r="H988" s="25" t="str">
        <f>IF(_xlfn.XLOOKUP(G988,Produktinformasjon!B:B,Produktinformasjon!C:C)=0,"Artikkelnavn hentes automatisk ved å fylle ut artikkelnummer",_xlfn.XLOOKUP(G988,Produktinformasjon!B:B,Produktinformasjon!C:C))</f>
        <v>Artikkelnavn hentes automatisk ved å fylle ut artikkelnummer</v>
      </c>
      <c r="I988" s="35"/>
      <c r="J988" s="35"/>
      <c r="K988" s="35"/>
      <c r="L988" s="11"/>
      <c r="M988" s="11"/>
      <c r="N988" s="11">
        <f ca="1">IFERROR(L988/_xlfn.XLOOKUP(F988,Produktinformasjon!BB:BB,Produktinformasjon!P:P,),0)</f>
        <v>0</v>
      </c>
      <c r="O988" s="11">
        <f ca="1">IFERROR(M988/_xlfn.XLOOKUP(F988,Produktinformasjon!BB:BB,Produktinformasjon!P:P,),0)</f>
        <v>0</v>
      </c>
    </row>
    <row r="989" spans="3:15" x14ac:dyDescent="0.35">
      <c r="C989" t="str">
        <f>IF(_xlfn.XLOOKUP(B989,Omfang!B:B,Omfang!C:C)=0,"Delkontraktnavn hentes automatisk ved å fylle ut delkontraktnummer",_xlfn.XLOOKUP(B989,Omfang!B:B,Omfang!C:C))</f>
        <v>Delkontraktnavn hentes automatisk ved å fylle ut delkontraktnummer</v>
      </c>
      <c r="D989" s="35"/>
      <c r="E989" s="35"/>
      <c r="F989" t="str">
        <f>IF(_xlfn.XLOOKUP(G989,Produktinformasjon!B:B,Produktinformasjon!BB:BB)=0,"Tilbyders artikkel hentes automatisk ved å fylle ut artikkelnummer",_xlfn.XLOOKUP(G989,Produktinformasjon!B:B,Produktinformasjon!BB:BB))</f>
        <v>Tilbyders artikkel hentes automatisk ved å fylle ut artikkelnummer</v>
      </c>
      <c r="H989" s="25" t="str">
        <f>IF(_xlfn.XLOOKUP(G989,Produktinformasjon!B:B,Produktinformasjon!C:C)=0,"Artikkelnavn hentes automatisk ved å fylle ut artikkelnummer",_xlfn.XLOOKUP(G989,Produktinformasjon!B:B,Produktinformasjon!C:C))</f>
        <v>Artikkelnavn hentes automatisk ved å fylle ut artikkelnummer</v>
      </c>
      <c r="I989" s="35"/>
      <c r="J989" s="35"/>
      <c r="K989" s="35"/>
      <c r="L989" s="11"/>
      <c r="M989" s="11"/>
      <c r="N989" s="11">
        <f ca="1">IFERROR(L989/_xlfn.XLOOKUP(F989,Produktinformasjon!BB:BB,Produktinformasjon!P:P,),0)</f>
        <v>0</v>
      </c>
      <c r="O989" s="11">
        <f ca="1">IFERROR(M989/_xlfn.XLOOKUP(F989,Produktinformasjon!BB:BB,Produktinformasjon!P:P,),0)</f>
        <v>0</v>
      </c>
    </row>
    <row r="990" spans="3:15" x14ac:dyDescent="0.35">
      <c r="C990" t="str">
        <f>IF(_xlfn.XLOOKUP(B990,Omfang!B:B,Omfang!C:C)=0,"Delkontraktnavn hentes automatisk ved å fylle ut delkontraktnummer",_xlfn.XLOOKUP(B990,Omfang!B:B,Omfang!C:C))</f>
        <v>Delkontraktnavn hentes automatisk ved å fylle ut delkontraktnummer</v>
      </c>
      <c r="D990" s="35"/>
      <c r="E990" s="35"/>
      <c r="F990" t="str">
        <f>IF(_xlfn.XLOOKUP(G990,Produktinformasjon!B:B,Produktinformasjon!BB:BB)=0,"Tilbyders artikkel hentes automatisk ved å fylle ut artikkelnummer",_xlfn.XLOOKUP(G990,Produktinformasjon!B:B,Produktinformasjon!BB:BB))</f>
        <v>Tilbyders artikkel hentes automatisk ved å fylle ut artikkelnummer</v>
      </c>
      <c r="H990" s="25" t="str">
        <f>IF(_xlfn.XLOOKUP(G990,Produktinformasjon!B:B,Produktinformasjon!C:C)=0,"Artikkelnavn hentes automatisk ved å fylle ut artikkelnummer",_xlfn.XLOOKUP(G990,Produktinformasjon!B:B,Produktinformasjon!C:C))</f>
        <v>Artikkelnavn hentes automatisk ved å fylle ut artikkelnummer</v>
      </c>
      <c r="I990" s="35"/>
      <c r="J990" s="35"/>
      <c r="K990" s="35"/>
      <c r="L990" s="11"/>
      <c r="M990" s="11"/>
      <c r="N990" s="11">
        <f ca="1">IFERROR(L990/_xlfn.XLOOKUP(F990,Produktinformasjon!BB:BB,Produktinformasjon!P:P,),0)</f>
        <v>0</v>
      </c>
      <c r="O990" s="11">
        <f ca="1">IFERROR(M990/_xlfn.XLOOKUP(F990,Produktinformasjon!BB:BB,Produktinformasjon!P:P,),0)</f>
        <v>0</v>
      </c>
    </row>
    <row r="991" spans="3:15" x14ac:dyDescent="0.35">
      <c r="C991" t="str">
        <f>IF(_xlfn.XLOOKUP(B991,Omfang!B:B,Omfang!C:C)=0,"Delkontraktnavn hentes automatisk ved å fylle ut delkontraktnummer",_xlfn.XLOOKUP(B991,Omfang!B:B,Omfang!C:C))</f>
        <v>Delkontraktnavn hentes automatisk ved å fylle ut delkontraktnummer</v>
      </c>
      <c r="D991" s="35"/>
      <c r="E991" s="35"/>
      <c r="F991" t="str">
        <f>IF(_xlfn.XLOOKUP(G991,Produktinformasjon!B:B,Produktinformasjon!BB:BB)=0,"Tilbyders artikkel hentes automatisk ved å fylle ut artikkelnummer",_xlfn.XLOOKUP(G991,Produktinformasjon!B:B,Produktinformasjon!BB:BB))</f>
        <v>Tilbyders artikkel hentes automatisk ved å fylle ut artikkelnummer</v>
      </c>
      <c r="H991" s="25" t="str">
        <f>IF(_xlfn.XLOOKUP(G991,Produktinformasjon!B:B,Produktinformasjon!C:C)=0,"Artikkelnavn hentes automatisk ved å fylle ut artikkelnummer",_xlfn.XLOOKUP(G991,Produktinformasjon!B:B,Produktinformasjon!C:C))</f>
        <v>Artikkelnavn hentes automatisk ved å fylle ut artikkelnummer</v>
      </c>
      <c r="I991" s="35"/>
      <c r="J991" s="35"/>
      <c r="K991" s="35"/>
      <c r="L991" s="11"/>
      <c r="M991" s="11"/>
      <c r="N991" s="11">
        <f ca="1">IFERROR(L991/_xlfn.XLOOKUP(F991,Produktinformasjon!BB:BB,Produktinformasjon!P:P,),0)</f>
        <v>0</v>
      </c>
      <c r="O991" s="11">
        <f ca="1">IFERROR(M991/_xlfn.XLOOKUP(F991,Produktinformasjon!BB:BB,Produktinformasjon!P:P,),0)</f>
        <v>0</v>
      </c>
    </row>
    <row r="992" spans="3:15" x14ac:dyDescent="0.35">
      <c r="C992" t="str">
        <f>IF(_xlfn.XLOOKUP(B992,Omfang!B:B,Omfang!C:C)=0,"Delkontraktnavn hentes automatisk ved å fylle ut delkontraktnummer",_xlfn.XLOOKUP(B992,Omfang!B:B,Omfang!C:C))</f>
        <v>Delkontraktnavn hentes automatisk ved å fylle ut delkontraktnummer</v>
      </c>
      <c r="D992" s="35"/>
      <c r="E992" s="35"/>
      <c r="F992" t="str">
        <f>IF(_xlfn.XLOOKUP(G992,Produktinformasjon!B:B,Produktinformasjon!BB:BB)=0,"Tilbyders artikkel hentes automatisk ved å fylle ut artikkelnummer",_xlfn.XLOOKUP(G992,Produktinformasjon!B:B,Produktinformasjon!BB:BB))</f>
        <v>Tilbyders artikkel hentes automatisk ved å fylle ut artikkelnummer</v>
      </c>
      <c r="H992" s="25" t="str">
        <f>IF(_xlfn.XLOOKUP(G992,Produktinformasjon!B:B,Produktinformasjon!C:C)=0,"Artikkelnavn hentes automatisk ved å fylle ut artikkelnummer",_xlfn.XLOOKUP(G992,Produktinformasjon!B:B,Produktinformasjon!C:C))</f>
        <v>Artikkelnavn hentes automatisk ved å fylle ut artikkelnummer</v>
      </c>
      <c r="I992" s="35"/>
      <c r="J992" s="35"/>
      <c r="K992" s="35"/>
      <c r="L992" s="11"/>
      <c r="M992" s="11"/>
      <c r="N992" s="11">
        <f ca="1">IFERROR(L992/_xlfn.XLOOKUP(F992,Produktinformasjon!BB:BB,Produktinformasjon!P:P,),0)</f>
        <v>0</v>
      </c>
      <c r="O992" s="11">
        <f ca="1">IFERROR(M992/_xlfn.XLOOKUP(F992,Produktinformasjon!BB:BB,Produktinformasjon!P:P,),0)</f>
        <v>0</v>
      </c>
    </row>
    <row r="993" spans="3:15" x14ac:dyDescent="0.35">
      <c r="C993" t="str">
        <f>IF(_xlfn.XLOOKUP(B993,Omfang!B:B,Omfang!C:C)=0,"Delkontraktnavn hentes automatisk ved å fylle ut delkontraktnummer",_xlfn.XLOOKUP(B993,Omfang!B:B,Omfang!C:C))</f>
        <v>Delkontraktnavn hentes automatisk ved å fylle ut delkontraktnummer</v>
      </c>
      <c r="D993" s="35"/>
      <c r="E993" s="35"/>
      <c r="F993" t="str">
        <f>IF(_xlfn.XLOOKUP(G993,Produktinformasjon!B:B,Produktinformasjon!BB:BB)=0,"Tilbyders artikkel hentes automatisk ved å fylle ut artikkelnummer",_xlfn.XLOOKUP(G993,Produktinformasjon!B:B,Produktinformasjon!BB:BB))</f>
        <v>Tilbyders artikkel hentes automatisk ved å fylle ut artikkelnummer</v>
      </c>
      <c r="H993" s="25" t="str">
        <f>IF(_xlfn.XLOOKUP(G993,Produktinformasjon!B:B,Produktinformasjon!C:C)=0,"Artikkelnavn hentes automatisk ved å fylle ut artikkelnummer",_xlfn.XLOOKUP(G993,Produktinformasjon!B:B,Produktinformasjon!C:C))</f>
        <v>Artikkelnavn hentes automatisk ved å fylle ut artikkelnummer</v>
      </c>
      <c r="I993" s="35"/>
      <c r="J993" s="35"/>
      <c r="K993" s="35"/>
      <c r="L993" s="11"/>
      <c r="M993" s="11"/>
      <c r="N993" s="11">
        <f ca="1">IFERROR(L993/_xlfn.XLOOKUP(F993,Produktinformasjon!BB:BB,Produktinformasjon!P:P,),0)</f>
        <v>0</v>
      </c>
      <c r="O993" s="11">
        <f ca="1">IFERROR(M993/_xlfn.XLOOKUP(F993,Produktinformasjon!BB:BB,Produktinformasjon!P:P,),0)</f>
        <v>0</v>
      </c>
    </row>
    <row r="994" spans="3:15" x14ac:dyDescent="0.35">
      <c r="C994" t="str">
        <f>IF(_xlfn.XLOOKUP(B994,Omfang!B:B,Omfang!C:C)=0,"Delkontraktnavn hentes automatisk ved å fylle ut delkontraktnummer",_xlfn.XLOOKUP(B994,Omfang!B:B,Omfang!C:C))</f>
        <v>Delkontraktnavn hentes automatisk ved å fylle ut delkontraktnummer</v>
      </c>
      <c r="D994" s="35"/>
      <c r="E994" s="35"/>
      <c r="F994" t="str">
        <f>IF(_xlfn.XLOOKUP(G994,Produktinformasjon!B:B,Produktinformasjon!BB:BB)=0,"Tilbyders artikkel hentes automatisk ved å fylle ut artikkelnummer",_xlfn.XLOOKUP(G994,Produktinformasjon!B:B,Produktinformasjon!BB:BB))</f>
        <v>Tilbyders artikkel hentes automatisk ved å fylle ut artikkelnummer</v>
      </c>
      <c r="H994" s="25" t="str">
        <f>IF(_xlfn.XLOOKUP(G994,Produktinformasjon!B:B,Produktinformasjon!C:C)=0,"Artikkelnavn hentes automatisk ved å fylle ut artikkelnummer",_xlfn.XLOOKUP(G994,Produktinformasjon!B:B,Produktinformasjon!C:C))</f>
        <v>Artikkelnavn hentes automatisk ved å fylle ut artikkelnummer</v>
      </c>
      <c r="I994" s="35"/>
      <c r="J994" s="35"/>
      <c r="K994" s="35"/>
      <c r="L994" s="11"/>
      <c r="M994" s="11"/>
      <c r="N994" s="11">
        <f ca="1">IFERROR(L994/_xlfn.XLOOKUP(F994,Produktinformasjon!BB:BB,Produktinformasjon!P:P,),0)</f>
        <v>0</v>
      </c>
      <c r="O994" s="11">
        <f ca="1">IFERROR(M994/_xlfn.XLOOKUP(F994,Produktinformasjon!BB:BB,Produktinformasjon!P:P,),0)</f>
        <v>0</v>
      </c>
    </row>
    <row r="995" spans="3:15" x14ac:dyDescent="0.35">
      <c r="C995" t="str">
        <f>IF(_xlfn.XLOOKUP(B995,Omfang!B:B,Omfang!C:C)=0,"Delkontraktnavn hentes automatisk ved å fylle ut delkontraktnummer",_xlfn.XLOOKUP(B995,Omfang!B:B,Omfang!C:C))</f>
        <v>Delkontraktnavn hentes automatisk ved å fylle ut delkontraktnummer</v>
      </c>
      <c r="D995" s="35"/>
      <c r="E995" s="35"/>
      <c r="F995" t="str">
        <f>IF(_xlfn.XLOOKUP(G995,Produktinformasjon!B:B,Produktinformasjon!BB:BB)=0,"Tilbyders artikkel hentes automatisk ved å fylle ut artikkelnummer",_xlfn.XLOOKUP(G995,Produktinformasjon!B:B,Produktinformasjon!BB:BB))</f>
        <v>Tilbyders artikkel hentes automatisk ved å fylle ut artikkelnummer</v>
      </c>
      <c r="H995" s="25" t="str">
        <f>IF(_xlfn.XLOOKUP(G995,Produktinformasjon!B:B,Produktinformasjon!C:C)=0,"Artikkelnavn hentes automatisk ved å fylle ut artikkelnummer",_xlfn.XLOOKUP(G995,Produktinformasjon!B:B,Produktinformasjon!C:C))</f>
        <v>Artikkelnavn hentes automatisk ved å fylle ut artikkelnummer</v>
      </c>
      <c r="I995" s="35"/>
      <c r="J995" s="35"/>
      <c r="K995" s="35"/>
      <c r="L995" s="11"/>
      <c r="M995" s="11"/>
      <c r="N995" s="11">
        <f ca="1">IFERROR(L995/_xlfn.XLOOKUP(F995,Produktinformasjon!BB:BB,Produktinformasjon!P:P,),0)</f>
        <v>0</v>
      </c>
      <c r="O995" s="11">
        <f ca="1">IFERROR(M995/_xlfn.XLOOKUP(F995,Produktinformasjon!BB:BB,Produktinformasjon!P:P,),0)</f>
        <v>0</v>
      </c>
    </row>
    <row r="996" spans="3:15" x14ac:dyDescent="0.35">
      <c r="C996" t="str">
        <f>IF(_xlfn.XLOOKUP(B996,Omfang!B:B,Omfang!C:C)=0,"Delkontraktnavn hentes automatisk ved å fylle ut delkontraktnummer",_xlfn.XLOOKUP(B996,Omfang!B:B,Omfang!C:C))</f>
        <v>Delkontraktnavn hentes automatisk ved å fylle ut delkontraktnummer</v>
      </c>
      <c r="D996" s="35"/>
      <c r="E996" s="35"/>
      <c r="F996" t="str">
        <f>IF(_xlfn.XLOOKUP(G996,Produktinformasjon!B:B,Produktinformasjon!BB:BB)=0,"Tilbyders artikkel hentes automatisk ved å fylle ut artikkelnummer",_xlfn.XLOOKUP(G996,Produktinformasjon!B:B,Produktinformasjon!BB:BB))</f>
        <v>Tilbyders artikkel hentes automatisk ved å fylle ut artikkelnummer</v>
      </c>
      <c r="H996" s="25" t="str">
        <f>IF(_xlfn.XLOOKUP(G996,Produktinformasjon!B:B,Produktinformasjon!C:C)=0,"Artikkelnavn hentes automatisk ved å fylle ut artikkelnummer",_xlfn.XLOOKUP(G996,Produktinformasjon!B:B,Produktinformasjon!C:C))</f>
        <v>Artikkelnavn hentes automatisk ved å fylle ut artikkelnummer</v>
      </c>
      <c r="I996" s="35"/>
      <c r="J996" s="35"/>
      <c r="K996" s="35"/>
      <c r="L996" s="11"/>
      <c r="M996" s="11"/>
      <c r="N996" s="11">
        <f ca="1">IFERROR(L996/_xlfn.XLOOKUP(F996,Produktinformasjon!BB:BB,Produktinformasjon!P:P,),0)</f>
        <v>0</v>
      </c>
      <c r="O996" s="11">
        <f ca="1">IFERROR(M996/_xlfn.XLOOKUP(F996,Produktinformasjon!BB:BB,Produktinformasjon!P:P,),0)</f>
        <v>0</v>
      </c>
    </row>
    <row r="997" spans="3:15" x14ac:dyDescent="0.35">
      <c r="C997" t="str">
        <f>IF(_xlfn.XLOOKUP(B997,Omfang!B:B,Omfang!C:C)=0,"Delkontraktnavn hentes automatisk ved å fylle ut delkontraktnummer",_xlfn.XLOOKUP(B997,Omfang!B:B,Omfang!C:C))</f>
        <v>Delkontraktnavn hentes automatisk ved å fylle ut delkontraktnummer</v>
      </c>
      <c r="D997" s="35"/>
      <c r="E997" s="35"/>
      <c r="F997" t="str">
        <f>IF(_xlfn.XLOOKUP(G997,Produktinformasjon!B:B,Produktinformasjon!BB:BB)=0,"Tilbyders artikkel hentes automatisk ved å fylle ut artikkelnummer",_xlfn.XLOOKUP(G997,Produktinformasjon!B:B,Produktinformasjon!BB:BB))</f>
        <v>Tilbyders artikkel hentes automatisk ved å fylle ut artikkelnummer</v>
      </c>
      <c r="H997" s="25" t="str">
        <f>IF(_xlfn.XLOOKUP(G997,Produktinformasjon!B:B,Produktinformasjon!C:C)=0,"Artikkelnavn hentes automatisk ved å fylle ut artikkelnummer",_xlfn.XLOOKUP(G997,Produktinformasjon!B:B,Produktinformasjon!C:C))</f>
        <v>Artikkelnavn hentes automatisk ved å fylle ut artikkelnummer</v>
      </c>
      <c r="I997" s="35"/>
      <c r="J997" s="35"/>
      <c r="K997" s="35"/>
      <c r="L997" s="11"/>
      <c r="M997" s="11"/>
      <c r="N997" s="11">
        <f ca="1">IFERROR(L997/_xlfn.XLOOKUP(F997,Produktinformasjon!BB:BB,Produktinformasjon!P:P,),0)</f>
        <v>0</v>
      </c>
      <c r="O997" s="11">
        <f ca="1">IFERROR(M997/_xlfn.XLOOKUP(F997,Produktinformasjon!BB:BB,Produktinformasjon!P:P,),0)</f>
        <v>0</v>
      </c>
    </row>
    <row r="998" spans="3:15" x14ac:dyDescent="0.35">
      <c r="C998" t="str">
        <f>IF(_xlfn.XLOOKUP(B998,Omfang!B:B,Omfang!C:C)=0,"Delkontraktnavn hentes automatisk ved å fylle ut delkontraktnummer",_xlfn.XLOOKUP(B998,Omfang!B:B,Omfang!C:C))</f>
        <v>Delkontraktnavn hentes automatisk ved å fylle ut delkontraktnummer</v>
      </c>
      <c r="D998" s="35"/>
      <c r="E998" s="35"/>
      <c r="F998" t="str">
        <f>IF(_xlfn.XLOOKUP(G998,Produktinformasjon!B:B,Produktinformasjon!BB:BB)=0,"Tilbyders artikkel hentes automatisk ved å fylle ut artikkelnummer",_xlfn.XLOOKUP(G998,Produktinformasjon!B:B,Produktinformasjon!BB:BB))</f>
        <v>Tilbyders artikkel hentes automatisk ved å fylle ut artikkelnummer</v>
      </c>
      <c r="H998" s="25" t="str">
        <f>IF(_xlfn.XLOOKUP(G998,Produktinformasjon!B:B,Produktinformasjon!C:C)=0,"Artikkelnavn hentes automatisk ved å fylle ut artikkelnummer",_xlfn.XLOOKUP(G998,Produktinformasjon!B:B,Produktinformasjon!C:C))</f>
        <v>Artikkelnavn hentes automatisk ved å fylle ut artikkelnummer</v>
      </c>
      <c r="I998" s="35"/>
      <c r="J998" s="35"/>
      <c r="K998" s="35"/>
      <c r="L998" s="11"/>
      <c r="M998" s="11"/>
      <c r="N998" s="11">
        <f ca="1">IFERROR(L998/_xlfn.XLOOKUP(F998,Produktinformasjon!BB:BB,Produktinformasjon!P:P,),0)</f>
        <v>0</v>
      </c>
      <c r="O998" s="11">
        <f ca="1">IFERROR(M998/_xlfn.XLOOKUP(F998,Produktinformasjon!BB:BB,Produktinformasjon!P:P,),0)</f>
        <v>0</v>
      </c>
    </row>
    <row r="999" spans="3:15" x14ac:dyDescent="0.35">
      <c r="C999" t="str">
        <f>IF(_xlfn.XLOOKUP(B999,Omfang!B:B,Omfang!C:C)=0,"Delkontraktnavn hentes automatisk ved å fylle ut delkontraktnummer",_xlfn.XLOOKUP(B999,Omfang!B:B,Omfang!C:C))</f>
        <v>Delkontraktnavn hentes automatisk ved å fylle ut delkontraktnummer</v>
      </c>
      <c r="D999" s="35"/>
      <c r="E999" s="35"/>
      <c r="F999" t="str">
        <f>IF(_xlfn.XLOOKUP(G999,Produktinformasjon!B:B,Produktinformasjon!BB:BB)=0,"Tilbyders artikkel hentes automatisk ved å fylle ut artikkelnummer",_xlfn.XLOOKUP(G999,Produktinformasjon!B:B,Produktinformasjon!BB:BB))</f>
        <v>Tilbyders artikkel hentes automatisk ved å fylle ut artikkelnummer</v>
      </c>
      <c r="H999" s="25" t="str">
        <f>IF(_xlfn.XLOOKUP(G999,Produktinformasjon!B:B,Produktinformasjon!C:C)=0,"Artikkelnavn hentes automatisk ved å fylle ut artikkelnummer",_xlfn.XLOOKUP(G999,Produktinformasjon!B:B,Produktinformasjon!C:C))</f>
        <v>Artikkelnavn hentes automatisk ved å fylle ut artikkelnummer</v>
      </c>
      <c r="I999" s="35"/>
      <c r="J999" s="35"/>
      <c r="K999" s="35"/>
      <c r="L999" s="11"/>
      <c r="M999" s="11"/>
      <c r="N999" s="11">
        <f ca="1">IFERROR(L999/_xlfn.XLOOKUP(F999,Produktinformasjon!BB:BB,Produktinformasjon!P:P,),0)</f>
        <v>0</v>
      </c>
      <c r="O999" s="11">
        <f ca="1">IFERROR(M999/_xlfn.XLOOKUP(F999,Produktinformasjon!BB:BB,Produktinformasjon!P:P,),0)</f>
        <v>0</v>
      </c>
    </row>
    <row r="1000" spans="3:15" x14ac:dyDescent="0.35">
      <c r="C1000" t="str">
        <f>IF(_xlfn.XLOOKUP(B1000,Omfang!B:B,Omfang!C:C)=0,"Delkontraktnavn hentes automatisk ved å fylle ut delkontraktnummer",_xlfn.XLOOKUP(B1000,Omfang!B:B,Omfang!C:C))</f>
        <v>Delkontraktnavn hentes automatisk ved å fylle ut delkontraktnummer</v>
      </c>
      <c r="D1000" s="35"/>
      <c r="E1000" s="35"/>
      <c r="F1000" t="str">
        <f>IF(_xlfn.XLOOKUP(G1000,Produktinformasjon!B:B,Produktinformasjon!BB:BB)=0,"Tilbyders artikkel hentes automatisk ved å fylle ut artikkelnummer",_xlfn.XLOOKUP(G1000,Produktinformasjon!B:B,Produktinformasjon!BB:BB))</f>
        <v>Tilbyders artikkel hentes automatisk ved å fylle ut artikkelnummer</v>
      </c>
      <c r="H1000" s="25" t="str">
        <f>IF(_xlfn.XLOOKUP(G1000,Produktinformasjon!B:B,Produktinformasjon!C:C)=0,"Artikkelnavn hentes automatisk ved å fylle ut artikkelnummer",_xlfn.XLOOKUP(G1000,Produktinformasjon!B:B,Produktinformasjon!C:C))</f>
        <v>Artikkelnavn hentes automatisk ved å fylle ut artikkelnummer</v>
      </c>
      <c r="I1000" s="35"/>
      <c r="J1000" s="35"/>
      <c r="K1000" s="35"/>
      <c r="L1000" s="11"/>
      <c r="M1000" s="11"/>
      <c r="N1000" s="11">
        <f ca="1">IFERROR(L1000/_xlfn.XLOOKUP(F1000,Produktinformasjon!BB:BB,Produktinformasjon!P:P,),0)</f>
        <v>0</v>
      </c>
      <c r="O1000" s="11">
        <f ca="1">IFERROR(M1000/_xlfn.XLOOKUP(F1000,Produktinformasjon!BB:BB,Produktinformasjon!P:P,),0)</f>
        <v>0</v>
      </c>
    </row>
    <row r="1001" spans="3:15" x14ac:dyDescent="0.35">
      <c r="C1001" t="str">
        <f>IF(_xlfn.XLOOKUP(B1001,Omfang!B:B,Omfang!C:C)=0,"Delkontraktnavn hentes automatisk ved å fylle ut delkontraktnummer",_xlfn.XLOOKUP(B1001,Omfang!B:B,Omfang!C:C))</f>
        <v>Delkontraktnavn hentes automatisk ved å fylle ut delkontraktnummer</v>
      </c>
      <c r="D1001" s="35"/>
      <c r="E1001" s="35"/>
      <c r="F1001" t="str">
        <f>IF(_xlfn.XLOOKUP(G1001,Produktinformasjon!B:B,Produktinformasjon!BB:BB)=0,"Tilbyders artikkel hentes automatisk ved å fylle ut artikkelnummer",_xlfn.XLOOKUP(G1001,Produktinformasjon!B:B,Produktinformasjon!BB:BB))</f>
        <v>Tilbyders artikkel hentes automatisk ved å fylle ut artikkelnummer</v>
      </c>
      <c r="H1001" s="25" t="str">
        <f>IF(_xlfn.XLOOKUP(G1001,Produktinformasjon!B:B,Produktinformasjon!C:C)=0,"Artikkelnavn hentes automatisk ved å fylle ut artikkelnummer",_xlfn.XLOOKUP(G1001,Produktinformasjon!B:B,Produktinformasjon!C:C))</f>
        <v>Artikkelnavn hentes automatisk ved å fylle ut artikkelnummer</v>
      </c>
      <c r="I1001" s="35"/>
      <c r="J1001" s="35"/>
      <c r="K1001" s="35"/>
      <c r="L1001" s="11"/>
      <c r="M1001" s="11"/>
      <c r="N1001" s="11">
        <f ca="1">IFERROR(L1001/_xlfn.XLOOKUP(F1001,Produktinformasjon!BB:BB,Produktinformasjon!P:P,),0)</f>
        <v>0</v>
      </c>
      <c r="O1001" s="11">
        <f ca="1">IFERROR(M1001/_xlfn.XLOOKUP(F1001,Produktinformasjon!BB:BB,Produktinformasjon!P:P,),0)</f>
        <v>0</v>
      </c>
    </row>
    <row r="1002" spans="3:15" x14ac:dyDescent="0.35">
      <c r="C1002" t="str">
        <f>IF(_xlfn.XLOOKUP(B1002,Omfang!B:B,Omfang!C:C)=0,"Delkontraktnavn hentes automatisk ved å fylle ut delkontraktnummer",_xlfn.XLOOKUP(B1002,Omfang!B:B,Omfang!C:C))</f>
        <v>Delkontraktnavn hentes automatisk ved å fylle ut delkontraktnummer</v>
      </c>
      <c r="D1002" s="35"/>
      <c r="E1002" s="35"/>
      <c r="F1002" t="str">
        <f>IF(_xlfn.XLOOKUP(G1002,Produktinformasjon!B:B,Produktinformasjon!BB:BB)=0,"Tilbyders artikkel hentes automatisk ved å fylle ut artikkelnummer",_xlfn.XLOOKUP(G1002,Produktinformasjon!B:B,Produktinformasjon!BB:BB))</f>
        <v>Tilbyders artikkel hentes automatisk ved å fylle ut artikkelnummer</v>
      </c>
      <c r="H1002" s="25" t="str">
        <f>IF(_xlfn.XLOOKUP(G1002,Produktinformasjon!B:B,Produktinformasjon!C:C)=0,"Artikkelnavn hentes automatisk ved å fylle ut artikkelnummer",_xlfn.XLOOKUP(G1002,Produktinformasjon!B:B,Produktinformasjon!C:C))</f>
        <v>Artikkelnavn hentes automatisk ved å fylle ut artikkelnummer</v>
      </c>
      <c r="I1002" s="35"/>
      <c r="J1002" s="35"/>
      <c r="K1002" s="35"/>
      <c r="L1002" s="11"/>
      <c r="M1002" s="11"/>
      <c r="N1002" s="11">
        <f ca="1">IFERROR(L1002/_xlfn.XLOOKUP(F1002,Produktinformasjon!BB:BB,Produktinformasjon!P:P,),0)</f>
        <v>0</v>
      </c>
      <c r="O1002" s="11">
        <f ca="1">IFERROR(M1002/_xlfn.XLOOKUP(F1002,Produktinformasjon!BB:BB,Produktinformasjon!P:P,),0)</f>
        <v>0</v>
      </c>
    </row>
    <row r="1003" spans="3:15" x14ac:dyDescent="0.35">
      <c r="C1003" t="str">
        <f>IF(_xlfn.XLOOKUP(B1003,Omfang!B:B,Omfang!C:C)=0,"Delkontraktnavn hentes automatisk ved å fylle ut delkontraktnummer",_xlfn.XLOOKUP(B1003,Omfang!B:B,Omfang!C:C))</f>
        <v>Delkontraktnavn hentes automatisk ved å fylle ut delkontraktnummer</v>
      </c>
      <c r="D1003" s="35"/>
      <c r="E1003" s="35"/>
      <c r="F1003" t="str">
        <f>IF(_xlfn.XLOOKUP(G1003,Produktinformasjon!B:B,Produktinformasjon!BB:BB)=0,"Tilbyders artikkel hentes automatisk ved å fylle ut artikkelnummer",_xlfn.XLOOKUP(G1003,Produktinformasjon!B:B,Produktinformasjon!BB:BB))</f>
        <v>Tilbyders artikkel hentes automatisk ved å fylle ut artikkelnummer</v>
      </c>
      <c r="H1003" s="25" t="str">
        <f>IF(_xlfn.XLOOKUP(G1003,Produktinformasjon!B:B,Produktinformasjon!C:C)=0,"Artikkelnavn hentes automatisk ved å fylle ut artikkelnummer",_xlfn.XLOOKUP(G1003,Produktinformasjon!B:B,Produktinformasjon!C:C))</f>
        <v>Artikkelnavn hentes automatisk ved å fylle ut artikkelnummer</v>
      </c>
      <c r="I1003" s="35"/>
      <c r="J1003" s="35"/>
      <c r="K1003" s="35"/>
      <c r="L1003" s="11"/>
      <c r="M1003" s="11"/>
      <c r="N1003" s="11">
        <f ca="1">IFERROR(L1003/_xlfn.XLOOKUP(F1003,Produktinformasjon!BB:BB,Produktinformasjon!P:P,),0)</f>
        <v>0</v>
      </c>
      <c r="O1003" s="11">
        <f ca="1">IFERROR(M1003/_xlfn.XLOOKUP(F1003,Produktinformasjon!BB:BB,Produktinformasjon!P:P,),0)</f>
        <v>0</v>
      </c>
    </row>
    <row r="1004" spans="3:15" x14ac:dyDescent="0.35">
      <c r="C1004" t="str">
        <f>IF(_xlfn.XLOOKUP(B1004,Omfang!B:B,Omfang!C:C)=0,"Delkontraktnavn hentes automatisk ved å fylle ut delkontraktnummer",_xlfn.XLOOKUP(B1004,Omfang!B:B,Omfang!C:C))</f>
        <v>Delkontraktnavn hentes automatisk ved å fylle ut delkontraktnummer</v>
      </c>
      <c r="D1004" s="35"/>
      <c r="E1004" s="35"/>
      <c r="F1004" t="str">
        <f>IF(_xlfn.XLOOKUP(G1004,Produktinformasjon!B:B,Produktinformasjon!BB:BB)=0,"Tilbyders artikkel hentes automatisk ved å fylle ut artikkelnummer",_xlfn.XLOOKUP(G1004,Produktinformasjon!B:B,Produktinformasjon!BB:BB))</f>
        <v>Tilbyders artikkel hentes automatisk ved å fylle ut artikkelnummer</v>
      </c>
      <c r="H1004" s="25" t="str">
        <f>IF(_xlfn.XLOOKUP(G1004,Produktinformasjon!B:B,Produktinformasjon!C:C)=0,"Artikkelnavn hentes automatisk ved å fylle ut artikkelnummer",_xlfn.XLOOKUP(G1004,Produktinformasjon!B:B,Produktinformasjon!C:C))</f>
        <v>Artikkelnavn hentes automatisk ved å fylle ut artikkelnummer</v>
      </c>
      <c r="I1004" s="35"/>
      <c r="J1004" s="35"/>
      <c r="K1004" s="35"/>
      <c r="L1004" s="11"/>
      <c r="M1004" s="11"/>
      <c r="N1004" s="11">
        <f ca="1">IFERROR(L1004/_xlfn.XLOOKUP(F1004,Produktinformasjon!BB:BB,Produktinformasjon!P:P,),0)</f>
        <v>0</v>
      </c>
      <c r="O1004" s="11">
        <f ca="1">IFERROR(M1004/_xlfn.XLOOKUP(F1004,Produktinformasjon!BB:BB,Produktinformasjon!P:P,),0)</f>
        <v>0</v>
      </c>
    </row>
    <row r="1005" spans="3:15" x14ac:dyDescent="0.35">
      <c r="C1005" t="str">
        <f>IF(_xlfn.XLOOKUP(B1005,Omfang!B:B,Omfang!C:C)=0,"Delkontraktnavn hentes automatisk ved å fylle ut delkontraktnummer",_xlfn.XLOOKUP(B1005,Omfang!B:B,Omfang!C:C))</f>
        <v>Delkontraktnavn hentes automatisk ved å fylle ut delkontraktnummer</v>
      </c>
      <c r="D1005" s="35"/>
      <c r="E1005" s="35"/>
      <c r="F1005" t="str">
        <f>IF(_xlfn.XLOOKUP(G1005,Produktinformasjon!B:B,Produktinformasjon!BB:BB)=0,"Tilbyders artikkel hentes automatisk ved å fylle ut artikkelnummer",_xlfn.XLOOKUP(G1005,Produktinformasjon!B:B,Produktinformasjon!BB:BB))</f>
        <v>Tilbyders artikkel hentes automatisk ved å fylle ut artikkelnummer</v>
      </c>
      <c r="H1005" s="25" t="str">
        <f>IF(_xlfn.XLOOKUP(G1005,Produktinformasjon!B:B,Produktinformasjon!C:C)=0,"Artikkelnavn hentes automatisk ved å fylle ut artikkelnummer",_xlfn.XLOOKUP(G1005,Produktinformasjon!B:B,Produktinformasjon!C:C))</f>
        <v>Artikkelnavn hentes automatisk ved å fylle ut artikkelnummer</v>
      </c>
      <c r="I1005" s="35"/>
      <c r="J1005" s="35"/>
      <c r="K1005" s="35"/>
      <c r="L1005" s="11"/>
      <c r="M1005" s="11"/>
      <c r="N1005" s="11">
        <f ca="1">IFERROR(L1005/_xlfn.XLOOKUP(F1005,Produktinformasjon!BB:BB,Produktinformasjon!P:P,),0)</f>
        <v>0</v>
      </c>
      <c r="O1005" s="11">
        <f ca="1">IFERROR(M1005/_xlfn.XLOOKUP(F1005,Produktinformasjon!BB:BB,Produktinformasjon!P:P,),0)</f>
        <v>0</v>
      </c>
    </row>
    <row r="1006" spans="3:15" x14ac:dyDescent="0.35">
      <c r="C1006" t="str">
        <f>IF(_xlfn.XLOOKUP(B1006,Omfang!B:B,Omfang!C:C)=0,"Delkontraktnavn hentes automatisk ved å fylle ut delkontraktnummer",_xlfn.XLOOKUP(B1006,Omfang!B:B,Omfang!C:C))</f>
        <v>Delkontraktnavn hentes automatisk ved å fylle ut delkontraktnummer</v>
      </c>
      <c r="D1006" s="35"/>
      <c r="E1006" s="35"/>
      <c r="F1006" t="str">
        <f>IF(_xlfn.XLOOKUP(G1006,Produktinformasjon!B:B,Produktinformasjon!BB:BB)=0,"Tilbyders artikkel hentes automatisk ved å fylle ut artikkelnummer",_xlfn.XLOOKUP(G1006,Produktinformasjon!B:B,Produktinformasjon!BB:BB))</f>
        <v>Tilbyders artikkel hentes automatisk ved å fylle ut artikkelnummer</v>
      </c>
      <c r="H1006" s="25" t="str">
        <f>IF(_xlfn.XLOOKUP(G1006,Produktinformasjon!B:B,Produktinformasjon!C:C)=0,"Artikkelnavn hentes automatisk ved å fylle ut artikkelnummer",_xlfn.XLOOKUP(G1006,Produktinformasjon!B:B,Produktinformasjon!C:C))</f>
        <v>Artikkelnavn hentes automatisk ved å fylle ut artikkelnummer</v>
      </c>
      <c r="I1006" s="35"/>
      <c r="J1006" s="35"/>
      <c r="K1006" s="35"/>
      <c r="L1006" s="11"/>
      <c r="M1006" s="11"/>
      <c r="N1006" s="11">
        <f ca="1">IFERROR(L1006/_xlfn.XLOOKUP(F1006,Produktinformasjon!BB:BB,Produktinformasjon!P:P,),0)</f>
        <v>0</v>
      </c>
      <c r="O1006" s="11">
        <f ca="1">IFERROR(M1006/_xlfn.XLOOKUP(F1006,Produktinformasjon!BB:BB,Produktinformasjon!P:P,),0)</f>
        <v>0</v>
      </c>
    </row>
    <row r="1007" spans="3:15" x14ac:dyDescent="0.35">
      <c r="C1007" t="str">
        <f>IF(_xlfn.XLOOKUP(B1007,Omfang!B:B,Omfang!C:C)=0,"Delkontraktnavn hentes automatisk ved å fylle ut delkontraktnummer",_xlfn.XLOOKUP(B1007,Omfang!B:B,Omfang!C:C))</f>
        <v>Delkontraktnavn hentes automatisk ved å fylle ut delkontraktnummer</v>
      </c>
      <c r="D1007" s="35"/>
      <c r="E1007" s="35"/>
      <c r="F1007" t="str">
        <f>IF(_xlfn.XLOOKUP(G1007,Produktinformasjon!B:B,Produktinformasjon!BB:BB)=0,"Tilbyders artikkel hentes automatisk ved å fylle ut artikkelnummer",_xlfn.XLOOKUP(G1007,Produktinformasjon!B:B,Produktinformasjon!BB:BB))</f>
        <v>Tilbyders artikkel hentes automatisk ved å fylle ut artikkelnummer</v>
      </c>
      <c r="H1007" s="25" t="str">
        <f>IF(_xlfn.XLOOKUP(G1007,Produktinformasjon!B:B,Produktinformasjon!C:C)=0,"Artikkelnavn hentes automatisk ved å fylle ut artikkelnummer",_xlfn.XLOOKUP(G1007,Produktinformasjon!B:B,Produktinformasjon!C:C))</f>
        <v>Artikkelnavn hentes automatisk ved å fylle ut artikkelnummer</v>
      </c>
      <c r="I1007" s="35"/>
      <c r="J1007" s="35"/>
      <c r="K1007" s="35"/>
      <c r="L1007" s="11"/>
      <c r="M1007" s="11"/>
      <c r="N1007" s="11">
        <f ca="1">IFERROR(L1007/_xlfn.XLOOKUP(F1007,Produktinformasjon!BB:BB,Produktinformasjon!P:P,),0)</f>
        <v>0</v>
      </c>
      <c r="O1007" s="11">
        <f ca="1">IFERROR(M1007/_xlfn.XLOOKUP(F1007,Produktinformasjon!BB:BB,Produktinformasjon!P:P,),0)</f>
        <v>0</v>
      </c>
    </row>
    <row r="1008" spans="3:15" x14ac:dyDescent="0.35">
      <c r="C1008" t="str">
        <f>IF(_xlfn.XLOOKUP(B1008,Omfang!B:B,Omfang!C:C)=0,"Delkontraktnavn hentes automatisk ved å fylle ut delkontraktnummer",_xlfn.XLOOKUP(B1008,Omfang!B:B,Omfang!C:C))</f>
        <v>Delkontraktnavn hentes automatisk ved å fylle ut delkontraktnummer</v>
      </c>
      <c r="D1008" s="35"/>
      <c r="E1008" s="35"/>
      <c r="F1008" t="str">
        <f>IF(_xlfn.XLOOKUP(G1008,Produktinformasjon!B:B,Produktinformasjon!BB:BB)=0,"Tilbyders artikkel hentes automatisk ved å fylle ut artikkelnummer",_xlfn.XLOOKUP(G1008,Produktinformasjon!B:B,Produktinformasjon!BB:BB))</f>
        <v>Tilbyders artikkel hentes automatisk ved å fylle ut artikkelnummer</v>
      </c>
      <c r="H1008" s="25" t="str">
        <f>IF(_xlfn.XLOOKUP(G1008,Produktinformasjon!B:B,Produktinformasjon!C:C)=0,"Artikkelnavn hentes automatisk ved å fylle ut artikkelnummer",_xlfn.XLOOKUP(G1008,Produktinformasjon!B:B,Produktinformasjon!C:C))</f>
        <v>Artikkelnavn hentes automatisk ved å fylle ut artikkelnummer</v>
      </c>
      <c r="I1008" s="35"/>
      <c r="J1008" s="35"/>
      <c r="K1008" s="35"/>
      <c r="L1008" s="11"/>
      <c r="M1008" s="11"/>
      <c r="N1008" s="11">
        <f ca="1">IFERROR(L1008/_xlfn.XLOOKUP(F1008,Produktinformasjon!BB:BB,Produktinformasjon!P:P,),0)</f>
        <v>0</v>
      </c>
      <c r="O1008" s="11">
        <f ca="1">IFERROR(M1008/_xlfn.XLOOKUP(F1008,Produktinformasjon!BB:BB,Produktinformasjon!P:P,),0)</f>
        <v>0</v>
      </c>
    </row>
    <row r="1009" spans="3:15" x14ac:dyDescent="0.35">
      <c r="C1009" t="str">
        <f>IF(_xlfn.XLOOKUP(B1009,Omfang!B:B,Omfang!C:C)=0,"Delkontraktnavn hentes automatisk ved å fylle ut delkontraktnummer",_xlfn.XLOOKUP(B1009,Omfang!B:B,Omfang!C:C))</f>
        <v>Delkontraktnavn hentes automatisk ved å fylle ut delkontraktnummer</v>
      </c>
      <c r="D1009" s="35"/>
      <c r="E1009" s="35"/>
      <c r="F1009" t="str">
        <f>IF(_xlfn.XLOOKUP(G1009,Produktinformasjon!B:B,Produktinformasjon!BB:BB)=0,"Tilbyders artikkel hentes automatisk ved å fylle ut artikkelnummer",_xlfn.XLOOKUP(G1009,Produktinformasjon!B:B,Produktinformasjon!BB:BB))</f>
        <v>Tilbyders artikkel hentes automatisk ved å fylle ut artikkelnummer</v>
      </c>
      <c r="H1009" s="25" t="str">
        <f>IF(_xlfn.XLOOKUP(G1009,Produktinformasjon!B:B,Produktinformasjon!C:C)=0,"Artikkelnavn hentes automatisk ved å fylle ut artikkelnummer",_xlfn.XLOOKUP(G1009,Produktinformasjon!B:B,Produktinformasjon!C:C))</f>
        <v>Artikkelnavn hentes automatisk ved å fylle ut artikkelnummer</v>
      </c>
      <c r="I1009" s="35"/>
      <c r="J1009" s="35"/>
      <c r="K1009" s="35"/>
      <c r="L1009" s="11"/>
      <c r="M1009" s="11"/>
      <c r="N1009" s="11">
        <f ca="1">IFERROR(L1009/_xlfn.XLOOKUP(F1009,Produktinformasjon!BB:BB,Produktinformasjon!P:P,),0)</f>
        <v>0</v>
      </c>
      <c r="O1009" s="11">
        <f ca="1">IFERROR(M1009/_xlfn.XLOOKUP(F1009,Produktinformasjon!BB:BB,Produktinformasjon!P:P,),0)</f>
        <v>0</v>
      </c>
    </row>
    <row r="1010" spans="3:15" x14ac:dyDescent="0.35">
      <c r="C1010" t="str">
        <f>IF(_xlfn.XLOOKUP(B1010,Omfang!B:B,Omfang!C:C)=0,"Delkontraktnavn hentes automatisk ved å fylle ut delkontraktnummer",_xlfn.XLOOKUP(B1010,Omfang!B:B,Omfang!C:C))</f>
        <v>Delkontraktnavn hentes automatisk ved å fylle ut delkontraktnummer</v>
      </c>
      <c r="D1010" s="35"/>
      <c r="E1010" s="35"/>
      <c r="F1010" t="str">
        <f>IF(_xlfn.XLOOKUP(G1010,Produktinformasjon!B:B,Produktinformasjon!BB:BB)=0,"Tilbyders artikkel hentes automatisk ved å fylle ut artikkelnummer",_xlfn.XLOOKUP(G1010,Produktinformasjon!B:B,Produktinformasjon!BB:BB))</f>
        <v>Tilbyders artikkel hentes automatisk ved å fylle ut artikkelnummer</v>
      </c>
      <c r="H1010" s="25" t="str">
        <f>IF(_xlfn.XLOOKUP(G1010,Produktinformasjon!B:B,Produktinformasjon!C:C)=0,"Artikkelnavn hentes automatisk ved å fylle ut artikkelnummer",_xlfn.XLOOKUP(G1010,Produktinformasjon!B:B,Produktinformasjon!C:C))</f>
        <v>Artikkelnavn hentes automatisk ved å fylle ut artikkelnummer</v>
      </c>
      <c r="I1010" s="35"/>
      <c r="J1010" s="35"/>
      <c r="K1010" s="35"/>
      <c r="L1010" s="11"/>
      <c r="M1010" s="11"/>
      <c r="N1010" s="11">
        <f ca="1">IFERROR(L1010/_xlfn.XLOOKUP(F1010,Produktinformasjon!BB:BB,Produktinformasjon!P:P,),0)</f>
        <v>0</v>
      </c>
      <c r="O1010" s="11">
        <f ca="1">IFERROR(M1010/_xlfn.XLOOKUP(F1010,Produktinformasjon!BB:BB,Produktinformasjon!P:P,),0)</f>
        <v>0</v>
      </c>
    </row>
    <row r="1011" spans="3:15" x14ac:dyDescent="0.35">
      <c r="C1011" t="str">
        <f>IF(_xlfn.XLOOKUP(B1011,Omfang!B:B,Omfang!C:C)=0,"Delkontraktnavn hentes automatisk ved å fylle ut delkontraktnummer",_xlfn.XLOOKUP(B1011,Omfang!B:B,Omfang!C:C))</f>
        <v>Delkontraktnavn hentes automatisk ved å fylle ut delkontraktnummer</v>
      </c>
      <c r="D1011" s="35"/>
      <c r="E1011" s="35"/>
      <c r="F1011" t="str">
        <f>IF(_xlfn.XLOOKUP(G1011,Produktinformasjon!B:B,Produktinformasjon!BB:BB)=0,"Tilbyders artikkel hentes automatisk ved å fylle ut artikkelnummer",_xlfn.XLOOKUP(G1011,Produktinformasjon!B:B,Produktinformasjon!BB:BB))</f>
        <v>Tilbyders artikkel hentes automatisk ved å fylle ut artikkelnummer</v>
      </c>
      <c r="H1011" s="25" t="str">
        <f>IF(_xlfn.XLOOKUP(G1011,Produktinformasjon!B:B,Produktinformasjon!C:C)=0,"Artikkelnavn hentes automatisk ved å fylle ut artikkelnummer",_xlfn.XLOOKUP(G1011,Produktinformasjon!B:B,Produktinformasjon!C:C))</f>
        <v>Artikkelnavn hentes automatisk ved å fylle ut artikkelnummer</v>
      </c>
      <c r="I1011" s="35"/>
      <c r="J1011" s="35"/>
      <c r="K1011" s="35"/>
      <c r="L1011" s="11"/>
      <c r="M1011" s="11"/>
      <c r="N1011" s="11">
        <f ca="1">IFERROR(L1011/_xlfn.XLOOKUP(F1011,Produktinformasjon!BB:BB,Produktinformasjon!P:P,),0)</f>
        <v>0</v>
      </c>
      <c r="O1011" s="11">
        <f ca="1">IFERROR(M1011/_xlfn.XLOOKUP(F1011,Produktinformasjon!BB:BB,Produktinformasjon!P:P,),0)</f>
        <v>0</v>
      </c>
    </row>
    <row r="1012" spans="3:15" x14ac:dyDescent="0.35">
      <c r="C1012" t="str">
        <f>IF(_xlfn.XLOOKUP(B1012,Omfang!B:B,Omfang!C:C)=0,"Delkontraktnavn hentes automatisk ved å fylle ut delkontraktnummer",_xlfn.XLOOKUP(B1012,Omfang!B:B,Omfang!C:C))</f>
        <v>Delkontraktnavn hentes automatisk ved å fylle ut delkontraktnummer</v>
      </c>
      <c r="D1012" s="35"/>
      <c r="E1012" s="35"/>
      <c r="F1012" t="str">
        <f>IF(_xlfn.XLOOKUP(G1012,Produktinformasjon!B:B,Produktinformasjon!BB:BB)=0,"Tilbyders artikkel hentes automatisk ved å fylle ut artikkelnummer",_xlfn.XLOOKUP(G1012,Produktinformasjon!B:B,Produktinformasjon!BB:BB))</f>
        <v>Tilbyders artikkel hentes automatisk ved å fylle ut artikkelnummer</v>
      </c>
      <c r="H1012" s="25" t="str">
        <f>IF(_xlfn.XLOOKUP(G1012,Produktinformasjon!B:B,Produktinformasjon!C:C)=0,"Artikkelnavn hentes automatisk ved å fylle ut artikkelnummer",_xlfn.XLOOKUP(G1012,Produktinformasjon!B:B,Produktinformasjon!C:C))</f>
        <v>Artikkelnavn hentes automatisk ved å fylle ut artikkelnummer</v>
      </c>
      <c r="I1012" s="35"/>
      <c r="J1012" s="35"/>
      <c r="K1012" s="35"/>
      <c r="L1012" s="11"/>
      <c r="M1012" s="11"/>
      <c r="N1012" s="11">
        <f ca="1">IFERROR(L1012/_xlfn.XLOOKUP(F1012,Produktinformasjon!BB:BB,Produktinformasjon!P:P,),0)</f>
        <v>0</v>
      </c>
      <c r="O1012" s="11">
        <f ca="1">IFERROR(M1012/_xlfn.XLOOKUP(F1012,Produktinformasjon!BB:BB,Produktinformasjon!P:P,),0)</f>
        <v>0</v>
      </c>
    </row>
    <row r="1013" spans="3:15" x14ac:dyDescent="0.35">
      <c r="C1013" t="str">
        <f>IF(_xlfn.XLOOKUP(B1013,Omfang!B:B,Omfang!C:C)=0,"Delkontraktnavn hentes automatisk ved å fylle ut delkontraktnummer",_xlfn.XLOOKUP(B1013,Omfang!B:B,Omfang!C:C))</f>
        <v>Delkontraktnavn hentes automatisk ved å fylle ut delkontraktnummer</v>
      </c>
      <c r="D1013" s="35"/>
      <c r="E1013" s="35"/>
      <c r="F1013" t="str">
        <f>IF(_xlfn.XLOOKUP(G1013,Produktinformasjon!B:B,Produktinformasjon!BB:BB)=0,"Tilbyders artikkel hentes automatisk ved å fylle ut artikkelnummer",_xlfn.XLOOKUP(G1013,Produktinformasjon!B:B,Produktinformasjon!BB:BB))</f>
        <v>Tilbyders artikkel hentes automatisk ved å fylle ut artikkelnummer</v>
      </c>
      <c r="H1013" s="25" t="str">
        <f>IF(_xlfn.XLOOKUP(G1013,Produktinformasjon!B:B,Produktinformasjon!C:C)=0,"Artikkelnavn hentes automatisk ved å fylle ut artikkelnummer",_xlfn.XLOOKUP(G1013,Produktinformasjon!B:B,Produktinformasjon!C:C))</f>
        <v>Artikkelnavn hentes automatisk ved å fylle ut artikkelnummer</v>
      </c>
      <c r="I1013" s="35"/>
      <c r="J1013" s="35"/>
      <c r="K1013" s="35"/>
      <c r="L1013" s="11"/>
      <c r="M1013" s="11"/>
      <c r="N1013" s="11">
        <f ca="1">IFERROR(L1013/_xlfn.XLOOKUP(F1013,Produktinformasjon!BB:BB,Produktinformasjon!P:P,),0)</f>
        <v>0</v>
      </c>
      <c r="O1013" s="11">
        <f ca="1">IFERROR(M1013/_xlfn.XLOOKUP(F1013,Produktinformasjon!BB:BB,Produktinformasjon!P:P,),0)</f>
        <v>0</v>
      </c>
    </row>
    <row r="1014" spans="3:15" x14ac:dyDescent="0.35">
      <c r="C1014" t="str">
        <f>IF(_xlfn.XLOOKUP(B1014,Omfang!B:B,Omfang!C:C)=0,"Delkontraktnavn hentes automatisk ved å fylle ut delkontraktnummer",_xlfn.XLOOKUP(B1014,Omfang!B:B,Omfang!C:C))</f>
        <v>Delkontraktnavn hentes automatisk ved å fylle ut delkontraktnummer</v>
      </c>
      <c r="D1014" s="35"/>
      <c r="E1014" s="35"/>
      <c r="F1014" t="str">
        <f>IF(_xlfn.XLOOKUP(G1014,Produktinformasjon!B:B,Produktinformasjon!BB:BB)=0,"Tilbyders artikkel hentes automatisk ved å fylle ut artikkelnummer",_xlfn.XLOOKUP(G1014,Produktinformasjon!B:B,Produktinformasjon!BB:BB))</f>
        <v>Tilbyders artikkel hentes automatisk ved å fylle ut artikkelnummer</v>
      </c>
      <c r="H1014" s="25" t="str">
        <f>IF(_xlfn.XLOOKUP(G1014,Produktinformasjon!B:B,Produktinformasjon!C:C)=0,"Artikkelnavn hentes automatisk ved å fylle ut artikkelnummer",_xlfn.XLOOKUP(G1014,Produktinformasjon!B:B,Produktinformasjon!C:C))</f>
        <v>Artikkelnavn hentes automatisk ved å fylle ut artikkelnummer</v>
      </c>
      <c r="I1014" s="35"/>
      <c r="J1014" s="35"/>
      <c r="K1014" s="35"/>
      <c r="L1014" s="11"/>
      <c r="M1014" s="11"/>
      <c r="N1014" s="11">
        <f ca="1">IFERROR(L1014/_xlfn.XLOOKUP(F1014,Produktinformasjon!BB:BB,Produktinformasjon!P:P,),0)</f>
        <v>0</v>
      </c>
      <c r="O1014" s="11">
        <f ca="1">IFERROR(M1014/_xlfn.XLOOKUP(F1014,Produktinformasjon!BB:BB,Produktinformasjon!P:P,),0)</f>
        <v>0</v>
      </c>
    </row>
    <row r="1015" spans="3:15" x14ac:dyDescent="0.35">
      <c r="C1015" t="str">
        <f>IF(_xlfn.XLOOKUP(B1015,Omfang!B:B,Omfang!C:C)=0,"Delkontraktnavn hentes automatisk ved å fylle ut delkontraktnummer",_xlfn.XLOOKUP(B1015,Omfang!B:B,Omfang!C:C))</f>
        <v>Delkontraktnavn hentes automatisk ved å fylle ut delkontraktnummer</v>
      </c>
      <c r="D1015" s="35"/>
      <c r="E1015" s="35"/>
      <c r="F1015" t="str">
        <f>IF(_xlfn.XLOOKUP(G1015,Produktinformasjon!B:B,Produktinformasjon!BB:BB)=0,"Tilbyders artikkel hentes automatisk ved å fylle ut artikkelnummer",_xlfn.XLOOKUP(G1015,Produktinformasjon!B:B,Produktinformasjon!BB:BB))</f>
        <v>Tilbyders artikkel hentes automatisk ved å fylle ut artikkelnummer</v>
      </c>
      <c r="H1015" s="25" t="str">
        <f>IF(_xlfn.XLOOKUP(G1015,Produktinformasjon!B:B,Produktinformasjon!C:C)=0,"Artikkelnavn hentes automatisk ved å fylle ut artikkelnummer",_xlfn.XLOOKUP(G1015,Produktinformasjon!B:B,Produktinformasjon!C:C))</f>
        <v>Artikkelnavn hentes automatisk ved å fylle ut artikkelnummer</v>
      </c>
      <c r="I1015" s="35"/>
      <c r="J1015" s="35"/>
      <c r="K1015" s="35"/>
      <c r="L1015" s="11"/>
      <c r="M1015" s="11"/>
      <c r="N1015" s="11">
        <f ca="1">IFERROR(L1015/_xlfn.XLOOKUP(F1015,Produktinformasjon!BB:BB,Produktinformasjon!P:P,),0)</f>
        <v>0</v>
      </c>
      <c r="O1015" s="11">
        <f ca="1">IFERROR(M1015/_xlfn.XLOOKUP(F1015,Produktinformasjon!BB:BB,Produktinformasjon!P:P,),0)</f>
        <v>0</v>
      </c>
    </row>
    <row r="1016" spans="3:15" x14ac:dyDescent="0.35">
      <c r="C1016" t="str">
        <f>IF(_xlfn.XLOOKUP(B1016,Omfang!B:B,Omfang!C:C)=0,"Delkontraktnavn hentes automatisk ved å fylle ut delkontraktnummer",_xlfn.XLOOKUP(B1016,Omfang!B:B,Omfang!C:C))</f>
        <v>Delkontraktnavn hentes automatisk ved å fylle ut delkontraktnummer</v>
      </c>
      <c r="D1016" s="35"/>
      <c r="E1016" s="35"/>
      <c r="F1016" t="str">
        <f>IF(_xlfn.XLOOKUP(G1016,Produktinformasjon!B:B,Produktinformasjon!BB:BB)=0,"Tilbyders artikkel hentes automatisk ved å fylle ut artikkelnummer",_xlfn.XLOOKUP(G1016,Produktinformasjon!B:B,Produktinformasjon!BB:BB))</f>
        <v>Tilbyders artikkel hentes automatisk ved å fylle ut artikkelnummer</v>
      </c>
      <c r="H1016" s="25" t="str">
        <f>IF(_xlfn.XLOOKUP(G1016,Produktinformasjon!B:B,Produktinformasjon!C:C)=0,"Artikkelnavn hentes automatisk ved å fylle ut artikkelnummer",_xlfn.XLOOKUP(G1016,Produktinformasjon!B:B,Produktinformasjon!C:C))</f>
        <v>Artikkelnavn hentes automatisk ved å fylle ut artikkelnummer</v>
      </c>
      <c r="I1016" s="35"/>
      <c r="J1016" s="35"/>
      <c r="K1016" s="35"/>
      <c r="L1016" s="11"/>
      <c r="M1016" s="11"/>
      <c r="N1016" s="11">
        <f ca="1">IFERROR(L1016/_xlfn.XLOOKUP(F1016,Produktinformasjon!BB:BB,Produktinformasjon!P:P,),0)</f>
        <v>0</v>
      </c>
      <c r="O1016" s="11">
        <f ca="1">IFERROR(M1016/_xlfn.XLOOKUP(F1016,Produktinformasjon!BB:BB,Produktinformasjon!P:P,),0)</f>
        <v>0</v>
      </c>
    </row>
    <row r="1017" spans="3:15" x14ac:dyDescent="0.35">
      <c r="C1017" t="str">
        <f>IF(_xlfn.XLOOKUP(B1017,Omfang!B:B,Omfang!C:C)=0,"Delkontraktnavn hentes automatisk ved å fylle ut delkontraktnummer",_xlfn.XLOOKUP(B1017,Omfang!B:B,Omfang!C:C))</f>
        <v>Delkontraktnavn hentes automatisk ved å fylle ut delkontraktnummer</v>
      </c>
      <c r="D1017" s="35"/>
      <c r="E1017" s="35"/>
      <c r="F1017" t="str">
        <f>IF(_xlfn.XLOOKUP(G1017,Produktinformasjon!B:B,Produktinformasjon!BB:BB)=0,"Tilbyders artikkel hentes automatisk ved å fylle ut artikkelnummer",_xlfn.XLOOKUP(G1017,Produktinformasjon!B:B,Produktinformasjon!BB:BB))</f>
        <v>Tilbyders artikkel hentes automatisk ved å fylle ut artikkelnummer</v>
      </c>
      <c r="H1017" s="25" t="str">
        <f>IF(_xlfn.XLOOKUP(G1017,Produktinformasjon!B:B,Produktinformasjon!C:C)=0,"Artikkelnavn hentes automatisk ved å fylle ut artikkelnummer",_xlfn.XLOOKUP(G1017,Produktinformasjon!B:B,Produktinformasjon!C:C))</f>
        <v>Artikkelnavn hentes automatisk ved å fylle ut artikkelnummer</v>
      </c>
      <c r="I1017" s="35"/>
      <c r="J1017" s="35"/>
      <c r="K1017" s="35"/>
      <c r="L1017" s="11"/>
      <c r="M1017" s="11"/>
      <c r="N1017" s="11">
        <f ca="1">IFERROR(L1017/_xlfn.XLOOKUP(F1017,Produktinformasjon!BB:BB,Produktinformasjon!P:P,),0)</f>
        <v>0</v>
      </c>
      <c r="O1017" s="11">
        <f ca="1">IFERROR(M1017/_xlfn.XLOOKUP(F1017,Produktinformasjon!BB:BB,Produktinformasjon!P:P,),0)</f>
        <v>0</v>
      </c>
    </row>
    <row r="1018" spans="3:15" x14ac:dyDescent="0.35">
      <c r="C1018" t="str">
        <f>IF(_xlfn.XLOOKUP(B1018,Omfang!B:B,Omfang!C:C)=0,"Delkontraktnavn hentes automatisk ved å fylle ut delkontraktnummer",_xlfn.XLOOKUP(B1018,Omfang!B:B,Omfang!C:C))</f>
        <v>Delkontraktnavn hentes automatisk ved å fylle ut delkontraktnummer</v>
      </c>
      <c r="D1018" s="35"/>
      <c r="E1018" s="35"/>
      <c r="F1018" t="str">
        <f>IF(_xlfn.XLOOKUP(G1018,Produktinformasjon!B:B,Produktinformasjon!BB:BB)=0,"Tilbyders artikkel hentes automatisk ved å fylle ut artikkelnummer",_xlfn.XLOOKUP(G1018,Produktinformasjon!B:B,Produktinformasjon!BB:BB))</f>
        <v>Tilbyders artikkel hentes automatisk ved å fylle ut artikkelnummer</v>
      </c>
      <c r="H1018" s="25" t="str">
        <f>IF(_xlfn.XLOOKUP(G1018,Produktinformasjon!B:B,Produktinformasjon!C:C)=0,"Artikkelnavn hentes automatisk ved å fylle ut artikkelnummer",_xlfn.XLOOKUP(G1018,Produktinformasjon!B:B,Produktinformasjon!C:C))</f>
        <v>Artikkelnavn hentes automatisk ved å fylle ut artikkelnummer</v>
      </c>
      <c r="I1018" s="35"/>
      <c r="J1018" s="35"/>
      <c r="K1018" s="35"/>
      <c r="L1018" s="11"/>
      <c r="M1018" s="11"/>
      <c r="N1018" s="11">
        <f ca="1">IFERROR(L1018/_xlfn.XLOOKUP(F1018,Produktinformasjon!BB:BB,Produktinformasjon!P:P,),0)</f>
        <v>0</v>
      </c>
      <c r="O1018" s="11">
        <f ca="1">IFERROR(M1018/_xlfn.XLOOKUP(F1018,Produktinformasjon!BB:BB,Produktinformasjon!P:P,),0)</f>
        <v>0</v>
      </c>
    </row>
    <row r="1019" spans="3:15" x14ac:dyDescent="0.35">
      <c r="C1019" t="str">
        <f>IF(_xlfn.XLOOKUP(B1019,Omfang!B:B,Omfang!C:C)=0,"Delkontraktnavn hentes automatisk ved å fylle ut delkontraktnummer",_xlfn.XLOOKUP(B1019,Omfang!B:B,Omfang!C:C))</f>
        <v>Delkontraktnavn hentes automatisk ved å fylle ut delkontraktnummer</v>
      </c>
      <c r="D1019" s="35"/>
      <c r="E1019" s="35"/>
      <c r="F1019" t="str">
        <f>IF(_xlfn.XLOOKUP(G1019,Produktinformasjon!B:B,Produktinformasjon!BB:BB)=0,"Tilbyders artikkel hentes automatisk ved å fylle ut artikkelnummer",_xlfn.XLOOKUP(G1019,Produktinformasjon!B:B,Produktinformasjon!BB:BB))</f>
        <v>Tilbyders artikkel hentes automatisk ved å fylle ut artikkelnummer</v>
      </c>
      <c r="H1019" s="25" t="str">
        <f>IF(_xlfn.XLOOKUP(G1019,Produktinformasjon!B:B,Produktinformasjon!C:C)=0,"Artikkelnavn hentes automatisk ved å fylle ut artikkelnummer",_xlfn.XLOOKUP(G1019,Produktinformasjon!B:B,Produktinformasjon!C:C))</f>
        <v>Artikkelnavn hentes automatisk ved å fylle ut artikkelnummer</v>
      </c>
      <c r="I1019" s="35"/>
      <c r="J1019" s="35"/>
      <c r="K1019" s="35"/>
      <c r="L1019" s="11"/>
      <c r="M1019" s="11"/>
      <c r="N1019" s="11">
        <f ca="1">IFERROR(L1019/_xlfn.XLOOKUP(F1019,Produktinformasjon!BB:BB,Produktinformasjon!P:P,),0)</f>
        <v>0</v>
      </c>
      <c r="O1019" s="11">
        <f ca="1">IFERROR(M1019/_xlfn.XLOOKUP(F1019,Produktinformasjon!BB:BB,Produktinformasjon!P:P,),0)</f>
        <v>0</v>
      </c>
    </row>
    <row r="1020" spans="3:15" x14ac:dyDescent="0.35">
      <c r="C1020" t="str">
        <f>IF(_xlfn.XLOOKUP(B1020,Omfang!B:B,Omfang!C:C)=0,"Delkontraktnavn hentes automatisk ved å fylle ut delkontraktnummer",_xlfn.XLOOKUP(B1020,Omfang!B:B,Omfang!C:C))</f>
        <v>Delkontraktnavn hentes automatisk ved å fylle ut delkontraktnummer</v>
      </c>
      <c r="D1020" s="35"/>
      <c r="E1020" s="35"/>
      <c r="F1020" t="str">
        <f>IF(_xlfn.XLOOKUP(G1020,Produktinformasjon!B:B,Produktinformasjon!BB:BB)=0,"Tilbyders artikkel hentes automatisk ved å fylle ut artikkelnummer",_xlfn.XLOOKUP(G1020,Produktinformasjon!B:B,Produktinformasjon!BB:BB))</f>
        <v>Tilbyders artikkel hentes automatisk ved å fylle ut artikkelnummer</v>
      </c>
      <c r="H1020" s="25" t="str">
        <f>IF(_xlfn.XLOOKUP(G1020,Produktinformasjon!B:B,Produktinformasjon!C:C)=0,"Artikkelnavn hentes automatisk ved å fylle ut artikkelnummer",_xlfn.XLOOKUP(G1020,Produktinformasjon!B:B,Produktinformasjon!C:C))</f>
        <v>Artikkelnavn hentes automatisk ved å fylle ut artikkelnummer</v>
      </c>
      <c r="I1020" s="35"/>
      <c r="J1020" s="35"/>
      <c r="K1020" s="35"/>
      <c r="L1020" s="11"/>
      <c r="M1020" s="11"/>
      <c r="N1020" s="11">
        <f ca="1">IFERROR(L1020/_xlfn.XLOOKUP(F1020,Produktinformasjon!BB:BB,Produktinformasjon!P:P,),0)</f>
        <v>0</v>
      </c>
      <c r="O1020" s="11">
        <f ca="1">IFERROR(M1020/_xlfn.XLOOKUP(F1020,Produktinformasjon!BB:BB,Produktinformasjon!P:P,),0)</f>
        <v>0</v>
      </c>
    </row>
    <row r="1021" spans="3:15" x14ac:dyDescent="0.35">
      <c r="C1021" t="str">
        <f>IF(_xlfn.XLOOKUP(B1021,Omfang!B:B,Omfang!C:C)=0,"Delkontraktnavn hentes automatisk ved å fylle ut delkontraktnummer",_xlfn.XLOOKUP(B1021,Omfang!B:B,Omfang!C:C))</f>
        <v>Delkontraktnavn hentes automatisk ved å fylle ut delkontraktnummer</v>
      </c>
      <c r="D1021" s="35"/>
      <c r="E1021" s="35"/>
      <c r="F1021" t="str">
        <f>IF(_xlfn.XLOOKUP(G1021,Produktinformasjon!B:B,Produktinformasjon!BB:BB)=0,"Tilbyders artikkel hentes automatisk ved å fylle ut artikkelnummer",_xlfn.XLOOKUP(G1021,Produktinformasjon!B:B,Produktinformasjon!BB:BB))</f>
        <v>Tilbyders artikkel hentes automatisk ved å fylle ut artikkelnummer</v>
      </c>
      <c r="H1021" s="25" t="str">
        <f>IF(_xlfn.XLOOKUP(G1021,Produktinformasjon!B:B,Produktinformasjon!C:C)=0,"Artikkelnavn hentes automatisk ved å fylle ut artikkelnummer",_xlfn.XLOOKUP(G1021,Produktinformasjon!B:B,Produktinformasjon!C:C))</f>
        <v>Artikkelnavn hentes automatisk ved å fylle ut artikkelnummer</v>
      </c>
      <c r="I1021" s="35"/>
      <c r="J1021" s="35"/>
      <c r="K1021" s="35"/>
      <c r="L1021" s="11"/>
      <c r="M1021" s="11"/>
      <c r="N1021" s="11">
        <f ca="1">IFERROR(L1021/_xlfn.XLOOKUP(F1021,Produktinformasjon!BB:BB,Produktinformasjon!P:P,),0)</f>
        <v>0</v>
      </c>
      <c r="O1021" s="11">
        <f ca="1">IFERROR(M1021/_xlfn.XLOOKUP(F1021,Produktinformasjon!BB:BB,Produktinformasjon!P:P,),0)</f>
        <v>0</v>
      </c>
    </row>
    <row r="1022" spans="3:15" x14ac:dyDescent="0.35">
      <c r="C1022" t="str">
        <f>IF(_xlfn.XLOOKUP(B1022,Omfang!B:B,Omfang!C:C)=0,"Delkontraktnavn hentes automatisk ved å fylle ut delkontraktnummer",_xlfn.XLOOKUP(B1022,Omfang!B:B,Omfang!C:C))</f>
        <v>Delkontraktnavn hentes automatisk ved å fylle ut delkontraktnummer</v>
      </c>
      <c r="D1022" s="35"/>
      <c r="E1022" s="35"/>
      <c r="F1022" t="str">
        <f>IF(_xlfn.XLOOKUP(G1022,Produktinformasjon!B:B,Produktinformasjon!BB:BB)=0,"Tilbyders artikkel hentes automatisk ved å fylle ut artikkelnummer",_xlfn.XLOOKUP(G1022,Produktinformasjon!B:B,Produktinformasjon!BB:BB))</f>
        <v>Tilbyders artikkel hentes automatisk ved å fylle ut artikkelnummer</v>
      </c>
      <c r="H1022" s="25" t="str">
        <f>IF(_xlfn.XLOOKUP(G1022,Produktinformasjon!B:B,Produktinformasjon!C:C)=0,"Artikkelnavn hentes automatisk ved å fylle ut artikkelnummer",_xlfn.XLOOKUP(G1022,Produktinformasjon!B:B,Produktinformasjon!C:C))</f>
        <v>Artikkelnavn hentes automatisk ved å fylle ut artikkelnummer</v>
      </c>
      <c r="I1022" s="35"/>
      <c r="J1022" s="35"/>
      <c r="K1022" s="35"/>
      <c r="L1022" s="11"/>
      <c r="M1022" s="11"/>
      <c r="N1022" s="11">
        <f ca="1">IFERROR(L1022/_xlfn.XLOOKUP(F1022,Produktinformasjon!BB:BB,Produktinformasjon!P:P,),0)</f>
        <v>0</v>
      </c>
      <c r="O1022" s="11">
        <f ca="1">IFERROR(M1022/_xlfn.XLOOKUP(F1022,Produktinformasjon!BB:BB,Produktinformasjon!P:P,),0)</f>
        <v>0</v>
      </c>
    </row>
    <row r="1023" spans="3:15" x14ac:dyDescent="0.35">
      <c r="C1023" t="str">
        <f>IF(_xlfn.XLOOKUP(B1023,Omfang!B:B,Omfang!C:C)=0,"Delkontraktnavn hentes automatisk ved å fylle ut delkontraktnummer",_xlfn.XLOOKUP(B1023,Omfang!B:B,Omfang!C:C))</f>
        <v>Delkontraktnavn hentes automatisk ved å fylle ut delkontraktnummer</v>
      </c>
      <c r="D1023" s="35"/>
      <c r="E1023" s="35"/>
      <c r="F1023" t="str">
        <f>IF(_xlfn.XLOOKUP(G1023,Produktinformasjon!B:B,Produktinformasjon!BB:BB)=0,"Tilbyders artikkel hentes automatisk ved å fylle ut artikkelnummer",_xlfn.XLOOKUP(G1023,Produktinformasjon!B:B,Produktinformasjon!BB:BB))</f>
        <v>Tilbyders artikkel hentes automatisk ved å fylle ut artikkelnummer</v>
      </c>
      <c r="H1023" s="25" t="str">
        <f>IF(_xlfn.XLOOKUP(G1023,Produktinformasjon!B:B,Produktinformasjon!C:C)=0,"Artikkelnavn hentes automatisk ved å fylle ut artikkelnummer",_xlfn.XLOOKUP(G1023,Produktinformasjon!B:B,Produktinformasjon!C:C))</f>
        <v>Artikkelnavn hentes automatisk ved å fylle ut artikkelnummer</v>
      </c>
      <c r="I1023" s="35"/>
      <c r="J1023" s="35"/>
      <c r="K1023" s="35"/>
      <c r="L1023" s="11"/>
      <c r="M1023" s="11"/>
      <c r="N1023" s="11">
        <f ca="1">IFERROR(L1023/_xlfn.XLOOKUP(F1023,Produktinformasjon!BB:BB,Produktinformasjon!P:P,),0)</f>
        <v>0</v>
      </c>
      <c r="O1023" s="11">
        <f ca="1">IFERROR(M1023/_xlfn.XLOOKUP(F1023,Produktinformasjon!BB:BB,Produktinformasjon!P:P,),0)</f>
        <v>0</v>
      </c>
    </row>
    <row r="1024" spans="3:15" x14ac:dyDescent="0.35">
      <c r="C1024" t="str">
        <f>IF(_xlfn.XLOOKUP(B1024,Omfang!B:B,Omfang!C:C)=0,"Delkontraktnavn hentes automatisk ved å fylle ut delkontraktnummer",_xlfn.XLOOKUP(B1024,Omfang!B:B,Omfang!C:C))</f>
        <v>Delkontraktnavn hentes automatisk ved å fylle ut delkontraktnummer</v>
      </c>
      <c r="D1024" s="35"/>
      <c r="E1024" s="35"/>
      <c r="F1024" t="str">
        <f>IF(_xlfn.XLOOKUP(G1024,Produktinformasjon!B:B,Produktinformasjon!BB:BB)=0,"Tilbyders artikkel hentes automatisk ved å fylle ut artikkelnummer",_xlfn.XLOOKUP(G1024,Produktinformasjon!B:B,Produktinformasjon!BB:BB))</f>
        <v>Tilbyders artikkel hentes automatisk ved å fylle ut artikkelnummer</v>
      </c>
      <c r="H1024" s="25" t="str">
        <f>IF(_xlfn.XLOOKUP(G1024,Produktinformasjon!B:B,Produktinformasjon!C:C)=0,"Artikkelnavn hentes automatisk ved å fylle ut artikkelnummer",_xlfn.XLOOKUP(G1024,Produktinformasjon!B:B,Produktinformasjon!C:C))</f>
        <v>Artikkelnavn hentes automatisk ved å fylle ut artikkelnummer</v>
      </c>
      <c r="I1024" s="35"/>
      <c r="J1024" s="35"/>
      <c r="K1024" s="35"/>
      <c r="L1024" s="11"/>
      <c r="M1024" s="11"/>
      <c r="N1024" s="11">
        <f ca="1">IFERROR(L1024/_xlfn.XLOOKUP(F1024,Produktinformasjon!BB:BB,Produktinformasjon!P:P,),0)</f>
        <v>0</v>
      </c>
      <c r="O1024" s="11">
        <f ca="1">IFERROR(M1024/_xlfn.XLOOKUP(F1024,Produktinformasjon!BB:BB,Produktinformasjon!P:P,),0)</f>
        <v>0</v>
      </c>
    </row>
    <row r="1025" spans="3:15" x14ac:dyDescent="0.35">
      <c r="C1025" t="str">
        <f>IF(_xlfn.XLOOKUP(B1025,Omfang!B:B,Omfang!C:C)=0,"Delkontraktnavn hentes automatisk ved å fylle ut delkontraktnummer",_xlfn.XLOOKUP(B1025,Omfang!B:B,Omfang!C:C))</f>
        <v>Delkontraktnavn hentes automatisk ved å fylle ut delkontraktnummer</v>
      </c>
      <c r="D1025" s="35"/>
      <c r="E1025" s="35"/>
      <c r="F1025" t="str">
        <f>IF(_xlfn.XLOOKUP(G1025,Produktinformasjon!B:B,Produktinformasjon!BB:BB)=0,"Tilbyders artikkel hentes automatisk ved å fylle ut artikkelnummer",_xlfn.XLOOKUP(G1025,Produktinformasjon!B:B,Produktinformasjon!BB:BB))</f>
        <v>Tilbyders artikkel hentes automatisk ved å fylle ut artikkelnummer</v>
      </c>
      <c r="H1025" s="25" t="str">
        <f>IF(_xlfn.XLOOKUP(G1025,Produktinformasjon!B:B,Produktinformasjon!C:C)=0,"Artikkelnavn hentes automatisk ved å fylle ut artikkelnummer",_xlfn.XLOOKUP(G1025,Produktinformasjon!B:B,Produktinformasjon!C:C))</f>
        <v>Artikkelnavn hentes automatisk ved å fylle ut artikkelnummer</v>
      </c>
      <c r="I1025" s="35"/>
      <c r="J1025" s="35"/>
      <c r="K1025" s="35"/>
      <c r="L1025" s="11"/>
      <c r="M1025" s="11"/>
      <c r="N1025" s="11">
        <f ca="1">IFERROR(L1025/_xlfn.XLOOKUP(F1025,Produktinformasjon!BB:BB,Produktinformasjon!P:P,),0)</f>
        <v>0</v>
      </c>
      <c r="O1025" s="11">
        <f ca="1">IFERROR(M1025/_xlfn.XLOOKUP(F1025,Produktinformasjon!BB:BB,Produktinformasjon!P:P,),0)</f>
        <v>0</v>
      </c>
    </row>
    <row r="1026" spans="3:15" x14ac:dyDescent="0.35">
      <c r="C1026" t="str">
        <f>IF(_xlfn.XLOOKUP(B1026,Omfang!B:B,Omfang!C:C)=0,"Delkontraktnavn hentes automatisk ved å fylle ut delkontraktnummer",_xlfn.XLOOKUP(B1026,Omfang!B:B,Omfang!C:C))</f>
        <v>Delkontraktnavn hentes automatisk ved å fylle ut delkontraktnummer</v>
      </c>
      <c r="D1026" s="35"/>
      <c r="E1026" s="35"/>
      <c r="F1026" t="str">
        <f>IF(_xlfn.XLOOKUP(G1026,Produktinformasjon!B:B,Produktinformasjon!BB:BB)=0,"Tilbyders artikkel hentes automatisk ved å fylle ut artikkelnummer",_xlfn.XLOOKUP(G1026,Produktinformasjon!B:B,Produktinformasjon!BB:BB))</f>
        <v>Tilbyders artikkel hentes automatisk ved å fylle ut artikkelnummer</v>
      </c>
      <c r="H1026" s="25" t="str">
        <f>IF(_xlfn.XLOOKUP(G1026,Produktinformasjon!B:B,Produktinformasjon!C:C)=0,"Artikkelnavn hentes automatisk ved å fylle ut artikkelnummer",_xlfn.XLOOKUP(G1026,Produktinformasjon!B:B,Produktinformasjon!C:C))</f>
        <v>Artikkelnavn hentes automatisk ved å fylle ut artikkelnummer</v>
      </c>
      <c r="I1026" s="35"/>
      <c r="J1026" s="35"/>
      <c r="K1026" s="35"/>
      <c r="L1026" s="11"/>
      <c r="M1026" s="11"/>
      <c r="N1026" s="11">
        <f ca="1">IFERROR(L1026/_xlfn.XLOOKUP(F1026,Produktinformasjon!BB:BB,Produktinformasjon!P:P,),0)</f>
        <v>0</v>
      </c>
      <c r="O1026" s="11">
        <f ca="1">IFERROR(M1026/_xlfn.XLOOKUP(F1026,Produktinformasjon!BB:BB,Produktinformasjon!P:P,),0)</f>
        <v>0</v>
      </c>
    </row>
    <row r="1027" spans="3:15" x14ac:dyDescent="0.35">
      <c r="C1027" t="str">
        <f>IF(_xlfn.XLOOKUP(B1027,Omfang!B:B,Omfang!C:C)=0,"Delkontraktnavn hentes automatisk ved å fylle ut delkontraktnummer",_xlfn.XLOOKUP(B1027,Omfang!B:B,Omfang!C:C))</f>
        <v>Delkontraktnavn hentes automatisk ved å fylle ut delkontraktnummer</v>
      </c>
      <c r="D1027" s="35"/>
      <c r="E1027" s="35"/>
      <c r="F1027" t="str">
        <f>IF(_xlfn.XLOOKUP(G1027,Produktinformasjon!B:B,Produktinformasjon!BB:BB)=0,"Tilbyders artikkel hentes automatisk ved å fylle ut artikkelnummer",_xlfn.XLOOKUP(G1027,Produktinformasjon!B:B,Produktinformasjon!BB:BB))</f>
        <v>Tilbyders artikkel hentes automatisk ved å fylle ut artikkelnummer</v>
      </c>
      <c r="H1027" s="25" t="str">
        <f>IF(_xlfn.XLOOKUP(G1027,Produktinformasjon!B:B,Produktinformasjon!C:C)=0,"Artikkelnavn hentes automatisk ved å fylle ut artikkelnummer",_xlfn.XLOOKUP(G1027,Produktinformasjon!B:B,Produktinformasjon!C:C))</f>
        <v>Artikkelnavn hentes automatisk ved å fylle ut artikkelnummer</v>
      </c>
      <c r="I1027" s="35"/>
      <c r="J1027" s="35"/>
      <c r="K1027" s="35"/>
      <c r="L1027" s="11"/>
      <c r="M1027" s="11"/>
      <c r="N1027" s="11">
        <f ca="1">IFERROR(L1027/_xlfn.XLOOKUP(F1027,Produktinformasjon!BB:BB,Produktinformasjon!P:P,),0)</f>
        <v>0</v>
      </c>
      <c r="O1027" s="11">
        <f ca="1">IFERROR(M1027/_xlfn.XLOOKUP(F1027,Produktinformasjon!BB:BB,Produktinformasjon!P:P,),0)</f>
        <v>0</v>
      </c>
    </row>
    <row r="1028" spans="3:15" x14ac:dyDescent="0.35">
      <c r="C1028" t="str">
        <f>IF(_xlfn.XLOOKUP(B1028,Omfang!B:B,Omfang!C:C)=0,"Delkontraktnavn hentes automatisk ved å fylle ut delkontraktnummer",_xlfn.XLOOKUP(B1028,Omfang!B:B,Omfang!C:C))</f>
        <v>Delkontraktnavn hentes automatisk ved å fylle ut delkontraktnummer</v>
      </c>
      <c r="D1028" s="35"/>
      <c r="E1028" s="35"/>
      <c r="F1028" t="str">
        <f>IF(_xlfn.XLOOKUP(G1028,Produktinformasjon!B:B,Produktinformasjon!BB:BB)=0,"Tilbyders artikkel hentes automatisk ved å fylle ut artikkelnummer",_xlfn.XLOOKUP(G1028,Produktinformasjon!B:B,Produktinformasjon!BB:BB))</f>
        <v>Tilbyders artikkel hentes automatisk ved å fylle ut artikkelnummer</v>
      </c>
      <c r="H1028" s="25" t="str">
        <f>IF(_xlfn.XLOOKUP(G1028,Produktinformasjon!B:B,Produktinformasjon!C:C)=0,"Artikkelnavn hentes automatisk ved å fylle ut artikkelnummer",_xlfn.XLOOKUP(G1028,Produktinformasjon!B:B,Produktinformasjon!C:C))</f>
        <v>Artikkelnavn hentes automatisk ved å fylle ut artikkelnummer</v>
      </c>
      <c r="I1028" s="35"/>
      <c r="J1028" s="35"/>
      <c r="K1028" s="35"/>
      <c r="L1028" s="11"/>
      <c r="M1028" s="11"/>
      <c r="N1028" s="11">
        <f ca="1">IFERROR(L1028/_xlfn.XLOOKUP(F1028,Produktinformasjon!BB:BB,Produktinformasjon!P:P,),0)</f>
        <v>0</v>
      </c>
      <c r="O1028" s="11">
        <f ca="1">IFERROR(M1028/_xlfn.XLOOKUP(F1028,Produktinformasjon!BB:BB,Produktinformasjon!P:P,),0)</f>
        <v>0</v>
      </c>
    </row>
    <row r="1029" spans="3:15" x14ac:dyDescent="0.35">
      <c r="C1029" t="str">
        <f>IF(_xlfn.XLOOKUP(B1029,Omfang!B:B,Omfang!C:C)=0,"Delkontraktnavn hentes automatisk ved å fylle ut delkontraktnummer",_xlfn.XLOOKUP(B1029,Omfang!B:B,Omfang!C:C))</f>
        <v>Delkontraktnavn hentes automatisk ved å fylle ut delkontraktnummer</v>
      </c>
      <c r="D1029" s="35"/>
      <c r="E1029" s="35"/>
      <c r="F1029" t="str">
        <f>IF(_xlfn.XLOOKUP(G1029,Produktinformasjon!B:B,Produktinformasjon!BB:BB)=0,"Tilbyders artikkel hentes automatisk ved å fylle ut artikkelnummer",_xlfn.XLOOKUP(G1029,Produktinformasjon!B:B,Produktinformasjon!BB:BB))</f>
        <v>Tilbyders artikkel hentes automatisk ved å fylle ut artikkelnummer</v>
      </c>
      <c r="H1029" s="25" t="str">
        <f>IF(_xlfn.XLOOKUP(G1029,Produktinformasjon!B:B,Produktinformasjon!C:C)=0,"Artikkelnavn hentes automatisk ved å fylle ut artikkelnummer",_xlfn.XLOOKUP(G1029,Produktinformasjon!B:B,Produktinformasjon!C:C))</f>
        <v>Artikkelnavn hentes automatisk ved å fylle ut artikkelnummer</v>
      </c>
      <c r="I1029" s="35"/>
      <c r="J1029" s="35"/>
      <c r="K1029" s="35"/>
      <c r="L1029" s="11"/>
      <c r="M1029" s="11"/>
      <c r="N1029" s="11">
        <f ca="1">IFERROR(L1029/_xlfn.XLOOKUP(F1029,Produktinformasjon!BB:BB,Produktinformasjon!P:P,),0)</f>
        <v>0</v>
      </c>
      <c r="O1029" s="11">
        <f ca="1">IFERROR(M1029/_xlfn.XLOOKUP(F1029,Produktinformasjon!BB:BB,Produktinformasjon!P:P,),0)</f>
        <v>0</v>
      </c>
    </row>
    <row r="1030" spans="3:15" x14ac:dyDescent="0.35">
      <c r="C1030" t="str">
        <f>IF(_xlfn.XLOOKUP(B1030,Omfang!B:B,Omfang!C:C)=0,"Delkontraktnavn hentes automatisk ved å fylle ut delkontraktnummer",_xlfn.XLOOKUP(B1030,Omfang!B:B,Omfang!C:C))</f>
        <v>Delkontraktnavn hentes automatisk ved å fylle ut delkontraktnummer</v>
      </c>
      <c r="D1030" s="35"/>
      <c r="E1030" s="35"/>
      <c r="F1030" t="str">
        <f>IF(_xlfn.XLOOKUP(G1030,Produktinformasjon!B:B,Produktinformasjon!BB:BB)=0,"Tilbyders artikkel hentes automatisk ved å fylle ut artikkelnummer",_xlfn.XLOOKUP(G1030,Produktinformasjon!B:B,Produktinformasjon!BB:BB))</f>
        <v>Tilbyders artikkel hentes automatisk ved å fylle ut artikkelnummer</v>
      </c>
      <c r="H1030" s="25" t="str">
        <f>IF(_xlfn.XLOOKUP(G1030,Produktinformasjon!B:B,Produktinformasjon!C:C)=0,"Artikkelnavn hentes automatisk ved å fylle ut artikkelnummer",_xlfn.XLOOKUP(G1030,Produktinformasjon!B:B,Produktinformasjon!C:C))</f>
        <v>Artikkelnavn hentes automatisk ved å fylle ut artikkelnummer</v>
      </c>
      <c r="I1030" s="35"/>
      <c r="J1030" s="35"/>
      <c r="K1030" s="35"/>
      <c r="L1030" s="11"/>
      <c r="M1030" s="11"/>
      <c r="N1030" s="11">
        <f ca="1">IFERROR(L1030/_xlfn.XLOOKUP(F1030,Produktinformasjon!BB:BB,Produktinformasjon!P:P,),0)</f>
        <v>0</v>
      </c>
      <c r="O1030" s="11">
        <f ca="1">IFERROR(M1030/_xlfn.XLOOKUP(F1030,Produktinformasjon!BB:BB,Produktinformasjon!P:P,),0)</f>
        <v>0</v>
      </c>
    </row>
    <row r="1031" spans="3:15" x14ac:dyDescent="0.35">
      <c r="C1031" t="str">
        <f>IF(_xlfn.XLOOKUP(B1031,Omfang!B:B,Omfang!C:C)=0,"Delkontraktnavn hentes automatisk ved å fylle ut delkontraktnummer",_xlfn.XLOOKUP(B1031,Omfang!B:B,Omfang!C:C))</f>
        <v>Delkontraktnavn hentes automatisk ved å fylle ut delkontraktnummer</v>
      </c>
      <c r="D1031" s="35"/>
      <c r="E1031" s="35"/>
      <c r="F1031" t="str">
        <f>IF(_xlfn.XLOOKUP(G1031,Produktinformasjon!B:B,Produktinformasjon!BB:BB)=0,"Tilbyders artikkel hentes automatisk ved å fylle ut artikkelnummer",_xlfn.XLOOKUP(G1031,Produktinformasjon!B:B,Produktinformasjon!BB:BB))</f>
        <v>Tilbyders artikkel hentes automatisk ved å fylle ut artikkelnummer</v>
      </c>
      <c r="H1031" s="25" t="str">
        <f>IF(_xlfn.XLOOKUP(G1031,Produktinformasjon!B:B,Produktinformasjon!C:C)=0,"Artikkelnavn hentes automatisk ved å fylle ut artikkelnummer",_xlfn.XLOOKUP(G1031,Produktinformasjon!B:B,Produktinformasjon!C:C))</f>
        <v>Artikkelnavn hentes automatisk ved å fylle ut artikkelnummer</v>
      </c>
      <c r="I1031" s="35"/>
      <c r="J1031" s="35"/>
      <c r="K1031" s="35"/>
      <c r="L1031" s="11"/>
      <c r="M1031" s="11"/>
      <c r="N1031" s="11">
        <f ca="1">IFERROR(L1031/_xlfn.XLOOKUP(F1031,Produktinformasjon!BB:BB,Produktinformasjon!P:P,),0)</f>
        <v>0</v>
      </c>
      <c r="O1031" s="11">
        <f ca="1">IFERROR(M1031/_xlfn.XLOOKUP(F1031,Produktinformasjon!BB:BB,Produktinformasjon!P:P,),0)</f>
        <v>0</v>
      </c>
    </row>
    <row r="1032" spans="3:15" x14ac:dyDescent="0.35">
      <c r="C1032" t="str">
        <f>IF(_xlfn.XLOOKUP(B1032,Omfang!B:B,Omfang!C:C)=0,"Delkontraktnavn hentes automatisk ved å fylle ut delkontraktnummer",_xlfn.XLOOKUP(B1032,Omfang!B:B,Omfang!C:C))</f>
        <v>Delkontraktnavn hentes automatisk ved å fylle ut delkontraktnummer</v>
      </c>
      <c r="D1032" s="35"/>
      <c r="E1032" s="35"/>
      <c r="F1032" t="str">
        <f>IF(_xlfn.XLOOKUP(G1032,Produktinformasjon!B:B,Produktinformasjon!BB:BB)=0,"Tilbyders artikkel hentes automatisk ved å fylle ut artikkelnummer",_xlfn.XLOOKUP(G1032,Produktinformasjon!B:B,Produktinformasjon!BB:BB))</f>
        <v>Tilbyders artikkel hentes automatisk ved å fylle ut artikkelnummer</v>
      </c>
      <c r="H1032" s="25" t="str">
        <f>IF(_xlfn.XLOOKUP(G1032,Produktinformasjon!B:B,Produktinformasjon!C:C)=0,"Artikkelnavn hentes automatisk ved å fylle ut artikkelnummer",_xlfn.XLOOKUP(G1032,Produktinformasjon!B:B,Produktinformasjon!C:C))</f>
        <v>Artikkelnavn hentes automatisk ved å fylle ut artikkelnummer</v>
      </c>
      <c r="I1032" s="35"/>
      <c r="J1032" s="35"/>
      <c r="K1032" s="35"/>
      <c r="L1032" s="11"/>
      <c r="M1032" s="11"/>
      <c r="N1032" s="11">
        <f ca="1">IFERROR(L1032/_xlfn.XLOOKUP(F1032,Produktinformasjon!BB:BB,Produktinformasjon!P:P,),0)</f>
        <v>0</v>
      </c>
      <c r="O1032" s="11">
        <f ca="1">IFERROR(M1032/_xlfn.XLOOKUP(F1032,Produktinformasjon!BB:BB,Produktinformasjon!P:P,),0)</f>
        <v>0</v>
      </c>
    </row>
    <row r="1033" spans="3:15" x14ac:dyDescent="0.35">
      <c r="C1033" t="str">
        <f>IF(_xlfn.XLOOKUP(B1033,Omfang!B:B,Omfang!C:C)=0,"Delkontraktnavn hentes automatisk ved å fylle ut delkontraktnummer",_xlfn.XLOOKUP(B1033,Omfang!B:B,Omfang!C:C))</f>
        <v>Delkontraktnavn hentes automatisk ved å fylle ut delkontraktnummer</v>
      </c>
      <c r="D1033" s="35"/>
      <c r="E1033" s="35"/>
      <c r="F1033" t="str">
        <f>IF(_xlfn.XLOOKUP(G1033,Produktinformasjon!B:B,Produktinformasjon!BB:BB)=0,"Tilbyders artikkel hentes automatisk ved å fylle ut artikkelnummer",_xlfn.XLOOKUP(G1033,Produktinformasjon!B:B,Produktinformasjon!BB:BB))</f>
        <v>Tilbyders artikkel hentes automatisk ved å fylle ut artikkelnummer</v>
      </c>
      <c r="H1033" s="25" t="str">
        <f>IF(_xlfn.XLOOKUP(G1033,Produktinformasjon!B:B,Produktinformasjon!C:C)=0,"Artikkelnavn hentes automatisk ved å fylle ut artikkelnummer",_xlfn.XLOOKUP(G1033,Produktinformasjon!B:B,Produktinformasjon!C:C))</f>
        <v>Artikkelnavn hentes automatisk ved å fylle ut artikkelnummer</v>
      </c>
      <c r="I1033" s="35"/>
      <c r="J1033" s="35"/>
      <c r="K1033" s="35"/>
      <c r="L1033" s="11"/>
      <c r="M1033" s="11"/>
      <c r="N1033" s="11">
        <f ca="1">IFERROR(L1033/_xlfn.XLOOKUP(F1033,Produktinformasjon!BB:BB,Produktinformasjon!P:P,),0)</f>
        <v>0</v>
      </c>
      <c r="O1033" s="11">
        <f ca="1">IFERROR(M1033/_xlfn.XLOOKUP(F1033,Produktinformasjon!BB:BB,Produktinformasjon!P:P,),0)</f>
        <v>0</v>
      </c>
    </row>
    <row r="1034" spans="3:15" x14ac:dyDescent="0.35">
      <c r="C1034" t="str">
        <f>IF(_xlfn.XLOOKUP(B1034,Omfang!B:B,Omfang!C:C)=0,"Delkontraktnavn hentes automatisk ved å fylle ut delkontraktnummer",_xlfn.XLOOKUP(B1034,Omfang!B:B,Omfang!C:C))</f>
        <v>Delkontraktnavn hentes automatisk ved å fylle ut delkontraktnummer</v>
      </c>
      <c r="D1034" s="35"/>
      <c r="E1034" s="35"/>
      <c r="F1034" t="str">
        <f>IF(_xlfn.XLOOKUP(G1034,Produktinformasjon!B:B,Produktinformasjon!BB:BB)=0,"Tilbyders artikkel hentes automatisk ved å fylle ut artikkelnummer",_xlfn.XLOOKUP(G1034,Produktinformasjon!B:B,Produktinformasjon!BB:BB))</f>
        <v>Tilbyders artikkel hentes automatisk ved å fylle ut artikkelnummer</v>
      </c>
      <c r="H1034" s="25" t="str">
        <f>IF(_xlfn.XLOOKUP(G1034,Produktinformasjon!B:B,Produktinformasjon!C:C)=0,"Artikkelnavn hentes automatisk ved å fylle ut artikkelnummer",_xlfn.XLOOKUP(G1034,Produktinformasjon!B:B,Produktinformasjon!C:C))</f>
        <v>Artikkelnavn hentes automatisk ved å fylle ut artikkelnummer</v>
      </c>
      <c r="I1034" s="35"/>
      <c r="J1034" s="35"/>
      <c r="K1034" s="35"/>
      <c r="L1034" s="11"/>
      <c r="M1034" s="11"/>
      <c r="N1034" s="11">
        <f ca="1">IFERROR(L1034/_xlfn.XLOOKUP(F1034,Produktinformasjon!BB:BB,Produktinformasjon!P:P,),0)</f>
        <v>0</v>
      </c>
      <c r="O1034" s="11">
        <f ca="1">IFERROR(M1034/_xlfn.XLOOKUP(F1034,Produktinformasjon!BB:BB,Produktinformasjon!P:P,),0)</f>
        <v>0</v>
      </c>
    </row>
    <row r="1035" spans="3:15" x14ac:dyDescent="0.35">
      <c r="C1035" t="str">
        <f>IF(_xlfn.XLOOKUP(B1035,Omfang!B:B,Omfang!C:C)=0,"Delkontraktnavn hentes automatisk ved å fylle ut delkontraktnummer",_xlfn.XLOOKUP(B1035,Omfang!B:B,Omfang!C:C))</f>
        <v>Delkontraktnavn hentes automatisk ved å fylle ut delkontraktnummer</v>
      </c>
      <c r="D1035" s="35"/>
      <c r="E1035" s="35"/>
      <c r="F1035" t="str">
        <f>IF(_xlfn.XLOOKUP(G1035,Produktinformasjon!B:B,Produktinformasjon!BB:BB)=0,"Tilbyders artikkel hentes automatisk ved å fylle ut artikkelnummer",_xlfn.XLOOKUP(G1035,Produktinformasjon!B:B,Produktinformasjon!BB:BB))</f>
        <v>Tilbyders artikkel hentes automatisk ved å fylle ut artikkelnummer</v>
      </c>
      <c r="H1035" s="25" t="str">
        <f>IF(_xlfn.XLOOKUP(G1035,Produktinformasjon!B:B,Produktinformasjon!C:C)=0,"Artikkelnavn hentes automatisk ved å fylle ut artikkelnummer",_xlfn.XLOOKUP(G1035,Produktinformasjon!B:B,Produktinformasjon!C:C))</f>
        <v>Artikkelnavn hentes automatisk ved å fylle ut artikkelnummer</v>
      </c>
      <c r="I1035" s="35"/>
      <c r="J1035" s="35"/>
      <c r="K1035" s="35"/>
      <c r="L1035" s="11"/>
      <c r="M1035" s="11"/>
      <c r="N1035" s="11">
        <f ca="1">IFERROR(L1035/_xlfn.XLOOKUP(F1035,Produktinformasjon!BB:BB,Produktinformasjon!P:P,),0)</f>
        <v>0</v>
      </c>
      <c r="O1035" s="11">
        <f ca="1">IFERROR(M1035/_xlfn.XLOOKUP(F1035,Produktinformasjon!BB:BB,Produktinformasjon!P:P,),0)</f>
        <v>0</v>
      </c>
    </row>
    <row r="1036" spans="3:15" x14ac:dyDescent="0.35">
      <c r="C1036" t="str">
        <f>IF(_xlfn.XLOOKUP(B1036,Omfang!B:B,Omfang!C:C)=0,"Delkontraktnavn hentes automatisk ved å fylle ut delkontraktnummer",_xlfn.XLOOKUP(B1036,Omfang!B:B,Omfang!C:C))</f>
        <v>Delkontraktnavn hentes automatisk ved å fylle ut delkontraktnummer</v>
      </c>
      <c r="D1036" s="35"/>
      <c r="E1036" s="35"/>
      <c r="F1036" t="str">
        <f>IF(_xlfn.XLOOKUP(G1036,Produktinformasjon!B:B,Produktinformasjon!BB:BB)=0,"Tilbyders artikkel hentes automatisk ved å fylle ut artikkelnummer",_xlfn.XLOOKUP(G1036,Produktinformasjon!B:B,Produktinformasjon!BB:BB))</f>
        <v>Tilbyders artikkel hentes automatisk ved å fylle ut artikkelnummer</v>
      </c>
      <c r="H1036" s="25" t="str">
        <f>IF(_xlfn.XLOOKUP(G1036,Produktinformasjon!B:B,Produktinformasjon!C:C)=0,"Artikkelnavn hentes automatisk ved å fylle ut artikkelnummer",_xlfn.XLOOKUP(G1036,Produktinformasjon!B:B,Produktinformasjon!C:C))</f>
        <v>Artikkelnavn hentes automatisk ved å fylle ut artikkelnummer</v>
      </c>
      <c r="I1036" s="35"/>
      <c r="J1036" s="35"/>
      <c r="K1036" s="35"/>
      <c r="L1036" s="11"/>
      <c r="M1036" s="11"/>
      <c r="N1036" s="11">
        <f ca="1">IFERROR(L1036/_xlfn.XLOOKUP(F1036,Produktinformasjon!BB:BB,Produktinformasjon!P:P,),0)</f>
        <v>0</v>
      </c>
      <c r="O1036" s="11">
        <f ca="1">IFERROR(M1036/_xlfn.XLOOKUP(F1036,Produktinformasjon!BB:BB,Produktinformasjon!P:P,),0)</f>
        <v>0</v>
      </c>
    </row>
    <row r="1037" spans="3:15" x14ac:dyDescent="0.35">
      <c r="C1037" t="str">
        <f>IF(_xlfn.XLOOKUP(B1037,Omfang!B:B,Omfang!C:C)=0,"Delkontraktnavn hentes automatisk ved å fylle ut delkontraktnummer",_xlfn.XLOOKUP(B1037,Omfang!B:B,Omfang!C:C))</f>
        <v>Delkontraktnavn hentes automatisk ved å fylle ut delkontraktnummer</v>
      </c>
      <c r="D1037" s="35"/>
      <c r="E1037" s="35"/>
      <c r="F1037" t="str">
        <f>IF(_xlfn.XLOOKUP(G1037,Produktinformasjon!B:B,Produktinformasjon!BB:BB)=0,"Tilbyders artikkel hentes automatisk ved å fylle ut artikkelnummer",_xlfn.XLOOKUP(G1037,Produktinformasjon!B:B,Produktinformasjon!BB:BB))</f>
        <v>Tilbyders artikkel hentes automatisk ved å fylle ut artikkelnummer</v>
      </c>
      <c r="H1037" s="25" t="str">
        <f>IF(_xlfn.XLOOKUP(G1037,Produktinformasjon!B:B,Produktinformasjon!C:C)=0,"Artikkelnavn hentes automatisk ved å fylle ut artikkelnummer",_xlfn.XLOOKUP(G1037,Produktinformasjon!B:B,Produktinformasjon!C:C))</f>
        <v>Artikkelnavn hentes automatisk ved å fylle ut artikkelnummer</v>
      </c>
      <c r="I1037" s="35"/>
      <c r="J1037" s="35"/>
      <c r="K1037" s="35"/>
      <c r="L1037" s="11"/>
      <c r="M1037" s="11"/>
      <c r="N1037" s="11">
        <f ca="1">IFERROR(L1037/_xlfn.XLOOKUP(F1037,Produktinformasjon!BB:BB,Produktinformasjon!P:P,),0)</f>
        <v>0</v>
      </c>
      <c r="O1037" s="11">
        <f ca="1">IFERROR(M1037/_xlfn.XLOOKUP(F1037,Produktinformasjon!BB:BB,Produktinformasjon!P:P,),0)</f>
        <v>0</v>
      </c>
    </row>
    <row r="1038" spans="3:15" x14ac:dyDescent="0.35">
      <c r="C1038" t="str">
        <f>IF(_xlfn.XLOOKUP(B1038,Omfang!B:B,Omfang!C:C)=0,"Delkontraktnavn hentes automatisk ved å fylle ut delkontraktnummer",_xlfn.XLOOKUP(B1038,Omfang!B:B,Omfang!C:C))</f>
        <v>Delkontraktnavn hentes automatisk ved å fylle ut delkontraktnummer</v>
      </c>
      <c r="D1038" s="35"/>
      <c r="E1038" s="35"/>
      <c r="F1038" t="str">
        <f>IF(_xlfn.XLOOKUP(G1038,Produktinformasjon!B:B,Produktinformasjon!BB:BB)=0,"Tilbyders artikkel hentes automatisk ved å fylle ut artikkelnummer",_xlfn.XLOOKUP(G1038,Produktinformasjon!B:B,Produktinformasjon!BB:BB))</f>
        <v>Tilbyders artikkel hentes automatisk ved å fylle ut artikkelnummer</v>
      </c>
      <c r="H1038" s="25" t="str">
        <f>IF(_xlfn.XLOOKUP(G1038,Produktinformasjon!B:B,Produktinformasjon!C:C)=0,"Artikkelnavn hentes automatisk ved å fylle ut artikkelnummer",_xlfn.XLOOKUP(G1038,Produktinformasjon!B:B,Produktinformasjon!C:C))</f>
        <v>Artikkelnavn hentes automatisk ved å fylle ut artikkelnummer</v>
      </c>
      <c r="I1038" s="35"/>
      <c r="J1038" s="35"/>
      <c r="K1038" s="35"/>
      <c r="L1038" s="11"/>
      <c r="M1038" s="11"/>
      <c r="N1038" s="11">
        <f ca="1">IFERROR(L1038/_xlfn.XLOOKUP(F1038,Produktinformasjon!BB:BB,Produktinformasjon!P:P,),0)</f>
        <v>0</v>
      </c>
      <c r="O1038" s="11">
        <f ca="1">IFERROR(M1038/_xlfn.XLOOKUP(F1038,Produktinformasjon!BB:BB,Produktinformasjon!P:P,),0)</f>
        <v>0</v>
      </c>
    </row>
    <row r="1039" spans="3:15" x14ac:dyDescent="0.35">
      <c r="C1039" t="str">
        <f>IF(_xlfn.XLOOKUP(B1039,Omfang!B:B,Omfang!C:C)=0,"Delkontraktnavn hentes automatisk ved å fylle ut delkontraktnummer",_xlfn.XLOOKUP(B1039,Omfang!B:B,Omfang!C:C))</f>
        <v>Delkontraktnavn hentes automatisk ved å fylle ut delkontraktnummer</v>
      </c>
      <c r="D1039" s="35"/>
      <c r="E1039" s="35"/>
      <c r="F1039" t="str">
        <f>IF(_xlfn.XLOOKUP(G1039,Produktinformasjon!B:B,Produktinformasjon!BB:BB)=0,"Tilbyders artikkel hentes automatisk ved å fylle ut artikkelnummer",_xlfn.XLOOKUP(G1039,Produktinformasjon!B:B,Produktinformasjon!BB:BB))</f>
        <v>Tilbyders artikkel hentes automatisk ved å fylle ut artikkelnummer</v>
      </c>
      <c r="H1039" s="25" t="str">
        <f>IF(_xlfn.XLOOKUP(G1039,Produktinformasjon!B:B,Produktinformasjon!C:C)=0,"Artikkelnavn hentes automatisk ved å fylle ut artikkelnummer",_xlfn.XLOOKUP(G1039,Produktinformasjon!B:B,Produktinformasjon!C:C))</f>
        <v>Artikkelnavn hentes automatisk ved å fylle ut artikkelnummer</v>
      </c>
      <c r="I1039" s="35"/>
      <c r="J1039" s="35"/>
      <c r="K1039" s="35"/>
      <c r="L1039" s="11"/>
      <c r="M1039" s="11"/>
      <c r="N1039" s="11">
        <f ca="1">IFERROR(L1039/_xlfn.XLOOKUP(F1039,Produktinformasjon!BB:BB,Produktinformasjon!P:P,),0)</f>
        <v>0</v>
      </c>
      <c r="O1039" s="11">
        <f ca="1">IFERROR(M1039/_xlfn.XLOOKUP(F1039,Produktinformasjon!BB:BB,Produktinformasjon!P:P,),0)</f>
        <v>0</v>
      </c>
    </row>
    <row r="1040" spans="3:15" x14ac:dyDescent="0.35">
      <c r="C1040" t="str">
        <f>IF(_xlfn.XLOOKUP(B1040,Omfang!B:B,Omfang!C:C)=0,"Delkontraktnavn hentes automatisk ved å fylle ut delkontraktnummer",_xlfn.XLOOKUP(B1040,Omfang!B:B,Omfang!C:C))</f>
        <v>Delkontraktnavn hentes automatisk ved å fylle ut delkontraktnummer</v>
      </c>
      <c r="D1040" s="35"/>
      <c r="E1040" s="35"/>
      <c r="F1040" t="str">
        <f>IF(_xlfn.XLOOKUP(G1040,Produktinformasjon!B:B,Produktinformasjon!BB:BB)=0,"Tilbyders artikkel hentes automatisk ved å fylle ut artikkelnummer",_xlfn.XLOOKUP(G1040,Produktinformasjon!B:B,Produktinformasjon!BB:BB))</f>
        <v>Tilbyders artikkel hentes automatisk ved å fylle ut artikkelnummer</v>
      </c>
      <c r="H1040" s="25" t="str">
        <f>IF(_xlfn.XLOOKUP(G1040,Produktinformasjon!B:B,Produktinformasjon!C:C)=0,"Artikkelnavn hentes automatisk ved å fylle ut artikkelnummer",_xlfn.XLOOKUP(G1040,Produktinformasjon!B:B,Produktinformasjon!C:C))</f>
        <v>Artikkelnavn hentes automatisk ved å fylle ut artikkelnummer</v>
      </c>
      <c r="I1040" s="35"/>
      <c r="J1040" s="35"/>
      <c r="K1040" s="35"/>
      <c r="L1040" s="11"/>
      <c r="M1040" s="11"/>
      <c r="N1040" s="11">
        <f ca="1">IFERROR(L1040/_xlfn.XLOOKUP(F1040,Produktinformasjon!BB:BB,Produktinformasjon!P:P,),0)</f>
        <v>0</v>
      </c>
      <c r="O1040" s="11">
        <f ca="1">IFERROR(M1040/_xlfn.XLOOKUP(F1040,Produktinformasjon!BB:BB,Produktinformasjon!P:P,),0)</f>
        <v>0</v>
      </c>
    </row>
    <row r="1041" spans="3:15" x14ac:dyDescent="0.35">
      <c r="C1041" t="str">
        <f>IF(_xlfn.XLOOKUP(B1041,Omfang!B:B,Omfang!C:C)=0,"Delkontraktnavn hentes automatisk ved å fylle ut delkontraktnummer",_xlfn.XLOOKUP(B1041,Omfang!B:B,Omfang!C:C))</f>
        <v>Delkontraktnavn hentes automatisk ved å fylle ut delkontraktnummer</v>
      </c>
      <c r="D1041" s="35"/>
      <c r="E1041" s="35"/>
      <c r="F1041" t="str">
        <f>IF(_xlfn.XLOOKUP(G1041,Produktinformasjon!B:B,Produktinformasjon!BB:BB)=0,"Tilbyders artikkel hentes automatisk ved å fylle ut artikkelnummer",_xlfn.XLOOKUP(G1041,Produktinformasjon!B:B,Produktinformasjon!BB:BB))</f>
        <v>Tilbyders artikkel hentes automatisk ved å fylle ut artikkelnummer</v>
      </c>
      <c r="H1041" s="25" t="str">
        <f>IF(_xlfn.XLOOKUP(G1041,Produktinformasjon!B:B,Produktinformasjon!C:C)=0,"Artikkelnavn hentes automatisk ved å fylle ut artikkelnummer",_xlfn.XLOOKUP(G1041,Produktinformasjon!B:B,Produktinformasjon!C:C))</f>
        <v>Artikkelnavn hentes automatisk ved å fylle ut artikkelnummer</v>
      </c>
      <c r="I1041" s="35"/>
      <c r="J1041" s="35"/>
      <c r="K1041" s="35"/>
      <c r="L1041" s="11"/>
      <c r="M1041" s="11"/>
      <c r="N1041" s="11">
        <f ca="1">IFERROR(L1041/_xlfn.XLOOKUP(F1041,Produktinformasjon!BB:BB,Produktinformasjon!P:P,),0)</f>
        <v>0</v>
      </c>
      <c r="O1041" s="11">
        <f ca="1">IFERROR(M1041/_xlfn.XLOOKUP(F1041,Produktinformasjon!BB:BB,Produktinformasjon!P:P,),0)</f>
        <v>0</v>
      </c>
    </row>
    <row r="1042" spans="3:15" x14ac:dyDescent="0.35">
      <c r="C1042" t="str">
        <f>IF(_xlfn.XLOOKUP(B1042,Omfang!B:B,Omfang!C:C)=0,"Delkontraktnavn hentes automatisk ved å fylle ut delkontraktnummer",_xlfn.XLOOKUP(B1042,Omfang!B:B,Omfang!C:C))</f>
        <v>Delkontraktnavn hentes automatisk ved å fylle ut delkontraktnummer</v>
      </c>
      <c r="D1042" s="35"/>
      <c r="E1042" s="35"/>
      <c r="F1042" t="str">
        <f>IF(_xlfn.XLOOKUP(G1042,Produktinformasjon!B:B,Produktinformasjon!BB:BB)=0,"Tilbyders artikkel hentes automatisk ved å fylle ut artikkelnummer",_xlfn.XLOOKUP(G1042,Produktinformasjon!B:B,Produktinformasjon!BB:BB))</f>
        <v>Tilbyders artikkel hentes automatisk ved å fylle ut artikkelnummer</v>
      </c>
      <c r="H1042" s="25" t="str">
        <f>IF(_xlfn.XLOOKUP(G1042,Produktinformasjon!B:B,Produktinformasjon!C:C)=0,"Artikkelnavn hentes automatisk ved å fylle ut artikkelnummer",_xlfn.XLOOKUP(G1042,Produktinformasjon!B:B,Produktinformasjon!C:C))</f>
        <v>Artikkelnavn hentes automatisk ved å fylle ut artikkelnummer</v>
      </c>
      <c r="I1042" s="35"/>
      <c r="J1042" s="35"/>
      <c r="K1042" s="35"/>
      <c r="L1042" s="11"/>
      <c r="M1042" s="11"/>
      <c r="N1042" s="11">
        <f ca="1">IFERROR(L1042/_xlfn.XLOOKUP(F1042,Produktinformasjon!BB:BB,Produktinformasjon!P:P,),0)</f>
        <v>0</v>
      </c>
      <c r="O1042" s="11">
        <f ca="1">IFERROR(M1042/_xlfn.XLOOKUP(F1042,Produktinformasjon!BB:BB,Produktinformasjon!P:P,),0)</f>
        <v>0</v>
      </c>
    </row>
    <row r="1043" spans="3:15" x14ac:dyDescent="0.35">
      <c r="C1043" t="str">
        <f>IF(_xlfn.XLOOKUP(B1043,Omfang!B:B,Omfang!C:C)=0,"Delkontraktnavn hentes automatisk ved å fylle ut delkontraktnummer",_xlfn.XLOOKUP(B1043,Omfang!B:B,Omfang!C:C))</f>
        <v>Delkontraktnavn hentes automatisk ved å fylle ut delkontraktnummer</v>
      </c>
      <c r="D1043" s="35"/>
      <c r="E1043" s="35"/>
      <c r="F1043" t="str">
        <f>IF(_xlfn.XLOOKUP(G1043,Produktinformasjon!B:B,Produktinformasjon!BB:BB)=0,"Tilbyders artikkel hentes automatisk ved å fylle ut artikkelnummer",_xlfn.XLOOKUP(G1043,Produktinformasjon!B:B,Produktinformasjon!BB:BB))</f>
        <v>Tilbyders artikkel hentes automatisk ved å fylle ut artikkelnummer</v>
      </c>
      <c r="H1043" s="25" t="str">
        <f>IF(_xlfn.XLOOKUP(G1043,Produktinformasjon!B:B,Produktinformasjon!C:C)=0,"Artikkelnavn hentes automatisk ved å fylle ut artikkelnummer",_xlfn.XLOOKUP(G1043,Produktinformasjon!B:B,Produktinformasjon!C:C))</f>
        <v>Artikkelnavn hentes automatisk ved å fylle ut artikkelnummer</v>
      </c>
      <c r="I1043" s="35"/>
      <c r="J1043" s="35"/>
      <c r="K1043" s="35"/>
      <c r="L1043" s="11"/>
      <c r="M1043" s="11"/>
      <c r="N1043" s="11">
        <f ca="1">IFERROR(L1043/_xlfn.XLOOKUP(F1043,Produktinformasjon!BB:BB,Produktinformasjon!P:P,),0)</f>
        <v>0</v>
      </c>
      <c r="O1043" s="11">
        <f ca="1">IFERROR(M1043/_xlfn.XLOOKUP(F1043,Produktinformasjon!BB:BB,Produktinformasjon!P:P,),0)</f>
        <v>0</v>
      </c>
    </row>
    <row r="1044" spans="3:15" x14ac:dyDescent="0.35">
      <c r="C1044" t="str">
        <f>IF(_xlfn.XLOOKUP(B1044,Omfang!B:B,Omfang!C:C)=0,"Delkontraktnavn hentes automatisk ved å fylle ut delkontraktnummer",_xlfn.XLOOKUP(B1044,Omfang!B:B,Omfang!C:C))</f>
        <v>Delkontraktnavn hentes automatisk ved å fylle ut delkontraktnummer</v>
      </c>
      <c r="D1044" s="35"/>
      <c r="E1044" s="35"/>
      <c r="F1044" t="str">
        <f>IF(_xlfn.XLOOKUP(G1044,Produktinformasjon!B:B,Produktinformasjon!BB:BB)=0,"Tilbyders artikkel hentes automatisk ved å fylle ut artikkelnummer",_xlfn.XLOOKUP(G1044,Produktinformasjon!B:B,Produktinformasjon!BB:BB))</f>
        <v>Tilbyders artikkel hentes automatisk ved å fylle ut artikkelnummer</v>
      </c>
      <c r="H1044" s="25" t="str">
        <f>IF(_xlfn.XLOOKUP(G1044,Produktinformasjon!B:B,Produktinformasjon!C:C)=0,"Artikkelnavn hentes automatisk ved å fylle ut artikkelnummer",_xlfn.XLOOKUP(G1044,Produktinformasjon!B:B,Produktinformasjon!C:C))</f>
        <v>Artikkelnavn hentes automatisk ved å fylle ut artikkelnummer</v>
      </c>
      <c r="I1044" s="35"/>
      <c r="J1044" s="35"/>
      <c r="K1044" s="35"/>
      <c r="L1044" s="11"/>
      <c r="M1044" s="11"/>
      <c r="N1044" s="11">
        <f ca="1">IFERROR(L1044/_xlfn.XLOOKUP(F1044,Produktinformasjon!BB:BB,Produktinformasjon!P:P,),0)</f>
        <v>0</v>
      </c>
      <c r="O1044" s="11">
        <f ca="1">IFERROR(M1044/_xlfn.XLOOKUP(F1044,Produktinformasjon!BB:BB,Produktinformasjon!P:P,),0)</f>
        <v>0</v>
      </c>
    </row>
    <row r="1045" spans="3:15" x14ac:dyDescent="0.35">
      <c r="C1045" t="str">
        <f>IF(_xlfn.XLOOKUP(B1045,Omfang!B:B,Omfang!C:C)=0,"Delkontraktnavn hentes automatisk ved å fylle ut delkontraktnummer",_xlfn.XLOOKUP(B1045,Omfang!B:B,Omfang!C:C))</f>
        <v>Delkontraktnavn hentes automatisk ved å fylle ut delkontraktnummer</v>
      </c>
      <c r="D1045" s="35"/>
      <c r="E1045" s="35"/>
      <c r="F1045" t="str">
        <f>IF(_xlfn.XLOOKUP(G1045,Produktinformasjon!B:B,Produktinformasjon!BB:BB)=0,"Tilbyders artikkel hentes automatisk ved å fylle ut artikkelnummer",_xlfn.XLOOKUP(G1045,Produktinformasjon!B:B,Produktinformasjon!BB:BB))</f>
        <v>Tilbyders artikkel hentes automatisk ved å fylle ut artikkelnummer</v>
      </c>
      <c r="H1045" s="25" t="str">
        <f>IF(_xlfn.XLOOKUP(G1045,Produktinformasjon!B:B,Produktinformasjon!C:C)=0,"Artikkelnavn hentes automatisk ved å fylle ut artikkelnummer",_xlfn.XLOOKUP(G1045,Produktinformasjon!B:B,Produktinformasjon!C:C))</f>
        <v>Artikkelnavn hentes automatisk ved å fylle ut artikkelnummer</v>
      </c>
      <c r="I1045" s="35"/>
      <c r="J1045" s="35"/>
      <c r="K1045" s="35"/>
      <c r="L1045" s="11"/>
      <c r="M1045" s="11"/>
      <c r="N1045" s="11">
        <f ca="1">IFERROR(L1045/_xlfn.XLOOKUP(F1045,Produktinformasjon!BB:BB,Produktinformasjon!P:P,),0)</f>
        <v>0</v>
      </c>
      <c r="O1045" s="11">
        <f ca="1">IFERROR(M1045/_xlfn.XLOOKUP(F1045,Produktinformasjon!BB:BB,Produktinformasjon!P:P,),0)</f>
        <v>0</v>
      </c>
    </row>
    <row r="1046" spans="3:15" x14ac:dyDescent="0.35">
      <c r="C1046" t="str">
        <f>IF(_xlfn.XLOOKUP(B1046,Omfang!B:B,Omfang!C:C)=0,"Delkontraktnavn hentes automatisk ved å fylle ut delkontraktnummer",_xlfn.XLOOKUP(B1046,Omfang!B:B,Omfang!C:C))</f>
        <v>Delkontraktnavn hentes automatisk ved å fylle ut delkontraktnummer</v>
      </c>
      <c r="D1046" s="35"/>
      <c r="E1046" s="35"/>
      <c r="F1046" t="str">
        <f>IF(_xlfn.XLOOKUP(G1046,Produktinformasjon!B:B,Produktinformasjon!BB:BB)=0,"Tilbyders artikkel hentes automatisk ved å fylle ut artikkelnummer",_xlfn.XLOOKUP(G1046,Produktinformasjon!B:B,Produktinformasjon!BB:BB))</f>
        <v>Tilbyders artikkel hentes automatisk ved å fylle ut artikkelnummer</v>
      </c>
      <c r="H1046" s="25" t="str">
        <f>IF(_xlfn.XLOOKUP(G1046,Produktinformasjon!B:B,Produktinformasjon!C:C)=0,"Artikkelnavn hentes automatisk ved å fylle ut artikkelnummer",_xlfn.XLOOKUP(G1046,Produktinformasjon!B:B,Produktinformasjon!C:C))</f>
        <v>Artikkelnavn hentes automatisk ved å fylle ut artikkelnummer</v>
      </c>
      <c r="I1046" s="35"/>
      <c r="J1046" s="35"/>
      <c r="K1046" s="35"/>
      <c r="L1046" s="11"/>
      <c r="M1046" s="11"/>
      <c r="N1046" s="11">
        <f ca="1">IFERROR(L1046/_xlfn.XLOOKUP(F1046,Produktinformasjon!BB:BB,Produktinformasjon!P:P,),0)</f>
        <v>0</v>
      </c>
      <c r="O1046" s="11">
        <f ca="1">IFERROR(M1046/_xlfn.XLOOKUP(F1046,Produktinformasjon!BB:BB,Produktinformasjon!P:P,),0)</f>
        <v>0</v>
      </c>
    </row>
    <row r="1047" spans="3:15" x14ac:dyDescent="0.35">
      <c r="C1047" t="str">
        <f>IF(_xlfn.XLOOKUP(B1047,Omfang!B:B,Omfang!C:C)=0,"Delkontraktnavn hentes automatisk ved å fylle ut delkontraktnummer",_xlfn.XLOOKUP(B1047,Omfang!B:B,Omfang!C:C))</f>
        <v>Delkontraktnavn hentes automatisk ved å fylle ut delkontraktnummer</v>
      </c>
      <c r="D1047" s="35"/>
      <c r="E1047" s="35"/>
      <c r="F1047" t="str">
        <f>IF(_xlfn.XLOOKUP(G1047,Produktinformasjon!B:B,Produktinformasjon!BB:BB)=0,"Tilbyders artikkel hentes automatisk ved å fylle ut artikkelnummer",_xlfn.XLOOKUP(G1047,Produktinformasjon!B:B,Produktinformasjon!BB:BB))</f>
        <v>Tilbyders artikkel hentes automatisk ved å fylle ut artikkelnummer</v>
      </c>
      <c r="H1047" s="25" t="str">
        <f>IF(_xlfn.XLOOKUP(G1047,Produktinformasjon!B:B,Produktinformasjon!C:C)=0,"Artikkelnavn hentes automatisk ved å fylle ut artikkelnummer",_xlfn.XLOOKUP(G1047,Produktinformasjon!B:B,Produktinformasjon!C:C))</f>
        <v>Artikkelnavn hentes automatisk ved å fylle ut artikkelnummer</v>
      </c>
      <c r="I1047" s="35"/>
      <c r="J1047" s="35"/>
      <c r="K1047" s="35"/>
      <c r="L1047" s="11"/>
      <c r="M1047" s="11"/>
      <c r="N1047" s="11">
        <f ca="1">IFERROR(L1047/_xlfn.XLOOKUP(F1047,Produktinformasjon!BB:BB,Produktinformasjon!P:P,),0)</f>
        <v>0</v>
      </c>
      <c r="O1047" s="11">
        <f ca="1">IFERROR(M1047/_xlfn.XLOOKUP(F1047,Produktinformasjon!BB:BB,Produktinformasjon!P:P,),0)</f>
        <v>0</v>
      </c>
    </row>
    <row r="1048" spans="3:15" x14ac:dyDescent="0.35">
      <c r="C1048" t="str">
        <f>IF(_xlfn.XLOOKUP(B1048,Omfang!B:B,Omfang!C:C)=0,"Delkontraktnavn hentes automatisk ved å fylle ut delkontraktnummer",_xlfn.XLOOKUP(B1048,Omfang!B:B,Omfang!C:C))</f>
        <v>Delkontraktnavn hentes automatisk ved å fylle ut delkontraktnummer</v>
      </c>
      <c r="D1048" s="35"/>
      <c r="E1048" s="35"/>
      <c r="F1048" t="str">
        <f>IF(_xlfn.XLOOKUP(G1048,Produktinformasjon!B:B,Produktinformasjon!BB:BB)=0,"Tilbyders artikkel hentes automatisk ved å fylle ut artikkelnummer",_xlfn.XLOOKUP(G1048,Produktinformasjon!B:B,Produktinformasjon!BB:BB))</f>
        <v>Tilbyders artikkel hentes automatisk ved å fylle ut artikkelnummer</v>
      </c>
      <c r="H1048" s="25" t="str">
        <f>IF(_xlfn.XLOOKUP(G1048,Produktinformasjon!B:B,Produktinformasjon!C:C)=0,"Artikkelnavn hentes automatisk ved å fylle ut artikkelnummer",_xlfn.XLOOKUP(G1048,Produktinformasjon!B:B,Produktinformasjon!C:C))</f>
        <v>Artikkelnavn hentes automatisk ved å fylle ut artikkelnummer</v>
      </c>
      <c r="I1048" s="35"/>
      <c r="J1048" s="35"/>
      <c r="K1048" s="35"/>
      <c r="L1048" s="11"/>
      <c r="M1048" s="11"/>
      <c r="N1048" s="11">
        <f ca="1">IFERROR(L1048/_xlfn.XLOOKUP(F1048,Produktinformasjon!BB:BB,Produktinformasjon!P:P,),0)</f>
        <v>0</v>
      </c>
      <c r="O1048" s="11">
        <f ca="1">IFERROR(M1048/_xlfn.XLOOKUP(F1048,Produktinformasjon!BB:BB,Produktinformasjon!P:P,),0)</f>
        <v>0</v>
      </c>
    </row>
    <row r="1049" spans="3:15" x14ac:dyDescent="0.35">
      <c r="C1049" t="str">
        <f>IF(_xlfn.XLOOKUP(B1049,Omfang!B:B,Omfang!C:C)=0,"Delkontraktnavn hentes automatisk ved å fylle ut delkontraktnummer",_xlfn.XLOOKUP(B1049,Omfang!B:B,Omfang!C:C))</f>
        <v>Delkontraktnavn hentes automatisk ved å fylle ut delkontraktnummer</v>
      </c>
      <c r="D1049" s="35"/>
      <c r="E1049" s="35"/>
      <c r="F1049" t="str">
        <f>IF(_xlfn.XLOOKUP(G1049,Produktinformasjon!B:B,Produktinformasjon!BB:BB)=0,"Tilbyders artikkel hentes automatisk ved å fylle ut artikkelnummer",_xlfn.XLOOKUP(G1049,Produktinformasjon!B:B,Produktinformasjon!BB:BB))</f>
        <v>Tilbyders artikkel hentes automatisk ved å fylle ut artikkelnummer</v>
      </c>
      <c r="H1049" s="25" t="str">
        <f>IF(_xlfn.XLOOKUP(G1049,Produktinformasjon!B:B,Produktinformasjon!C:C)=0,"Artikkelnavn hentes automatisk ved å fylle ut artikkelnummer",_xlfn.XLOOKUP(G1049,Produktinformasjon!B:B,Produktinformasjon!C:C))</f>
        <v>Artikkelnavn hentes automatisk ved å fylle ut artikkelnummer</v>
      </c>
      <c r="I1049" s="35"/>
      <c r="J1049" s="35"/>
      <c r="K1049" s="35"/>
      <c r="L1049" s="11"/>
      <c r="M1049" s="11"/>
      <c r="N1049" s="11">
        <f ca="1">IFERROR(L1049/_xlfn.XLOOKUP(F1049,Produktinformasjon!BB:BB,Produktinformasjon!P:P,),0)</f>
        <v>0</v>
      </c>
      <c r="O1049" s="11">
        <f ca="1">IFERROR(M1049/_xlfn.XLOOKUP(F1049,Produktinformasjon!BB:BB,Produktinformasjon!P:P,),0)</f>
        <v>0</v>
      </c>
    </row>
    <row r="1050" spans="3:15" x14ac:dyDescent="0.35">
      <c r="C1050" t="str">
        <f>IF(_xlfn.XLOOKUP(B1050,Omfang!B:B,Omfang!C:C)=0,"Delkontraktnavn hentes automatisk ved å fylle ut delkontraktnummer",_xlfn.XLOOKUP(B1050,Omfang!B:B,Omfang!C:C))</f>
        <v>Delkontraktnavn hentes automatisk ved å fylle ut delkontraktnummer</v>
      </c>
      <c r="D1050" s="35"/>
      <c r="E1050" s="35"/>
      <c r="F1050" t="str">
        <f>IF(_xlfn.XLOOKUP(G1050,Produktinformasjon!B:B,Produktinformasjon!BB:BB)=0,"Tilbyders artikkel hentes automatisk ved å fylle ut artikkelnummer",_xlfn.XLOOKUP(G1050,Produktinformasjon!B:B,Produktinformasjon!BB:BB))</f>
        <v>Tilbyders artikkel hentes automatisk ved å fylle ut artikkelnummer</v>
      </c>
      <c r="H1050" s="25" t="str">
        <f>IF(_xlfn.XLOOKUP(G1050,Produktinformasjon!B:B,Produktinformasjon!C:C)=0,"Artikkelnavn hentes automatisk ved å fylle ut artikkelnummer",_xlfn.XLOOKUP(G1050,Produktinformasjon!B:B,Produktinformasjon!C:C))</f>
        <v>Artikkelnavn hentes automatisk ved å fylle ut artikkelnummer</v>
      </c>
      <c r="I1050" s="35"/>
      <c r="J1050" s="35"/>
      <c r="K1050" s="35"/>
      <c r="L1050" s="11"/>
      <c r="M1050" s="11"/>
      <c r="N1050" s="11">
        <f ca="1">IFERROR(L1050/_xlfn.XLOOKUP(F1050,Produktinformasjon!BB:BB,Produktinformasjon!P:P,),0)</f>
        <v>0</v>
      </c>
      <c r="O1050" s="11">
        <f ca="1">IFERROR(M1050/_xlfn.XLOOKUP(F1050,Produktinformasjon!BB:BB,Produktinformasjon!P:P,),0)</f>
        <v>0</v>
      </c>
    </row>
    <row r="1051" spans="3:15" x14ac:dyDescent="0.35">
      <c r="C1051" t="str">
        <f>IF(_xlfn.XLOOKUP(B1051,Omfang!B:B,Omfang!C:C)=0,"Delkontraktnavn hentes automatisk ved å fylle ut delkontraktnummer",_xlfn.XLOOKUP(B1051,Omfang!B:B,Omfang!C:C))</f>
        <v>Delkontraktnavn hentes automatisk ved å fylle ut delkontraktnummer</v>
      </c>
      <c r="D1051" s="35"/>
      <c r="E1051" s="35"/>
      <c r="F1051" t="str">
        <f>IF(_xlfn.XLOOKUP(G1051,Produktinformasjon!B:B,Produktinformasjon!BB:BB)=0,"Tilbyders artikkel hentes automatisk ved å fylle ut artikkelnummer",_xlfn.XLOOKUP(G1051,Produktinformasjon!B:B,Produktinformasjon!BB:BB))</f>
        <v>Tilbyders artikkel hentes automatisk ved å fylle ut artikkelnummer</v>
      </c>
      <c r="H1051" s="25" t="str">
        <f>IF(_xlfn.XLOOKUP(G1051,Produktinformasjon!B:B,Produktinformasjon!C:C)=0,"Artikkelnavn hentes automatisk ved å fylle ut artikkelnummer",_xlfn.XLOOKUP(G1051,Produktinformasjon!B:B,Produktinformasjon!C:C))</f>
        <v>Artikkelnavn hentes automatisk ved å fylle ut artikkelnummer</v>
      </c>
      <c r="I1051" s="35"/>
      <c r="J1051" s="35"/>
      <c r="K1051" s="35"/>
      <c r="L1051" s="11"/>
      <c r="M1051" s="11"/>
      <c r="N1051" s="11">
        <f ca="1">IFERROR(L1051/_xlfn.XLOOKUP(F1051,Produktinformasjon!BB:BB,Produktinformasjon!P:P,),0)</f>
        <v>0</v>
      </c>
      <c r="O1051" s="11">
        <f ca="1">IFERROR(M1051/_xlfn.XLOOKUP(F1051,Produktinformasjon!BB:BB,Produktinformasjon!P:P,),0)</f>
        <v>0</v>
      </c>
    </row>
    <row r="1052" spans="3:15" x14ac:dyDescent="0.35">
      <c r="C1052" t="str">
        <f>IF(_xlfn.XLOOKUP(B1052,Omfang!B:B,Omfang!C:C)=0,"Delkontraktnavn hentes automatisk ved å fylle ut delkontraktnummer",_xlfn.XLOOKUP(B1052,Omfang!B:B,Omfang!C:C))</f>
        <v>Delkontraktnavn hentes automatisk ved å fylle ut delkontraktnummer</v>
      </c>
      <c r="D1052" s="35"/>
      <c r="E1052" s="35"/>
      <c r="F1052" t="str">
        <f>IF(_xlfn.XLOOKUP(G1052,Produktinformasjon!B:B,Produktinformasjon!BB:BB)=0,"Tilbyders artikkel hentes automatisk ved å fylle ut artikkelnummer",_xlfn.XLOOKUP(G1052,Produktinformasjon!B:B,Produktinformasjon!BB:BB))</f>
        <v>Tilbyders artikkel hentes automatisk ved å fylle ut artikkelnummer</v>
      </c>
      <c r="H1052" s="25" t="str">
        <f>IF(_xlfn.XLOOKUP(G1052,Produktinformasjon!B:B,Produktinformasjon!C:C)=0,"Artikkelnavn hentes automatisk ved å fylle ut artikkelnummer",_xlfn.XLOOKUP(G1052,Produktinformasjon!B:B,Produktinformasjon!C:C))</f>
        <v>Artikkelnavn hentes automatisk ved å fylle ut artikkelnummer</v>
      </c>
      <c r="I1052" s="35"/>
      <c r="J1052" s="35"/>
      <c r="K1052" s="35"/>
      <c r="L1052" s="11"/>
      <c r="M1052" s="11"/>
      <c r="N1052" s="11">
        <f ca="1">IFERROR(L1052/_xlfn.XLOOKUP(F1052,Produktinformasjon!BB:BB,Produktinformasjon!P:P,),0)</f>
        <v>0</v>
      </c>
      <c r="O1052" s="11">
        <f ca="1">IFERROR(M1052/_xlfn.XLOOKUP(F1052,Produktinformasjon!BB:BB,Produktinformasjon!P:P,),0)</f>
        <v>0</v>
      </c>
    </row>
    <row r="1053" spans="3:15" x14ac:dyDescent="0.35">
      <c r="C1053" t="str">
        <f>IF(_xlfn.XLOOKUP(B1053,Omfang!B:B,Omfang!C:C)=0,"Delkontraktnavn hentes automatisk ved å fylle ut delkontraktnummer",_xlfn.XLOOKUP(B1053,Omfang!B:B,Omfang!C:C))</f>
        <v>Delkontraktnavn hentes automatisk ved å fylle ut delkontraktnummer</v>
      </c>
      <c r="D1053" s="35"/>
      <c r="E1053" s="35"/>
      <c r="F1053" t="str">
        <f>IF(_xlfn.XLOOKUP(G1053,Produktinformasjon!B:B,Produktinformasjon!BB:BB)=0,"Tilbyders artikkel hentes automatisk ved å fylle ut artikkelnummer",_xlfn.XLOOKUP(G1053,Produktinformasjon!B:B,Produktinformasjon!BB:BB))</f>
        <v>Tilbyders artikkel hentes automatisk ved å fylle ut artikkelnummer</v>
      </c>
      <c r="H1053" s="25" t="str">
        <f>IF(_xlfn.XLOOKUP(G1053,Produktinformasjon!B:B,Produktinformasjon!C:C)=0,"Artikkelnavn hentes automatisk ved å fylle ut artikkelnummer",_xlfn.XLOOKUP(G1053,Produktinformasjon!B:B,Produktinformasjon!C:C))</f>
        <v>Artikkelnavn hentes automatisk ved å fylle ut artikkelnummer</v>
      </c>
      <c r="I1053" s="35"/>
      <c r="J1053" s="35"/>
      <c r="K1053" s="35"/>
      <c r="L1053" s="11"/>
      <c r="M1053" s="11"/>
      <c r="N1053" s="11">
        <f ca="1">IFERROR(L1053/_xlfn.XLOOKUP(F1053,Produktinformasjon!BB:BB,Produktinformasjon!P:P,),0)</f>
        <v>0</v>
      </c>
      <c r="O1053" s="11">
        <f ca="1">IFERROR(M1053/_xlfn.XLOOKUP(F1053,Produktinformasjon!BB:BB,Produktinformasjon!P:P,),0)</f>
        <v>0</v>
      </c>
    </row>
    <row r="1054" spans="3:15" x14ac:dyDescent="0.35">
      <c r="C1054" t="str">
        <f>IF(_xlfn.XLOOKUP(B1054,Omfang!B:B,Omfang!C:C)=0,"Delkontraktnavn hentes automatisk ved å fylle ut delkontraktnummer",_xlfn.XLOOKUP(B1054,Omfang!B:B,Omfang!C:C))</f>
        <v>Delkontraktnavn hentes automatisk ved å fylle ut delkontraktnummer</v>
      </c>
      <c r="D1054" s="35"/>
      <c r="E1054" s="35"/>
      <c r="F1054" t="str">
        <f>IF(_xlfn.XLOOKUP(G1054,Produktinformasjon!B:B,Produktinformasjon!BB:BB)=0,"Tilbyders artikkel hentes automatisk ved å fylle ut artikkelnummer",_xlfn.XLOOKUP(G1054,Produktinformasjon!B:B,Produktinformasjon!BB:BB))</f>
        <v>Tilbyders artikkel hentes automatisk ved å fylle ut artikkelnummer</v>
      </c>
      <c r="H1054" s="25" t="str">
        <f>IF(_xlfn.XLOOKUP(G1054,Produktinformasjon!B:B,Produktinformasjon!C:C)=0,"Artikkelnavn hentes automatisk ved å fylle ut artikkelnummer",_xlfn.XLOOKUP(G1054,Produktinformasjon!B:B,Produktinformasjon!C:C))</f>
        <v>Artikkelnavn hentes automatisk ved å fylle ut artikkelnummer</v>
      </c>
      <c r="I1054" s="35"/>
      <c r="J1054" s="35"/>
      <c r="K1054" s="35"/>
      <c r="L1054" s="11"/>
      <c r="M1054" s="11"/>
      <c r="N1054" s="11">
        <f ca="1">IFERROR(L1054/_xlfn.XLOOKUP(F1054,Produktinformasjon!BB:BB,Produktinformasjon!P:P,),0)</f>
        <v>0</v>
      </c>
      <c r="O1054" s="11">
        <f ca="1">IFERROR(M1054/_xlfn.XLOOKUP(F1054,Produktinformasjon!BB:BB,Produktinformasjon!P:P,),0)</f>
        <v>0</v>
      </c>
    </row>
    <row r="1055" spans="3:15" x14ac:dyDescent="0.35">
      <c r="C1055" t="str">
        <f>IF(_xlfn.XLOOKUP(B1055,Omfang!B:B,Omfang!C:C)=0,"Delkontraktnavn hentes automatisk ved å fylle ut delkontraktnummer",_xlfn.XLOOKUP(B1055,Omfang!B:B,Omfang!C:C))</f>
        <v>Delkontraktnavn hentes automatisk ved å fylle ut delkontraktnummer</v>
      </c>
      <c r="D1055" s="35"/>
      <c r="E1055" s="35"/>
      <c r="F1055" t="str">
        <f>IF(_xlfn.XLOOKUP(G1055,Produktinformasjon!B:B,Produktinformasjon!BB:BB)=0,"Tilbyders artikkel hentes automatisk ved å fylle ut artikkelnummer",_xlfn.XLOOKUP(G1055,Produktinformasjon!B:B,Produktinformasjon!BB:BB))</f>
        <v>Tilbyders artikkel hentes automatisk ved å fylle ut artikkelnummer</v>
      </c>
      <c r="H1055" s="25" t="str">
        <f>IF(_xlfn.XLOOKUP(G1055,Produktinformasjon!B:B,Produktinformasjon!C:C)=0,"Artikkelnavn hentes automatisk ved å fylle ut artikkelnummer",_xlfn.XLOOKUP(G1055,Produktinformasjon!B:B,Produktinformasjon!C:C))</f>
        <v>Artikkelnavn hentes automatisk ved å fylle ut artikkelnummer</v>
      </c>
      <c r="I1055" s="35"/>
      <c r="J1055" s="35"/>
      <c r="K1055" s="35"/>
      <c r="L1055" s="11"/>
      <c r="M1055" s="11"/>
      <c r="N1055" s="11">
        <f ca="1">IFERROR(L1055/_xlfn.XLOOKUP(F1055,Produktinformasjon!BB:BB,Produktinformasjon!P:P,),0)</f>
        <v>0</v>
      </c>
      <c r="O1055" s="11">
        <f ca="1">IFERROR(M1055/_xlfn.XLOOKUP(F1055,Produktinformasjon!BB:BB,Produktinformasjon!P:P,),0)</f>
        <v>0</v>
      </c>
    </row>
    <row r="1056" spans="3:15" x14ac:dyDescent="0.35">
      <c r="C1056" t="str">
        <f>IF(_xlfn.XLOOKUP(B1056,Omfang!B:B,Omfang!C:C)=0,"Delkontraktnavn hentes automatisk ved å fylle ut delkontraktnummer",_xlfn.XLOOKUP(B1056,Omfang!B:B,Omfang!C:C))</f>
        <v>Delkontraktnavn hentes automatisk ved å fylle ut delkontraktnummer</v>
      </c>
      <c r="D1056" s="35"/>
      <c r="E1056" s="35"/>
      <c r="F1056" t="str">
        <f>IF(_xlfn.XLOOKUP(G1056,Produktinformasjon!B:B,Produktinformasjon!BB:BB)=0,"Tilbyders artikkel hentes automatisk ved å fylle ut artikkelnummer",_xlfn.XLOOKUP(G1056,Produktinformasjon!B:B,Produktinformasjon!BB:BB))</f>
        <v>Tilbyders artikkel hentes automatisk ved å fylle ut artikkelnummer</v>
      </c>
      <c r="H1056" s="25" t="str">
        <f>IF(_xlfn.XLOOKUP(G1056,Produktinformasjon!B:B,Produktinformasjon!C:C)=0,"Artikkelnavn hentes automatisk ved å fylle ut artikkelnummer",_xlfn.XLOOKUP(G1056,Produktinformasjon!B:B,Produktinformasjon!C:C))</f>
        <v>Artikkelnavn hentes automatisk ved å fylle ut artikkelnummer</v>
      </c>
      <c r="I1056" s="35"/>
      <c r="J1056" s="35"/>
      <c r="K1056" s="35"/>
      <c r="L1056" s="11"/>
      <c r="M1056" s="11"/>
      <c r="N1056" s="11">
        <f ca="1">IFERROR(L1056/_xlfn.XLOOKUP(F1056,Produktinformasjon!BB:BB,Produktinformasjon!P:P,),0)</f>
        <v>0</v>
      </c>
      <c r="O1056" s="11">
        <f ca="1">IFERROR(M1056/_xlfn.XLOOKUP(F1056,Produktinformasjon!BB:BB,Produktinformasjon!P:P,),0)</f>
        <v>0</v>
      </c>
    </row>
    <row r="1057" spans="3:15" x14ac:dyDescent="0.35">
      <c r="C1057" t="str">
        <f>IF(_xlfn.XLOOKUP(B1057,Omfang!B:B,Omfang!C:C)=0,"Delkontraktnavn hentes automatisk ved å fylle ut delkontraktnummer",_xlfn.XLOOKUP(B1057,Omfang!B:B,Omfang!C:C))</f>
        <v>Delkontraktnavn hentes automatisk ved å fylle ut delkontraktnummer</v>
      </c>
      <c r="D1057" s="35"/>
      <c r="E1057" s="35"/>
      <c r="F1057" t="str">
        <f>IF(_xlfn.XLOOKUP(G1057,Produktinformasjon!B:B,Produktinformasjon!BB:BB)=0,"Tilbyders artikkel hentes automatisk ved å fylle ut artikkelnummer",_xlfn.XLOOKUP(G1057,Produktinformasjon!B:B,Produktinformasjon!BB:BB))</f>
        <v>Tilbyders artikkel hentes automatisk ved å fylle ut artikkelnummer</v>
      </c>
      <c r="H1057" s="25" t="str">
        <f>IF(_xlfn.XLOOKUP(G1057,Produktinformasjon!B:B,Produktinformasjon!C:C)=0,"Artikkelnavn hentes automatisk ved å fylle ut artikkelnummer",_xlfn.XLOOKUP(G1057,Produktinformasjon!B:B,Produktinformasjon!C:C))</f>
        <v>Artikkelnavn hentes automatisk ved å fylle ut artikkelnummer</v>
      </c>
      <c r="I1057" s="35"/>
      <c r="J1057" s="35"/>
      <c r="K1057" s="35"/>
      <c r="L1057" s="11"/>
      <c r="M1057" s="11"/>
      <c r="N1057" s="11">
        <f ca="1">IFERROR(L1057/_xlfn.XLOOKUP(F1057,Produktinformasjon!BB:BB,Produktinformasjon!P:P,),0)</f>
        <v>0</v>
      </c>
      <c r="O1057" s="11">
        <f ca="1">IFERROR(M1057/_xlfn.XLOOKUP(F1057,Produktinformasjon!BB:BB,Produktinformasjon!P:P,),0)</f>
        <v>0</v>
      </c>
    </row>
    <row r="1058" spans="3:15" x14ac:dyDescent="0.35">
      <c r="C1058" t="str">
        <f>IF(_xlfn.XLOOKUP(B1058,Omfang!B:B,Omfang!C:C)=0,"Delkontraktnavn hentes automatisk ved å fylle ut delkontraktnummer",_xlfn.XLOOKUP(B1058,Omfang!B:B,Omfang!C:C))</f>
        <v>Delkontraktnavn hentes automatisk ved å fylle ut delkontraktnummer</v>
      </c>
      <c r="D1058" s="35"/>
      <c r="E1058" s="35"/>
      <c r="F1058" t="str">
        <f>IF(_xlfn.XLOOKUP(G1058,Produktinformasjon!B:B,Produktinformasjon!BB:BB)=0,"Tilbyders artikkel hentes automatisk ved å fylle ut artikkelnummer",_xlfn.XLOOKUP(G1058,Produktinformasjon!B:B,Produktinformasjon!BB:BB))</f>
        <v>Tilbyders artikkel hentes automatisk ved å fylle ut artikkelnummer</v>
      </c>
      <c r="H1058" s="25" t="str">
        <f>IF(_xlfn.XLOOKUP(G1058,Produktinformasjon!B:B,Produktinformasjon!C:C)=0,"Artikkelnavn hentes automatisk ved å fylle ut artikkelnummer",_xlfn.XLOOKUP(G1058,Produktinformasjon!B:B,Produktinformasjon!C:C))</f>
        <v>Artikkelnavn hentes automatisk ved å fylle ut artikkelnummer</v>
      </c>
      <c r="I1058" s="35"/>
      <c r="J1058" s="35"/>
      <c r="K1058" s="35"/>
      <c r="L1058" s="11"/>
      <c r="M1058" s="11"/>
      <c r="N1058" s="11">
        <f ca="1">IFERROR(L1058/_xlfn.XLOOKUP(F1058,Produktinformasjon!BB:BB,Produktinformasjon!P:P,),0)</f>
        <v>0</v>
      </c>
      <c r="O1058" s="11">
        <f ca="1">IFERROR(M1058/_xlfn.XLOOKUP(F1058,Produktinformasjon!BB:BB,Produktinformasjon!P:P,),0)</f>
        <v>0</v>
      </c>
    </row>
    <row r="1059" spans="3:15" x14ac:dyDescent="0.35">
      <c r="C1059" t="str">
        <f>IF(_xlfn.XLOOKUP(B1059,Omfang!B:B,Omfang!C:C)=0,"Delkontraktnavn hentes automatisk ved å fylle ut delkontraktnummer",_xlfn.XLOOKUP(B1059,Omfang!B:B,Omfang!C:C))</f>
        <v>Delkontraktnavn hentes automatisk ved å fylle ut delkontraktnummer</v>
      </c>
      <c r="D1059" s="35"/>
      <c r="E1059" s="35"/>
      <c r="F1059" t="str">
        <f>IF(_xlfn.XLOOKUP(G1059,Produktinformasjon!B:B,Produktinformasjon!BB:BB)=0,"Tilbyders artikkel hentes automatisk ved å fylle ut artikkelnummer",_xlfn.XLOOKUP(G1059,Produktinformasjon!B:B,Produktinformasjon!BB:BB))</f>
        <v>Tilbyders artikkel hentes automatisk ved å fylle ut artikkelnummer</v>
      </c>
      <c r="H1059" s="25" t="str">
        <f>IF(_xlfn.XLOOKUP(G1059,Produktinformasjon!B:B,Produktinformasjon!C:C)=0,"Artikkelnavn hentes automatisk ved å fylle ut artikkelnummer",_xlfn.XLOOKUP(G1059,Produktinformasjon!B:B,Produktinformasjon!C:C))</f>
        <v>Artikkelnavn hentes automatisk ved å fylle ut artikkelnummer</v>
      </c>
      <c r="I1059" s="35"/>
      <c r="J1059" s="35"/>
      <c r="K1059" s="35"/>
      <c r="L1059" s="11"/>
      <c r="M1059" s="11"/>
      <c r="N1059" s="11">
        <f ca="1">IFERROR(L1059/_xlfn.XLOOKUP(F1059,Produktinformasjon!BB:BB,Produktinformasjon!P:P,),0)</f>
        <v>0</v>
      </c>
      <c r="O1059" s="11">
        <f ca="1">IFERROR(M1059/_xlfn.XLOOKUP(F1059,Produktinformasjon!BB:BB,Produktinformasjon!P:P,),0)</f>
        <v>0</v>
      </c>
    </row>
    <row r="1060" spans="3:15" x14ac:dyDescent="0.35">
      <c r="C1060" t="str">
        <f>IF(_xlfn.XLOOKUP(B1060,Omfang!B:B,Omfang!C:C)=0,"Delkontraktnavn hentes automatisk ved å fylle ut delkontraktnummer",_xlfn.XLOOKUP(B1060,Omfang!B:B,Omfang!C:C))</f>
        <v>Delkontraktnavn hentes automatisk ved å fylle ut delkontraktnummer</v>
      </c>
      <c r="D1060" s="35"/>
      <c r="E1060" s="35"/>
      <c r="F1060" t="str">
        <f>IF(_xlfn.XLOOKUP(G1060,Produktinformasjon!B:B,Produktinformasjon!BB:BB)=0,"Tilbyders artikkel hentes automatisk ved å fylle ut artikkelnummer",_xlfn.XLOOKUP(G1060,Produktinformasjon!B:B,Produktinformasjon!BB:BB))</f>
        <v>Tilbyders artikkel hentes automatisk ved å fylle ut artikkelnummer</v>
      </c>
      <c r="H1060" s="25" t="str">
        <f>IF(_xlfn.XLOOKUP(G1060,Produktinformasjon!B:B,Produktinformasjon!C:C)=0,"Artikkelnavn hentes automatisk ved å fylle ut artikkelnummer",_xlfn.XLOOKUP(G1060,Produktinformasjon!B:B,Produktinformasjon!C:C))</f>
        <v>Artikkelnavn hentes automatisk ved å fylle ut artikkelnummer</v>
      </c>
      <c r="I1060" s="35"/>
      <c r="J1060" s="35"/>
      <c r="K1060" s="35"/>
      <c r="L1060" s="11"/>
      <c r="M1060" s="11"/>
      <c r="N1060" s="11">
        <f ca="1">IFERROR(L1060/_xlfn.XLOOKUP(F1060,Produktinformasjon!BB:BB,Produktinformasjon!P:P,),0)</f>
        <v>0</v>
      </c>
      <c r="O1060" s="11">
        <f ca="1">IFERROR(M1060/_xlfn.XLOOKUP(F1060,Produktinformasjon!BB:BB,Produktinformasjon!P:P,),0)</f>
        <v>0</v>
      </c>
    </row>
    <row r="1061" spans="3:15" x14ac:dyDescent="0.35">
      <c r="C1061" t="str">
        <f>IF(_xlfn.XLOOKUP(B1061,Omfang!B:B,Omfang!C:C)=0,"Delkontraktnavn hentes automatisk ved å fylle ut delkontraktnummer",_xlfn.XLOOKUP(B1061,Omfang!B:B,Omfang!C:C))</f>
        <v>Delkontraktnavn hentes automatisk ved å fylle ut delkontraktnummer</v>
      </c>
      <c r="D1061" s="35"/>
      <c r="E1061" s="35"/>
      <c r="F1061" t="str">
        <f>IF(_xlfn.XLOOKUP(G1061,Produktinformasjon!B:B,Produktinformasjon!BB:BB)=0,"Tilbyders artikkel hentes automatisk ved å fylle ut artikkelnummer",_xlfn.XLOOKUP(G1061,Produktinformasjon!B:B,Produktinformasjon!BB:BB))</f>
        <v>Tilbyders artikkel hentes automatisk ved å fylle ut artikkelnummer</v>
      </c>
      <c r="H1061" s="25" t="str">
        <f>IF(_xlfn.XLOOKUP(G1061,Produktinformasjon!B:B,Produktinformasjon!C:C)=0,"Artikkelnavn hentes automatisk ved å fylle ut artikkelnummer",_xlfn.XLOOKUP(G1061,Produktinformasjon!B:B,Produktinformasjon!C:C))</f>
        <v>Artikkelnavn hentes automatisk ved å fylle ut artikkelnummer</v>
      </c>
      <c r="I1061" s="35"/>
      <c r="J1061" s="35"/>
      <c r="K1061" s="35"/>
      <c r="L1061" s="11"/>
      <c r="M1061" s="11"/>
      <c r="N1061" s="11">
        <f ca="1">IFERROR(L1061/_xlfn.XLOOKUP(F1061,Produktinformasjon!BB:BB,Produktinformasjon!P:P,),0)</f>
        <v>0</v>
      </c>
      <c r="O1061" s="11">
        <f ca="1">IFERROR(M1061/_xlfn.XLOOKUP(F1061,Produktinformasjon!BB:BB,Produktinformasjon!P:P,),0)</f>
        <v>0</v>
      </c>
    </row>
    <row r="1062" spans="3:15" x14ac:dyDescent="0.35">
      <c r="C1062" t="str">
        <f>IF(_xlfn.XLOOKUP(B1062,Omfang!B:B,Omfang!C:C)=0,"Delkontraktnavn hentes automatisk ved å fylle ut delkontraktnummer",_xlfn.XLOOKUP(B1062,Omfang!B:B,Omfang!C:C))</f>
        <v>Delkontraktnavn hentes automatisk ved å fylle ut delkontraktnummer</v>
      </c>
      <c r="D1062" s="35"/>
      <c r="E1062" s="35"/>
      <c r="F1062" t="str">
        <f>IF(_xlfn.XLOOKUP(G1062,Produktinformasjon!B:B,Produktinformasjon!BB:BB)=0,"Tilbyders artikkel hentes automatisk ved å fylle ut artikkelnummer",_xlfn.XLOOKUP(G1062,Produktinformasjon!B:B,Produktinformasjon!BB:BB))</f>
        <v>Tilbyders artikkel hentes automatisk ved å fylle ut artikkelnummer</v>
      </c>
      <c r="H1062" s="25" t="str">
        <f>IF(_xlfn.XLOOKUP(G1062,Produktinformasjon!B:B,Produktinformasjon!C:C)=0,"Artikkelnavn hentes automatisk ved å fylle ut artikkelnummer",_xlfn.XLOOKUP(G1062,Produktinformasjon!B:B,Produktinformasjon!C:C))</f>
        <v>Artikkelnavn hentes automatisk ved å fylle ut artikkelnummer</v>
      </c>
      <c r="I1062" s="35"/>
      <c r="J1062" s="35"/>
      <c r="K1062" s="35"/>
      <c r="L1062" s="11"/>
      <c r="M1062" s="11"/>
      <c r="N1062" s="11">
        <f ca="1">IFERROR(L1062/_xlfn.XLOOKUP(F1062,Produktinformasjon!BB:BB,Produktinformasjon!P:P,),0)</f>
        <v>0</v>
      </c>
      <c r="O1062" s="11">
        <f ca="1">IFERROR(M1062/_xlfn.XLOOKUP(F1062,Produktinformasjon!BB:BB,Produktinformasjon!P:P,),0)</f>
        <v>0</v>
      </c>
    </row>
    <row r="1063" spans="3:15" x14ac:dyDescent="0.35">
      <c r="C1063" t="str">
        <f>IF(_xlfn.XLOOKUP(B1063,Omfang!B:B,Omfang!C:C)=0,"Delkontraktnavn hentes automatisk ved å fylle ut delkontraktnummer",_xlfn.XLOOKUP(B1063,Omfang!B:B,Omfang!C:C))</f>
        <v>Delkontraktnavn hentes automatisk ved å fylle ut delkontraktnummer</v>
      </c>
      <c r="D1063" s="35"/>
      <c r="E1063" s="35"/>
      <c r="F1063" t="str">
        <f>IF(_xlfn.XLOOKUP(G1063,Produktinformasjon!B:B,Produktinformasjon!BB:BB)=0,"Tilbyders artikkel hentes automatisk ved å fylle ut artikkelnummer",_xlfn.XLOOKUP(G1063,Produktinformasjon!B:B,Produktinformasjon!BB:BB))</f>
        <v>Tilbyders artikkel hentes automatisk ved å fylle ut artikkelnummer</v>
      </c>
      <c r="H1063" s="25" t="str">
        <f>IF(_xlfn.XLOOKUP(G1063,Produktinformasjon!B:B,Produktinformasjon!C:C)=0,"Artikkelnavn hentes automatisk ved å fylle ut artikkelnummer",_xlfn.XLOOKUP(G1063,Produktinformasjon!B:B,Produktinformasjon!C:C))</f>
        <v>Artikkelnavn hentes automatisk ved å fylle ut artikkelnummer</v>
      </c>
      <c r="I1063" s="35"/>
      <c r="J1063" s="35"/>
      <c r="K1063" s="35"/>
      <c r="L1063" s="11"/>
      <c r="M1063" s="11"/>
      <c r="N1063" s="11">
        <f ca="1">IFERROR(L1063/_xlfn.XLOOKUP(F1063,Produktinformasjon!BB:BB,Produktinformasjon!P:P,),0)</f>
        <v>0</v>
      </c>
      <c r="O1063" s="11">
        <f ca="1">IFERROR(M1063/_xlfn.XLOOKUP(F1063,Produktinformasjon!BB:BB,Produktinformasjon!P:P,),0)</f>
        <v>0</v>
      </c>
    </row>
    <row r="1064" spans="3:15" x14ac:dyDescent="0.35">
      <c r="C1064" t="str">
        <f>IF(_xlfn.XLOOKUP(B1064,Omfang!B:B,Omfang!C:C)=0,"Delkontraktnavn hentes automatisk ved å fylle ut delkontraktnummer",_xlfn.XLOOKUP(B1064,Omfang!B:B,Omfang!C:C))</f>
        <v>Delkontraktnavn hentes automatisk ved å fylle ut delkontraktnummer</v>
      </c>
      <c r="D1064" s="35"/>
      <c r="E1064" s="35"/>
      <c r="F1064" t="str">
        <f>IF(_xlfn.XLOOKUP(G1064,Produktinformasjon!B:B,Produktinformasjon!BB:BB)=0,"Tilbyders artikkel hentes automatisk ved å fylle ut artikkelnummer",_xlfn.XLOOKUP(G1064,Produktinformasjon!B:B,Produktinformasjon!BB:BB))</f>
        <v>Tilbyders artikkel hentes automatisk ved å fylle ut artikkelnummer</v>
      </c>
      <c r="H1064" s="25" t="str">
        <f>IF(_xlfn.XLOOKUP(G1064,Produktinformasjon!B:B,Produktinformasjon!C:C)=0,"Artikkelnavn hentes automatisk ved å fylle ut artikkelnummer",_xlfn.XLOOKUP(G1064,Produktinformasjon!B:B,Produktinformasjon!C:C))</f>
        <v>Artikkelnavn hentes automatisk ved å fylle ut artikkelnummer</v>
      </c>
      <c r="I1064" s="35"/>
      <c r="J1064" s="35"/>
      <c r="K1064" s="35"/>
      <c r="L1064" s="11"/>
      <c r="M1064" s="11"/>
      <c r="N1064" s="11">
        <f ca="1">IFERROR(L1064/_xlfn.XLOOKUP(F1064,Produktinformasjon!BB:BB,Produktinformasjon!P:P,),0)</f>
        <v>0</v>
      </c>
      <c r="O1064" s="11">
        <f ca="1">IFERROR(M1064/_xlfn.XLOOKUP(F1064,Produktinformasjon!BB:BB,Produktinformasjon!P:P,),0)</f>
        <v>0</v>
      </c>
    </row>
    <row r="1065" spans="3:15" x14ac:dyDescent="0.35">
      <c r="C1065" t="str">
        <f>IF(_xlfn.XLOOKUP(B1065,Omfang!B:B,Omfang!C:C)=0,"Delkontraktnavn hentes automatisk ved å fylle ut delkontraktnummer",_xlfn.XLOOKUP(B1065,Omfang!B:B,Omfang!C:C))</f>
        <v>Delkontraktnavn hentes automatisk ved å fylle ut delkontraktnummer</v>
      </c>
      <c r="D1065" s="35"/>
      <c r="E1065" s="35"/>
      <c r="F1065" t="str">
        <f>IF(_xlfn.XLOOKUP(G1065,Produktinformasjon!B:B,Produktinformasjon!BB:BB)=0,"Tilbyders artikkel hentes automatisk ved å fylle ut artikkelnummer",_xlfn.XLOOKUP(G1065,Produktinformasjon!B:B,Produktinformasjon!BB:BB))</f>
        <v>Tilbyders artikkel hentes automatisk ved å fylle ut artikkelnummer</v>
      </c>
      <c r="H1065" s="25" t="str">
        <f>IF(_xlfn.XLOOKUP(G1065,Produktinformasjon!B:B,Produktinformasjon!C:C)=0,"Artikkelnavn hentes automatisk ved å fylle ut artikkelnummer",_xlfn.XLOOKUP(G1065,Produktinformasjon!B:B,Produktinformasjon!C:C))</f>
        <v>Artikkelnavn hentes automatisk ved å fylle ut artikkelnummer</v>
      </c>
      <c r="I1065" s="35"/>
      <c r="J1065" s="35"/>
      <c r="K1065" s="35"/>
      <c r="L1065" s="11"/>
      <c r="M1065" s="11"/>
      <c r="N1065" s="11">
        <f ca="1">IFERROR(L1065/_xlfn.XLOOKUP(F1065,Produktinformasjon!BB:BB,Produktinformasjon!P:P,),0)</f>
        <v>0</v>
      </c>
      <c r="O1065" s="11">
        <f ca="1">IFERROR(M1065/_xlfn.XLOOKUP(F1065,Produktinformasjon!BB:BB,Produktinformasjon!P:P,),0)</f>
        <v>0</v>
      </c>
    </row>
    <row r="1066" spans="3:15" x14ac:dyDescent="0.35">
      <c r="C1066" t="str">
        <f>IF(_xlfn.XLOOKUP(B1066,Omfang!B:B,Omfang!C:C)=0,"Delkontraktnavn hentes automatisk ved å fylle ut delkontraktnummer",_xlfn.XLOOKUP(B1066,Omfang!B:B,Omfang!C:C))</f>
        <v>Delkontraktnavn hentes automatisk ved å fylle ut delkontraktnummer</v>
      </c>
      <c r="D1066" s="35"/>
      <c r="E1066" s="35"/>
      <c r="F1066" t="str">
        <f>IF(_xlfn.XLOOKUP(G1066,Produktinformasjon!B:B,Produktinformasjon!BB:BB)=0,"Tilbyders artikkel hentes automatisk ved å fylle ut artikkelnummer",_xlfn.XLOOKUP(G1066,Produktinformasjon!B:B,Produktinformasjon!BB:BB))</f>
        <v>Tilbyders artikkel hentes automatisk ved å fylle ut artikkelnummer</v>
      </c>
      <c r="H1066" s="25" t="str">
        <f>IF(_xlfn.XLOOKUP(G1066,Produktinformasjon!B:B,Produktinformasjon!C:C)=0,"Artikkelnavn hentes automatisk ved å fylle ut artikkelnummer",_xlfn.XLOOKUP(G1066,Produktinformasjon!B:B,Produktinformasjon!C:C))</f>
        <v>Artikkelnavn hentes automatisk ved å fylle ut artikkelnummer</v>
      </c>
      <c r="I1066" s="35"/>
      <c r="J1066" s="35"/>
      <c r="K1066" s="35"/>
      <c r="L1066" s="11"/>
      <c r="M1066" s="11"/>
      <c r="N1066" s="11">
        <f ca="1">IFERROR(L1066/_xlfn.XLOOKUP(F1066,Produktinformasjon!BB:BB,Produktinformasjon!P:P,),0)</f>
        <v>0</v>
      </c>
      <c r="O1066" s="11">
        <f ca="1">IFERROR(M1066/_xlfn.XLOOKUP(F1066,Produktinformasjon!BB:BB,Produktinformasjon!P:P,),0)</f>
        <v>0</v>
      </c>
    </row>
    <row r="1067" spans="3:15" x14ac:dyDescent="0.35">
      <c r="C1067" t="str">
        <f>IF(_xlfn.XLOOKUP(B1067,Omfang!B:B,Omfang!C:C)=0,"Delkontraktnavn hentes automatisk ved å fylle ut delkontraktnummer",_xlfn.XLOOKUP(B1067,Omfang!B:B,Omfang!C:C))</f>
        <v>Delkontraktnavn hentes automatisk ved å fylle ut delkontraktnummer</v>
      </c>
      <c r="D1067" s="35"/>
      <c r="E1067" s="35"/>
      <c r="F1067" t="str">
        <f>IF(_xlfn.XLOOKUP(G1067,Produktinformasjon!B:B,Produktinformasjon!BB:BB)=0,"Tilbyders artikkel hentes automatisk ved å fylle ut artikkelnummer",_xlfn.XLOOKUP(G1067,Produktinformasjon!B:B,Produktinformasjon!BB:BB))</f>
        <v>Tilbyders artikkel hentes automatisk ved å fylle ut artikkelnummer</v>
      </c>
      <c r="H1067" s="25" t="str">
        <f>IF(_xlfn.XLOOKUP(G1067,Produktinformasjon!B:B,Produktinformasjon!C:C)=0,"Artikkelnavn hentes automatisk ved å fylle ut artikkelnummer",_xlfn.XLOOKUP(G1067,Produktinformasjon!B:B,Produktinformasjon!C:C))</f>
        <v>Artikkelnavn hentes automatisk ved å fylle ut artikkelnummer</v>
      </c>
      <c r="I1067" s="35"/>
      <c r="J1067" s="35"/>
      <c r="K1067" s="35"/>
      <c r="L1067" s="11"/>
      <c r="M1067" s="11"/>
      <c r="N1067" s="11">
        <f ca="1">IFERROR(L1067/_xlfn.XLOOKUP(F1067,Produktinformasjon!BB:BB,Produktinformasjon!P:P,),0)</f>
        <v>0</v>
      </c>
      <c r="O1067" s="11">
        <f ca="1">IFERROR(M1067/_xlfn.XLOOKUP(F1067,Produktinformasjon!BB:BB,Produktinformasjon!P:P,),0)</f>
        <v>0</v>
      </c>
    </row>
    <row r="1068" spans="3:15" x14ac:dyDescent="0.35">
      <c r="C1068" t="str">
        <f>IF(_xlfn.XLOOKUP(B1068,Omfang!B:B,Omfang!C:C)=0,"Delkontraktnavn hentes automatisk ved å fylle ut delkontraktnummer",_xlfn.XLOOKUP(B1068,Omfang!B:B,Omfang!C:C))</f>
        <v>Delkontraktnavn hentes automatisk ved å fylle ut delkontraktnummer</v>
      </c>
      <c r="D1068" s="35"/>
      <c r="E1068" s="35"/>
      <c r="F1068" t="str">
        <f>IF(_xlfn.XLOOKUP(G1068,Produktinformasjon!B:B,Produktinformasjon!BB:BB)=0,"Tilbyders artikkel hentes automatisk ved å fylle ut artikkelnummer",_xlfn.XLOOKUP(G1068,Produktinformasjon!B:B,Produktinformasjon!BB:BB))</f>
        <v>Tilbyders artikkel hentes automatisk ved å fylle ut artikkelnummer</v>
      </c>
      <c r="H1068" s="25" t="str">
        <f>IF(_xlfn.XLOOKUP(G1068,Produktinformasjon!B:B,Produktinformasjon!C:C)=0,"Artikkelnavn hentes automatisk ved å fylle ut artikkelnummer",_xlfn.XLOOKUP(G1068,Produktinformasjon!B:B,Produktinformasjon!C:C))</f>
        <v>Artikkelnavn hentes automatisk ved å fylle ut artikkelnummer</v>
      </c>
      <c r="I1068" s="35"/>
      <c r="J1068" s="35"/>
      <c r="K1068" s="35"/>
      <c r="L1068" s="11"/>
      <c r="M1068" s="11"/>
      <c r="N1068" s="11">
        <f ca="1">IFERROR(L1068/_xlfn.XLOOKUP(F1068,Produktinformasjon!BB:BB,Produktinformasjon!P:P,),0)</f>
        <v>0</v>
      </c>
      <c r="O1068" s="11">
        <f ca="1">IFERROR(M1068/_xlfn.XLOOKUP(F1068,Produktinformasjon!BB:BB,Produktinformasjon!P:P,),0)</f>
        <v>0</v>
      </c>
    </row>
    <row r="1069" spans="3:15" x14ac:dyDescent="0.35">
      <c r="C1069" t="str">
        <f>IF(_xlfn.XLOOKUP(B1069,Omfang!B:B,Omfang!C:C)=0,"Delkontraktnavn hentes automatisk ved å fylle ut delkontraktnummer",_xlfn.XLOOKUP(B1069,Omfang!B:B,Omfang!C:C))</f>
        <v>Delkontraktnavn hentes automatisk ved å fylle ut delkontraktnummer</v>
      </c>
      <c r="D1069" s="35"/>
      <c r="E1069" s="35"/>
      <c r="F1069" t="str">
        <f>IF(_xlfn.XLOOKUP(G1069,Produktinformasjon!B:B,Produktinformasjon!BB:BB)=0,"Tilbyders artikkel hentes automatisk ved å fylle ut artikkelnummer",_xlfn.XLOOKUP(G1069,Produktinformasjon!B:B,Produktinformasjon!BB:BB))</f>
        <v>Tilbyders artikkel hentes automatisk ved å fylle ut artikkelnummer</v>
      </c>
      <c r="H1069" s="25" t="str">
        <f>IF(_xlfn.XLOOKUP(G1069,Produktinformasjon!B:B,Produktinformasjon!C:C)=0,"Artikkelnavn hentes automatisk ved å fylle ut artikkelnummer",_xlfn.XLOOKUP(G1069,Produktinformasjon!B:B,Produktinformasjon!C:C))</f>
        <v>Artikkelnavn hentes automatisk ved å fylle ut artikkelnummer</v>
      </c>
      <c r="I1069" s="35"/>
      <c r="J1069" s="35"/>
      <c r="K1069" s="35"/>
      <c r="L1069" s="11"/>
      <c r="M1069" s="11"/>
      <c r="N1069" s="11">
        <f ca="1">IFERROR(L1069/_xlfn.XLOOKUP(F1069,Produktinformasjon!BB:BB,Produktinformasjon!P:P,),0)</f>
        <v>0</v>
      </c>
      <c r="O1069" s="11">
        <f ca="1">IFERROR(M1069/_xlfn.XLOOKUP(F1069,Produktinformasjon!BB:BB,Produktinformasjon!P:P,),0)</f>
        <v>0</v>
      </c>
    </row>
    <row r="1070" spans="3:15" x14ac:dyDescent="0.35">
      <c r="C1070" t="str">
        <f>IF(_xlfn.XLOOKUP(B1070,Omfang!B:B,Omfang!C:C)=0,"Delkontraktnavn hentes automatisk ved å fylle ut delkontraktnummer",_xlfn.XLOOKUP(B1070,Omfang!B:B,Omfang!C:C))</f>
        <v>Delkontraktnavn hentes automatisk ved å fylle ut delkontraktnummer</v>
      </c>
      <c r="D1070" s="35"/>
      <c r="E1070" s="35"/>
      <c r="F1070" t="str">
        <f>IF(_xlfn.XLOOKUP(G1070,Produktinformasjon!B:B,Produktinformasjon!BB:BB)=0,"Tilbyders artikkel hentes automatisk ved å fylle ut artikkelnummer",_xlfn.XLOOKUP(G1070,Produktinformasjon!B:B,Produktinformasjon!BB:BB))</f>
        <v>Tilbyders artikkel hentes automatisk ved å fylle ut artikkelnummer</v>
      </c>
      <c r="H1070" s="25" t="str">
        <f>IF(_xlfn.XLOOKUP(G1070,Produktinformasjon!B:B,Produktinformasjon!C:C)=0,"Artikkelnavn hentes automatisk ved å fylle ut artikkelnummer",_xlfn.XLOOKUP(G1070,Produktinformasjon!B:B,Produktinformasjon!C:C))</f>
        <v>Artikkelnavn hentes automatisk ved å fylle ut artikkelnummer</v>
      </c>
      <c r="I1070" s="35"/>
      <c r="J1070" s="35"/>
      <c r="K1070" s="35"/>
      <c r="L1070" s="11"/>
      <c r="M1070" s="11"/>
      <c r="N1070" s="11">
        <f ca="1">IFERROR(L1070/_xlfn.XLOOKUP(F1070,Produktinformasjon!BB:BB,Produktinformasjon!P:P,),0)</f>
        <v>0</v>
      </c>
      <c r="O1070" s="11">
        <f ca="1">IFERROR(M1070/_xlfn.XLOOKUP(F1070,Produktinformasjon!BB:BB,Produktinformasjon!P:P,),0)</f>
        <v>0</v>
      </c>
    </row>
    <row r="1071" spans="3:15" x14ac:dyDescent="0.35">
      <c r="C1071" t="str">
        <f>IF(_xlfn.XLOOKUP(B1071,Omfang!B:B,Omfang!C:C)=0,"Delkontraktnavn hentes automatisk ved å fylle ut delkontraktnummer",_xlfn.XLOOKUP(B1071,Omfang!B:B,Omfang!C:C))</f>
        <v>Delkontraktnavn hentes automatisk ved å fylle ut delkontraktnummer</v>
      </c>
      <c r="D1071" s="35"/>
      <c r="E1071" s="35"/>
      <c r="F1071" t="str">
        <f>IF(_xlfn.XLOOKUP(G1071,Produktinformasjon!B:B,Produktinformasjon!BB:BB)=0,"Tilbyders artikkel hentes automatisk ved å fylle ut artikkelnummer",_xlfn.XLOOKUP(G1071,Produktinformasjon!B:B,Produktinformasjon!BB:BB))</f>
        <v>Tilbyders artikkel hentes automatisk ved å fylle ut artikkelnummer</v>
      </c>
      <c r="H1071" s="25" t="str">
        <f>IF(_xlfn.XLOOKUP(G1071,Produktinformasjon!B:B,Produktinformasjon!C:C)=0,"Artikkelnavn hentes automatisk ved å fylle ut artikkelnummer",_xlfn.XLOOKUP(G1071,Produktinformasjon!B:B,Produktinformasjon!C:C))</f>
        <v>Artikkelnavn hentes automatisk ved å fylle ut artikkelnummer</v>
      </c>
      <c r="I1071" s="35"/>
      <c r="J1071" s="35"/>
      <c r="K1071" s="35"/>
      <c r="L1071" s="11"/>
      <c r="M1071" s="11"/>
      <c r="N1071" s="11">
        <f ca="1">IFERROR(L1071/_xlfn.XLOOKUP(F1071,Produktinformasjon!BB:BB,Produktinformasjon!P:P,),0)</f>
        <v>0</v>
      </c>
      <c r="O1071" s="11">
        <f ca="1">IFERROR(M1071/_xlfn.XLOOKUP(F1071,Produktinformasjon!BB:BB,Produktinformasjon!P:P,),0)</f>
        <v>0</v>
      </c>
    </row>
    <row r="1072" spans="3:15" x14ac:dyDescent="0.35">
      <c r="C1072" t="str">
        <f>IF(_xlfn.XLOOKUP(B1072,Omfang!B:B,Omfang!C:C)=0,"Delkontraktnavn hentes automatisk ved å fylle ut delkontraktnummer",_xlfn.XLOOKUP(B1072,Omfang!B:B,Omfang!C:C))</f>
        <v>Delkontraktnavn hentes automatisk ved å fylle ut delkontraktnummer</v>
      </c>
      <c r="D1072" s="35"/>
      <c r="E1072" s="35"/>
      <c r="F1072" t="str">
        <f>IF(_xlfn.XLOOKUP(G1072,Produktinformasjon!B:B,Produktinformasjon!BB:BB)=0,"Tilbyders artikkel hentes automatisk ved å fylle ut artikkelnummer",_xlfn.XLOOKUP(G1072,Produktinformasjon!B:B,Produktinformasjon!BB:BB))</f>
        <v>Tilbyders artikkel hentes automatisk ved å fylle ut artikkelnummer</v>
      </c>
      <c r="H1072" s="25" t="str">
        <f>IF(_xlfn.XLOOKUP(G1072,Produktinformasjon!B:B,Produktinformasjon!C:C)=0,"Artikkelnavn hentes automatisk ved å fylle ut artikkelnummer",_xlfn.XLOOKUP(G1072,Produktinformasjon!B:B,Produktinformasjon!C:C))</f>
        <v>Artikkelnavn hentes automatisk ved å fylle ut artikkelnummer</v>
      </c>
      <c r="I1072" s="35"/>
      <c r="J1072" s="35"/>
      <c r="K1072" s="35"/>
      <c r="L1072" s="11"/>
      <c r="M1072" s="11"/>
      <c r="N1072" s="11">
        <f ca="1">IFERROR(L1072/_xlfn.XLOOKUP(F1072,Produktinformasjon!BB:BB,Produktinformasjon!P:P,),0)</f>
        <v>0</v>
      </c>
      <c r="O1072" s="11">
        <f ca="1">IFERROR(M1072/_xlfn.XLOOKUP(F1072,Produktinformasjon!BB:BB,Produktinformasjon!P:P,),0)</f>
        <v>0</v>
      </c>
    </row>
    <row r="1073" spans="3:15" x14ac:dyDescent="0.35">
      <c r="C1073" t="str">
        <f>IF(_xlfn.XLOOKUP(B1073,Omfang!B:B,Omfang!C:C)=0,"Delkontraktnavn hentes automatisk ved å fylle ut delkontraktnummer",_xlfn.XLOOKUP(B1073,Omfang!B:B,Omfang!C:C))</f>
        <v>Delkontraktnavn hentes automatisk ved å fylle ut delkontraktnummer</v>
      </c>
      <c r="D1073" s="35"/>
      <c r="E1073" s="35"/>
      <c r="F1073" t="str">
        <f>IF(_xlfn.XLOOKUP(G1073,Produktinformasjon!B:B,Produktinformasjon!BB:BB)=0,"Tilbyders artikkel hentes automatisk ved å fylle ut artikkelnummer",_xlfn.XLOOKUP(G1073,Produktinformasjon!B:B,Produktinformasjon!BB:BB))</f>
        <v>Tilbyders artikkel hentes automatisk ved å fylle ut artikkelnummer</v>
      </c>
      <c r="H1073" s="25" t="str">
        <f>IF(_xlfn.XLOOKUP(G1073,Produktinformasjon!B:B,Produktinformasjon!C:C)=0,"Artikkelnavn hentes automatisk ved å fylle ut artikkelnummer",_xlfn.XLOOKUP(G1073,Produktinformasjon!B:B,Produktinformasjon!C:C))</f>
        <v>Artikkelnavn hentes automatisk ved å fylle ut artikkelnummer</v>
      </c>
      <c r="I1073" s="35"/>
      <c r="J1073" s="35"/>
      <c r="K1073" s="35"/>
      <c r="L1073" s="11"/>
      <c r="M1073" s="11"/>
      <c r="N1073" s="11">
        <f ca="1">IFERROR(L1073/_xlfn.XLOOKUP(F1073,Produktinformasjon!BB:BB,Produktinformasjon!P:P,),0)</f>
        <v>0</v>
      </c>
      <c r="O1073" s="11">
        <f ca="1">IFERROR(M1073/_xlfn.XLOOKUP(F1073,Produktinformasjon!BB:BB,Produktinformasjon!P:P,),0)</f>
        <v>0</v>
      </c>
    </row>
    <row r="1074" spans="3:15" x14ac:dyDescent="0.35">
      <c r="C1074" t="str">
        <f>IF(_xlfn.XLOOKUP(B1074,Omfang!B:B,Omfang!C:C)=0,"Delkontraktnavn hentes automatisk ved å fylle ut delkontraktnummer",_xlfn.XLOOKUP(B1074,Omfang!B:B,Omfang!C:C))</f>
        <v>Delkontraktnavn hentes automatisk ved å fylle ut delkontraktnummer</v>
      </c>
      <c r="D1074" s="35"/>
      <c r="E1074" s="35"/>
      <c r="F1074" t="str">
        <f>IF(_xlfn.XLOOKUP(G1074,Produktinformasjon!B:B,Produktinformasjon!BB:BB)=0,"Tilbyders artikkel hentes automatisk ved å fylle ut artikkelnummer",_xlfn.XLOOKUP(G1074,Produktinformasjon!B:B,Produktinformasjon!BB:BB))</f>
        <v>Tilbyders artikkel hentes automatisk ved å fylle ut artikkelnummer</v>
      </c>
      <c r="H1074" s="25" t="str">
        <f>IF(_xlfn.XLOOKUP(G1074,Produktinformasjon!B:B,Produktinformasjon!C:C)=0,"Artikkelnavn hentes automatisk ved å fylle ut artikkelnummer",_xlfn.XLOOKUP(G1074,Produktinformasjon!B:B,Produktinformasjon!C:C))</f>
        <v>Artikkelnavn hentes automatisk ved å fylle ut artikkelnummer</v>
      </c>
      <c r="I1074" s="35"/>
      <c r="J1074" s="35"/>
      <c r="K1074" s="35"/>
      <c r="L1074" s="11"/>
      <c r="M1074" s="11"/>
      <c r="N1074" s="11">
        <f ca="1">IFERROR(L1074/_xlfn.XLOOKUP(F1074,Produktinformasjon!BB:BB,Produktinformasjon!P:P,),0)</f>
        <v>0</v>
      </c>
      <c r="O1074" s="11">
        <f ca="1">IFERROR(M1074/_xlfn.XLOOKUP(F1074,Produktinformasjon!BB:BB,Produktinformasjon!P:P,),0)</f>
        <v>0</v>
      </c>
    </row>
    <row r="1075" spans="3:15" x14ac:dyDescent="0.35">
      <c r="C1075" t="str">
        <f>IF(_xlfn.XLOOKUP(B1075,Omfang!B:B,Omfang!C:C)=0,"Delkontraktnavn hentes automatisk ved å fylle ut delkontraktnummer",_xlfn.XLOOKUP(B1075,Omfang!B:B,Omfang!C:C))</f>
        <v>Delkontraktnavn hentes automatisk ved å fylle ut delkontraktnummer</v>
      </c>
      <c r="D1075" s="35"/>
      <c r="E1075" s="35"/>
      <c r="F1075" t="str">
        <f>IF(_xlfn.XLOOKUP(G1075,Produktinformasjon!B:B,Produktinformasjon!BB:BB)=0,"Tilbyders artikkel hentes automatisk ved å fylle ut artikkelnummer",_xlfn.XLOOKUP(G1075,Produktinformasjon!B:B,Produktinformasjon!BB:BB))</f>
        <v>Tilbyders artikkel hentes automatisk ved å fylle ut artikkelnummer</v>
      </c>
      <c r="H1075" s="25" t="str">
        <f>IF(_xlfn.XLOOKUP(G1075,Produktinformasjon!B:B,Produktinformasjon!C:C)=0,"Artikkelnavn hentes automatisk ved å fylle ut artikkelnummer",_xlfn.XLOOKUP(G1075,Produktinformasjon!B:B,Produktinformasjon!C:C))</f>
        <v>Artikkelnavn hentes automatisk ved å fylle ut artikkelnummer</v>
      </c>
      <c r="I1075" s="35"/>
      <c r="J1075" s="35"/>
      <c r="K1075" s="35"/>
      <c r="L1075" s="11"/>
      <c r="M1075" s="11"/>
      <c r="N1075" s="11">
        <f ca="1">IFERROR(L1075/_xlfn.XLOOKUP(F1075,Produktinformasjon!BB:BB,Produktinformasjon!P:P,),0)</f>
        <v>0</v>
      </c>
      <c r="O1075" s="11">
        <f ca="1">IFERROR(M1075/_xlfn.XLOOKUP(F1075,Produktinformasjon!BB:BB,Produktinformasjon!P:P,),0)</f>
        <v>0</v>
      </c>
    </row>
    <row r="1076" spans="3:15" x14ac:dyDescent="0.35">
      <c r="C1076" t="str">
        <f>IF(_xlfn.XLOOKUP(B1076,Omfang!B:B,Omfang!C:C)=0,"Delkontraktnavn hentes automatisk ved å fylle ut delkontraktnummer",_xlfn.XLOOKUP(B1076,Omfang!B:B,Omfang!C:C))</f>
        <v>Delkontraktnavn hentes automatisk ved å fylle ut delkontraktnummer</v>
      </c>
      <c r="D1076" s="35"/>
      <c r="E1076" s="35"/>
      <c r="F1076" t="str">
        <f>IF(_xlfn.XLOOKUP(G1076,Produktinformasjon!B:B,Produktinformasjon!BB:BB)=0,"Tilbyders artikkel hentes automatisk ved å fylle ut artikkelnummer",_xlfn.XLOOKUP(G1076,Produktinformasjon!B:B,Produktinformasjon!BB:BB))</f>
        <v>Tilbyders artikkel hentes automatisk ved å fylle ut artikkelnummer</v>
      </c>
      <c r="H1076" s="25" t="str">
        <f>IF(_xlfn.XLOOKUP(G1076,Produktinformasjon!B:B,Produktinformasjon!C:C)=0,"Artikkelnavn hentes automatisk ved å fylle ut artikkelnummer",_xlfn.XLOOKUP(G1076,Produktinformasjon!B:B,Produktinformasjon!C:C))</f>
        <v>Artikkelnavn hentes automatisk ved å fylle ut artikkelnummer</v>
      </c>
      <c r="I1076" s="35"/>
      <c r="J1076" s="35"/>
      <c r="K1076" s="35"/>
      <c r="L1076" s="11"/>
      <c r="M1076" s="11"/>
      <c r="N1076" s="11">
        <f ca="1">IFERROR(L1076/_xlfn.XLOOKUP(F1076,Produktinformasjon!BB:BB,Produktinformasjon!P:P,),0)</f>
        <v>0</v>
      </c>
      <c r="O1076" s="11">
        <f ca="1">IFERROR(M1076/_xlfn.XLOOKUP(F1076,Produktinformasjon!BB:BB,Produktinformasjon!P:P,),0)</f>
        <v>0</v>
      </c>
    </row>
    <row r="1077" spans="3:15" x14ac:dyDescent="0.35">
      <c r="C1077" t="str">
        <f>IF(_xlfn.XLOOKUP(B1077,Omfang!B:B,Omfang!C:C)=0,"Delkontraktnavn hentes automatisk ved å fylle ut delkontraktnummer",_xlfn.XLOOKUP(B1077,Omfang!B:B,Omfang!C:C))</f>
        <v>Delkontraktnavn hentes automatisk ved å fylle ut delkontraktnummer</v>
      </c>
      <c r="D1077" s="35"/>
      <c r="E1077" s="35"/>
      <c r="F1077" t="str">
        <f>IF(_xlfn.XLOOKUP(G1077,Produktinformasjon!B:B,Produktinformasjon!BB:BB)=0,"Tilbyders artikkel hentes automatisk ved å fylle ut artikkelnummer",_xlfn.XLOOKUP(G1077,Produktinformasjon!B:B,Produktinformasjon!BB:BB))</f>
        <v>Tilbyders artikkel hentes automatisk ved å fylle ut artikkelnummer</v>
      </c>
      <c r="H1077" s="25" t="str">
        <f>IF(_xlfn.XLOOKUP(G1077,Produktinformasjon!B:B,Produktinformasjon!C:C)=0,"Artikkelnavn hentes automatisk ved å fylle ut artikkelnummer",_xlfn.XLOOKUP(G1077,Produktinformasjon!B:B,Produktinformasjon!C:C))</f>
        <v>Artikkelnavn hentes automatisk ved å fylle ut artikkelnummer</v>
      </c>
      <c r="I1077" s="35"/>
      <c r="J1077" s="35"/>
      <c r="K1077" s="35"/>
      <c r="L1077" s="11"/>
      <c r="M1077" s="11"/>
      <c r="N1077" s="11">
        <f ca="1">IFERROR(L1077/_xlfn.XLOOKUP(F1077,Produktinformasjon!BB:BB,Produktinformasjon!P:P,),0)</f>
        <v>0</v>
      </c>
      <c r="O1077" s="11">
        <f ca="1">IFERROR(M1077/_xlfn.XLOOKUP(F1077,Produktinformasjon!BB:BB,Produktinformasjon!P:P,),0)</f>
        <v>0</v>
      </c>
    </row>
    <row r="1078" spans="3:15" x14ac:dyDescent="0.35">
      <c r="C1078" t="str">
        <f>IF(_xlfn.XLOOKUP(B1078,Omfang!B:B,Omfang!C:C)=0,"Delkontraktnavn hentes automatisk ved å fylle ut delkontraktnummer",_xlfn.XLOOKUP(B1078,Omfang!B:B,Omfang!C:C))</f>
        <v>Delkontraktnavn hentes automatisk ved å fylle ut delkontraktnummer</v>
      </c>
      <c r="D1078" s="35"/>
      <c r="E1078" s="35"/>
      <c r="F1078" t="str">
        <f>IF(_xlfn.XLOOKUP(G1078,Produktinformasjon!B:B,Produktinformasjon!BB:BB)=0,"Tilbyders artikkel hentes automatisk ved å fylle ut artikkelnummer",_xlfn.XLOOKUP(G1078,Produktinformasjon!B:B,Produktinformasjon!BB:BB))</f>
        <v>Tilbyders artikkel hentes automatisk ved å fylle ut artikkelnummer</v>
      </c>
      <c r="H1078" s="25" t="str">
        <f>IF(_xlfn.XLOOKUP(G1078,Produktinformasjon!B:B,Produktinformasjon!C:C)=0,"Artikkelnavn hentes automatisk ved å fylle ut artikkelnummer",_xlfn.XLOOKUP(G1078,Produktinformasjon!B:B,Produktinformasjon!C:C))</f>
        <v>Artikkelnavn hentes automatisk ved å fylle ut artikkelnummer</v>
      </c>
      <c r="I1078" s="35"/>
      <c r="J1078" s="35"/>
      <c r="K1078" s="35"/>
      <c r="L1078" s="11"/>
      <c r="M1078" s="11"/>
      <c r="N1078" s="11">
        <f ca="1">IFERROR(L1078/_xlfn.XLOOKUP(F1078,Produktinformasjon!BB:BB,Produktinformasjon!P:P,),0)</f>
        <v>0</v>
      </c>
      <c r="O1078" s="11">
        <f ca="1">IFERROR(M1078/_xlfn.XLOOKUP(F1078,Produktinformasjon!BB:BB,Produktinformasjon!P:P,),0)</f>
        <v>0</v>
      </c>
    </row>
    <row r="1079" spans="3:15" x14ac:dyDescent="0.35">
      <c r="C1079" t="str">
        <f>IF(_xlfn.XLOOKUP(B1079,Omfang!B:B,Omfang!C:C)=0,"Delkontraktnavn hentes automatisk ved å fylle ut delkontraktnummer",_xlfn.XLOOKUP(B1079,Omfang!B:B,Omfang!C:C))</f>
        <v>Delkontraktnavn hentes automatisk ved å fylle ut delkontraktnummer</v>
      </c>
      <c r="D1079" s="35"/>
      <c r="E1079" s="35"/>
      <c r="F1079" t="str">
        <f>IF(_xlfn.XLOOKUP(G1079,Produktinformasjon!B:B,Produktinformasjon!BB:BB)=0,"Tilbyders artikkel hentes automatisk ved å fylle ut artikkelnummer",_xlfn.XLOOKUP(G1079,Produktinformasjon!B:B,Produktinformasjon!BB:BB))</f>
        <v>Tilbyders artikkel hentes automatisk ved å fylle ut artikkelnummer</v>
      </c>
      <c r="H1079" s="25" t="str">
        <f>IF(_xlfn.XLOOKUP(G1079,Produktinformasjon!B:B,Produktinformasjon!C:C)=0,"Artikkelnavn hentes automatisk ved å fylle ut artikkelnummer",_xlfn.XLOOKUP(G1079,Produktinformasjon!B:B,Produktinformasjon!C:C))</f>
        <v>Artikkelnavn hentes automatisk ved å fylle ut artikkelnummer</v>
      </c>
      <c r="I1079" s="35"/>
      <c r="J1079" s="35"/>
      <c r="K1079" s="35"/>
      <c r="L1079" s="11"/>
      <c r="M1079" s="11"/>
      <c r="N1079" s="11">
        <f ca="1">IFERROR(L1079/_xlfn.XLOOKUP(F1079,Produktinformasjon!BB:BB,Produktinformasjon!P:P,),0)</f>
        <v>0</v>
      </c>
      <c r="O1079" s="11">
        <f ca="1">IFERROR(M1079/_xlfn.XLOOKUP(F1079,Produktinformasjon!BB:BB,Produktinformasjon!P:P,),0)</f>
        <v>0</v>
      </c>
    </row>
    <row r="1080" spans="3:15" x14ac:dyDescent="0.35">
      <c r="C1080" t="str">
        <f>IF(_xlfn.XLOOKUP(B1080,Omfang!B:B,Omfang!C:C)=0,"Delkontraktnavn hentes automatisk ved å fylle ut delkontraktnummer",_xlfn.XLOOKUP(B1080,Omfang!B:B,Omfang!C:C))</f>
        <v>Delkontraktnavn hentes automatisk ved å fylle ut delkontraktnummer</v>
      </c>
      <c r="D1080" s="35"/>
      <c r="E1080" s="35"/>
      <c r="F1080" t="str">
        <f>IF(_xlfn.XLOOKUP(G1080,Produktinformasjon!B:B,Produktinformasjon!BB:BB)=0,"Tilbyders artikkel hentes automatisk ved å fylle ut artikkelnummer",_xlfn.XLOOKUP(G1080,Produktinformasjon!B:B,Produktinformasjon!BB:BB))</f>
        <v>Tilbyders artikkel hentes automatisk ved å fylle ut artikkelnummer</v>
      </c>
      <c r="H1080" s="25" t="str">
        <f>IF(_xlfn.XLOOKUP(G1080,Produktinformasjon!B:B,Produktinformasjon!C:C)=0,"Artikkelnavn hentes automatisk ved å fylle ut artikkelnummer",_xlfn.XLOOKUP(G1080,Produktinformasjon!B:B,Produktinformasjon!C:C))</f>
        <v>Artikkelnavn hentes automatisk ved å fylle ut artikkelnummer</v>
      </c>
      <c r="I1080" s="35"/>
      <c r="J1080" s="35"/>
      <c r="K1080" s="35"/>
      <c r="L1080" s="11"/>
      <c r="M1080" s="11"/>
      <c r="N1080" s="11">
        <f ca="1">IFERROR(L1080/_xlfn.XLOOKUP(F1080,Produktinformasjon!BB:BB,Produktinformasjon!P:P,),0)</f>
        <v>0</v>
      </c>
      <c r="O1080" s="11">
        <f ca="1">IFERROR(M1080/_xlfn.XLOOKUP(F1080,Produktinformasjon!BB:BB,Produktinformasjon!P:P,),0)</f>
        <v>0</v>
      </c>
    </row>
    <row r="1081" spans="3:15" x14ac:dyDescent="0.35">
      <c r="C1081" t="str">
        <f>IF(_xlfn.XLOOKUP(B1081,Omfang!B:B,Omfang!C:C)=0,"Delkontraktnavn hentes automatisk ved å fylle ut delkontraktnummer",_xlfn.XLOOKUP(B1081,Omfang!B:B,Omfang!C:C))</f>
        <v>Delkontraktnavn hentes automatisk ved å fylle ut delkontraktnummer</v>
      </c>
      <c r="D1081" s="35"/>
      <c r="E1081" s="35"/>
      <c r="F1081" t="str">
        <f>IF(_xlfn.XLOOKUP(G1081,Produktinformasjon!B:B,Produktinformasjon!BB:BB)=0,"Tilbyders artikkel hentes automatisk ved å fylle ut artikkelnummer",_xlfn.XLOOKUP(G1081,Produktinformasjon!B:B,Produktinformasjon!BB:BB))</f>
        <v>Tilbyders artikkel hentes automatisk ved å fylle ut artikkelnummer</v>
      </c>
      <c r="H1081" s="25" t="str">
        <f>IF(_xlfn.XLOOKUP(G1081,Produktinformasjon!B:B,Produktinformasjon!C:C)=0,"Artikkelnavn hentes automatisk ved å fylle ut artikkelnummer",_xlfn.XLOOKUP(G1081,Produktinformasjon!B:B,Produktinformasjon!C:C))</f>
        <v>Artikkelnavn hentes automatisk ved å fylle ut artikkelnummer</v>
      </c>
      <c r="I1081" s="35"/>
      <c r="J1081" s="35"/>
      <c r="K1081" s="35"/>
      <c r="L1081" s="11"/>
      <c r="M1081" s="11"/>
      <c r="N1081" s="11">
        <f ca="1">IFERROR(L1081/_xlfn.XLOOKUP(F1081,Produktinformasjon!BB:BB,Produktinformasjon!P:P,),0)</f>
        <v>0</v>
      </c>
      <c r="O1081" s="11">
        <f ca="1">IFERROR(M1081/_xlfn.XLOOKUP(F1081,Produktinformasjon!BB:BB,Produktinformasjon!P:P,),0)</f>
        <v>0</v>
      </c>
    </row>
    <row r="1082" spans="3:15" x14ac:dyDescent="0.35">
      <c r="C1082" t="str">
        <f>IF(_xlfn.XLOOKUP(B1082,Omfang!B:B,Omfang!C:C)=0,"Delkontraktnavn hentes automatisk ved å fylle ut delkontraktnummer",_xlfn.XLOOKUP(B1082,Omfang!B:B,Omfang!C:C))</f>
        <v>Delkontraktnavn hentes automatisk ved å fylle ut delkontraktnummer</v>
      </c>
      <c r="D1082" s="35"/>
      <c r="E1082" s="35"/>
      <c r="F1082" t="str">
        <f>IF(_xlfn.XLOOKUP(G1082,Produktinformasjon!B:B,Produktinformasjon!BB:BB)=0,"Tilbyders artikkel hentes automatisk ved å fylle ut artikkelnummer",_xlfn.XLOOKUP(G1082,Produktinformasjon!B:B,Produktinformasjon!BB:BB))</f>
        <v>Tilbyders artikkel hentes automatisk ved å fylle ut artikkelnummer</v>
      </c>
      <c r="H1082" s="25" t="str">
        <f>IF(_xlfn.XLOOKUP(G1082,Produktinformasjon!B:B,Produktinformasjon!C:C)=0,"Artikkelnavn hentes automatisk ved å fylle ut artikkelnummer",_xlfn.XLOOKUP(G1082,Produktinformasjon!B:B,Produktinformasjon!C:C))</f>
        <v>Artikkelnavn hentes automatisk ved å fylle ut artikkelnummer</v>
      </c>
      <c r="I1082" s="35"/>
      <c r="J1082" s="35"/>
      <c r="K1082" s="35"/>
      <c r="L1082" s="11"/>
      <c r="M1082" s="11"/>
      <c r="N1082" s="11">
        <f ca="1">IFERROR(L1082/_xlfn.XLOOKUP(F1082,Produktinformasjon!BB:BB,Produktinformasjon!P:P,),0)</f>
        <v>0</v>
      </c>
      <c r="O1082" s="11">
        <f ca="1">IFERROR(M1082/_xlfn.XLOOKUP(F1082,Produktinformasjon!BB:BB,Produktinformasjon!P:P,),0)</f>
        <v>0</v>
      </c>
    </row>
    <row r="1083" spans="3:15" x14ac:dyDescent="0.35">
      <c r="C1083" t="str">
        <f>IF(_xlfn.XLOOKUP(B1083,Omfang!B:B,Omfang!C:C)=0,"Delkontraktnavn hentes automatisk ved å fylle ut delkontraktnummer",_xlfn.XLOOKUP(B1083,Omfang!B:B,Omfang!C:C))</f>
        <v>Delkontraktnavn hentes automatisk ved å fylle ut delkontraktnummer</v>
      </c>
      <c r="D1083" s="35"/>
      <c r="E1083" s="35"/>
      <c r="F1083" t="str">
        <f>IF(_xlfn.XLOOKUP(G1083,Produktinformasjon!B:B,Produktinformasjon!BB:BB)=0,"Tilbyders artikkel hentes automatisk ved å fylle ut artikkelnummer",_xlfn.XLOOKUP(G1083,Produktinformasjon!B:B,Produktinformasjon!BB:BB))</f>
        <v>Tilbyders artikkel hentes automatisk ved å fylle ut artikkelnummer</v>
      </c>
      <c r="H1083" s="25" t="str">
        <f>IF(_xlfn.XLOOKUP(G1083,Produktinformasjon!B:B,Produktinformasjon!C:C)=0,"Artikkelnavn hentes automatisk ved å fylle ut artikkelnummer",_xlfn.XLOOKUP(G1083,Produktinformasjon!B:B,Produktinformasjon!C:C))</f>
        <v>Artikkelnavn hentes automatisk ved å fylle ut artikkelnummer</v>
      </c>
      <c r="I1083" s="35"/>
      <c r="J1083" s="35"/>
      <c r="K1083" s="35"/>
      <c r="L1083" s="11"/>
      <c r="M1083" s="11"/>
      <c r="N1083" s="11">
        <f ca="1">IFERROR(L1083/_xlfn.XLOOKUP(F1083,Produktinformasjon!BB:BB,Produktinformasjon!P:P,),0)</f>
        <v>0</v>
      </c>
      <c r="O1083" s="11">
        <f ca="1">IFERROR(M1083/_xlfn.XLOOKUP(F1083,Produktinformasjon!BB:BB,Produktinformasjon!P:P,),0)</f>
        <v>0</v>
      </c>
    </row>
    <row r="1084" spans="3:15" x14ac:dyDescent="0.35">
      <c r="C1084" t="str">
        <f>IF(_xlfn.XLOOKUP(B1084,Omfang!B:B,Omfang!C:C)=0,"Delkontraktnavn hentes automatisk ved å fylle ut delkontraktnummer",_xlfn.XLOOKUP(B1084,Omfang!B:B,Omfang!C:C))</f>
        <v>Delkontraktnavn hentes automatisk ved å fylle ut delkontraktnummer</v>
      </c>
      <c r="D1084" s="35"/>
      <c r="E1084" s="35"/>
      <c r="F1084" t="str">
        <f>IF(_xlfn.XLOOKUP(G1084,Produktinformasjon!B:B,Produktinformasjon!BB:BB)=0,"Tilbyders artikkel hentes automatisk ved å fylle ut artikkelnummer",_xlfn.XLOOKUP(G1084,Produktinformasjon!B:B,Produktinformasjon!BB:BB))</f>
        <v>Tilbyders artikkel hentes automatisk ved å fylle ut artikkelnummer</v>
      </c>
      <c r="H1084" s="25" t="str">
        <f>IF(_xlfn.XLOOKUP(G1084,Produktinformasjon!B:B,Produktinformasjon!C:C)=0,"Artikkelnavn hentes automatisk ved å fylle ut artikkelnummer",_xlfn.XLOOKUP(G1084,Produktinformasjon!B:B,Produktinformasjon!C:C))</f>
        <v>Artikkelnavn hentes automatisk ved å fylle ut artikkelnummer</v>
      </c>
      <c r="I1084" s="35"/>
      <c r="J1084" s="35"/>
      <c r="K1084" s="35"/>
      <c r="L1084" s="11"/>
      <c r="M1084" s="11"/>
      <c r="N1084" s="11">
        <f ca="1">IFERROR(L1084/_xlfn.XLOOKUP(F1084,Produktinformasjon!BB:BB,Produktinformasjon!P:P,),0)</f>
        <v>0</v>
      </c>
      <c r="O1084" s="11">
        <f ca="1">IFERROR(M1084/_xlfn.XLOOKUP(F1084,Produktinformasjon!BB:BB,Produktinformasjon!P:P,),0)</f>
        <v>0</v>
      </c>
    </row>
    <row r="1085" spans="3:15" x14ac:dyDescent="0.35">
      <c r="C1085" t="str">
        <f>IF(_xlfn.XLOOKUP(B1085,Omfang!B:B,Omfang!C:C)=0,"Delkontraktnavn hentes automatisk ved å fylle ut delkontraktnummer",_xlfn.XLOOKUP(B1085,Omfang!B:B,Omfang!C:C))</f>
        <v>Delkontraktnavn hentes automatisk ved å fylle ut delkontraktnummer</v>
      </c>
      <c r="D1085" s="35"/>
      <c r="E1085" s="35"/>
      <c r="F1085" t="str">
        <f>IF(_xlfn.XLOOKUP(G1085,Produktinformasjon!B:B,Produktinformasjon!BB:BB)=0,"Tilbyders artikkel hentes automatisk ved å fylle ut artikkelnummer",_xlfn.XLOOKUP(G1085,Produktinformasjon!B:B,Produktinformasjon!BB:BB))</f>
        <v>Tilbyders artikkel hentes automatisk ved å fylle ut artikkelnummer</v>
      </c>
      <c r="H1085" s="25" t="str">
        <f>IF(_xlfn.XLOOKUP(G1085,Produktinformasjon!B:B,Produktinformasjon!C:C)=0,"Artikkelnavn hentes automatisk ved å fylle ut artikkelnummer",_xlfn.XLOOKUP(G1085,Produktinformasjon!B:B,Produktinformasjon!C:C))</f>
        <v>Artikkelnavn hentes automatisk ved å fylle ut artikkelnummer</v>
      </c>
      <c r="I1085" s="35"/>
      <c r="J1085" s="35"/>
      <c r="K1085" s="35"/>
      <c r="L1085" s="11"/>
      <c r="M1085" s="11"/>
      <c r="N1085" s="11">
        <f ca="1">IFERROR(L1085/_xlfn.XLOOKUP(F1085,Produktinformasjon!BB:BB,Produktinformasjon!P:P,),0)</f>
        <v>0</v>
      </c>
      <c r="O1085" s="11">
        <f ca="1">IFERROR(M1085/_xlfn.XLOOKUP(F1085,Produktinformasjon!BB:BB,Produktinformasjon!P:P,),0)</f>
        <v>0</v>
      </c>
    </row>
    <row r="1086" spans="3:15" x14ac:dyDescent="0.35">
      <c r="C1086" t="str">
        <f>IF(_xlfn.XLOOKUP(B1086,Omfang!B:B,Omfang!C:C)=0,"Delkontraktnavn hentes automatisk ved å fylle ut delkontraktnummer",_xlfn.XLOOKUP(B1086,Omfang!B:B,Omfang!C:C))</f>
        <v>Delkontraktnavn hentes automatisk ved å fylle ut delkontraktnummer</v>
      </c>
      <c r="D1086" s="35"/>
      <c r="E1086" s="35"/>
      <c r="F1086" t="str">
        <f>IF(_xlfn.XLOOKUP(G1086,Produktinformasjon!B:B,Produktinformasjon!BB:BB)=0,"Tilbyders artikkel hentes automatisk ved å fylle ut artikkelnummer",_xlfn.XLOOKUP(G1086,Produktinformasjon!B:B,Produktinformasjon!BB:BB))</f>
        <v>Tilbyders artikkel hentes automatisk ved å fylle ut artikkelnummer</v>
      </c>
      <c r="H1086" s="25" t="str">
        <f>IF(_xlfn.XLOOKUP(G1086,Produktinformasjon!B:B,Produktinformasjon!C:C)=0,"Artikkelnavn hentes automatisk ved å fylle ut artikkelnummer",_xlfn.XLOOKUP(G1086,Produktinformasjon!B:B,Produktinformasjon!C:C))</f>
        <v>Artikkelnavn hentes automatisk ved å fylle ut artikkelnummer</v>
      </c>
      <c r="I1086" s="35"/>
      <c r="J1086" s="35"/>
      <c r="K1086" s="35"/>
      <c r="L1086" s="11"/>
      <c r="M1086" s="11"/>
      <c r="N1086" s="11">
        <f ca="1">IFERROR(L1086/_xlfn.XLOOKUP(F1086,Produktinformasjon!BB:BB,Produktinformasjon!P:P,),0)</f>
        <v>0</v>
      </c>
      <c r="O1086" s="11">
        <f ca="1">IFERROR(M1086/_xlfn.XLOOKUP(F1086,Produktinformasjon!BB:BB,Produktinformasjon!P:P,),0)</f>
        <v>0</v>
      </c>
    </row>
    <row r="1087" spans="3:15" x14ac:dyDescent="0.35">
      <c r="C1087" t="str">
        <f>IF(_xlfn.XLOOKUP(B1087,Omfang!B:B,Omfang!C:C)=0,"Delkontraktnavn hentes automatisk ved å fylle ut delkontraktnummer",_xlfn.XLOOKUP(B1087,Omfang!B:B,Omfang!C:C))</f>
        <v>Delkontraktnavn hentes automatisk ved å fylle ut delkontraktnummer</v>
      </c>
      <c r="D1087" s="35"/>
      <c r="E1087" s="35"/>
      <c r="F1087" t="str">
        <f>IF(_xlfn.XLOOKUP(G1087,Produktinformasjon!B:B,Produktinformasjon!BB:BB)=0,"Tilbyders artikkel hentes automatisk ved å fylle ut artikkelnummer",_xlfn.XLOOKUP(G1087,Produktinformasjon!B:B,Produktinformasjon!BB:BB))</f>
        <v>Tilbyders artikkel hentes automatisk ved å fylle ut artikkelnummer</v>
      </c>
      <c r="H1087" s="25" t="str">
        <f>IF(_xlfn.XLOOKUP(G1087,Produktinformasjon!B:B,Produktinformasjon!C:C)=0,"Artikkelnavn hentes automatisk ved å fylle ut artikkelnummer",_xlfn.XLOOKUP(G1087,Produktinformasjon!B:B,Produktinformasjon!C:C))</f>
        <v>Artikkelnavn hentes automatisk ved å fylle ut artikkelnummer</v>
      </c>
      <c r="I1087" s="35"/>
      <c r="J1087" s="35"/>
      <c r="K1087" s="35"/>
      <c r="L1087" s="11"/>
      <c r="M1087" s="11"/>
      <c r="N1087" s="11">
        <f ca="1">IFERROR(L1087/_xlfn.XLOOKUP(F1087,Produktinformasjon!BB:BB,Produktinformasjon!P:P,),0)</f>
        <v>0</v>
      </c>
      <c r="O1087" s="11">
        <f ca="1">IFERROR(M1087/_xlfn.XLOOKUP(F1087,Produktinformasjon!BB:BB,Produktinformasjon!P:P,),0)</f>
        <v>0</v>
      </c>
    </row>
    <row r="1088" spans="3:15" x14ac:dyDescent="0.35">
      <c r="C1088" t="str">
        <f>IF(_xlfn.XLOOKUP(B1088,Omfang!B:B,Omfang!C:C)=0,"Delkontraktnavn hentes automatisk ved å fylle ut delkontraktnummer",_xlfn.XLOOKUP(B1088,Omfang!B:B,Omfang!C:C))</f>
        <v>Delkontraktnavn hentes automatisk ved å fylle ut delkontraktnummer</v>
      </c>
      <c r="D1088" s="35"/>
      <c r="E1088" s="35"/>
      <c r="F1088" t="str">
        <f>IF(_xlfn.XLOOKUP(G1088,Produktinformasjon!B:B,Produktinformasjon!BB:BB)=0,"Tilbyders artikkel hentes automatisk ved å fylle ut artikkelnummer",_xlfn.XLOOKUP(G1088,Produktinformasjon!B:B,Produktinformasjon!BB:BB))</f>
        <v>Tilbyders artikkel hentes automatisk ved å fylle ut artikkelnummer</v>
      </c>
      <c r="H1088" s="25" t="str">
        <f>IF(_xlfn.XLOOKUP(G1088,Produktinformasjon!B:B,Produktinformasjon!C:C)=0,"Artikkelnavn hentes automatisk ved å fylle ut artikkelnummer",_xlfn.XLOOKUP(G1088,Produktinformasjon!B:B,Produktinformasjon!C:C))</f>
        <v>Artikkelnavn hentes automatisk ved å fylle ut artikkelnummer</v>
      </c>
      <c r="I1088" s="35"/>
      <c r="J1088" s="35"/>
      <c r="K1088" s="35"/>
      <c r="L1088" s="11"/>
      <c r="M1088" s="11"/>
      <c r="N1088" s="11">
        <f ca="1">IFERROR(L1088/_xlfn.XLOOKUP(F1088,Produktinformasjon!BB:BB,Produktinformasjon!P:P,),0)</f>
        <v>0</v>
      </c>
      <c r="O1088" s="11">
        <f ca="1">IFERROR(M1088/_xlfn.XLOOKUP(F1088,Produktinformasjon!BB:BB,Produktinformasjon!P:P,),0)</f>
        <v>0</v>
      </c>
    </row>
    <row r="1089" spans="3:15" x14ac:dyDescent="0.35">
      <c r="C1089" t="str">
        <f>IF(_xlfn.XLOOKUP(B1089,Omfang!B:B,Omfang!C:C)=0,"Delkontraktnavn hentes automatisk ved å fylle ut delkontraktnummer",_xlfn.XLOOKUP(B1089,Omfang!B:B,Omfang!C:C))</f>
        <v>Delkontraktnavn hentes automatisk ved å fylle ut delkontraktnummer</v>
      </c>
      <c r="D1089" s="35"/>
      <c r="E1089" s="35"/>
      <c r="F1089" t="str">
        <f>IF(_xlfn.XLOOKUP(G1089,Produktinformasjon!B:B,Produktinformasjon!BB:BB)=0,"Tilbyders artikkel hentes automatisk ved å fylle ut artikkelnummer",_xlfn.XLOOKUP(G1089,Produktinformasjon!B:B,Produktinformasjon!BB:BB))</f>
        <v>Tilbyders artikkel hentes automatisk ved å fylle ut artikkelnummer</v>
      </c>
      <c r="H1089" s="25" t="str">
        <f>IF(_xlfn.XLOOKUP(G1089,Produktinformasjon!B:B,Produktinformasjon!C:C)=0,"Artikkelnavn hentes automatisk ved å fylle ut artikkelnummer",_xlfn.XLOOKUP(G1089,Produktinformasjon!B:B,Produktinformasjon!C:C))</f>
        <v>Artikkelnavn hentes automatisk ved å fylle ut artikkelnummer</v>
      </c>
      <c r="I1089" s="35"/>
      <c r="J1089" s="35"/>
      <c r="K1089" s="35"/>
      <c r="L1089" s="11"/>
      <c r="M1089" s="11"/>
      <c r="N1089" s="11">
        <f ca="1">IFERROR(L1089/_xlfn.XLOOKUP(F1089,Produktinformasjon!BB:BB,Produktinformasjon!P:P,),0)</f>
        <v>0</v>
      </c>
      <c r="O1089" s="11">
        <f ca="1">IFERROR(M1089/_xlfn.XLOOKUP(F1089,Produktinformasjon!BB:BB,Produktinformasjon!P:P,),0)</f>
        <v>0</v>
      </c>
    </row>
    <row r="1090" spans="3:15" x14ac:dyDescent="0.35">
      <c r="C1090" t="str">
        <f>IF(_xlfn.XLOOKUP(B1090,Omfang!B:B,Omfang!C:C)=0,"Delkontraktnavn hentes automatisk ved å fylle ut delkontraktnummer",_xlfn.XLOOKUP(B1090,Omfang!B:B,Omfang!C:C))</f>
        <v>Delkontraktnavn hentes automatisk ved å fylle ut delkontraktnummer</v>
      </c>
      <c r="D1090" s="35"/>
      <c r="E1090" s="35"/>
      <c r="F1090" t="str">
        <f>IF(_xlfn.XLOOKUP(G1090,Produktinformasjon!B:B,Produktinformasjon!BB:BB)=0,"Tilbyders artikkel hentes automatisk ved å fylle ut artikkelnummer",_xlfn.XLOOKUP(G1090,Produktinformasjon!B:B,Produktinformasjon!BB:BB))</f>
        <v>Tilbyders artikkel hentes automatisk ved å fylle ut artikkelnummer</v>
      </c>
      <c r="H1090" s="25" t="str">
        <f>IF(_xlfn.XLOOKUP(G1090,Produktinformasjon!B:B,Produktinformasjon!C:C)=0,"Artikkelnavn hentes automatisk ved å fylle ut artikkelnummer",_xlfn.XLOOKUP(G1090,Produktinformasjon!B:B,Produktinformasjon!C:C))</f>
        <v>Artikkelnavn hentes automatisk ved å fylle ut artikkelnummer</v>
      </c>
      <c r="I1090" s="35"/>
      <c r="J1090" s="35"/>
      <c r="K1090" s="35"/>
      <c r="L1090" s="11"/>
      <c r="M1090" s="11"/>
      <c r="N1090" s="11">
        <f ca="1">IFERROR(L1090/_xlfn.XLOOKUP(F1090,Produktinformasjon!BB:BB,Produktinformasjon!P:P,),0)</f>
        <v>0</v>
      </c>
      <c r="O1090" s="11">
        <f ca="1">IFERROR(M1090/_xlfn.XLOOKUP(F1090,Produktinformasjon!BB:BB,Produktinformasjon!P:P,),0)</f>
        <v>0</v>
      </c>
    </row>
    <row r="1091" spans="3:15" x14ac:dyDescent="0.35">
      <c r="C1091" t="str">
        <f>IF(_xlfn.XLOOKUP(B1091,Omfang!B:B,Omfang!C:C)=0,"Delkontraktnavn hentes automatisk ved å fylle ut delkontraktnummer",_xlfn.XLOOKUP(B1091,Omfang!B:B,Omfang!C:C))</f>
        <v>Delkontraktnavn hentes automatisk ved å fylle ut delkontraktnummer</v>
      </c>
      <c r="D1091" s="35"/>
      <c r="E1091" s="35"/>
      <c r="F1091" t="str">
        <f>IF(_xlfn.XLOOKUP(G1091,Produktinformasjon!B:B,Produktinformasjon!BB:BB)=0,"Tilbyders artikkel hentes automatisk ved å fylle ut artikkelnummer",_xlfn.XLOOKUP(G1091,Produktinformasjon!B:B,Produktinformasjon!BB:BB))</f>
        <v>Tilbyders artikkel hentes automatisk ved å fylle ut artikkelnummer</v>
      </c>
      <c r="H1091" s="25" t="str">
        <f>IF(_xlfn.XLOOKUP(G1091,Produktinformasjon!B:B,Produktinformasjon!C:C)=0,"Artikkelnavn hentes automatisk ved å fylle ut artikkelnummer",_xlfn.XLOOKUP(G1091,Produktinformasjon!B:B,Produktinformasjon!C:C))</f>
        <v>Artikkelnavn hentes automatisk ved å fylle ut artikkelnummer</v>
      </c>
      <c r="I1091" s="35"/>
      <c r="J1091" s="35"/>
      <c r="K1091" s="35"/>
      <c r="L1091" s="11"/>
      <c r="M1091" s="11"/>
      <c r="N1091" s="11">
        <f ca="1">IFERROR(L1091/_xlfn.XLOOKUP(F1091,Produktinformasjon!BB:BB,Produktinformasjon!P:P,),0)</f>
        <v>0</v>
      </c>
      <c r="O1091" s="11">
        <f ca="1">IFERROR(M1091/_xlfn.XLOOKUP(F1091,Produktinformasjon!BB:BB,Produktinformasjon!P:P,),0)</f>
        <v>0</v>
      </c>
    </row>
    <row r="1092" spans="3:15" x14ac:dyDescent="0.35">
      <c r="C1092" t="str">
        <f>IF(_xlfn.XLOOKUP(B1092,Omfang!B:B,Omfang!C:C)=0,"Delkontraktnavn hentes automatisk ved å fylle ut delkontraktnummer",_xlfn.XLOOKUP(B1092,Omfang!B:B,Omfang!C:C))</f>
        <v>Delkontraktnavn hentes automatisk ved å fylle ut delkontraktnummer</v>
      </c>
      <c r="D1092" s="35"/>
      <c r="E1092" s="35"/>
      <c r="F1092" t="str">
        <f>IF(_xlfn.XLOOKUP(G1092,Produktinformasjon!B:B,Produktinformasjon!BB:BB)=0,"Tilbyders artikkel hentes automatisk ved å fylle ut artikkelnummer",_xlfn.XLOOKUP(G1092,Produktinformasjon!B:B,Produktinformasjon!BB:BB))</f>
        <v>Tilbyders artikkel hentes automatisk ved å fylle ut artikkelnummer</v>
      </c>
      <c r="H1092" s="25" t="str">
        <f>IF(_xlfn.XLOOKUP(G1092,Produktinformasjon!B:B,Produktinformasjon!C:C)=0,"Artikkelnavn hentes automatisk ved å fylle ut artikkelnummer",_xlfn.XLOOKUP(G1092,Produktinformasjon!B:B,Produktinformasjon!C:C))</f>
        <v>Artikkelnavn hentes automatisk ved å fylle ut artikkelnummer</v>
      </c>
      <c r="I1092" s="35"/>
      <c r="J1092" s="35"/>
      <c r="K1092" s="35"/>
      <c r="L1092" s="11"/>
      <c r="M1092" s="11"/>
      <c r="N1092" s="11">
        <f ca="1">IFERROR(L1092/_xlfn.XLOOKUP(F1092,Produktinformasjon!BB:BB,Produktinformasjon!P:P,),0)</f>
        <v>0</v>
      </c>
      <c r="O1092" s="11">
        <f ca="1">IFERROR(M1092/_xlfn.XLOOKUP(F1092,Produktinformasjon!BB:BB,Produktinformasjon!P:P,),0)</f>
        <v>0</v>
      </c>
    </row>
    <row r="1093" spans="3:15" x14ac:dyDescent="0.35">
      <c r="C1093" t="str">
        <f>IF(_xlfn.XLOOKUP(B1093,Omfang!B:B,Omfang!C:C)=0,"Delkontraktnavn hentes automatisk ved å fylle ut delkontraktnummer",_xlfn.XLOOKUP(B1093,Omfang!B:B,Omfang!C:C))</f>
        <v>Delkontraktnavn hentes automatisk ved å fylle ut delkontraktnummer</v>
      </c>
      <c r="D1093" s="35"/>
      <c r="E1093" s="35"/>
      <c r="F1093" t="str">
        <f>IF(_xlfn.XLOOKUP(G1093,Produktinformasjon!B:B,Produktinformasjon!BB:BB)=0,"Tilbyders artikkel hentes automatisk ved å fylle ut artikkelnummer",_xlfn.XLOOKUP(G1093,Produktinformasjon!B:B,Produktinformasjon!BB:BB))</f>
        <v>Tilbyders artikkel hentes automatisk ved å fylle ut artikkelnummer</v>
      </c>
      <c r="H1093" s="25" t="str">
        <f>IF(_xlfn.XLOOKUP(G1093,Produktinformasjon!B:B,Produktinformasjon!C:C)=0,"Artikkelnavn hentes automatisk ved å fylle ut artikkelnummer",_xlfn.XLOOKUP(G1093,Produktinformasjon!B:B,Produktinformasjon!C:C))</f>
        <v>Artikkelnavn hentes automatisk ved å fylle ut artikkelnummer</v>
      </c>
      <c r="I1093" s="35"/>
      <c r="J1093" s="35"/>
      <c r="K1093" s="35"/>
      <c r="L1093" s="11"/>
      <c r="M1093" s="11"/>
      <c r="N1093" s="11">
        <f ca="1">IFERROR(L1093/_xlfn.XLOOKUP(F1093,Produktinformasjon!BB:BB,Produktinformasjon!P:P,),0)</f>
        <v>0</v>
      </c>
      <c r="O1093" s="11">
        <f ca="1">IFERROR(M1093/_xlfn.XLOOKUP(F1093,Produktinformasjon!BB:BB,Produktinformasjon!P:P,),0)</f>
        <v>0</v>
      </c>
    </row>
    <row r="1094" spans="3:15" x14ac:dyDescent="0.35">
      <c r="C1094" t="str">
        <f>IF(_xlfn.XLOOKUP(B1094,Omfang!B:B,Omfang!C:C)=0,"Delkontraktnavn hentes automatisk ved å fylle ut delkontraktnummer",_xlfn.XLOOKUP(B1094,Omfang!B:B,Omfang!C:C))</f>
        <v>Delkontraktnavn hentes automatisk ved å fylle ut delkontraktnummer</v>
      </c>
      <c r="D1094" s="35"/>
      <c r="E1094" s="35"/>
      <c r="F1094" t="str">
        <f>IF(_xlfn.XLOOKUP(G1094,Produktinformasjon!B:B,Produktinformasjon!BB:BB)=0,"Tilbyders artikkel hentes automatisk ved å fylle ut artikkelnummer",_xlfn.XLOOKUP(G1094,Produktinformasjon!B:B,Produktinformasjon!BB:BB))</f>
        <v>Tilbyders artikkel hentes automatisk ved å fylle ut artikkelnummer</v>
      </c>
      <c r="H1094" s="25" t="str">
        <f>IF(_xlfn.XLOOKUP(G1094,Produktinformasjon!B:B,Produktinformasjon!C:C)=0,"Artikkelnavn hentes automatisk ved å fylle ut artikkelnummer",_xlfn.XLOOKUP(G1094,Produktinformasjon!B:B,Produktinformasjon!C:C))</f>
        <v>Artikkelnavn hentes automatisk ved å fylle ut artikkelnummer</v>
      </c>
      <c r="I1094" s="35"/>
      <c r="J1094" s="35"/>
      <c r="K1094" s="35"/>
      <c r="L1094" s="11"/>
      <c r="M1094" s="11"/>
      <c r="N1094" s="11">
        <f ca="1">IFERROR(L1094/_xlfn.XLOOKUP(F1094,Produktinformasjon!BB:BB,Produktinformasjon!P:P,),0)</f>
        <v>0</v>
      </c>
      <c r="O1094" s="11">
        <f ca="1">IFERROR(M1094/_xlfn.XLOOKUP(F1094,Produktinformasjon!BB:BB,Produktinformasjon!P:P,),0)</f>
        <v>0</v>
      </c>
    </row>
    <row r="1095" spans="3:15" x14ac:dyDescent="0.35">
      <c r="C1095" t="str">
        <f>IF(_xlfn.XLOOKUP(B1095,Omfang!B:B,Omfang!C:C)=0,"Delkontraktnavn hentes automatisk ved å fylle ut delkontraktnummer",_xlfn.XLOOKUP(B1095,Omfang!B:B,Omfang!C:C))</f>
        <v>Delkontraktnavn hentes automatisk ved å fylle ut delkontraktnummer</v>
      </c>
      <c r="D1095" s="35"/>
      <c r="E1095" s="35"/>
      <c r="F1095" t="str">
        <f>IF(_xlfn.XLOOKUP(G1095,Produktinformasjon!B:B,Produktinformasjon!BB:BB)=0,"Tilbyders artikkel hentes automatisk ved å fylle ut artikkelnummer",_xlfn.XLOOKUP(G1095,Produktinformasjon!B:B,Produktinformasjon!BB:BB))</f>
        <v>Tilbyders artikkel hentes automatisk ved å fylle ut artikkelnummer</v>
      </c>
      <c r="H1095" s="25" t="str">
        <f>IF(_xlfn.XLOOKUP(G1095,Produktinformasjon!B:B,Produktinformasjon!C:C)=0,"Artikkelnavn hentes automatisk ved å fylle ut artikkelnummer",_xlfn.XLOOKUP(G1095,Produktinformasjon!B:B,Produktinformasjon!C:C))</f>
        <v>Artikkelnavn hentes automatisk ved å fylle ut artikkelnummer</v>
      </c>
      <c r="I1095" s="35"/>
      <c r="J1095" s="35"/>
      <c r="K1095" s="35"/>
      <c r="L1095" s="11"/>
      <c r="M1095" s="11"/>
      <c r="N1095" s="11">
        <f ca="1">IFERROR(L1095/_xlfn.XLOOKUP(F1095,Produktinformasjon!BB:BB,Produktinformasjon!P:P,),0)</f>
        <v>0</v>
      </c>
      <c r="O1095" s="11">
        <f ca="1">IFERROR(M1095/_xlfn.XLOOKUP(F1095,Produktinformasjon!BB:BB,Produktinformasjon!P:P,),0)</f>
        <v>0</v>
      </c>
    </row>
    <row r="1096" spans="3:15" x14ac:dyDescent="0.35">
      <c r="C1096" t="str">
        <f>IF(_xlfn.XLOOKUP(B1096,Omfang!B:B,Omfang!C:C)=0,"Delkontraktnavn hentes automatisk ved å fylle ut delkontraktnummer",_xlfn.XLOOKUP(B1096,Omfang!B:B,Omfang!C:C))</f>
        <v>Delkontraktnavn hentes automatisk ved å fylle ut delkontraktnummer</v>
      </c>
      <c r="D1096" s="35"/>
      <c r="E1096" s="35"/>
      <c r="F1096" t="str">
        <f>IF(_xlfn.XLOOKUP(G1096,Produktinformasjon!B:B,Produktinformasjon!BB:BB)=0,"Tilbyders artikkel hentes automatisk ved å fylle ut artikkelnummer",_xlfn.XLOOKUP(G1096,Produktinformasjon!B:B,Produktinformasjon!BB:BB))</f>
        <v>Tilbyders artikkel hentes automatisk ved å fylle ut artikkelnummer</v>
      </c>
      <c r="H1096" s="25" t="str">
        <f>IF(_xlfn.XLOOKUP(G1096,Produktinformasjon!B:B,Produktinformasjon!C:C)=0,"Artikkelnavn hentes automatisk ved å fylle ut artikkelnummer",_xlfn.XLOOKUP(G1096,Produktinformasjon!B:B,Produktinformasjon!C:C))</f>
        <v>Artikkelnavn hentes automatisk ved å fylle ut artikkelnummer</v>
      </c>
      <c r="I1096" s="35"/>
      <c r="J1096" s="35"/>
      <c r="K1096" s="35"/>
      <c r="L1096" s="11"/>
      <c r="M1096" s="11"/>
      <c r="N1096" s="11">
        <f ca="1">IFERROR(L1096/_xlfn.XLOOKUP(F1096,Produktinformasjon!BB:BB,Produktinformasjon!P:P,),0)</f>
        <v>0</v>
      </c>
      <c r="O1096" s="11">
        <f ca="1">IFERROR(M1096/_xlfn.XLOOKUP(F1096,Produktinformasjon!BB:BB,Produktinformasjon!P:P,),0)</f>
        <v>0</v>
      </c>
    </row>
    <row r="1097" spans="3:15" x14ac:dyDescent="0.35">
      <c r="C1097" t="str">
        <f>IF(_xlfn.XLOOKUP(B1097,Omfang!B:B,Omfang!C:C)=0,"Delkontraktnavn hentes automatisk ved å fylle ut delkontraktnummer",_xlfn.XLOOKUP(B1097,Omfang!B:B,Omfang!C:C))</f>
        <v>Delkontraktnavn hentes automatisk ved å fylle ut delkontraktnummer</v>
      </c>
      <c r="D1097" s="35"/>
      <c r="E1097" s="35"/>
      <c r="F1097" t="str">
        <f>IF(_xlfn.XLOOKUP(G1097,Produktinformasjon!B:B,Produktinformasjon!BB:BB)=0,"Tilbyders artikkel hentes automatisk ved å fylle ut artikkelnummer",_xlfn.XLOOKUP(G1097,Produktinformasjon!B:B,Produktinformasjon!BB:BB))</f>
        <v>Tilbyders artikkel hentes automatisk ved å fylle ut artikkelnummer</v>
      </c>
      <c r="H1097" s="25" t="str">
        <f>IF(_xlfn.XLOOKUP(G1097,Produktinformasjon!B:B,Produktinformasjon!C:C)=0,"Artikkelnavn hentes automatisk ved å fylle ut artikkelnummer",_xlfn.XLOOKUP(G1097,Produktinformasjon!B:B,Produktinformasjon!C:C))</f>
        <v>Artikkelnavn hentes automatisk ved å fylle ut artikkelnummer</v>
      </c>
      <c r="I1097" s="35"/>
      <c r="J1097" s="35"/>
      <c r="K1097" s="35"/>
      <c r="L1097" s="11"/>
      <c r="M1097" s="11"/>
      <c r="N1097" s="11">
        <f ca="1">IFERROR(L1097/_xlfn.XLOOKUP(F1097,Produktinformasjon!BB:BB,Produktinformasjon!P:P,),0)</f>
        <v>0</v>
      </c>
      <c r="O1097" s="11">
        <f ca="1">IFERROR(M1097/_xlfn.XLOOKUP(F1097,Produktinformasjon!BB:BB,Produktinformasjon!P:P,),0)</f>
        <v>0</v>
      </c>
    </row>
    <row r="1098" spans="3:15" x14ac:dyDescent="0.35">
      <c r="C1098" t="str">
        <f>IF(_xlfn.XLOOKUP(B1098,Omfang!B:B,Omfang!C:C)=0,"Delkontraktnavn hentes automatisk ved å fylle ut delkontraktnummer",_xlfn.XLOOKUP(B1098,Omfang!B:B,Omfang!C:C))</f>
        <v>Delkontraktnavn hentes automatisk ved å fylle ut delkontraktnummer</v>
      </c>
      <c r="D1098" s="35"/>
      <c r="E1098" s="35"/>
      <c r="F1098" t="str">
        <f>IF(_xlfn.XLOOKUP(G1098,Produktinformasjon!B:B,Produktinformasjon!BB:BB)=0,"Tilbyders artikkel hentes automatisk ved å fylle ut artikkelnummer",_xlfn.XLOOKUP(G1098,Produktinformasjon!B:B,Produktinformasjon!BB:BB))</f>
        <v>Tilbyders artikkel hentes automatisk ved å fylle ut artikkelnummer</v>
      </c>
      <c r="H1098" s="25" t="str">
        <f>IF(_xlfn.XLOOKUP(G1098,Produktinformasjon!B:B,Produktinformasjon!C:C)=0,"Artikkelnavn hentes automatisk ved å fylle ut artikkelnummer",_xlfn.XLOOKUP(G1098,Produktinformasjon!B:B,Produktinformasjon!C:C))</f>
        <v>Artikkelnavn hentes automatisk ved å fylle ut artikkelnummer</v>
      </c>
      <c r="I1098" s="35"/>
      <c r="J1098" s="35"/>
      <c r="K1098" s="35"/>
      <c r="L1098" s="11"/>
      <c r="M1098" s="11"/>
      <c r="N1098" s="11">
        <f ca="1">IFERROR(L1098/_xlfn.XLOOKUP(F1098,Produktinformasjon!BB:BB,Produktinformasjon!P:P,),0)</f>
        <v>0</v>
      </c>
      <c r="O1098" s="11">
        <f ca="1">IFERROR(M1098/_xlfn.XLOOKUP(F1098,Produktinformasjon!BB:BB,Produktinformasjon!P:P,),0)</f>
        <v>0</v>
      </c>
    </row>
    <row r="1099" spans="3:15" x14ac:dyDescent="0.35">
      <c r="C1099" t="str">
        <f>IF(_xlfn.XLOOKUP(B1099,Omfang!B:B,Omfang!C:C)=0,"Delkontraktnavn hentes automatisk ved å fylle ut delkontraktnummer",_xlfn.XLOOKUP(B1099,Omfang!B:B,Omfang!C:C))</f>
        <v>Delkontraktnavn hentes automatisk ved å fylle ut delkontraktnummer</v>
      </c>
      <c r="D1099" s="35"/>
      <c r="E1099" s="35"/>
      <c r="F1099" t="str">
        <f>IF(_xlfn.XLOOKUP(G1099,Produktinformasjon!B:B,Produktinformasjon!BB:BB)=0,"Tilbyders artikkel hentes automatisk ved å fylle ut artikkelnummer",_xlfn.XLOOKUP(G1099,Produktinformasjon!B:B,Produktinformasjon!BB:BB))</f>
        <v>Tilbyders artikkel hentes automatisk ved å fylle ut artikkelnummer</v>
      </c>
      <c r="H1099" s="25" t="str">
        <f>IF(_xlfn.XLOOKUP(G1099,Produktinformasjon!B:B,Produktinformasjon!C:C)=0,"Artikkelnavn hentes automatisk ved å fylle ut artikkelnummer",_xlfn.XLOOKUP(G1099,Produktinformasjon!B:B,Produktinformasjon!C:C))</f>
        <v>Artikkelnavn hentes automatisk ved å fylle ut artikkelnummer</v>
      </c>
      <c r="I1099" s="35"/>
      <c r="J1099" s="35"/>
      <c r="K1099" s="35"/>
      <c r="L1099" s="11"/>
      <c r="M1099" s="11"/>
      <c r="N1099" s="11">
        <f ca="1">IFERROR(L1099/_xlfn.XLOOKUP(F1099,Produktinformasjon!BB:BB,Produktinformasjon!P:P,),0)</f>
        <v>0</v>
      </c>
      <c r="O1099" s="11">
        <f ca="1">IFERROR(M1099/_xlfn.XLOOKUP(F1099,Produktinformasjon!BB:BB,Produktinformasjon!P:P,),0)</f>
        <v>0</v>
      </c>
    </row>
    <row r="1100" spans="3:15" x14ac:dyDescent="0.35">
      <c r="C1100" t="str">
        <f>IF(_xlfn.XLOOKUP(B1100,Omfang!B:B,Omfang!C:C)=0,"Delkontraktnavn hentes automatisk ved å fylle ut delkontraktnummer",_xlfn.XLOOKUP(B1100,Omfang!B:B,Omfang!C:C))</f>
        <v>Delkontraktnavn hentes automatisk ved å fylle ut delkontraktnummer</v>
      </c>
      <c r="D1100" s="35"/>
      <c r="E1100" s="35"/>
      <c r="F1100" t="str">
        <f>IF(_xlfn.XLOOKUP(G1100,Produktinformasjon!B:B,Produktinformasjon!BB:BB)=0,"Tilbyders artikkel hentes automatisk ved å fylle ut artikkelnummer",_xlfn.XLOOKUP(G1100,Produktinformasjon!B:B,Produktinformasjon!BB:BB))</f>
        <v>Tilbyders artikkel hentes automatisk ved å fylle ut artikkelnummer</v>
      </c>
      <c r="H1100" s="25" t="str">
        <f>IF(_xlfn.XLOOKUP(G1100,Produktinformasjon!B:B,Produktinformasjon!C:C)=0,"Artikkelnavn hentes automatisk ved å fylle ut artikkelnummer",_xlfn.XLOOKUP(G1100,Produktinformasjon!B:B,Produktinformasjon!C:C))</f>
        <v>Artikkelnavn hentes automatisk ved å fylle ut artikkelnummer</v>
      </c>
      <c r="I1100" s="35"/>
      <c r="J1100" s="35"/>
      <c r="K1100" s="35"/>
      <c r="L1100" s="11"/>
      <c r="M1100" s="11"/>
      <c r="N1100" s="11">
        <f ca="1">IFERROR(L1100/_xlfn.XLOOKUP(F1100,Produktinformasjon!BB:BB,Produktinformasjon!P:P,),0)</f>
        <v>0</v>
      </c>
      <c r="O1100" s="11">
        <f ca="1">IFERROR(M1100/_xlfn.XLOOKUP(F1100,Produktinformasjon!BB:BB,Produktinformasjon!P:P,),0)</f>
        <v>0</v>
      </c>
    </row>
    <row r="1101" spans="3:15" x14ac:dyDescent="0.35">
      <c r="C1101" t="str">
        <f>IF(_xlfn.XLOOKUP(B1101,Omfang!B:B,Omfang!C:C)=0,"Delkontraktnavn hentes automatisk ved å fylle ut delkontraktnummer",_xlfn.XLOOKUP(B1101,Omfang!B:B,Omfang!C:C))</f>
        <v>Delkontraktnavn hentes automatisk ved å fylle ut delkontraktnummer</v>
      </c>
      <c r="D1101" s="35"/>
      <c r="E1101" s="35"/>
      <c r="F1101" t="str">
        <f>IF(_xlfn.XLOOKUP(G1101,Produktinformasjon!B:B,Produktinformasjon!BB:BB)=0,"Tilbyders artikkel hentes automatisk ved å fylle ut artikkelnummer",_xlfn.XLOOKUP(G1101,Produktinformasjon!B:B,Produktinformasjon!BB:BB))</f>
        <v>Tilbyders artikkel hentes automatisk ved å fylle ut artikkelnummer</v>
      </c>
      <c r="H1101" s="25" t="str">
        <f>IF(_xlfn.XLOOKUP(G1101,Produktinformasjon!B:B,Produktinformasjon!C:C)=0,"Artikkelnavn hentes automatisk ved å fylle ut artikkelnummer",_xlfn.XLOOKUP(G1101,Produktinformasjon!B:B,Produktinformasjon!C:C))</f>
        <v>Artikkelnavn hentes automatisk ved å fylle ut artikkelnummer</v>
      </c>
      <c r="I1101" s="35"/>
      <c r="J1101" s="35"/>
      <c r="K1101" s="35"/>
      <c r="L1101" s="11"/>
      <c r="M1101" s="11"/>
      <c r="N1101" s="11">
        <f ca="1">IFERROR(L1101/_xlfn.XLOOKUP(F1101,Produktinformasjon!BB:BB,Produktinformasjon!P:P,),0)</f>
        <v>0</v>
      </c>
      <c r="O1101" s="11">
        <f ca="1">IFERROR(M1101/_xlfn.XLOOKUP(F1101,Produktinformasjon!BB:BB,Produktinformasjon!P:P,),0)</f>
        <v>0</v>
      </c>
    </row>
    <row r="1102" spans="3:15" x14ac:dyDescent="0.35">
      <c r="C1102" t="str">
        <f>IF(_xlfn.XLOOKUP(B1102,Omfang!B:B,Omfang!C:C)=0,"Delkontraktnavn hentes automatisk ved å fylle ut delkontraktnummer",_xlfn.XLOOKUP(B1102,Omfang!B:B,Omfang!C:C))</f>
        <v>Delkontraktnavn hentes automatisk ved å fylle ut delkontraktnummer</v>
      </c>
      <c r="D1102" s="35"/>
      <c r="E1102" s="35"/>
      <c r="F1102" t="str">
        <f>IF(_xlfn.XLOOKUP(G1102,Produktinformasjon!B:B,Produktinformasjon!BB:BB)=0,"Tilbyders artikkel hentes automatisk ved å fylle ut artikkelnummer",_xlfn.XLOOKUP(G1102,Produktinformasjon!B:B,Produktinformasjon!BB:BB))</f>
        <v>Tilbyders artikkel hentes automatisk ved å fylle ut artikkelnummer</v>
      </c>
      <c r="H1102" s="25" t="str">
        <f>IF(_xlfn.XLOOKUP(G1102,Produktinformasjon!B:B,Produktinformasjon!C:C)=0,"Artikkelnavn hentes automatisk ved å fylle ut artikkelnummer",_xlfn.XLOOKUP(G1102,Produktinformasjon!B:B,Produktinformasjon!C:C))</f>
        <v>Artikkelnavn hentes automatisk ved å fylle ut artikkelnummer</v>
      </c>
      <c r="I1102" s="35"/>
      <c r="J1102" s="35"/>
      <c r="K1102" s="35"/>
      <c r="L1102" s="11"/>
      <c r="M1102" s="11"/>
      <c r="N1102" s="11">
        <f ca="1">IFERROR(L1102/_xlfn.XLOOKUP(F1102,Produktinformasjon!BB:BB,Produktinformasjon!P:P,),0)</f>
        <v>0</v>
      </c>
      <c r="O1102" s="11">
        <f ca="1">IFERROR(M1102/_xlfn.XLOOKUP(F1102,Produktinformasjon!BB:BB,Produktinformasjon!P:P,),0)</f>
        <v>0</v>
      </c>
    </row>
    <row r="1103" spans="3:15" x14ac:dyDescent="0.35">
      <c r="C1103" t="str">
        <f>IF(_xlfn.XLOOKUP(B1103,Omfang!B:B,Omfang!C:C)=0,"Delkontraktnavn hentes automatisk ved å fylle ut delkontraktnummer",_xlfn.XLOOKUP(B1103,Omfang!B:B,Omfang!C:C))</f>
        <v>Delkontraktnavn hentes automatisk ved å fylle ut delkontraktnummer</v>
      </c>
      <c r="D1103" s="35"/>
      <c r="E1103" s="35"/>
      <c r="F1103" t="str">
        <f>IF(_xlfn.XLOOKUP(G1103,Produktinformasjon!B:B,Produktinformasjon!BB:BB)=0,"Tilbyders artikkel hentes automatisk ved å fylle ut artikkelnummer",_xlfn.XLOOKUP(G1103,Produktinformasjon!B:B,Produktinformasjon!BB:BB))</f>
        <v>Tilbyders artikkel hentes automatisk ved å fylle ut artikkelnummer</v>
      </c>
      <c r="H1103" s="25" t="str">
        <f>IF(_xlfn.XLOOKUP(G1103,Produktinformasjon!B:B,Produktinformasjon!C:C)=0,"Artikkelnavn hentes automatisk ved å fylle ut artikkelnummer",_xlfn.XLOOKUP(G1103,Produktinformasjon!B:B,Produktinformasjon!C:C))</f>
        <v>Artikkelnavn hentes automatisk ved å fylle ut artikkelnummer</v>
      </c>
      <c r="I1103" s="35"/>
      <c r="J1103" s="35"/>
      <c r="K1103" s="35"/>
      <c r="L1103" s="11"/>
      <c r="M1103" s="11"/>
      <c r="N1103" s="11">
        <f ca="1">IFERROR(L1103/_xlfn.XLOOKUP(F1103,Produktinformasjon!BB:BB,Produktinformasjon!P:P,),0)</f>
        <v>0</v>
      </c>
      <c r="O1103" s="11">
        <f ca="1">IFERROR(M1103/_xlfn.XLOOKUP(F1103,Produktinformasjon!BB:BB,Produktinformasjon!P:P,),0)</f>
        <v>0</v>
      </c>
    </row>
    <row r="1104" spans="3:15" x14ac:dyDescent="0.35">
      <c r="C1104" t="str">
        <f>IF(_xlfn.XLOOKUP(B1104,Omfang!B:B,Omfang!C:C)=0,"Delkontraktnavn hentes automatisk ved å fylle ut delkontraktnummer",_xlfn.XLOOKUP(B1104,Omfang!B:B,Omfang!C:C))</f>
        <v>Delkontraktnavn hentes automatisk ved å fylle ut delkontraktnummer</v>
      </c>
      <c r="D1104" s="35"/>
      <c r="E1104" s="35"/>
      <c r="F1104" t="str">
        <f>IF(_xlfn.XLOOKUP(G1104,Produktinformasjon!B:B,Produktinformasjon!BB:BB)=0,"Tilbyders artikkel hentes automatisk ved å fylle ut artikkelnummer",_xlfn.XLOOKUP(G1104,Produktinformasjon!B:B,Produktinformasjon!BB:BB))</f>
        <v>Tilbyders artikkel hentes automatisk ved å fylle ut artikkelnummer</v>
      </c>
      <c r="H1104" s="25" t="str">
        <f>IF(_xlfn.XLOOKUP(G1104,Produktinformasjon!B:B,Produktinformasjon!C:C)=0,"Artikkelnavn hentes automatisk ved å fylle ut artikkelnummer",_xlfn.XLOOKUP(G1104,Produktinformasjon!B:B,Produktinformasjon!C:C))</f>
        <v>Artikkelnavn hentes automatisk ved å fylle ut artikkelnummer</v>
      </c>
      <c r="I1104" s="35"/>
      <c r="J1104" s="35"/>
      <c r="K1104" s="35"/>
      <c r="L1104" s="11"/>
      <c r="M1104" s="11"/>
      <c r="N1104" s="11">
        <f ca="1">IFERROR(L1104/_xlfn.XLOOKUP(F1104,Produktinformasjon!BB:BB,Produktinformasjon!P:P,),0)</f>
        <v>0</v>
      </c>
      <c r="O1104" s="11">
        <f ca="1">IFERROR(M1104/_xlfn.XLOOKUP(F1104,Produktinformasjon!BB:BB,Produktinformasjon!P:P,),0)</f>
        <v>0</v>
      </c>
    </row>
    <row r="1105" spans="3:15" x14ac:dyDescent="0.35">
      <c r="C1105" t="str">
        <f>IF(_xlfn.XLOOKUP(B1105,Omfang!B:B,Omfang!C:C)=0,"Delkontraktnavn hentes automatisk ved å fylle ut delkontraktnummer",_xlfn.XLOOKUP(B1105,Omfang!B:B,Omfang!C:C))</f>
        <v>Delkontraktnavn hentes automatisk ved å fylle ut delkontraktnummer</v>
      </c>
      <c r="D1105" s="35"/>
      <c r="E1105" s="35"/>
      <c r="F1105" t="str">
        <f>IF(_xlfn.XLOOKUP(G1105,Produktinformasjon!B:B,Produktinformasjon!BB:BB)=0,"Tilbyders artikkel hentes automatisk ved å fylle ut artikkelnummer",_xlfn.XLOOKUP(G1105,Produktinformasjon!B:B,Produktinformasjon!BB:BB))</f>
        <v>Tilbyders artikkel hentes automatisk ved å fylle ut artikkelnummer</v>
      </c>
      <c r="H1105" s="25" t="str">
        <f>IF(_xlfn.XLOOKUP(G1105,Produktinformasjon!B:B,Produktinformasjon!C:C)=0,"Artikkelnavn hentes automatisk ved å fylle ut artikkelnummer",_xlfn.XLOOKUP(G1105,Produktinformasjon!B:B,Produktinformasjon!C:C))</f>
        <v>Artikkelnavn hentes automatisk ved å fylle ut artikkelnummer</v>
      </c>
      <c r="I1105" s="35"/>
      <c r="J1105" s="35"/>
      <c r="K1105" s="35"/>
      <c r="L1105" s="11"/>
      <c r="M1105" s="11"/>
      <c r="N1105" s="11">
        <f ca="1">IFERROR(L1105/_xlfn.XLOOKUP(F1105,Produktinformasjon!BB:BB,Produktinformasjon!P:P,),0)</f>
        <v>0</v>
      </c>
      <c r="O1105" s="11">
        <f ca="1">IFERROR(M1105/_xlfn.XLOOKUP(F1105,Produktinformasjon!BB:BB,Produktinformasjon!P:P,),0)</f>
        <v>0</v>
      </c>
    </row>
    <row r="1106" spans="3:15" x14ac:dyDescent="0.35">
      <c r="C1106" t="str">
        <f>IF(_xlfn.XLOOKUP(B1106,Omfang!B:B,Omfang!C:C)=0,"Delkontraktnavn hentes automatisk ved å fylle ut delkontraktnummer",_xlfn.XLOOKUP(B1106,Omfang!B:B,Omfang!C:C))</f>
        <v>Delkontraktnavn hentes automatisk ved å fylle ut delkontraktnummer</v>
      </c>
      <c r="D1106" s="35"/>
      <c r="E1106" s="35"/>
      <c r="F1106" t="str">
        <f>IF(_xlfn.XLOOKUP(G1106,Produktinformasjon!B:B,Produktinformasjon!BB:BB)=0,"Tilbyders artikkel hentes automatisk ved å fylle ut artikkelnummer",_xlfn.XLOOKUP(G1106,Produktinformasjon!B:B,Produktinformasjon!BB:BB))</f>
        <v>Tilbyders artikkel hentes automatisk ved å fylle ut artikkelnummer</v>
      </c>
      <c r="H1106" s="25" t="str">
        <f>IF(_xlfn.XLOOKUP(G1106,Produktinformasjon!B:B,Produktinformasjon!C:C)=0,"Artikkelnavn hentes automatisk ved å fylle ut artikkelnummer",_xlfn.XLOOKUP(G1106,Produktinformasjon!B:B,Produktinformasjon!C:C))</f>
        <v>Artikkelnavn hentes automatisk ved å fylle ut artikkelnummer</v>
      </c>
      <c r="I1106" s="35"/>
      <c r="J1106" s="35"/>
      <c r="K1106" s="35"/>
      <c r="L1106" s="11"/>
      <c r="M1106" s="11"/>
      <c r="N1106" s="11">
        <f ca="1">IFERROR(L1106/_xlfn.XLOOKUP(F1106,Produktinformasjon!BB:BB,Produktinformasjon!P:P,),0)</f>
        <v>0</v>
      </c>
      <c r="O1106" s="11">
        <f ca="1">IFERROR(M1106/_xlfn.XLOOKUP(F1106,Produktinformasjon!BB:BB,Produktinformasjon!P:P,),0)</f>
        <v>0</v>
      </c>
    </row>
    <row r="1107" spans="3:15" x14ac:dyDescent="0.35">
      <c r="C1107" t="str">
        <f>IF(_xlfn.XLOOKUP(B1107,Omfang!B:B,Omfang!C:C)=0,"Delkontraktnavn hentes automatisk ved å fylle ut delkontraktnummer",_xlfn.XLOOKUP(B1107,Omfang!B:B,Omfang!C:C))</f>
        <v>Delkontraktnavn hentes automatisk ved å fylle ut delkontraktnummer</v>
      </c>
      <c r="D1107" s="35"/>
      <c r="E1107" s="35"/>
      <c r="F1107" t="str">
        <f>IF(_xlfn.XLOOKUP(G1107,Produktinformasjon!B:B,Produktinformasjon!BB:BB)=0,"Tilbyders artikkel hentes automatisk ved å fylle ut artikkelnummer",_xlfn.XLOOKUP(G1107,Produktinformasjon!B:B,Produktinformasjon!BB:BB))</f>
        <v>Tilbyders artikkel hentes automatisk ved å fylle ut artikkelnummer</v>
      </c>
      <c r="H1107" s="25" t="str">
        <f>IF(_xlfn.XLOOKUP(G1107,Produktinformasjon!B:B,Produktinformasjon!C:C)=0,"Artikkelnavn hentes automatisk ved å fylle ut artikkelnummer",_xlfn.XLOOKUP(G1107,Produktinformasjon!B:B,Produktinformasjon!C:C))</f>
        <v>Artikkelnavn hentes automatisk ved å fylle ut artikkelnummer</v>
      </c>
      <c r="I1107" s="35"/>
      <c r="J1107" s="35"/>
      <c r="K1107" s="35"/>
      <c r="L1107" s="11"/>
      <c r="M1107" s="11"/>
      <c r="N1107" s="11">
        <f ca="1">IFERROR(L1107/_xlfn.XLOOKUP(F1107,Produktinformasjon!BB:BB,Produktinformasjon!P:P,),0)</f>
        <v>0</v>
      </c>
      <c r="O1107" s="11">
        <f ca="1">IFERROR(M1107/_xlfn.XLOOKUP(F1107,Produktinformasjon!BB:BB,Produktinformasjon!P:P,),0)</f>
        <v>0</v>
      </c>
    </row>
    <row r="1108" spans="3:15" x14ac:dyDescent="0.35">
      <c r="C1108" t="str">
        <f>IF(_xlfn.XLOOKUP(B1108,Omfang!B:B,Omfang!C:C)=0,"Delkontraktnavn hentes automatisk ved å fylle ut delkontraktnummer",_xlfn.XLOOKUP(B1108,Omfang!B:B,Omfang!C:C))</f>
        <v>Delkontraktnavn hentes automatisk ved å fylle ut delkontraktnummer</v>
      </c>
      <c r="D1108" s="35"/>
      <c r="E1108" s="35"/>
      <c r="F1108" t="str">
        <f>IF(_xlfn.XLOOKUP(G1108,Produktinformasjon!B:B,Produktinformasjon!BB:BB)=0,"Tilbyders artikkel hentes automatisk ved å fylle ut artikkelnummer",_xlfn.XLOOKUP(G1108,Produktinformasjon!B:B,Produktinformasjon!BB:BB))</f>
        <v>Tilbyders artikkel hentes automatisk ved å fylle ut artikkelnummer</v>
      </c>
      <c r="H1108" s="25" t="str">
        <f>IF(_xlfn.XLOOKUP(G1108,Produktinformasjon!B:B,Produktinformasjon!C:C)=0,"Artikkelnavn hentes automatisk ved å fylle ut artikkelnummer",_xlfn.XLOOKUP(G1108,Produktinformasjon!B:B,Produktinformasjon!C:C))</f>
        <v>Artikkelnavn hentes automatisk ved å fylle ut artikkelnummer</v>
      </c>
      <c r="I1108" s="35"/>
      <c r="J1108" s="35"/>
      <c r="K1108" s="35"/>
      <c r="L1108" s="11"/>
      <c r="M1108" s="11"/>
      <c r="N1108" s="11">
        <f ca="1">IFERROR(L1108/_xlfn.XLOOKUP(F1108,Produktinformasjon!BB:BB,Produktinformasjon!P:P,),0)</f>
        <v>0</v>
      </c>
      <c r="O1108" s="11">
        <f ca="1">IFERROR(M1108/_xlfn.XLOOKUP(F1108,Produktinformasjon!BB:BB,Produktinformasjon!P:P,),0)</f>
        <v>0</v>
      </c>
    </row>
    <row r="1109" spans="3:15" x14ac:dyDescent="0.35">
      <c r="C1109" t="str">
        <f>IF(_xlfn.XLOOKUP(B1109,Omfang!B:B,Omfang!C:C)=0,"Delkontraktnavn hentes automatisk ved å fylle ut delkontraktnummer",_xlfn.XLOOKUP(B1109,Omfang!B:B,Omfang!C:C))</f>
        <v>Delkontraktnavn hentes automatisk ved å fylle ut delkontraktnummer</v>
      </c>
      <c r="D1109" s="35"/>
      <c r="E1109" s="35"/>
      <c r="F1109" t="str">
        <f>IF(_xlfn.XLOOKUP(G1109,Produktinformasjon!B:B,Produktinformasjon!BB:BB)=0,"Tilbyders artikkel hentes automatisk ved å fylle ut artikkelnummer",_xlfn.XLOOKUP(G1109,Produktinformasjon!B:B,Produktinformasjon!BB:BB))</f>
        <v>Tilbyders artikkel hentes automatisk ved å fylle ut artikkelnummer</v>
      </c>
      <c r="H1109" s="25" t="str">
        <f>IF(_xlfn.XLOOKUP(G1109,Produktinformasjon!B:B,Produktinformasjon!C:C)=0,"Artikkelnavn hentes automatisk ved å fylle ut artikkelnummer",_xlfn.XLOOKUP(G1109,Produktinformasjon!B:B,Produktinformasjon!C:C))</f>
        <v>Artikkelnavn hentes automatisk ved å fylle ut artikkelnummer</v>
      </c>
      <c r="I1109" s="35"/>
      <c r="J1109" s="35"/>
      <c r="K1109" s="35"/>
      <c r="L1109" s="11"/>
      <c r="M1109" s="11"/>
      <c r="N1109" s="11">
        <f ca="1">IFERROR(L1109/_xlfn.XLOOKUP(F1109,Produktinformasjon!BB:BB,Produktinformasjon!P:P,),0)</f>
        <v>0</v>
      </c>
      <c r="O1109" s="11">
        <f ca="1">IFERROR(M1109/_xlfn.XLOOKUP(F1109,Produktinformasjon!BB:BB,Produktinformasjon!P:P,),0)</f>
        <v>0</v>
      </c>
    </row>
    <row r="1110" spans="3:15" x14ac:dyDescent="0.35">
      <c r="C1110" t="str">
        <f>IF(_xlfn.XLOOKUP(B1110,Omfang!B:B,Omfang!C:C)=0,"Delkontraktnavn hentes automatisk ved å fylle ut delkontraktnummer",_xlfn.XLOOKUP(B1110,Omfang!B:B,Omfang!C:C))</f>
        <v>Delkontraktnavn hentes automatisk ved å fylle ut delkontraktnummer</v>
      </c>
      <c r="D1110" s="35"/>
      <c r="E1110" s="35"/>
      <c r="F1110" t="str">
        <f>IF(_xlfn.XLOOKUP(G1110,Produktinformasjon!B:B,Produktinformasjon!BB:BB)=0,"Tilbyders artikkel hentes automatisk ved å fylle ut artikkelnummer",_xlfn.XLOOKUP(G1110,Produktinformasjon!B:B,Produktinformasjon!BB:BB))</f>
        <v>Tilbyders artikkel hentes automatisk ved å fylle ut artikkelnummer</v>
      </c>
      <c r="H1110" s="25" t="str">
        <f>IF(_xlfn.XLOOKUP(G1110,Produktinformasjon!B:B,Produktinformasjon!C:C)=0,"Artikkelnavn hentes automatisk ved å fylle ut artikkelnummer",_xlfn.XLOOKUP(G1110,Produktinformasjon!B:B,Produktinformasjon!C:C))</f>
        <v>Artikkelnavn hentes automatisk ved å fylle ut artikkelnummer</v>
      </c>
      <c r="I1110" s="35"/>
      <c r="J1110" s="35"/>
      <c r="K1110" s="35"/>
      <c r="L1110" s="11"/>
      <c r="M1110" s="11"/>
      <c r="N1110" s="11">
        <f ca="1">IFERROR(L1110/_xlfn.XLOOKUP(F1110,Produktinformasjon!BB:BB,Produktinformasjon!P:P,),0)</f>
        <v>0</v>
      </c>
      <c r="O1110" s="11">
        <f ca="1">IFERROR(M1110/_xlfn.XLOOKUP(F1110,Produktinformasjon!BB:BB,Produktinformasjon!P:P,),0)</f>
        <v>0</v>
      </c>
    </row>
    <row r="1111" spans="3:15" x14ac:dyDescent="0.35">
      <c r="C1111" t="str">
        <f>IF(_xlfn.XLOOKUP(B1111,Omfang!B:B,Omfang!C:C)=0,"Delkontraktnavn hentes automatisk ved å fylle ut delkontraktnummer",_xlfn.XLOOKUP(B1111,Omfang!B:B,Omfang!C:C))</f>
        <v>Delkontraktnavn hentes automatisk ved å fylle ut delkontraktnummer</v>
      </c>
      <c r="D1111" s="35"/>
      <c r="E1111" s="35"/>
      <c r="F1111" t="str">
        <f>IF(_xlfn.XLOOKUP(G1111,Produktinformasjon!B:B,Produktinformasjon!BB:BB)=0,"Tilbyders artikkel hentes automatisk ved å fylle ut artikkelnummer",_xlfn.XLOOKUP(G1111,Produktinformasjon!B:B,Produktinformasjon!BB:BB))</f>
        <v>Tilbyders artikkel hentes automatisk ved å fylle ut artikkelnummer</v>
      </c>
      <c r="H1111" s="25" t="str">
        <f>IF(_xlfn.XLOOKUP(G1111,Produktinformasjon!B:B,Produktinformasjon!C:C)=0,"Artikkelnavn hentes automatisk ved å fylle ut artikkelnummer",_xlfn.XLOOKUP(G1111,Produktinformasjon!B:B,Produktinformasjon!C:C))</f>
        <v>Artikkelnavn hentes automatisk ved å fylle ut artikkelnummer</v>
      </c>
      <c r="I1111" s="35"/>
      <c r="J1111" s="35"/>
      <c r="K1111" s="35"/>
      <c r="L1111" s="11"/>
      <c r="M1111" s="11"/>
      <c r="N1111" s="11">
        <f ca="1">IFERROR(L1111/_xlfn.XLOOKUP(F1111,Produktinformasjon!BB:BB,Produktinformasjon!P:P,),0)</f>
        <v>0</v>
      </c>
      <c r="O1111" s="11">
        <f ca="1">IFERROR(M1111/_xlfn.XLOOKUP(F1111,Produktinformasjon!BB:BB,Produktinformasjon!P:P,),0)</f>
        <v>0</v>
      </c>
    </row>
    <row r="1112" spans="3:15" x14ac:dyDescent="0.35">
      <c r="C1112" t="str">
        <f>IF(_xlfn.XLOOKUP(B1112,Omfang!B:B,Omfang!C:C)=0,"Delkontraktnavn hentes automatisk ved å fylle ut delkontraktnummer",_xlfn.XLOOKUP(B1112,Omfang!B:B,Omfang!C:C))</f>
        <v>Delkontraktnavn hentes automatisk ved å fylle ut delkontraktnummer</v>
      </c>
      <c r="D1112" s="35"/>
      <c r="E1112" s="35"/>
      <c r="F1112" t="str">
        <f>IF(_xlfn.XLOOKUP(G1112,Produktinformasjon!B:B,Produktinformasjon!BB:BB)=0,"Tilbyders artikkel hentes automatisk ved å fylle ut artikkelnummer",_xlfn.XLOOKUP(G1112,Produktinformasjon!B:B,Produktinformasjon!BB:BB))</f>
        <v>Tilbyders artikkel hentes automatisk ved å fylle ut artikkelnummer</v>
      </c>
      <c r="H1112" s="25" t="str">
        <f>IF(_xlfn.XLOOKUP(G1112,Produktinformasjon!B:B,Produktinformasjon!C:C)=0,"Artikkelnavn hentes automatisk ved å fylle ut artikkelnummer",_xlfn.XLOOKUP(G1112,Produktinformasjon!B:B,Produktinformasjon!C:C))</f>
        <v>Artikkelnavn hentes automatisk ved å fylle ut artikkelnummer</v>
      </c>
      <c r="I1112" s="35"/>
      <c r="J1112" s="35"/>
      <c r="K1112" s="35"/>
      <c r="L1112" s="11"/>
      <c r="M1112" s="11"/>
      <c r="N1112" s="11">
        <f ca="1">IFERROR(L1112/_xlfn.XLOOKUP(F1112,Produktinformasjon!BB:BB,Produktinformasjon!P:P,),0)</f>
        <v>0</v>
      </c>
      <c r="O1112" s="11">
        <f ca="1">IFERROR(M1112/_xlfn.XLOOKUP(F1112,Produktinformasjon!BB:BB,Produktinformasjon!P:P,),0)</f>
        <v>0</v>
      </c>
    </row>
    <row r="1113" spans="3:15" x14ac:dyDescent="0.35">
      <c r="C1113" t="str">
        <f>IF(_xlfn.XLOOKUP(B1113,Omfang!B:B,Omfang!C:C)=0,"Delkontraktnavn hentes automatisk ved å fylle ut delkontraktnummer",_xlfn.XLOOKUP(B1113,Omfang!B:B,Omfang!C:C))</f>
        <v>Delkontraktnavn hentes automatisk ved å fylle ut delkontraktnummer</v>
      </c>
      <c r="D1113" s="35"/>
      <c r="E1113" s="35"/>
      <c r="F1113" t="str">
        <f>IF(_xlfn.XLOOKUP(G1113,Produktinformasjon!B:B,Produktinformasjon!BB:BB)=0,"Tilbyders artikkel hentes automatisk ved å fylle ut artikkelnummer",_xlfn.XLOOKUP(G1113,Produktinformasjon!B:B,Produktinformasjon!BB:BB))</f>
        <v>Tilbyders artikkel hentes automatisk ved å fylle ut artikkelnummer</v>
      </c>
      <c r="H1113" s="25" t="str">
        <f>IF(_xlfn.XLOOKUP(G1113,Produktinformasjon!B:B,Produktinformasjon!C:C)=0,"Artikkelnavn hentes automatisk ved å fylle ut artikkelnummer",_xlfn.XLOOKUP(G1113,Produktinformasjon!B:B,Produktinformasjon!C:C))</f>
        <v>Artikkelnavn hentes automatisk ved å fylle ut artikkelnummer</v>
      </c>
      <c r="I1113" s="35"/>
      <c r="J1113" s="35"/>
      <c r="K1113" s="35"/>
      <c r="L1113" s="11"/>
      <c r="M1113" s="11"/>
      <c r="N1113" s="11">
        <f ca="1">IFERROR(L1113/_xlfn.XLOOKUP(F1113,Produktinformasjon!BB:BB,Produktinformasjon!P:P,),0)</f>
        <v>0</v>
      </c>
      <c r="O1113" s="11">
        <f ca="1">IFERROR(M1113/_xlfn.XLOOKUP(F1113,Produktinformasjon!BB:BB,Produktinformasjon!P:P,),0)</f>
        <v>0</v>
      </c>
    </row>
    <row r="1114" spans="3:15" x14ac:dyDescent="0.35">
      <c r="C1114" t="str">
        <f>IF(_xlfn.XLOOKUP(B1114,Omfang!B:B,Omfang!C:C)=0,"Delkontraktnavn hentes automatisk ved å fylle ut delkontraktnummer",_xlfn.XLOOKUP(B1114,Omfang!B:B,Omfang!C:C))</f>
        <v>Delkontraktnavn hentes automatisk ved å fylle ut delkontraktnummer</v>
      </c>
      <c r="D1114" s="35"/>
      <c r="E1114" s="35"/>
      <c r="F1114" t="str">
        <f>IF(_xlfn.XLOOKUP(G1114,Produktinformasjon!B:B,Produktinformasjon!BB:BB)=0,"Tilbyders artikkel hentes automatisk ved å fylle ut artikkelnummer",_xlfn.XLOOKUP(G1114,Produktinformasjon!B:B,Produktinformasjon!BB:BB))</f>
        <v>Tilbyders artikkel hentes automatisk ved å fylle ut artikkelnummer</v>
      </c>
      <c r="H1114" s="25" t="str">
        <f>IF(_xlfn.XLOOKUP(G1114,Produktinformasjon!B:B,Produktinformasjon!C:C)=0,"Artikkelnavn hentes automatisk ved å fylle ut artikkelnummer",_xlfn.XLOOKUP(G1114,Produktinformasjon!B:B,Produktinformasjon!C:C))</f>
        <v>Artikkelnavn hentes automatisk ved å fylle ut artikkelnummer</v>
      </c>
      <c r="I1114" s="35"/>
      <c r="J1114" s="35"/>
      <c r="K1114" s="35"/>
      <c r="L1114" s="11"/>
      <c r="M1114" s="11"/>
      <c r="N1114" s="11">
        <f ca="1">IFERROR(L1114/_xlfn.XLOOKUP(F1114,Produktinformasjon!BB:BB,Produktinformasjon!P:P,),0)</f>
        <v>0</v>
      </c>
      <c r="O1114" s="11">
        <f ca="1">IFERROR(M1114/_xlfn.XLOOKUP(F1114,Produktinformasjon!BB:BB,Produktinformasjon!P:P,),0)</f>
        <v>0</v>
      </c>
    </row>
    <row r="1115" spans="3:15" x14ac:dyDescent="0.35">
      <c r="C1115" t="str">
        <f>IF(_xlfn.XLOOKUP(B1115,Omfang!B:B,Omfang!C:C)=0,"Delkontraktnavn hentes automatisk ved å fylle ut delkontraktnummer",_xlfn.XLOOKUP(B1115,Omfang!B:B,Omfang!C:C))</f>
        <v>Delkontraktnavn hentes automatisk ved å fylle ut delkontraktnummer</v>
      </c>
      <c r="D1115" s="35"/>
      <c r="E1115" s="35"/>
      <c r="F1115" t="str">
        <f>IF(_xlfn.XLOOKUP(G1115,Produktinformasjon!B:B,Produktinformasjon!BB:BB)=0,"Tilbyders artikkel hentes automatisk ved å fylle ut artikkelnummer",_xlfn.XLOOKUP(G1115,Produktinformasjon!B:B,Produktinformasjon!BB:BB))</f>
        <v>Tilbyders artikkel hentes automatisk ved å fylle ut artikkelnummer</v>
      </c>
      <c r="H1115" s="25" t="str">
        <f>IF(_xlfn.XLOOKUP(G1115,Produktinformasjon!B:B,Produktinformasjon!C:C)=0,"Artikkelnavn hentes automatisk ved å fylle ut artikkelnummer",_xlfn.XLOOKUP(G1115,Produktinformasjon!B:B,Produktinformasjon!C:C))</f>
        <v>Artikkelnavn hentes automatisk ved å fylle ut artikkelnummer</v>
      </c>
      <c r="I1115" s="35"/>
      <c r="J1115" s="35"/>
      <c r="K1115" s="35"/>
      <c r="L1115" s="11"/>
      <c r="M1115" s="11"/>
      <c r="N1115" s="11">
        <f ca="1">IFERROR(L1115/_xlfn.XLOOKUP(F1115,Produktinformasjon!BB:BB,Produktinformasjon!P:P,),0)</f>
        <v>0</v>
      </c>
      <c r="O1115" s="11">
        <f ca="1">IFERROR(M1115/_xlfn.XLOOKUP(F1115,Produktinformasjon!BB:BB,Produktinformasjon!P:P,),0)</f>
        <v>0</v>
      </c>
    </row>
    <row r="1116" spans="3:15" x14ac:dyDescent="0.35">
      <c r="C1116" t="str">
        <f>IF(_xlfn.XLOOKUP(B1116,Omfang!B:B,Omfang!C:C)=0,"Delkontraktnavn hentes automatisk ved å fylle ut delkontraktnummer",_xlfn.XLOOKUP(B1116,Omfang!B:B,Omfang!C:C))</f>
        <v>Delkontraktnavn hentes automatisk ved å fylle ut delkontraktnummer</v>
      </c>
      <c r="D1116" s="35"/>
      <c r="E1116" s="35"/>
      <c r="F1116" t="str">
        <f>IF(_xlfn.XLOOKUP(G1116,Produktinformasjon!B:B,Produktinformasjon!BB:BB)=0,"Tilbyders artikkel hentes automatisk ved å fylle ut artikkelnummer",_xlfn.XLOOKUP(G1116,Produktinformasjon!B:B,Produktinformasjon!BB:BB))</f>
        <v>Tilbyders artikkel hentes automatisk ved å fylle ut artikkelnummer</v>
      </c>
      <c r="H1116" s="25" t="str">
        <f>IF(_xlfn.XLOOKUP(G1116,Produktinformasjon!B:B,Produktinformasjon!C:C)=0,"Artikkelnavn hentes automatisk ved å fylle ut artikkelnummer",_xlfn.XLOOKUP(G1116,Produktinformasjon!B:B,Produktinformasjon!C:C))</f>
        <v>Artikkelnavn hentes automatisk ved å fylle ut artikkelnummer</v>
      </c>
      <c r="I1116" s="35"/>
      <c r="J1116" s="35"/>
      <c r="K1116" s="35"/>
      <c r="L1116" s="11"/>
      <c r="M1116" s="11"/>
      <c r="N1116" s="11">
        <f ca="1">IFERROR(L1116/_xlfn.XLOOKUP(F1116,Produktinformasjon!BB:BB,Produktinformasjon!P:P,),0)</f>
        <v>0</v>
      </c>
      <c r="O1116" s="11">
        <f ca="1">IFERROR(M1116/_xlfn.XLOOKUP(F1116,Produktinformasjon!BB:BB,Produktinformasjon!P:P,),0)</f>
        <v>0</v>
      </c>
    </row>
    <row r="1117" spans="3:15" x14ac:dyDescent="0.35">
      <c r="C1117" t="str">
        <f>IF(_xlfn.XLOOKUP(B1117,Omfang!B:B,Omfang!C:C)=0,"Delkontraktnavn hentes automatisk ved å fylle ut delkontraktnummer",_xlfn.XLOOKUP(B1117,Omfang!B:B,Omfang!C:C))</f>
        <v>Delkontraktnavn hentes automatisk ved å fylle ut delkontraktnummer</v>
      </c>
      <c r="D1117" s="35"/>
      <c r="E1117" s="35"/>
      <c r="F1117" t="str">
        <f>IF(_xlfn.XLOOKUP(G1117,Produktinformasjon!B:B,Produktinformasjon!BB:BB)=0,"Tilbyders artikkel hentes automatisk ved å fylle ut artikkelnummer",_xlfn.XLOOKUP(G1117,Produktinformasjon!B:B,Produktinformasjon!BB:BB))</f>
        <v>Tilbyders artikkel hentes automatisk ved å fylle ut artikkelnummer</v>
      </c>
      <c r="H1117" s="25" t="str">
        <f>IF(_xlfn.XLOOKUP(G1117,Produktinformasjon!B:B,Produktinformasjon!C:C)=0,"Artikkelnavn hentes automatisk ved å fylle ut artikkelnummer",_xlfn.XLOOKUP(G1117,Produktinformasjon!B:B,Produktinformasjon!C:C))</f>
        <v>Artikkelnavn hentes automatisk ved å fylle ut artikkelnummer</v>
      </c>
      <c r="I1117" s="35"/>
      <c r="J1117" s="35"/>
      <c r="K1117" s="35"/>
      <c r="L1117" s="11"/>
      <c r="M1117" s="11"/>
      <c r="N1117" s="11">
        <f ca="1">IFERROR(L1117/_xlfn.XLOOKUP(F1117,Produktinformasjon!BB:BB,Produktinformasjon!P:P,),0)</f>
        <v>0</v>
      </c>
      <c r="O1117" s="11">
        <f ca="1">IFERROR(M1117/_xlfn.XLOOKUP(F1117,Produktinformasjon!BB:BB,Produktinformasjon!P:P,),0)</f>
        <v>0</v>
      </c>
    </row>
    <row r="1118" spans="3:15" x14ac:dyDescent="0.35">
      <c r="C1118" t="str">
        <f>IF(_xlfn.XLOOKUP(B1118,Omfang!B:B,Omfang!C:C)=0,"Delkontraktnavn hentes automatisk ved å fylle ut delkontraktnummer",_xlfn.XLOOKUP(B1118,Omfang!B:B,Omfang!C:C))</f>
        <v>Delkontraktnavn hentes automatisk ved å fylle ut delkontraktnummer</v>
      </c>
      <c r="D1118" s="35"/>
      <c r="E1118" s="35"/>
      <c r="F1118" t="str">
        <f>IF(_xlfn.XLOOKUP(G1118,Produktinformasjon!B:B,Produktinformasjon!BB:BB)=0,"Tilbyders artikkel hentes automatisk ved å fylle ut artikkelnummer",_xlfn.XLOOKUP(G1118,Produktinformasjon!B:B,Produktinformasjon!BB:BB))</f>
        <v>Tilbyders artikkel hentes automatisk ved å fylle ut artikkelnummer</v>
      </c>
      <c r="H1118" s="25" t="str">
        <f>IF(_xlfn.XLOOKUP(G1118,Produktinformasjon!B:B,Produktinformasjon!C:C)=0,"Artikkelnavn hentes automatisk ved å fylle ut artikkelnummer",_xlfn.XLOOKUP(G1118,Produktinformasjon!B:B,Produktinformasjon!C:C))</f>
        <v>Artikkelnavn hentes automatisk ved å fylle ut artikkelnummer</v>
      </c>
      <c r="I1118" s="35"/>
      <c r="J1118" s="35"/>
      <c r="K1118" s="35"/>
      <c r="L1118" s="11"/>
      <c r="M1118" s="11"/>
      <c r="N1118" s="11">
        <f ca="1">IFERROR(L1118/_xlfn.XLOOKUP(F1118,Produktinformasjon!BB:BB,Produktinformasjon!P:P,),0)</f>
        <v>0</v>
      </c>
      <c r="O1118" s="11">
        <f ca="1">IFERROR(M1118/_xlfn.XLOOKUP(F1118,Produktinformasjon!BB:BB,Produktinformasjon!P:P,),0)</f>
        <v>0</v>
      </c>
    </row>
    <row r="1119" spans="3:15" x14ac:dyDescent="0.35">
      <c r="C1119" t="str">
        <f>IF(_xlfn.XLOOKUP(B1119,Omfang!B:B,Omfang!C:C)=0,"Delkontraktnavn hentes automatisk ved å fylle ut delkontraktnummer",_xlfn.XLOOKUP(B1119,Omfang!B:B,Omfang!C:C))</f>
        <v>Delkontraktnavn hentes automatisk ved å fylle ut delkontraktnummer</v>
      </c>
      <c r="D1119" s="35"/>
      <c r="E1119" s="35"/>
      <c r="F1119" t="str">
        <f>IF(_xlfn.XLOOKUP(G1119,Produktinformasjon!B:B,Produktinformasjon!BB:BB)=0,"Tilbyders artikkel hentes automatisk ved å fylle ut artikkelnummer",_xlfn.XLOOKUP(G1119,Produktinformasjon!B:B,Produktinformasjon!BB:BB))</f>
        <v>Tilbyders artikkel hentes automatisk ved å fylle ut artikkelnummer</v>
      </c>
      <c r="H1119" s="25" t="str">
        <f>IF(_xlfn.XLOOKUP(G1119,Produktinformasjon!B:B,Produktinformasjon!C:C)=0,"Artikkelnavn hentes automatisk ved å fylle ut artikkelnummer",_xlfn.XLOOKUP(G1119,Produktinformasjon!B:B,Produktinformasjon!C:C))</f>
        <v>Artikkelnavn hentes automatisk ved å fylle ut artikkelnummer</v>
      </c>
      <c r="I1119" s="35"/>
      <c r="J1119" s="35"/>
      <c r="K1119" s="35"/>
      <c r="L1119" s="11"/>
      <c r="M1119" s="11"/>
      <c r="N1119" s="11">
        <f ca="1">IFERROR(L1119/_xlfn.XLOOKUP(F1119,Produktinformasjon!BB:BB,Produktinformasjon!P:P,),0)</f>
        <v>0</v>
      </c>
      <c r="O1119" s="11">
        <f ca="1">IFERROR(M1119/_xlfn.XLOOKUP(F1119,Produktinformasjon!BB:BB,Produktinformasjon!P:P,),0)</f>
        <v>0</v>
      </c>
    </row>
    <row r="1120" spans="3:15" x14ac:dyDescent="0.35">
      <c r="C1120" t="str">
        <f>IF(_xlfn.XLOOKUP(B1120,Omfang!B:B,Omfang!C:C)=0,"Delkontraktnavn hentes automatisk ved å fylle ut delkontraktnummer",_xlfn.XLOOKUP(B1120,Omfang!B:B,Omfang!C:C))</f>
        <v>Delkontraktnavn hentes automatisk ved å fylle ut delkontraktnummer</v>
      </c>
      <c r="D1120" s="35"/>
      <c r="E1120" s="35"/>
      <c r="F1120" t="str">
        <f>IF(_xlfn.XLOOKUP(G1120,Produktinformasjon!B:B,Produktinformasjon!BB:BB)=0,"Tilbyders artikkel hentes automatisk ved å fylle ut artikkelnummer",_xlfn.XLOOKUP(G1120,Produktinformasjon!B:B,Produktinformasjon!BB:BB))</f>
        <v>Tilbyders artikkel hentes automatisk ved å fylle ut artikkelnummer</v>
      </c>
      <c r="H1120" s="25" t="str">
        <f>IF(_xlfn.XLOOKUP(G1120,Produktinformasjon!B:B,Produktinformasjon!C:C)=0,"Artikkelnavn hentes automatisk ved å fylle ut artikkelnummer",_xlfn.XLOOKUP(G1120,Produktinformasjon!B:B,Produktinformasjon!C:C))</f>
        <v>Artikkelnavn hentes automatisk ved å fylle ut artikkelnummer</v>
      </c>
      <c r="I1120" s="35"/>
      <c r="J1120" s="35"/>
      <c r="K1120" s="35"/>
      <c r="L1120" s="11"/>
      <c r="M1120" s="11"/>
      <c r="N1120" s="11">
        <f ca="1">IFERROR(L1120/_xlfn.XLOOKUP(F1120,Produktinformasjon!BB:BB,Produktinformasjon!P:P,),0)</f>
        <v>0</v>
      </c>
      <c r="O1120" s="11">
        <f ca="1">IFERROR(M1120/_xlfn.XLOOKUP(F1120,Produktinformasjon!BB:BB,Produktinformasjon!P:P,),0)</f>
        <v>0</v>
      </c>
    </row>
    <row r="1121" spans="3:15" x14ac:dyDescent="0.35">
      <c r="C1121" t="str">
        <f>IF(_xlfn.XLOOKUP(B1121,Omfang!B:B,Omfang!C:C)=0,"Delkontraktnavn hentes automatisk ved å fylle ut delkontraktnummer",_xlfn.XLOOKUP(B1121,Omfang!B:B,Omfang!C:C))</f>
        <v>Delkontraktnavn hentes automatisk ved å fylle ut delkontraktnummer</v>
      </c>
      <c r="D1121" s="35"/>
      <c r="E1121" s="35"/>
      <c r="F1121" t="str">
        <f>IF(_xlfn.XLOOKUP(G1121,Produktinformasjon!B:B,Produktinformasjon!BB:BB)=0,"Tilbyders artikkel hentes automatisk ved å fylle ut artikkelnummer",_xlfn.XLOOKUP(G1121,Produktinformasjon!B:B,Produktinformasjon!BB:BB))</f>
        <v>Tilbyders artikkel hentes automatisk ved å fylle ut artikkelnummer</v>
      </c>
      <c r="H1121" s="25" t="str">
        <f>IF(_xlfn.XLOOKUP(G1121,Produktinformasjon!B:B,Produktinformasjon!C:C)=0,"Artikkelnavn hentes automatisk ved å fylle ut artikkelnummer",_xlfn.XLOOKUP(G1121,Produktinformasjon!B:B,Produktinformasjon!C:C))</f>
        <v>Artikkelnavn hentes automatisk ved å fylle ut artikkelnummer</v>
      </c>
      <c r="I1121" s="35"/>
      <c r="J1121" s="35"/>
      <c r="K1121" s="35"/>
      <c r="L1121" s="11"/>
      <c r="M1121" s="11"/>
      <c r="N1121" s="11">
        <f ca="1">IFERROR(L1121/_xlfn.XLOOKUP(F1121,Produktinformasjon!BB:BB,Produktinformasjon!P:P,),0)</f>
        <v>0</v>
      </c>
      <c r="O1121" s="11">
        <f ca="1">IFERROR(M1121/_xlfn.XLOOKUP(F1121,Produktinformasjon!BB:BB,Produktinformasjon!P:P,),0)</f>
        <v>0</v>
      </c>
    </row>
    <row r="1122" spans="3:15" x14ac:dyDescent="0.35">
      <c r="C1122" t="str">
        <f>IF(_xlfn.XLOOKUP(B1122,Omfang!B:B,Omfang!C:C)=0,"Delkontraktnavn hentes automatisk ved å fylle ut delkontraktnummer",_xlfn.XLOOKUP(B1122,Omfang!B:B,Omfang!C:C))</f>
        <v>Delkontraktnavn hentes automatisk ved å fylle ut delkontraktnummer</v>
      </c>
      <c r="D1122" s="35"/>
      <c r="E1122" s="35"/>
      <c r="F1122" t="str">
        <f>IF(_xlfn.XLOOKUP(G1122,Produktinformasjon!B:B,Produktinformasjon!BB:BB)=0,"Tilbyders artikkel hentes automatisk ved å fylle ut artikkelnummer",_xlfn.XLOOKUP(G1122,Produktinformasjon!B:B,Produktinformasjon!BB:BB))</f>
        <v>Tilbyders artikkel hentes automatisk ved å fylle ut artikkelnummer</v>
      </c>
      <c r="H1122" s="25" t="str">
        <f>IF(_xlfn.XLOOKUP(G1122,Produktinformasjon!B:B,Produktinformasjon!C:C)=0,"Artikkelnavn hentes automatisk ved å fylle ut artikkelnummer",_xlfn.XLOOKUP(G1122,Produktinformasjon!B:B,Produktinformasjon!C:C))</f>
        <v>Artikkelnavn hentes automatisk ved å fylle ut artikkelnummer</v>
      </c>
      <c r="I1122" s="35"/>
      <c r="J1122" s="35"/>
      <c r="K1122" s="35"/>
      <c r="L1122" s="11"/>
      <c r="M1122" s="11"/>
      <c r="N1122" s="11">
        <f ca="1">IFERROR(L1122/_xlfn.XLOOKUP(F1122,Produktinformasjon!BB:BB,Produktinformasjon!P:P,),0)</f>
        <v>0</v>
      </c>
      <c r="O1122" s="11">
        <f ca="1">IFERROR(M1122/_xlfn.XLOOKUP(F1122,Produktinformasjon!BB:BB,Produktinformasjon!P:P,),0)</f>
        <v>0</v>
      </c>
    </row>
    <row r="1123" spans="3:15" x14ac:dyDescent="0.35">
      <c r="C1123" t="str">
        <f>IF(_xlfn.XLOOKUP(B1123,Omfang!B:B,Omfang!C:C)=0,"Delkontraktnavn hentes automatisk ved å fylle ut delkontraktnummer",_xlfn.XLOOKUP(B1123,Omfang!B:B,Omfang!C:C))</f>
        <v>Delkontraktnavn hentes automatisk ved å fylle ut delkontraktnummer</v>
      </c>
      <c r="D1123" s="35"/>
      <c r="E1123" s="35"/>
      <c r="F1123" t="str">
        <f>IF(_xlfn.XLOOKUP(G1123,Produktinformasjon!B:B,Produktinformasjon!BB:BB)=0,"Tilbyders artikkel hentes automatisk ved å fylle ut artikkelnummer",_xlfn.XLOOKUP(G1123,Produktinformasjon!B:B,Produktinformasjon!BB:BB))</f>
        <v>Tilbyders artikkel hentes automatisk ved å fylle ut artikkelnummer</v>
      </c>
      <c r="H1123" s="25" t="str">
        <f>IF(_xlfn.XLOOKUP(G1123,Produktinformasjon!B:B,Produktinformasjon!C:C)=0,"Artikkelnavn hentes automatisk ved å fylle ut artikkelnummer",_xlfn.XLOOKUP(G1123,Produktinformasjon!B:B,Produktinformasjon!C:C))</f>
        <v>Artikkelnavn hentes automatisk ved å fylle ut artikkelnummer</v>
      </c>
      <c r="I1123" s="35"/>
      <c r="J1123" s="35"/>
      <c r="K1123" s="35"/>
      <c r="L1123" s="11"/>
      <c r="M1123" s="11"/>
      <c r="N1123" s="11">
        <f ca="1">IFERROR(L1123/_xlfn.XLOOKUP(F1123,Produktinformasjon!BB:BB,Produktinformasjon!P:P,),0)</f>
        <v>0</v>
      </c>
      <c r="O1123" s="11">
        <f ca="1">IFERROR(M1123/_xlfn.XLOOKUP(F1123,Produktinformasjon!BB:BB,Produktinformasjon!P:P,),0)</f>
        <v>0</v>
      </c>
    </row>
    <row r="1124" spans="3:15" x14ac:dyDescent="0.35">
      <c r="C1124" t="str">
        <f>IF(_xlfn.XLOOKUP(B1124,Omfang!B:B,Omfang!C:C)=0,"Delkontraktnavn hentes automatisk ved å fylle ut delkontraktnummer",_xlfn.XLOOKUP(B1124,Omfang!B:B,Omfang!C:C))</f>
        <v>Delkontraktnavn hentes automatisk ved å fylle ut delkontraktnummer</v>
      </c>
      <c r="D1124" s="35"/>
      <c r="E1124" s="35"/>
      <c r="F1124" t="str">
        <f>IF(_xlfn.XLOOKUP(G1124,Produktinformasjon!B:B,Produktinformasjon!BB:BB)=0,"Tilbyders artikkel hentes automatisk ved å fylle ut artikkelnummer",_xlfn.XLOOKUP(G1124,Produktinformasjon!B:B,Produktinformasjon!BB:BB))</f>
        <v>Tilbyders artikkel hentes automatisk ved å fylle ut artikkelnummer</v>
      </c>
      <c r="H1124" s="25" t="str">
        <f>IF(_xlfn.XLOOKUP(G1124,Produktinformasjon!B:B,Produktinformasjon!C:C)=0,"Artikkelnavn hentes automatisk ved å fylle ut artikkelnummer",_xlfn.XLOOKUP(G1124,Produktinformasjon!B:B,Produktinformasjon!C:C))</f>
        <v>Artikkelnavn hentes automatisk ved å fylle ut artikkelnummer</v>
      </c>
      <c r="I1124" s="35"/>
      <c r="J1124" s="35"/>
      <c r="K1124" s="35"/>
      <c r="L1124" s="11"/>
      <c r="M1124" s="11"/>
      <c r="N1124" s="11">
        <f ca="1">IFERROR(L1124/_xlfn.XLOOKUP(F1124,Produktinformasjon!BB:BB,Produktinformasjon!P:P,),0)</f>
        <v>0</v>
      </c>
      <c r="O1124" s="11">
        <f ca="1">IFERROR(M1124/_xlfn.XLOOKUP(F1124,Produktinformasjon!BB:BB,Produktinformasjon!P:P,),0)</f>
        <v>0</v>
      </c>
    </row>
    <row r="1125" spans="3:15" x14ac:dyDescent="0.35">
      <c r="C1125" t="str">
        <f>IF(_xlfn.XLOOKUP(B1125,Omfang!B:B,Omfang!C:C)=0,"Delkontraktnavn hentes automatisk ved å fylle ut delkontraktnummer",_xlfn.XLOOKUP(B1125,Omfang!B:B,Omfang!C:C))</f>
        <v>Delkontraktnavn hentes automatisk ved å fylle ut delkontraktnummer</v>
      </c>
      <c r="D1125" s="35"/>
      <c r="E1125" s="35"/>
      <c r="F1125" t="str">
        <f>IF(_xlfn.XLOOKUP(G1125,Produktinformasjon!B:B,Produktinformasjon!BB:BB)=0,"Tilbyders artikkel hentes automatisk ved å fylle ut artikkelnummer",_xlfn.XLOOKUP(G1125,Produktinformasjon!B:B,Produktinformasjon!BB:BB))</f>
        <v>Tilbyders artikkel hentes automatisk ved å fylle ut artikkelnummer</v>
      </c>
      <c r="H1125" s="25" t="str">
        <f>IF(_xlfn.XLOOKUP(G1125,Produktinformasjon!B:B,Produktinformasjon!C:C)=0,"Artikkelnavn hentes automatisk ved å fylle ut artikkelnummer",_xlfn.XLOOKUP(G1125,Produktinformasjon!B:B,Produktinformasjon!C:C))</f>
        <v>Artikkelnavn hentes automatisk ved å fylle ut artikkelnummer</v>
      </c>
      <c r="I1125" s="35"/>
      <c r="J1125" s="35"/>
      <c r="K1125" s="35"/>
      <c r="L1125" s="11"/>
      <c r="M1125" s="11"/>
      <c r="N1125" s="11">
        <f ca="1">IFERROR(L1125/_xlfn.XLOOKUP(F1125,Produktinformasjon!BB:BB,Produktinformasjon!P:P,),0)</f>
        <v>0</v>
      </c>
      <c r="O1125" s="11">
        <f ca="1">IFERROR(M1125/_xlfn.XLOOKUP(F1125,Produktinformasjon!BB:BB,Produktinformasjon!P:P,),0)</f>
        <v>0</v>
      </c>
    </row>
    <row r="1126" spans="3:15" x14ac:dyDescent="0.35">
      <c r="C1126" t="str">
        <f>IF(_xlfn.XLOOKUP(B1126,Omfang!B:B,Omfang!C:C)=0,"Delkontraktnavn hentes automatisk ved å fylle ut delkontraktnummer",_xlfn.XLOOKUP(B1126,Omfang!B:B,Omfang!C:C))</f>
        <v>Delkontraktnavn hentes automatisk ved å fylle ut delkontraktnummer</v>
      </c>
      <c r="D1126" s="35"/>
      <c r="E1126" s="35"/>
      <c r="F1126" t="str">
        <f>IF(_xlfn.XLOOKUP(G1126,Produktinformasjon!B:B,Produktinformasjon!BB:BB)=0,"Tilbyders artikkel hentes automatisk ved å fylle ut artikkelnummer",_xlfn.XLOOKUP(G1126,Produktinformasjon!B:B,Produktinformasjon!BB:BB))</f>
        <v>Tilbyders artikkel hentes automatisk ved å fylle ut artikkelnummer</v>
      </c>
      <c r="H1126" s="25" t="str">
        <f>IF(_xlfn.XLOOKUP(G1126,Produktinformasjon!B:B,Produktinformasjon!C:C)=0,"Artikkelnavn hentes automatisk ved å fylle ut artikkelnummer",_xlfn.XLOOKUP(G1126,Produktinformasjon!B:B,Produktinformasjon!C:C))</f>
        <v>Artikkelnavn hentes automatisk ved å fylle ut artikkelnummer</v>
      </c>
      <c r="I1126" s="35"/>
      <c r="J1126" s="35"/>
      <c r="K1126" s="35"/>
      <c r="L1126" s="11"/>
      <c r="M1126" s="11"/>
      <c r="N1126" s="11">
        <f ca="1">IFERROR(L1126/_xlfn.XLOOKUP(F1126,Produktinformasjon!BB:BB,Produktinformasjon!P:P,),0)</f>
        <v>0</v>
      </c>
      <c r="O1126" s="11">
        <f ca="1">IFERROR(M1126/_xlfn.XLOOKUP(F1126,Produktinformasjon!BB:BB,Produktinformasjon!P:P,),0)</f>
        <v>0</v>
      </c>
    </row>
    <row r="1127" spans="3:15" x14ac:dyDescent="0.35">
      <c r="C1127" t="str">
        <f>IF(_xlfn.XLOOKUP(B1127,Omfang!B:B,Omfang!C:C)=0,"Delkontraktnavn hentes automatisk ved å fylle ut delkontraktnummer",_xlfn.XLOOKUP(B1127,Omfang!B:B,Omfang!C:C))</f>
        <v>Delkontraktnavn hentes automatisk ved å fylle ut delkontraktnummer</v>
      </c>
      <c r="D1127" s="35"/>
      <c r="E1127" s="35"/>
      <c r="F1127" t="str">
        <f>IF(_xlfn.XLOOKUP(G1127,Produktinformasjon!B:B,Produktinformasjon!BB:BB)=0,"Tilbyders artikkel hentes automatisk ved å fylle ut artikkelnummer",_xlfn.XLOOKUP(G1127,Produktinformasjon!B:B,Produktinformasjon!BB:BB))</f>
        <v>Tilbyders artikkel hentes automatisk ved å fylle ut artikkelnummer</v>
      </c>
      <c r="H1127" s="25" t="str">
        <f>IF(_xlfn.XLOOKUP(G1127,Produktinformasjon!B:B,Produktinformasjon!C:C)=0,"Artikkelnavn hentes automatisk ved å fylle ut artikkelnummer",_xlfn.XLOOKUP(G1127,Produktinformasjon!B:B,Produktinformasjon!C:C))</f>
        <v>Artikkelnavn hentes automatisk ved å fylle ut artikkelnummer</v>
      </c>
      <c r="I1127" s="35"/>
      <c r="J1127" s="35"/>
      <c r="K1127" s="35"/>
      <c r="L1127" s="11"/>
      <c r="M1127" s="11"/>
      <c r="N1127" s="11">
        <f ca="1">IFERROR(L1127/_xlfn.XLOOKUP(F1127,Produktinformasjon!BB:BB,Produktinformasjon!P:P,),0)</f>
        <v>0</v>
      </c>
      <c r="O1127" s="11">
        <f ca="1">IFERROR(M1127/_xlfn.XLOOKUP(F1127,Produktinformasjon!BB:BB,Produktinformasjon!P:P,),0)</f>
        <v>0</v>
      </c>
    </row>
    <row r="1128" spans="3:15" x14ac:dyDescent="0.35">
      <c r="C1128" t="str">
        <f>IF(_xlfn.XLOOKUP(B1128,Omfang!B:B,Omfang!C:C)=0,"Delkontraktnavn hentes automatisk ved å fylle ut delkontraktnummer",_xlfn.XLOOKUP(B1128,Omfang!B:B,Omfang!C:C))</f>
        <v>Delkontraktnavn hentes automatisk ved å fylle ut delkontraktnummer</v>
      </c>
      <c r="D1128" s="35"/>
      <c r="E1128" s="35"/>
      <c r="F1128" t="str">
        <f>IF(_xlfn.XLOOKUP(G1128,Produktinformasjon!B:B,Produktinformasjon!BB:BB)=0,"Tilbyders artikkel hentes automatisk ved å fylle ut artikkelnummer",_xlfn.XLOOKUP(G1128,Produktinformasjon!B:B,Produktinformasjon!BB:BB))</f>
        <v>Tilbyders artikkel hentes automatisk ved å fylle ut artikkelnummer</v>
      </c>
      <c r="H1128" s="25" t="str">
        <f>IF(_xlfn.XLOOKUP(G1128,Produktinformasjon!B:B,Produktinformasjon!C:C)=0,"Artikkelnavn hentes automatisk ved å fylle ut artikkelnummer",_xlfn.XLOOKUP(G1128,Produktinformasjon!B:B,Produktinformasjon!C:C))</f>
        <v>Artikkelnavn hentes automatisk ved å fylle ut artikkelnummer</v>
      </c>
      <c r="I1128" s="35"/>
      <c r="J1128" s="35"/>
      <c r="K1128" s="35"/>
      <c r="L1128" s="11"/>
      <c r="M1128" s="11"/>
      <c r="N1128" s="11">
        <f ca="1">IFERROR(L1128/_xlfn.XLOOKUP(F1128,Produktinformasjon!BB:BB,Produktinformasjon!P:P,),0)</f>
        <v>0</v>
      </c>
      <c r="O1128" s="11">
        <f ca="1">IFERROR(M1128/_xlfn.XLOOKUP(F1128,Produktinformasjon!BB:BB,Produktinformasjon!P:P,),0)</f>
        <v>0</v>
      </c>
    </row>
    <row r="1129" spans="3:15" x14ac:dyDescent="0.35">
      <c r="C1129" t="str">
        <f>IF(_xlfn.XLOOKUP(B1129,Omfang!B:B,Omfang!C:C)=0,"Delkontraktnavn hentes automatisk ved å fylle ut delkontraktnummer",_xlfn.XLOOKUP(B1129,Omfang!B:B,Omfang!C:C))</f>
        <v>Delkontraktnavn hentes automatisk ved å fylle ut delkontraktnummer</v>
      </c>
      <c r="D1129" s="35"/>
      <c r="E1129" s="35"/>
      <c r="F1129" t="str">
        <f>IF(_xlfn.XLOOKUP(G1129,Produktinformasjon!B:B,Produktinformasjon!BB:BB)=0,"Tilbyders artikkel hentes automatisk ved å fylle ut artikkelnummer",_xlfn.XLOOKUP(G1129,Produktinformasjon!B:B,Produktinformasjon!BB:BB))</f>
        <v>Tilbyders artikkel hentes automatisk ved å fylle ut artikkelnummer</v>
      </c>
      <c r="H1129" s="25" t="str">
        <f>IF(_xlfn.XLOOKUP(G1129,Produktinformasjon!B:B,Produktinformasjon!C:C)=0,"Artikkelnavn hentes automatisk ved å fylle ut artikkelnummer",_xlfn.XLOOKUP(G1129,Produktinformasjon!B:B,Produktinformasjon!C:C))</f>
        <v>Artikkelnavn hentes automatisk ved å fylle ut artikkelnummer</v>
      </c>
      <c r="I1129" s="35"/>
      <c r="J1129" s="35"/>
      <c r="K1129" s="35"/>
      <c r="L1129" s="11"/>
      <c r="M1129" s="11"/>
      <c r="N1129" s="11">
        <f ca="1">IFERROR(L1129/_xlfn.XLOOKUP(F1129,Produktinformasjon!BB:BB,Produktinformasjon!P:P,),0)</f>
        <v>0</v>
      </c>
      <c r="O1129" s="11">
        <f ca="1">IFERROR(M1129/_xlfn.XLOOKUP(F1129,Produktinformasjon!BB:BB,Produktinformasjon!P:P,),0)</f>
        <v>0</v>
      </c>
    </row>
    <row r="1130" spans="3:15" x14ac:dyDescent="0.35">
      <c r="C1130" t="str">
        <f>IF(_xlfn.XLOOKUP(B1130,Omfang!B:B,Omfang!C:C)=0,"Delkontraktnavn hentes automatisk ved å fylle ut delkontraktnummer",_xlfn.XLOOKUP(B1130,Omfang!B:B,Omfang!C:C))</f>
        <v>Delkontraktnavn hentes automatisk ved å fylle ut delkontraktnummer</v>
      </c>
      <c r="D1130" s="35"/>
      <c r="E1130" s="35"/>
      <c r="F1130" t="str">
        <f>IF(_xlfn.XLOOKUP(G1130,Produktinformasjon!B:B,Produktinformasjon!BB:BB)=0,"Tilbyders artikkel hentes automatisk ved å fylle ut artikkelnummer",_xlfn.XLOOKUP(G1130,Produktinformasjon!B:B,Produktinformasjon!BB:BB))</f>
        <v>Tilbyders artikkel hentes automatisk ved å fylle ut artikkelnummer</v>
      </c>
      <c r="H1130" s="25" t="str">
        <f>IF(_xlfn.XLOOKUP(G1130,Produktinformasjon!B:B,Produktinformasjon!C:C)=0,"Artikkelnavn hentes automatisk ved å fylle ut artikkelnummer",_xlfn.XLOOKUP(G1130,Produktinformasjon!B:B,Produktinformasjon!C:C))</f>
        <v>Artikkelnavn hentes automatisk ved å fylle ut artikkelnummer</v>
      </c>
      <c r="I1130" s="35"/>
      <c r="J1130" s="35"/>
      <c r="K1130" s="35"/>
      <c r="L1130" s="11"/>
      <c r="M1130" s="11"/>
      <c r="N1130" s="11">
        <f ca="1">IFERROR(L1130/_xlfn.XLOOKUP(F1130,Produktinformasjon!BB:BB,Produktinformasjon!P:P,),0)</f>
        <v>0</v>
      </c>
      <c r="O1130" s="11">
        <f ca="1">IFERROR(M1130/_xlfn.XLOOKUP(F1130,Produktinformasjon!BB:BB,Produktinformasjon!P:P,),0)</f>
        <v>0</v>
      </c>
    </row>
    <row r="1131" spans="3:15" x14ac:dyDescent="0.35">
      <c r="C1131" t="str">
        <f>IF(_xlfn.XLOOKUP(B1131,Omfang!B:B,Omfang!C:C)=0,"Delkontraktnavn hentes automatisk ved å fylle ut delkontraktnummer",_xlfn.XLOOKUP(B1131,Omfang!B:B,Omfang!C:C))</f>
        <v>Delkontraktnavn hentes automatisk ved å fylle ut delkontraktnummer</v>
      </c>
      <c r="D1131" s="35"/>
      <c r="E1131" s="35"/>
      <c r="F1131" t="str">
        <f>IF(_xlfn.XLOOKUP(G1131,Produktinformasjon!B:B,Produktinformasjon!BB:BB)=0,"Tilbyders artikkel hentes automatisk ved å fylle ut artikkelnummer",_xlfn.XLOOKUP(G1131,Produktinformasjon!B:B,Produktinformasjon!BB:BB))</f>
        <v>Tilbyders artikkel hentes automatisk ved å fylle ut artikkelnummer</v>
      </c>
      <c r="H1131" s="25" t="str">
        <f>IF(_xlfn.XLOOKUP(G1131,Produktinformasjon!B:B,Produktinformasjon!C:C)=0,"Artikkelnavn hentes automatisk ved å fylle ut artikkelnummer",_xlfn.XLOOKUP(G1131,Produktinformasjon!B:B,Produktinformasjon!C:C))</f>
        <v>Artikkelnavn hentes automatisk ved å fylle ut artikkelnummer</v>
      </c>
      <c r="I1131" s="35"/>
      <c r="J1131" s="35"/>
      <c r="K1131" s="35"/>
      <c r="L1131" s="11"/>
      <c r="M1131" s="11"/>
      <c r="N1131" s="11">
        <f ca="1">IFERROR(L1131/_xlfn.XLOOKUP(F1131,Produktinformasjon!BB:BB,Produktinformasjon!P:P,),0)</f>
        <v>0</v>
      </c>
      <c r="O1131" s="11">
        <f ca="1">IFERROR(M1131/_xlfn.XLOOKUP(F1131,Produktinformasjon!BB:BB,Produktinformasjon!P:P,),0)</f>
        <v>0</v>
      </c>
    </row>
    <row r="1132" spans="3:15" x14ac:dyDescent="0.35">
      <c r="C1132" t="str">
        <f>IF(_xlfn.XLOOKUP(B1132,Omfang!B:B,Omfang!C:C)=0,"Delkontraktnavn hentes automatisk ved å fylle ut delkontraktnummer",_xlfn.XLOOKUP(B1132,Omfang!B:B,Omfang!C:C))</f>
        <v>Delkontraktnavn hentes automatisk ved å fylle ut delkontraktnummer</v>
      </c>
      <c r="D1132" s="35"/>
      <c r="E1132" s="35"/>
      <c r="F1132" t="str">
        <f>IF(_xlfn.XLOOKUP(G1132,Produktinformasjon!B:B,Produktinformasjon!BB:BB)=0,"Tilbyders artikkel hentes automatisk ved å fylle ut artikkelnummer",_xlfn.XLOOKUP(G1132,Produktinformasjon!B:B,Produktinformasjon!BB:BB))</f>
        <v>Tilbyders artikkel hentes automatisk ved å fylle ut artikkelnummer</v>
      </c>
      <c r="H1132" s="25" t="str">
        <f>IF(_xlfn.XLOOKUP(G1132,Produktinformasjon!B:B,Produktinformasjon!C:C)=0,"Artikkelnavn hentes automatisk ved å fylle ut artikkelnummer",_xlfn.XLOOKUP(G1132,Produktinformasjon!B:B,Produktinformasjon!C:C))</f>
        <v>Artikkelnavn hentes automatisk ved å fylle ut artikkelnummer</v>
      </c>
      <c r="I1132" s="35"/>
      <c r="J1132" s="35"/>
      <c r="K1132" s="35"/>
      <c r="L1132" s="11"/>
      <c r="M1132" s="11"/>
      <c r="N1132" s="11">
        <f ca="1">IFERROR(L1132/_xlfn.XLOOKUP(F1132,Produktinformasjon!BB:BB,Produktinformasjon!P:P,),0)</f>
        <v>0</v>
      </c>
      <c r="O1132" s="11">
        <f ca="1">IFERROR(M1132/_xlfn.XLOOKUP(F1132,Produktinformasjon!BB:BB,Produktinformasjon!P:P,),0)</f>
        <v>0</v>
      </c>
    </row>
    <row r="1133" spans="3:15" x14ac:dyDescent="0.35">
      <c r="C1133" t="str">
        <f>IF(_xlfn.XLOOKUP(B1133,Omfang!B:B,Omfang!C:C)=0,"Delkontraktnavn hentes automatisk ved å fylle ut delkontraktnummer",_xlfn.XLOOKUP(B1133,Omfang!B:B,Omfang!C:C))</f>
        <v>Delkontraktnavn hentes automatisk ved å fylle ut delkontraktnummer</v>
      </c>
      <c r="D1133" s="35"/>
      <c r="E1133" s="35"/>
      <c r="F1133" t="str">
        <f>IF(_xlfn.XLOOKUP(G1133,Produktinformasjon!B:B,Produktinformasjon!BB:BB)=0,"Tilbyders artikkel hentes automatisk ved å fylle ut artikkelnummer",_xlfn.XLOOKUP(G1133,Produktinformasjon!B:B,Produktinformasjon!BB:BB))</f>
        <v>Tilbyders artikkel hentes automatisk ved å fylle ut artikkelnummer</v>
      </c>
      <c r="H1133" s="25" t="str">
        <f>IF(_xlfn.XLOOKUP(G1133,Produktinformasjon!B:B,Produktinformasjon!C:C)=0,"Artikkelnavn hentes automatisk ved å fylle ut artikkelnummer",_xlfn.XLOOKUP(G1133,Produktinformasjon!B:B,Produktinformasjon!C:C))</f>
        <v>Artikkelnavn hentes automatisk ved å fylle ut artikkelnummer</v>
      </c>
      <c r="I1133" s="35"/>
      <c r="J1133" s="35"/>
      <c r="K1133" s="35"/>
      <c r="L1133" s="11"/>
      <c r="M1133" s="11"/>
      <c r="N1133" s="11">
        <f ca="1">IFERROR(L1133/_xlfn.XLOOKUP(F1133,Produktinformasjon!BB:BB,Produktinformasjon!P:P,),0)</f>
        <v>0</v>
      </c>
      <c r="O1133" s="11">
        <f ca="1">IFERROR(M1133/_xlfn.XLOOKUP(F1133,Produktinformasjon!BB:BB,Produktinformasjon!P:P,),0)</f>
        <v>0</v>
      </c>
    </row>
    <row r="1134" spans="3:15" x14ac:dyDescent="0.35">
      <c r="C1134" t="str">
        <f>IF(_xlfn.XLOOKUP(B1134,Omfang!B:B,Omfang!C:C)=0,"Delkontraktnavn hentes automatisk ved å fylle ut delkontraktnummer",_xlfn.XLOOKUP(B1134,Omfang!B:B,Omfang!C:C))</f>
        <v>Delkontraktnavn hentes automatisk ved å fylle ut delkontraktnummer</v>
      </c>
      <c r="D1134" s="35"/>
      <c r="E1134" s="35"/>
      <c r="F1134" t="str">
        <f>IF(_xlfn.XLOOKUP(G1134,Produktinformasjon!B:B,Produktinformasjon!BB:BB)=0,"Tilbyders artikkel hentes automatisk ved å fylle ut artikkelnummer",_xlfn.XLOOKUP(G1134,Produktinformasjon!B:B,Produktinformasjon!BB:BB))</f>
        <v>Tilbyders artikkel hentes automatisk ved å fylle ut artikkelnummer</v>
      </c>
      <c r="H1134" s="25" t="str">
        <f>IF(_xlfn.XLOOKUP(G1134,Produktinformasjon!B:B,Produktinformasjon!C:C)=0,"Artikkelnavn hentes automatisk ved å fylle ut artikkelnummer",_xlfn.XLOOKUP(G1134,Produktinformasjon!B:B,Produktinformasjon!C:C))</f>
        <v>Artikkelnavn hentes automatisk ved å fylle ut artikkelnummer</v>
      </c>
      <c r="I1134" s="35"/>
      <c r="J1134" s="35"/>
      <c r="K1134" s="35"/>
      <c r="L1134" s="11"/>
      <c r="M1134" s="11"/>
      <c r="N1134" s="11">
        <f ca="1">IFERROR(L1134/_xlfn.XLOOKUP(F1134,Produktinformasjon!BB:BB,Produktinformasjon!P:P,),0)</f>
        <v>0</v>
      </c>
      <c r="O1134" s="11">
        <f ca="1">IFERROR(M1134/_xlfn.XLOOKUP(F1134,Produktinformasjon!BB:BB,Produktinformasjon!P:P,),0)</f>
        <v>0</v>
      </c>
    </row>
    <row r="1135" spans="3:15" x14ac:dyDescent="0.35">
      <c r="C1135" t="str">
        <f>IF(_xlfn.XLOOKUP(B1135,Omfang!B:B,Omfang!C:C)=0,"Delkontraktnavn hentes automatisk ved å fylle ut delkontraktnummer",_xlfn.XLOOKUP(B1135,Omfang!B:B,Omfang!C:C))</f>
        <v>Delkontraktnavn hentes automatisk ved å fylle ut delkontraktnummer</v>
      </c>
      <c r="D1135" s="35"/>
      <c r="E1135" s="35"/>
      <c r="F1135" t="str">
        <f>IF(_xlfn.XLOOKUP(G1135,Produktinformasjon!B:B,Produktinformasjon!BB:BB)=0,"Tilbyders artikkel hentes automatisk ved å fylle ut artikkelnummer",_xlfn.XLOOKUP(G1135,Produktinformasjon!B:B,Produktinformasjon!BB:BB))</f>
        <v>Tilbyders artikkel hentes automatisk ved å fylle ut artikkelnummer</v>
      </c>
      <c r="H1135" s="25" t="str">
        <f>IF(_xlfn.XLOOKUP(G1135,Produktinformasjon!B:B,Produktinformasjon!C:C)=0,"Artikkelnavn hentes automatisk ved å fylle ut artikkelnummer",_xlfn.XLOOKUP(G1135,Produktinformasjon!B:B,Produktinformasjon!C:C))</f>
        <v>Artikkelnavn hentes automatisk ved å fylle ut artikkelnummer</v>
      </c>
      <c r="I1135" s="35"/>
      <c r="J1135" s="35"/>
      <c r="K1135" s="35"/>
      <c r="L1135" s="11"/>
      <c r="M1135" s="11"/>
      <c r="N1135" s="11">
        <f ca="1">IFERROR(L1135/_xlfn.XLOOKUP(F1135,Produktinformasjon!BB:BB,Produktinformasjon!P:P,),0)</f>
        <v>0</v>
      </c>
      <c r="O1135" s="11">
        <f ca="1">IFERROR(M1135/_xlfn.XLOOKUP(F1135,Produktinformasjon!BB:BB,Produktinformasjon!P:P,),0)</f>
        <v>0</v>
      </c>
    </row>
    <row r="1136" spans="3:15" x14ac:dyDescent="0.35">
      <c r="C1136" t="str">
        <f>IF(_xlfn.XLOOKUP(B1136,Omfang!B:B,Omfang!C:C)=0,"Delkontraktnavn hentes automatisk ved å fylle ut delkontraktnummer",_xlfn.XLOOKUP(B1136,Omfang!B:B,Omfang!C:C))</f>
        <v>Delkontraktnavn hentes automatisk ved å fylle ut delkontraktnummer</v>
      </c>
      <c r="D1136" s="35"/>
      <c r="E1136" s="35"/>
      <c r="F1136" t="str">
        <f>IF(_xlfn.XLOOKUP(G1136,Produktinformasjon!B:B,Produktinformasjon!BB:BB)=0,"Tilbyders artikkel hentes automatisk ved å fylle ut artikkelnummer",_xlfn.XLOOKUP(G1136,Produktinformasjon!B:B,Produktinformasjon!BB:BB))</f>
        <v>Tilbyders artikkel hentes automatisk ved å fylle ut artikkelnummer</v>
      </c>
      <c r="H1136" s="25" t="str">
        <f>IF(_xlfn.XLOOKUP(G1136,Produktinformasjon!B:B,Produktinformasjon!C:C)=0,"Artikkelnavn hentes automatisk ved å fylle ut artikkelnummer",_xlfn.XLOOKUP(G1136,Produktinformasjon!B:B,Produktinformasjon!C:C))</f>
        <v>Artikkelnavn hentes automatisk ved å fylle ut artikkelnummer</v>
      </c>
      <c r="I1136" s="35"/>
      <c r="J1136" s="35"/>
      <c r="K1136" s="35"/>
      <c r="L1136" s="11"/>
      <c r="M1136" s="11"/>
      <c r="N1136" s="11">
        <f ca="1">IFERROR(L1136/_xlfn.XLOOKUP(F1136,Produktinformasjon!BB:BB,Produktinformasjon!P:P,),0)</f>
        <v>0</v>
      </c>
      <c r="O1136" s="11">
        <f ca="1">IFERROR(M1136/_xlfn.XLOOKUP(F1136,Produktinformasjon!BB:BB,Produktinformasjon!P:P,),0)</f>
        <v>0</v>
      </c>
    </row>
    <row r="1137" spans="3:15" x14ac:dyDescent="0.35">
      <c r="C1137" t="str">
        <f>IF(_xlfn.XLOOKUP(B1137,Omfang!B:B,Omfang!C:C)=0,"Delkontraktnavn hentes automatisk ved å fylle ut delkontraktnummer",_xlfn.XLOOKUP(B1137,Omfang!B:B,Omfang!C:C))</f>
        <v>Delkontraktnavn hentes automatisk ved å fylle ut delkontraktnummer</v>
      </c>
      <c r="D1137" s="35"/>
      <c r="E1137" s="35"/>
      <c r="F1137" t="str">
        <f>IF(_xlfn.XLOOKUP(G1137,Produktinformasjon!B:B,Produktinformasjon!BB:BB)=0,"Tilbyders artikkel hentes automatisk ved å fylle ut artikkelnummer",_xlfn.XLOOKUP(G1137,Produktinformasjon!B:B,Produktinformasjon!BB:BB))</f>
        <v>Tilbyders artikkel hentes automatisk ved å fylle ut artikkelnummer</v>
      </c>
      <c r="H1137" s="25" t="str">
        <f>IF(_xlfn.XLOOKUP(G1137,Produktinformasjon!B:B,Produktinformasjon!C:C)=0,"Artikkelnavn hentes automatisk ved å fylle ut artikkelnummer",_xlfn.XLOOKUP(G1137,Produktinformasjon!B:B,Produktinformasjon!C:C))</f>
        <v>Artikkelnavn hentes automatisk ved å fylle ut artikkelnummer</v>
      </c>
      <c r="I1137" s="35"/>
      <c r="J1137" s="35"/>
      <c r="K1137" s="35"/>
      <c r="L1137" s="11"/>
      <c r="M1137" s="11"/>
      <c r="N1137" s="11">
        <f ca="1">IFERROR(L1137/_xlfn.XLOOKUP(F1137,Produktinformasjon!BB:BB,Produktinformasjon!P:P,),0)</f>
        <v>0</v>
      </c>
      <c r="O1137" s="11">
        <f ca="1">IFERROR(M1137/_xlfn.XLOOKUP(F1137,Produktinformasjon!BB:BB,Produktinformasjon!P:P,),0)</f>
        <v>0</v>
      </c>
    </row>
    <row r="1138" spans="3:15" x14ac:dyDescent="0.35">
      <c r="C1138" t="str">
        <f>IF(_xlfn.XLOOKUP(B1138,Omfang!B:B,Omfang!C:C)=0,"Delkontraktnavn hentes automatisk ved å fylle ut delkontraktnummer",_xlfn.XLOOKUP(B1138,Omfang!B:B,Omfang!C:C))</f>
        <v>Delkontraktnavn hentes automatisk ved å fylle ut delkontraktnummer</v>
      </c>
      <c r="D1138" s="35"/>
      <c r="E1138" s="35"/>
      <c r="F1138" t="str">
        <f>IF(_xlfn.XLOOKUP(G1138,Produktinformasjon!B:B,Produktinformasjon!BB:BB)=0,"Tilbyders artikkel hentes automatisk ved å fylle ut artikkelnummer",_xlfn.XLOOKUP(G1138,Produktinformasjon!B:B,Produktinformasjon!BB:BB))</f>
        <v>Tilbyders artikkel hentes automatisk ved å fylle ut artikkelnummer</v>
      </c>
      <c r="H1138" s="25" t="str">
        <f>IF(_xlfn.XLOOKUP(G1138,Produktinformasjon!B:B,Produktinformasjon!C:C)=0,"Artikkelnavn hentes automatisk ved å fylle ut artikkelnummer",_xlfn.XLOOKUP(G1138,Produktinformasjon!B:B,Produktinformasjon!C:C))</f>
        <v>Artikkelnavn hentes automatisk ved å fylle ut artikkelnummer</v>
      </c>
      <c r="I1138" s="35"/>
      <c r="J1138" s="35"/>
      <c r="K1138" s="35"/>
      <c r="L1138" s="11"/>
      <c r="M1138" s="11"/>
      <c r="N1138" s="11">
        <f ca="1">IFERROR(L1138/_xlfn.XLOOKUP(F1138,Produktinformasjon!BB:BB,Produktinformasjon!P:P,),0)</f>
        <v>0</v>
      </c>
      <c r="O1138" s="11">
        <f ca="1">IFERROR(M1138/_xlfn.XLOOKUP(F1138,Produktinformasjon!BB:BB,Produktinformasjon!P:P,),0)</f>
        <v>0</v>
      </c>
    </row>
    <row r="1139" spans="3:15" x14ac:dyDescent="0.35">
      <c r="C1139" t="str">
        <f>IF(_xlfn.XLOOKUP(B1139,Omfang!B:B,Omfang!C:C)=0,"Delkontraktnavn hentes automatisk ved å fylle ut delkontraktnummer",_xlfn.XLOOKUP(B1139,Omfang!B:B,Omfang!C:C))</f>
        <v>Delkontraktnavn hentes automatisk ved å fylle ut delkontraktnummer</v>
      </c>
      <c r="D1139" s="35"/>
      <c r="E1139" s="35"/>
      <c r="F1139" t="str">
        <f>IF(_xlfn.XLOOKUP(G1139,Produktinformasjon!B:B,Produktinformasjon!BB:BB)=0,"Tilbyders artikkel hentes automatisk ved å fylle ut artikkelnummer",_xlfn.XLOOKUP(G1139,Produktinformasjon!B:B,Produktinformasjon!BB:BB))</f>
        <v>Tilbyders artikkel hentes automatisk ved å fylle ut artikkelnummer</v>
      </c>
      <c r="H1139" s="25" t="str">
        <f>IF(_xlfn.XLOOKUP(G1139,Produktinformasjon!B:B,Produktinformasjon!C:C)=0,"Artikkelnavn hentes automatisk ved å fylle ut artikkelnummer",_xlfn.XLOOKUP(G1139,Produktinformasjon!B:B,Produktinformasjon!C:C))</f>
        <v>Artikkelnavn hentes automatisk ved å fylle ut artikkelnummer</v>
      </c>
      <c r="I1139" s="35"/>
      <c r="J1139" s="35"/>
      <c r="K1139" s="35"/>
      <c r="L1139" s="11"/>
      <c r="M1139" s="11"/>
      <c r="N1139" s="11">
        <f ca="1">IFERROR(L1139/_xlfn.XLOOKUP(F1139,Produktinformasjon!BB:BB,Produktinformasjon!P:P,),0)</f>
        <v>0</v>
      </c>
      <c r="O1139" s="11">
        <f ca="1">IFERROR(M1139/_xlfn.XLOOKUP(F1139,Produktinformasjon!BB:BB,Produktinformasjon!P:P,),0)</f>
        <v>0</v>
      </c>
    </row>
    <row r="1140" spans="3:15" x14ac:dyDescent="0.35">
      <c r="C1140" t="str">
        <f>IF(_xlfn.XLOOKUP(B1140,Omfang!B:B,Omfang!C:C)=0,"Delkontraktnavn hentes automatisk ved å fylle ut delkontraktnummer",_xlfn.XLOOKUP(B1140,Omfang!B:B,Omfang!C:C))</f>
        <v>Delkontraktnavn hentes automatisk ved å fylle ut delkontraktnummer</v>
      </c>
      <c r="D1140" s="35"/>
      <c r="E1140" s="35"/>
      <c r="F1140" t="str">
        <f>IF(_xlfn.XLOOKUP(G1140,Produktinformasjon!B:B,Produktinformasjon!BB:BB)=0,"Tilbyders artikkel hentes automatisk ved å fylle ut artikkelnummer",_xlfn.XLOOKUP(G1140,Produktinformasjon!B:B,Produktinformasjon!BB:BB))</f>
        <v>Tilbyders artikkel hentes automatisk ved å fylle ut artikkelnummer</v>
      </c>
      <c r="H1140" s="25" t="str">
        <f>IF(_xlfn.XLOOKUP(G1140,Produktinformasjon!B:B,Produktinformasjon!C:C)=0,"Artikkelnavn hentes automatisk ved å fylle ut artikkelnummer",_xlfn.XLOOKUP(G1140,Produktinformasjon!B:B,Produktinformasjon!C:C))</f>
        <v>Artikkelnavn hentes automatisk ved å fylle ut artikkelnummer</v>
      </c>
      <c r="I1140" s="35"/>
      <c r="J1140" s="35"/>
      <c r="K1140" s="35"/>
      <c r="L1140" s="11"/>
      <c r="M1140" s="11"/>
      <c r="N1140" s="11">
        <f ca="1">IFERROR(L1140/_xlfn.XLOOKUP(F1140,Produktinformasjon!BB:BB,Produktinformasjon!P:P,),0)</f>
        <v>0</v>
      </c>
      <c r="O1140" s="11">
        <f ca="1">IFERROR(M1140/_xlfn.XLOOKUP(F1140,Produktinformasjon!BB:BB,Produktinformasjon!P:P,),0)</f>
        <v>0</v>
      </c>
    </row>
    <row r="1141" spans="3:15" x14ac:dyDescent="0.35">
      <c r="C1141" t="str">
        <f>IF(_xlfn.XLOOKUP(B1141,Omfang!B:B,Omfang!C:C)=0,"Delkontraktnavn hentes automatisk ved å fylle ut delkontraktnummer",_xlfn.XLOOKUP(B1141,Omfang!B:B,Omfang!C:C))</f>
        <v>Delkontraktnavn hentes automatisk ved å fylle ut delkontraktnummer</v>
      </c>
      <c r="D1141" s="35"/>
      <c r="E1141" s="35"/>
      <c r="F1141" t="str">
        <f>IF(_xlfn.XLOOKUP(G1141,Produktinformasjon!B:B,Produktinformasjon!BB:BB)=0,"Tilbyders artikkel hentes automatisk ved å fylle ut artikkelnummer",_xlfn.XLOOKUP(G1141,Produktinformasjon!B:B,Produktinformasjon!BB:BB))</f>
        <v>Tilbyders artikkel hentes automatisk ved å fylle ut artikkelnummer</v>
      </c>
      <c r="H1141" s="25" t="str">
        <f>IF(_xlfn.XLOOKUP(G1141,Produktinformasjon!B:B,Produktinformasjon!C:C)=0,"Artikkelnavn hentes automatisk ved å fylle ut artikkelnummer",_xlfn.XLOOKUP(G1141,Produktinformasjon!B:B,Produktinformasjon!C:C))</f>
        <v>Artikkelnavn hentes automatisk ved å fylle ut artikkelnummer</v>
      </c>
      <c r="I1141" s="35"/>
      <c r="J1141" s="35"/>
      <c r="K1141" s="35"/>
      <c r="L1141" s="11"/>
      <c r="M1141" s="11"/>
      <c r="N1141" s="11">
        <f ca="1">IFERROR(L1141/_xlfn.XLOOKUP(F1141,Produktinformasjon!BB:BB,Produktinformasjon!P:P,),0)</f>
        <v>0</v>
      </c>
      <c r="O1141" s="11">
        <f ca="1">IFERROR(M1141/_xlfn.XLOOKUP(F1141,Produktinformasjon!BB:BB,Produktinformasjon!P:P,),0)</f>
        <v>0</v>
      </c>
    </row>
    <row r="1142" spans="3:15" x14ac:dyDescent="0.35">
      <c r="C1142" t="str">
        <f>IF(_xlfn.XLOOKUP(B1142,Omfang!B:B,Omfang!C:C)=0,"Delkontraktnavn hentes automatisk ved å fylle ut delkontraktnummer",_xlfn.XLOOKUP(B1142,Omfang!B:B,Omfang!C:C))</f>
        <v>Delkontraktnavn hentes automatisk ved å fylle ut delkontraktnummer</v>
      </c>
      <c r="D1142" s="35"/>
      <c r="E1142" s="35"/>
      <c r="F1142" t="str">
        <f>IF(_xlfn.XLOOKUP(G1142,Produktinformasjon!B:B,Produktinformasjon!BB:BB)=0,"Tilbyders artikkel hentes automatisk ved å fylle ut artikkelnummer",_xlfn.XLOOKUP(G1142,Produktinformasjon!B:B,Produktinformasjon!BB:BB))</f>
        <v>Tilbyders artikkel hentes automatisk ved å fylle ut artikkelnummer</v>
      </c>
      <c r="H1142" s="25" t="str">
        <f>IF(_xlfn.XLOOKUP(G1142,Produktinformasjon!B:B,Produktinformasjon!C:C)=0,"Artikkelnavn hentes automatisk ved å fylle ut artikkelnummer",_xlfn.XLOOKUP(G1142,Produktinformasjon!B:B,Produktinformasjon!C:C))</f>
        <v>Artikkelnavn hentes automatisk ved å fylle ut artikkelnummer</v>
      </c>
      <c r="I1142" s="35"/>
      <c r="J1142" s="35"/>
      <c r="K1142" s="35"/>
      <c r="L1142" s="11"/>
      <c r="M1142" s="11"/>
      <c r="N1142" s="11">
        <f ca="1">IFERROR(L1142/_xlfn.XLOOKUP(F1142,Produktinformasjon!BB:BB,Produktinformasjon!P:P,),0)</f>
        <v>0</v>
      </c>
      <c r="O1142" s="11">
        <f ca="1">IFERROR(M1142/_xlfn.XLOOKUP(F1142,Produktinformasjon!BB:BB,Produktinformasjon!P:P,),0)</f>
        <v>0</v>
      </c>
    </row>
    <row r="1143" spans="3:15" x14ac:dyDescent="0.35">
      <c r="C1143" t="str">
        <f>IF(_xlfn.XLOOKUP(B1143,Omfang!B:B,Omfang!C:C)=0,"Delkontraktnavn hentes automatisk ved å fylle ut delkontraktnummer",_xlfn.XLOOKUP(B1143,Omfang!B:B,Omfang!C:C))</f>
        <v>Delkontraktnavn hentes automatisk ved å fylle ut delkontraktnummer</v>
      </c>
      <c r="D1143" s="35"/>
      <c r="E1143" s="35"/>
      <c r="F1143" t="str">
        <f>IF(_xlfn.XLOOKUP(G1143,Produktinformasjon!B:B,Produktinformasjon!BB:BB)=0,"Tilbyders artikkel hentes automatisk ved å fylle ut artikkelnummer",_xlfn.XLOOKUP(G1143,Produktinformasjon!B:B,Produktinformasjon!BB:BB))</f>
        <v>Tilbyders artikkel hentes automatisk ved å fylle ut artikkelnummer</v>
      </c>
      <c r="H1143" s="25" t="str">
        <f>IF(_xlfn.XLOOKUP(G1143,Produktinformasjon!B:B,Produktinformasjon!C:C)=0,"Artikkelnavn hentes automatisk ved å fylle ut artikkelnummer",_xlfn.XLOOKUP(G1143,Produktinformasjon!B:B,Produktinformasjon!C:C))</f>
        <v>Artikkelnavn hentes automatisk ved å fylle ut artikkelnummer</v>
      </c>
      <c r="I1143" s="35"/>
      <c r="J1143" s="35"/>
      <c r="K1143" s="35"/>
      <c r="L1143" s="11"/>
      <c r="M1143" s="11"/>
      <c r="N1143" s="11">
        <f ca="1">IFERROR(L1143/_xlfn.XLOOKUP(F1143,Produktinformasjon!BB:BB,Produktinformasjon!P:P,),0)</f>
        <v>0</v>
      </c>
      <c r="O1143" s="11">
        <f ca="1">IFERROR(M1143/_xlfn.XLOOKUP(F1143,Produktinformasjon!BB:BB,Produktinformasjon!P:P,),0)</f>
        <v>0</v>
      </c>
    </row>
    <row r="1144" spans="3:15" x14ac:dyDescent="0.35">
      <c r="C1144" t="str">
        <f>IF(_xlfn.XLOOKUP(B1144,Omfang!B:B,Omfang!C:C)=0,"Delkontraktnavn hentes automatisk ved å fylle ut delkontraktnummer",_xlfn.XLOOKUP(B1144,Omfang!B:B,Omfang!C:C))</f>
        <v>Delkontraktnavn hentes automatisk ved å fylle ut delkontraktnummer</v>
      </c>
      <c r="D1144" s="35"/>
      <c r="E1144" s="35"/>
      <c r="F1144" t="str">
        <f>IF(_xlfn.XLOOKUP(G1144,Produktinformasjon!B:B,Produktinformasjon!BB:BB)=0,"Tilbyders artikkel hentes automatisk ved å fylle ut artikkelnummer",_xlfn.XLOOKUP(G1144,Produktinformasjon!B:B,Produktinformasjon!BB:BB))</f>
        <v>Tilbyders artikkel hentes automatisk ved å fylle ut artikkelnummer</v>
      </c>
      <c r="H1144" s="25" t="str">
        <f>IF(_xlfn.XLOOKUP(G1144,Produktinformasjon!B:B,Produktinformasjon!C:C)=0,"Artikkelnavn hentes automatisk ved å fylle ut artikkelnummer",_xlfn.XLOOKUP(G1144,Produktinformasjon!B:B,Produktinformasjon!C:C))</f>
        <v>Artikkelnavn hentes automatisk ved å fylle ut artikkelnummer</v>
      </c>
      <c r="I1144" s="35"/>
      <c r="J1144" s="35"/>
      <c r="K1144" s="35"/>
      <c r="L1144" s="11"/>
      <c r="M1144" s="11"/>
      <c r="N1144" s="11">
        <f ca="1">IFERROR(L1144/_xlfn.XLOOKUP(F1144,Produktinformasjon!BB:BB,Produktinformasjon!P:P,),0)</f>
        <v>0</v>
      </c>
      <c r="O1144" s="11">
        <f ca="1">IFERROR(M1144/_xlfn.XLOOKUP(F1144,Produktinformasjon!BB:BB,Produktinformasjon!P:P,),0)</f>
        <v>0</v>
      </c>
    </row>
    <row r="1145" spans="3:15" x14ac:dyDescent="0.35">
      <c r="C1145" t="str">
        <f>IF(_xlfn.XLOOKUP(B1145,Omfang!B:B,Omfang!C:C)=0,"Delkontraktnavn hentes automatisk ved å fylle ut delkontraktnummer",_xlfn.XLOOKUP(B1145,Omfang!B:B,Omfang!C:C))</f>
        <v>Delkontraktnavn hentes automatisk ved å fylle ut delkontraktnummer</v>
      </c>
      <c r="D1145" s="35"/>
      <c r="E1145" s="35"/>
      <c r="F1145" t="str">
        <f>IF(_xlfn.XLOOKUP(G1145,Produktinformasjon!B:B,Produktinformasjon!BB:BB)=0,"Tilbyders artikkel hentes automatisk ved å fylle ut artikkelnummer",_xlfn.XLOOKUP(G1145,Produktinformasjon!B:B,Produktinformasjon!BB:BB))</f>
        <v>Tilbyders artikkel hentes automatisk ved å fylle ut artikkelnummer</v>
      </c>
      <c r="H1145" s="25" t="str">
        <f>IF(_xlfn.XLOOKUP(G1145,Produktinformasjon!B:B,Produktinformasjon!C:C)=0,"Artikkelnavn hentes automatisk ved å fylle ut artikkelnummer",_xlfn.XLOOKUP(G1145,Produktinformasjon!B:B,Produktinformasjon!C:C))</f>
        <v>Artikkelnavn hentes automatisk ved å fylle ut artikkelnummer</v>
      </c>
      <c r="I1145" s="35"/>
      <c r="J1145" s="35"/>
      <c r="K1145" s="35"/>
      <c r="L1145" s="11"/>
      <c r="M1145" s="11"/>
      <c r="N1145" s="11">
        <f ca="1">IFERROR(L1145/_xlfn.XLOOKUP(F1145,Produktinformasjon!BB:BB,Produktinformasjon!P:P,),0)</f>
        <v>0</v>
      </c>
      <c r="O1145" s="11">
        <f ca="1">IFERROR(M1145/_xlfn.XLOOKUP(F1145,Produktinformasjon!BB:BB,Produktinformasjon!P:P,),0)</f>
        <v>0</v>
      </c>
    </row>
    <row r="1146" spans="3:15" x14ac:dyDescent="0.35">
      <c r="C1146" t="str">
        <f>IF(_xlfn.XLOOKUP(B1146,Omfang!B:B,Omfang!C:C)=0,"Delkontraktnavn hentes automatisk ved å fylle ut delkontraktnummer",_xlfn.XLOOKUP(B1146,Omfang!B:B,Omfang!C:C))</f>
        <v>Delkontraktnavn hentes automatisk ved å fylle ut delkontraktnummer</v>
      </c>
      <c r="D1146" s="35"/>
      <c r="E1146" s="35"/>
      <c r="F1146" t="str">
        <f>IF(_xlfn.XLOOKUP(G1146,Produktinformasjon!B:B,Produktinformasjon!BB:BB)=0,"Tilbyders artikkel hentes automatisk ved å fylle ut artikkelnummer",_xlfn.XLOOKUP(G1146,Produktinformasjon!B:B,Produktinformasjon!BB:BB))</f>
        <v>Tilbyders artikkel hentes automatisk ved å fylle ut artikkelnummer</v>
      </c>
      <c r="H1146" s="25" t="str">
        <f>IF(_xlfn.XLOOKUP(G1146,Produktinformasjon!B:B,Produktinformasjon!C:C)=0,"Artikkelnavn hentes automatisk ved å fylle ut artikkelnummer",_xlfn.XLOOKUP(G1146,Produktinformasjon!B:B,Produktinformasjon!C:C))</f>
        <v>Artikkelnavn hentes automatisk ved å fylle ut artikkelnummer</v>
      </c>
      <c r="I1146" s="35"/>
      <c r="J1146" s="35"/>
      <c r="K1146" s="35"/>
      <c r="L1146" s="11"/>
      <c r="M1146" s="11"/>
      <c r="N1146" s="11">
        <f ca="1">IFERROR(L1146/_xlfn.XLOOKUP(F1146,Produktinformasjon!BB:BB,Produktinformasjon!P:P,),0)</f>
        <v>0</v>
      </c>
      <c r="O1146" s="11">
        <f ca="1">IFERROR(M1146/_xlfn.XLOOKUP(F1146,Produktinformasjon!BB:BB,Produktinformasjon!P:P,),0)</f>
        <v>0</v>
      </c>
    </row>
    <row r="1147" spans="3:15" x14ac:dyDescent="0.35">
      <c r="C1147" t="str">
        <f>IF(_xlfn.XLOOKUP(B1147,Omfang!B:B,Omfang!C:C)=0,"Delkontraktnavn hentes automatisk ved å fylle ut delkontraktnummer",_xlfn.XLOOKUP(B1147,Omfang!B:B,Omfang!C:C))</f>
        <v>Delkontraktnavn hentes automatisk ved å fylle ut delkontraktnummer</v>
      </c>
      <c r="D1147" s="35"/>
      <c r="E1147" s="35"/>
      <c r="F1147" t="str">
        <f>IF(_xlfn.XLOOKUP(G1147,Produktinformasjon!B:B,Produktinformasjon!BB:BB)=0,"Tilbyders artikkel hentes automatisk ved å fylle ut artikkelnummer",_xlfn.XLOOKUP(G1147,Produktinformasjon!B:B,Produktinformasjon!BB:BB))</f>
        <v>Tilbyders artikkel hentes automatisk ved å fylle ut artikkelnummer</v>
      </c>
      <c r="H1147" s="25" t="str">
        <f>IF(_xlfn.XLOOKUP(G1147,Produktinformasjon!B:B,Produktinformasjon!C:C)=0,"Artikkelnavn hentes automatisk ved å fylle ut artikkelnummer",_xlfn.XLOOKUP(G1147,Produktinformasjon!B:B,Produktinformasjon!C:C))</f>
        <v>Artikkelnavn hentes automatisk ved å fylle ut artikkelnummer</v>
      </c>
      <c r="I1147" s="35"/>
      <c r="J1147" s="35"/>
      <c r="K1147" s="35"/>
      <c r="L1147" s="11"/>
      <c r="M1147" s="11"/>
      <c r="N1147" s="11">
        <f ca="1">IFERROR(L1147/_xlfn.XLOOKUP(F1147,Produktinformasjon!BB:BB,Produktinformasjon!P:P,),0)</f>
        <v>0</v>
      </c>
      <c r="O1147" s="11">
        <f ca="1">IFERROR(M1147/_xlfn.XLOOKUP(F1147,Produktinformasjon!BB:BB,Produktinformasjon!P:P,),0)</f>
        <v>0</v>
      </c>
    </row>
    <row r="1148" spans="3:15" x14ac:dyDescent="0.35">
      <c r="C1148" t="str">
        <f>IF(_xlfn.XLOOKUP(B1148,Omfang!B:B,Omfang!C:C)=0,"Delkontraktnavn hentes automatisk ved å fylle ut delkontraktnummer",_xlfn.XLOOKUP(B1148,Omfang!B:B,Omfang!C:C))</f>
        <v>Delkontraktnavn hentes automatisk ved å fylle ut delkontraktnummer</v>
      </c>
      <c r="D1148" s="35"/>
      <c r="E1148" s="35"/>
      <c r="F1148" t="str">
        <f>IF(_xlfn.XLOOKUP(G1148,Produktinformasjon!B:B,Produktinformasjon!BB:BB)=0,"Tilbyders artikkel hentes automatisk ved å fylle ut artikkelnummer",_xlfn.XLOOKUP(G1148,Produktinformasjon!B:B,Produktinformasjon!BB:BB))</f>
        <v>Tilbyders artikkel hentes automatisk ved å fylle ut artikkelnummer</v>
      </c>
      <c r="H1148" s="25" t="str">
        <f>IF(_xlfn.XLOOKUP(G1148,Produktinformasjon!B:B,Produktinformasjon!C:C)=0,"Artikkelnavn hentes automatisk ved å fylle ut artikkelnummer",_xlfn.XLOOKUP(G1148,Produktinformasjon!B:B,Produktinformasjon!C:C))</f>
        <v>Artikkelnavn hentes automatisk ved å fylle ut artikkelnummer</v>
      </c>
      <c r="I1148" s="35"/>
      <c r="J1148" s="35"/>
      <c r="K1148" s="35"/>
      <c r="L1148" s="11"/>
      <c r="M1148" s="11"/>
      <c r="N1148" s="11">
        <f ca="1">IFERROR(L1148/_xlfn.XLOOKUP(F1148,Produktinformasjon!BB:BB,Produktinformasjon!P:P,),0)</f>
        <v>0</v>
      </c>
      <c r="O1148" s="11">
        <f ca="1">IFERROR(M1148/_xlfn.XLOOKUP(F1148,Produktinformasjon!BB:BB,Produktinformasjon!P:P,),0)</f>
        <v>0</v>
      </c>
    </row>
    <row r="1149" spans="3:15" x14ac:dyDescent="0.35">
      <c r="C1149" t="str">
        <f>IF(_xlfn.XLOOKUP(B1149,Omfang!B:B,Omfang!C:C)=0,"Delkontraktnavn hentes automatisk ved å fylle ut delkontraktnummer",_xlfn.XLOOKUP(B1149,Omfang!B:B,Omfang!C:C))</f>
        <v>Delkontraktnavn hentes automatisk ved å fylle ut delkontraktnummer</v>
      </c>
      <c r="D1149" s="35"/>
      <c r="E1149" s="35"/>
      <c r="F1149" t="str">
        <f>IF(_xlfn.XLOOKUP(G1149,Produktinformasjon!B:B,Produktinformasjon!BB:BB)=0,"Tilbyders artikkel hentes automatisk ved å fylle ut artikkelnummer",_xlfn.XLOOKUP(G1149,Produktinformasjon!B:B,Produktinformasjon!BB:BB))</f>
        <v>Tilbyders artikkel hentes automatisk ved å fylle ut artikkelnummer</v>
      </c>
      <c r="H1149" s="25" t="str">
        <f>IF(_xlfn.XLOOKUP(G1149,Produktinformasjon!B:B,Produktinformasjon!C:C)=0,"Artikkelnavn hentes automatisk ved å fylle ut artikkelnummer",_xlfn.XLOOKUP(G1149,Produktinformasjon!B:B,Produktinformasjon!C:C))</f>
        <v>Artikkelnavn hentes automatisk ved å fylle ut artikkelnummer</v>
      </c>
      <c r="I1149" s="35"/>
      <c r="J1149" s="35"/>
      <c r="K1149" s="35"/>
      <c r="L1149" s="11"/>
      <c r="M1149" s="11"/>
      <c r="N1149" s="11">
        <f ca="1">IFERROR(L1149/_xlfn.XLOOKUP(F1149,Produktinformasjon!BB:BB,Produktinformasjon!P:P,),0)</f>
        <v>0</v>
      </c>
      <c r="O1149" s="11">
        <f ca="1">IFERROR(M1149/_xlfn.XLOOKUP(F1149,Produktinformasjon!BB:BB,Produktinformasjon!P:P,),0)</f>
        <v>0</v>
      </c>
    </row>
    <row r="1150" spans="3:15" x14ac:dyDescent="0.35">
      <c r="C1150" t="str">
        <f>IF(_xlfn.XLOOKUP(B1150,Omfang!B:B,Omfang!C:C)=0,"Delkontraktnavn hentes automatisk ved å fylle ut delkontraktnummer",_xlfn.XLOOKUP(B1150,Omfang!B:B,Omfang!C:C))</f>
        <v>Delkontraktnavn hentes automatisk ved å fylle ut delkontraktnummer</v>
      </c>
      <c r="D1150" s="35"/>
      <c r="E1150" s="35"/>
      <c r="F1150" t="str">
        <f>IF(_xlfn.XLOOKUP(G1150,Produktinformasjon!B:B,Produktinformasjon!BB:BB)=0,"Tilbyders artikkel hentes automatisk ved å fylle ut artikkelnummer",_xlfn.XLOOKUP(G1150,Produktinformasjon!B:B,Produktinformasjon!BB:BB))</f>
        <v>Tilbyders artikkel hentes automatisk ved å fylle ut artikkelnummer</v>
      </c>
      <c r="H1150" s="25" t="str">
        <f>IF(_xlfn.XLOOKUP(G1150,Produktinformasjon!B:B,Produktinformasjon!C:C)=0,"Artikkelnavn hentes automatisk ved å fylle ut artikkelnummer",_xlfn.XLOOKUP(G1150,Produktinformasjon!B:B,Produktinformasjon!C:C))</f>
        <v>Artikkelnavn hentes automatisk ved å fylle ut artikkelnummer</v>
      </c>
      <c r="I1150" s="35"/>
      <c r="J1150" s="35"/>
      <c r="K1150" s="35"/>
      <c r="L1150" s="11"/>
      <c r="M1150" s="11"/>
      <c r="N1150" s="11">
        <f ca="1">IFERROR(L1150/_xlfn.XLOOKUP(F1150,Produktinformasjon!BB:BB,Produktinformasjon!P:P,),0)</f>
        <v>0</v>
      </c>
      <c r="O1150" s="11">
        <f ca="1">IFERROR(M1150/_xlfn.XLOOKUP(F1150,Produktinformasjon!BB:BB,Produktinformasjon!P:P,),0)</f>
        <v>0</v>
      </c>
    </row>
    <row r="1151" spans="3:15" x14ac:dyDescent="0.35">
      <c r="C1151" t="str">
        <f>IF(_xlfn.XLOOKUP(B1151,Omfang!B:B,Omfang!C:C)=0,"Delkontraktnavn hentes automatisk ved å fylle ut delkontraktnummer",_xlfn.XLOOKUP(B1151,Omfang!B:B,Omfang!C:C))</f>
        <v>Delkontraktnavn hentes automatisk ved å fylle ut delkontraktnummer</v>
      </c>
      <c r="D1151" s="35"/>
      <c r="E1151" s="35"/>
      <c r="F1151" t="str">
        <f>IF(_xlfn.XLOOKUP(G1151,Produktinformasjon!B:B,Produktinformasjon!BB:BB)=0,"Tilbyders artikkel hentes automatisk ved å fylle ut artikkelnummer",_xlfn.XLOOKUP(G1151,Produktinformasjon!B:B,Produktinformasjon!BB:BB))</f>
        <v>Tilbyders artikkel hentes automatisk ved å fylle ut artikkelnummer</v>
      </c>
      <c r="H1151" s="25" t="str">
        <f>IF(_xlfn.XLOOKUP(G1151,Produktinformasjon!B:B,Produktinformasjon!C:C)=0,"Artikkelnavn hentes automatisk ved å fylle ut artikkelnummer",_xlfn.XLOOKUP(G1151,Produktinformasjon!B:B,Produktinformasjon!C:C))</f>
        <v>Artikkelnavn hentes automatisk ved å fylle ut artikkelnummer</v>
      </c>
      <c r="I1151" s="35"/>
      <c r="J1151" s="35"/>
      <c r="K1151" s="35"/>
      <c r="L1151" s="11"/>
      <c r="M1151" s="11"/>
      <c r="N1151" s="11">
        <f ca="1">IFERROR(L1151/_xlfn.XLOOKUP(F1151,Produktinformasjon!BB:BB,Produktinformasjon!P:P,),0)</f>
        <v>0</v>
      </c>
      <c r="O1151" s="11">
        <f ca="1">IFERROR(M1151/_xlfn.XLOOKUP(F1151,Produktinformasjon!BB:BB,Produktinformasjon!P:P,),0)</f>
        <v>0</v>
      </c>
    </row>
    <row r="1152" spans="3:15" x14ac:dyDescent="0.35">
      <c r="C1152" t="str">
        <f>IF(_xlfn.XLOOKUP(B1152,Omfang!B:B,Omfang!C:C)=0,"Delkontraktnavn hentes automatisk ved å fylle ut delkontraktnummer",_xlfn.XLOOKUP(B1152,Omfang!B:B,Omfang!C:C))</f>
        <v>Delkontraktnavn hentes automatisk ved å fylle ut delkontraktnummer</v>
      </c>
      <c r="D1152" s="35"/>
      <c r="E1152" s="35"/>
      <c r="F1152" t="str">
        <f>IF(_xlfn.XLOOKUP(G1152,Produktinformasjon!B:B,Produktinformasjon!BB:BB)=0,"Tilbyders artikkel hentes automatisk ved å fylle ut artikkelnummer",_xlfn.XLOOKUP(G1152,Produktinformasjon!B:B,Produktinformasjon!BB:BB))</f>
        <v>Tilbyders artikkel hentes automatisk ved å fylle ut artikkelnummer</v>
      </c>
      <c r="H1152" s="25" t="str">
        <f>IF(_xlfn.XLOOKUP(G1152,Produktinformasjon!B:B,Produktinformasjon!C:C)=0,"Artikkelnavn hentes automatisk ved å fylle ut artikkelnummer",_xlfn.XLOOKUP(G1152,Produktinformasjon!B:B,Produktinformasjon!C:C))</f>
        <v>Artikkelnavn hentes automatisk ved å fylle ut artikkelnummer</v>
      </c>
      <c r="I1152" s="35"/>
      <c r="J1152" s="35"/>
      <c r="K1152" s="35"/>
      <c r="L1152" s="11"/>
      <c r="M1152" s="11"/>
      <c r="N1152" s="11">
        <f ca="1">IFERROR(L1152/_xlfn.XLOOKUP(F1152,Produktinformasjon!BB:BB,Produktinformasjon!P:P,),0)</f>
        <v>0</v>
      </c>
      <c r="O1152" s="11">
        <f ca="1">IFERROR(M1152/_xlfn.XLOOKUP(F1152,Produktinformasjon!BB:BB,Produktinformasjon!P:P,),0)</f>
        <v>0</v>
      </c>
    </row>
    <row r="1153" spans="3:15" x14ac:dyDescent="0.35">
      <c r="C1153" t="str">
        <f>IF(_xlfn.XLOOKUP(B1153,Omfang!B:B,Omfang!C:C)=0,"Delkontraktnavn hentes automatisk ved å fylle ut delkontraktnummer",_xlfn.XLOOKUP(B1153,Omfang!B:B,Omfang!C:C))</f>
        <v>Delkontraktnavn hentes automatisk ved å fylle ut delkontraktnummer</v>
      </c>
      <c r="D1153" s="35"/>
      <c r="E1153" s="35"/>
      <c r="F1153" t="str">
        <f>IF(_xlfn.XLOOKUP(G1153,Produktinformasjon!B:B,Produktinformasjon!BB:BB)=0,"Tilbyders artikkel hentes automatisk ved å fylle ut artikkelnummer",_xlfn.XLOOKUP(G1153,Produktinformasjon!B:B,Produktinformasjon!BB:BB))</f>
        <v>Tilbyders artikkel hentes automatisk ved å fylle ut artikkelnummer</v>
      </c>
      <c r="H1153" s="25" t="str">
        <f>IF(_xlfn.XLOOKUP(G1153,Produktinformasjon!B:B,Produktinformasjon!C:C)=0,"Artikkelnavn hentes automatisk ved å fylle ut artikkelnummer",_xlfn.XLOOKUP(G1153,Produktinformasjon!B:B,Produktinformasjon!C:C))</f>
        <v>Artikkelnavn hentes automatisk ved å fylle ut artikkelnummer</v>
      </c>
      <c r="I1153" s="35"/>
      <c r="J1153" s="35"/>
      <c r="K1153" s="35"/>
      <c r="L1153" s="11"/>
      <c r="M1153" s="11"/>
      <c r="N1153" s="11">
        <f ca="1">IFERROR(L1153/_xlfn.XLOOKUP(F1153,Produktinformasjon!BB:BB,Produktinformasjon!P:P,),0)</f>
        <v>0</v>
      </c>
      <c r="O1153" s="11">
        <f ca="1">IFERROR(M1153/_xlfn.XLOOKUP(F1153,Produktinformasjon!BB:BB,Produktinformasjon!P:P,),0)</f>
        <v>0</v>
      </c>
    </row>
    <row r="1154" spans="3:15" x14ac:dyDescent="0.35">
      <c r="C1154" t="str">
        <f>IF(_xlfn.XLOOKUP(B1154,Omfang!B:B,Omfang!C:C)=0,"Delkontraktnavn hentes automatisk ved å fylle ut delkontraktnummer",_xlfn.XLOOKUP(B1154,Omfang!B:B,Omfang!C:C))</f>
        <v>Delkontraktnavn hentes automatisk ved å fylle ut delkontraktnummer</v>
      </c>
      <c r="D1154" s="35"/>
      <c r="E1154" s="35"/>
      <c r="F1154" t="str">
        <f>IF(_xlfn.XLOOKUP(G1154,Produktinformasjon!B:B,Produktinformasjon!BB:BB)=0,"Tilbyders artikkel hentes automatisk ved å fylle ut artikkelnummer",_xlfn.XLOOKUP(G1154,Produktinformasjon!B:B,Produktinformasjon!BB:BB))</f>
        <v>Tilbyders artikkel hentes automatisk ved å fylle ut artikkelnummer</v>
      </c>
      <c r="H1154" s="25" t="str">
        <f>IF(_xlfn.XLOOKUP(G1154,Produktinformasjon!B:B,Produktinformasjon!C:C)=0,"Artikkelnavn hentes automatisk ved å fylle ut artikkelnummer",_xlfn.XLOOKUP(G1154,Produktinformasjon!B:B,Produktinformasjon!C:C))</f>
        <v>Artikkelnavn hentes automatisk ved å fylle ut artikkelnummer</v>
      </c>
      <c r="I1154" s="35"/>
      <c r="J1154" s="35"/>
      <c r="K1154" s="35"/>
      <c r="L1154" s="11"/>
      <c r="M1154" s="11"/>
      <c r="N1154" s="11">
        <f ca="1">IFERROR(L1154/_xlfn.XLOOKUP(F1154,Produktinformasjon!BB:BB,Produktinformasjon!P:P,),0)</f>
        <v>0</v>
      </c>
      <c r="O1154" s="11">
        <f ca="1">IFERROR(M1154/_xlfn.XLOOKUP(F1154,Produktinformasjon!BB:BB,Produktinformasjon!P:P,),0)</f>
        <v>0</v>
      </c>
    </row>
    <row r="1155" spans="3:15" x14ac:dyDescent="0.35">
      <c r="C1155" t="str">
        <f>IF(_xlfn.XLOOKUP(B1155,Omfang!B:B,Omfang!C:C)=0,"Delkontraktnavn hentes automatisk ved å fylle ut delkontraktnummer",_xlfn.XLOOKUP(B1155,Omfang!B:B,Omfang!C:C))</f>
        <v>Delkontraktnavn hentes automatisk ved å fylle ut delkontraktnummer</v>
      </c>
      <c r="D1155" s="35"/>
      <c r="E1155" s="35"/>
      <c r="F1155" t="str">
        <f>IF(_xlfn.XLOOKUP(G1155,Produktinformasjon!B:B,Produktinformasjon!BB:BB)=0,"Tilbyders artikkel hentes automatisk ved å fylle ut artikkelnummer",_xlfn.XLOOKUP(G1155,Produktinformasjon!B:B,Produktinformasjon!BB:BB))</f>
        <v>Tilbyders artikkel hentes automatisk ved å fylle ut artikkelnummer</v>
      </c>
      <c r="H1155" s="25" t="str">
        <f>IF(_xlfn.XLOOKUP(G1155,Produktinformasjon!B:B,Produktinformasjon!C:C)=0,"Artikkelnavn hentes automatisk ved å fylle ut artikkelnummer",_xlfn.XLOOKUP(G1155,Produktinformasjon!B:B,Produktinformasjon!C:C))</f>
        <v>Artikkelnavn hentes automatisk ved å fylle ut artikkelnummer</v>
      </c>
      <c r="I1155" s="35"/>
      <c r="J1155" s="35"/>
      <c r="K1155" s="35"/>
      <c r="L1155" s="11"/>
      <c r="M1155" s="11"/>
      <c r="N1155" s="11">
        <f ca="1">IFERROR(L1155/_xlfn.XLOOKUP(F1155,Produktinformasjon!BB:BB,Produktinformasjon!P:P,),0)</f>
        <v>0</v>
      </c>
      <c r="O1155" s="11">
        <f ca="1">IFERROR(M1155/_xlfn.XLOOKUP(F1155,Produktinformasjon!BB:BB,Produktinformasjon!P:P,),0)</f>
        <v>0</v>
      </c>
    </row>
    <row r="1156" spans="3:15" x14ac:dyDescent="0.35">
      <c r="C1156" t="str">
        <f>IF(_xlfn.XLOOKUP(B1156,Omfang!B:B,Omfang!C:C)=0,"Delkontraktnavn hentes automatisk ved å fylle ut delkontraktnummer",_xlfn.XLOOKUP(B1156,Omfang!B:B,Omfang!C:C))</f>
        <v>Delkontraktnavn hentes automatisk ved å fylle ut delkontraktnummer</v>
      </c>
      <c r="D1156" s="35"/>
      <c r="E1156" s="35"/>
      <c r="F1156" t="str">
        <f>IF(_xlfn.XLOOKUP(G1156,Produktinformasjon!B:B,Produktinformasjon!BB:BB)=0,"Tilbyders artikkel hentes automatisk ved å fylle ut artikkelnummer",_xlfn.XLOOKUP(G1156,Produktinformasjon!B:B,Produktinformasjon!BB:BB))</f>
        <v>Tilbyders artikkel hentes automatisk ved å fylle ut artikkelnummer</v>
      </c>
      <c r="H1156" s="25" t="str">
        <f>IF(_xlfn.XLOOKUP(G1156,Produktinformasjon!B:B,Produktinformasjon!C:C)=0,"Artikkelnavn hentes automatisk ved å fylle ut artikkelnummer",_xlfn.XLOOKUP(G1156,Produktinformasjon!B:B,Produktinformasjon!C:C))</f>
        <v>Artikkelnavn hentes automatisk ved å fylle ut artikkelnummer</v>
      </c>
      <c r="I1156" s="35"/>
      <c r="J1156" s="35"/>
      <c r="K1156" s="35"/>
      <c r="L1156" s="11"/>
      <c r="M1156" s="11"/>
      <c r="N1156" s="11">
        <f ca="1">IFERROR(L1156/_xlfn.XLOOKUP(F1156,Produktinformasjon!BB:BB,Produktinformasjon!P:P,),0)</f>
        <v>0</v>
      </c>
      <c r="O1156" s="11">
        <f ca="1">IFERROR(M1156/_xlfn.XLOOKUP(F1156,Produktinformasjon!BB:BB,Produktinformasjon!P:P,),0)</f>
        <v>0</v>
      </c>
    </row>
    <row r="1157" spans="3:15" x14ac:dyDescent="0.35">
      <c r="C1157" t="str">
        <f>IF(_xlfn.XLOOKUP(B1157,Omfang!B:B,Omfang!C:C)=0,"Delkontraktnavn hentes automatisk ved å fylle ut delkontraktnummer",_xlfn.XLOOKUP(B1157,Omfang!B:B,Omfang!C:C))</f>
        <v>Delkontraktnavn hentes automatisk ved å fylle ut delkontraktnummer</v>
      </c>
      <c r="D1157" s="35"/>
      <c r="E1157" s="35"/>
      <c r="F1157" t="str">
        <f>IF(_xlfn.XLOOKUP(G1157,Produktinformasjon!B:B,Produktinformasjon!BB:BB)=0,"Tilbyders artikkel hentes automatisk ved å fylle ut artikkelnummer",_xlfn.XLOOKUP(G1157,Produktinformasjon!B:B,Produktinformasjon!BB:BB))</f>
        <v>Tilbyders artikkel hentes automatisk ved å fylle ut artikkelnummer</v>
      </c>
      <c r="H1157" s="25" t="str">
        <f>IF(_xlfn.XLOOKUP(G1157,Produktinformasjon!B:B,Produktinformasjon!C:C)=0,"Artikkelnavn hentes automatisk ved å fylle ut artikkelnummer",_xlfn.XLOOKUP(G1157,Produktinformasjon!B:B,Produktinformasjon!C:C))</f>
        <v>Artikkelnavn hentes automatisk ved å fylle ut artikkelnummer</v>
      </c>
      <c r="I1157" s="35"/>
      <c r="J1157" s="35"/>
      <c r="K1157" s="35"/>
      <c r="L1157" s="11"/>
      <c r="M1157" s="11"/>
      <c r="N1157" s="11">
        <f ca="1">IFERROR(L1157/_xlfn.XLOOKUP(F1157,Produktinformasjon!BB:BB,Produktinformasjon!P:P,),0)</f>
        <v>0</v>
      </c>
      <c r="O1157" s="11">
        <f ca="1">IFERROR(M1157/_xlfn.XLOOKUP(F1157,Produktinformasjon!BB:BB,Produktinformasjon!P:P,),0)</f>
        <v>0</v>
      </c>
    </row>
    <row r="1158" spans="3:15" x14ac:dyDescent="0.35">
      <c r="C1158" t="str">
        <f>IF(_xlfn.XLOOKUP(B1158,Omfang!B:B,Omfang!C:C)=0,"Delkontraktnavn hentes automatisk ved å fylle ut delkontraktnummer",_xlfn.XLOOKUP(B1158,Omfang!B:B,Omfang!C:C))</f>
        <v>Delkontraktnavn hentes automatisk ved å fylle ut delkontraktnummer</v>
      </c>
      <c r="D1158" s="35"/>
      <c r="E1158" s="35"/>
      <c r="F1158" t="str">
        <f>IF(_xlfn.XLOOKUP(G1158,Produktinformasjon!B:B,Produktinformasjon!BB:BB)=0,"Tilbyders artikkel hentes automatisk ved å fylle ut artikkelnummer",_xlfn.XLOOKUP(G1158,Produktinformasjon!B:B,Produktinformasjon!BB:BB))</f>
        <v>Tilbyders artikkel hentes automatisk ved å fylle ut artikkelnummer</v>
      </c>
      <c r="H1158" s="25" t="str">
        <f>IF(_xlfn.XLOOKUP(G1158,Produktinformasjon!B:B,Produktinformasjon!C:C)=0,"Artikkelnavn hentes automatisk ved å fylle ut artikkelnummer",_xlfn.XLOOKUP(G1158,Produktinformasjon!B:B,Produktinformasjon!C:C))</f>
        <v>Artikkelnavn hentes automatisk ved å fylle ut artikkelnummer</v>
      </c>
      <c r="I1158" s="35"/>
      <c r="J1158" s="35"/>
      <c r="K1158" s="35"/>
      <c r="L1158" s="11"/>
      <c r="M1158" s="11"/>
      <c r="N1158" s="11">
        <f ca="1">IFERROR(L1158/_xlfn.XLOOKUP(F1158,Produktinformasjon!BB:BB,Produktinformasjon!P:P,),0)</f>
        <v>0</v>
      </c>
      <c r="O1158" s="11">
        <f ca="1">IFERROR(M1158/_xlfn.XLOOKUP(F1158,Produktinformasjon!BB:BB,Produktinformasjon!P:P,),0)</f>
        <v>0</v>
      </c>
    </row>
    <row r="1159" spans="3:15" x14ac:dyDescent="0.35">
      <c r="C1159" t="str">
        <f>IF(_xlfn.XLOOKUP(B1159,Omfang!B:B,Omfang!C:C)=0,"Delkontraktnavn hentes automatisk ved å fylle ut delkontraktnummer",_xlfn.XLOOKUP(B1159,Omfang!B:B,Omfang!C:C))</f>
        <v>Delkontraktnavn hentes automatisk ved å fylle ut delkontraktnummer</v>
      </c>
      <c r="D1159" s="35"/>
      <c r="E1159" s="35"/>
      <c r="F1159" t="str">
        <f>IF(_xlfn.XLOOKUP(G1159,Produktinformasjon!B:B,Produktinformasjon!BB:BB)=0,"Tilbyders artikkel hentes automatisk ved å fylle ut artikkelnummer",_xlfn.XLOOKUP(G1159,Produktinformasjon!B:B,Produktinformasjon!BB:BB))</f>
        <v>Tilbyders artikkel hentes automatisk ved å fylle ut artikkelnummer</v>
      </c>
      <c r="H1159" s="25" t="str">
        <f>IF(_xlfn.XLOOKUP(G1159,Produktinformasjon!B:B,Produktinformasjon!C:C)=0,"Artikkelnavn hentes automatisk ved å fylle ut artikkelnummer",_xlfn.XLOOKUP(G1159,Produktinformasjon!B:B,Produktinformasjon!C:C))</f>
        <v>Artikkelnavn hentes automatisk ved å fylle ut artikkelnummer</v>
      </c>
      <c r="I1159" s="35"/>
      <c r="J1159" s="35"/>
      <c r="K1159" s="35"/>
      <c r="L1159" s="11"/>
      <c r="M1159" s="11"/>
      <c r="N1159" s="11">
        <f ca="1">IFERROR(L1159/_xlfn.XLOOKUP(F1159,Produktinformasjon!BB:BB,Produktinformasjon!P:P,),0)</f>
        <v>0</v>
      </c>
      <c r="O1159" s="11">
        <f ca="1">IFERROR(M1159/_xlfn.XLOOKUP(F1159,Produktinformasjon!BB:BB,Produktinformasjon!P:P,),0)</f>
        <v>0</v>
      </c>
    </row>
    <row r="1160" spans="3:15" x14ac:dyDescent="0.35">
      <c r="C1160" t="str">
        <f>IF(_xlfn.XLOOKUP(B1160,Omfang!B:B,Omfang!C:C)=0,"Delkontraktnavn hentes automatisk ved å fylle ut delkontraktnummer",_xlfn.XLOOKUP(B1160,Omfang!B:B,Omfang!C:C))</f>
        <v>Delkontraktnavn hentes automatisk ved å fylle ut delkontraktnummer</v>
      </c>
      <c r="D1160" s="35"/>
      <c r="E1160" s="35"/>
      <c r="F1160" t="str">
        <f>IF(_xlfn.XLOOKUP(G1160,Produktinformasjon!B:B,Produktinformasjon!BB:BB)=0,"Tilbyders artikkel hentes automatisk ved å fylle ut artikkelnummer",_xlfn.XLOOKUP(G1160,Produktinformasjon!B:B,Produktinformasjon!BB:BB))</f>
        <v>Tilbyders artikkel hentes automatisk ved å fylle ut artikkelnummer</v>
      </c>
      <c r="H1160" s="25" t="str">
        <f>IF(_xlfn.XLOOKUP(G1160,Produktinformasjon!B:B,Produktinformasjon!C:C)=0,"Artikkelnavn hentes automatisk ved å fylle ut artikkelnummer",_xlfn.XLOOKUP(G1160,Produktinformasjon!B:B,Produktinformasjon!C:C))</f>
        <v>Artikkelnavn hentes automatisk ved å fylle ut artikkelnummer</v>
      </c>
      <c r="I1160" s="35"/>
      <c r="J1160" s="35"/>
      <c r="K1160" s="35"/>
      <c r="L1160" s="11"/>
      <c r="M1160" s="11"/>
      <c r="N1160" s="11">
        <f ca="1">IFERROR(L1160/_xlfn.XLOOKUP(F1160,Produktinformasjon!BB:BB,Produktinformasjon!P:P,),0)</f>
        <v>0</v>
      </c>
      <c r="O1160" s="11">
        <f ca="1">IFERROR(M1160/_xlfn.XLOOKUP(F1160,Produktinformasjon!BB:BB,Produktinformasjon!P:P,),0)</f>
        <v>0</v>
      </c>
    </row>
    <row r="1161" spans="3:15" x14ac:dyDescent="0.35">
      <c r="C1161" t="str">
        <f>IF(_xlfn.XLOOKUP(B1161,Omfang!B:B,Omfang!C:C)=0,"Delkontraktnavn hentes automatisk ved å fylle ut delkontraktnummer",_xlfn.XLOOKUP(B1161,Omfang!B:B,Omfang!C:C))</f>
        <v>Delkontraktnavn hentes automatisk ved å fylle ut delkontraktnummer</v>
      </c>
      <c r="D1161" s="35"/>
      <c r="E1161" s="35"/>
      <c r="F1161" t="str">
        <f>IF(_xlfn.XLOOKUP(G1161,Produktinformasjon!B:B,Produktinformasjon!BB:BB)=0,"Tilbyders artikkel hentes automatisk ved å fylle ut artikkelnummer",_xlfn.XLOOKUP(G1161,Produktinformasjon!B:B,Produktinformasjon!BB:BB))</f>
        <v>Tilbyders artikkel hentes automatisk ved å fylle ut artikkelnummer</v>
      </c>
      <c r="H1161" s="25" t="str">
        <f>IF(_xlfn.XLOOKUP(G1161,Produktinformasjon!B:B,Produktinformasjon!C:C)=0,"Artikkelnavn hentes automatisk ved å fylle ut artikkelnummer",_xlfn.XLOOKUP(G1161,Produktinformasjon!B:B,Produktinformasjon!C:C))</f>
        <v>Artikkelnavn hentes automatisk ved å fylle ut artikkelnummer</v>
      </c>
      <c r="I1161" s="35"/>
      <c r="J1161" s="35"/>
      <c r="K1161" s="35"/>
      <c r="L1161" s="11"/>
      <c r="M1161" s="11"/>
      <c r="N1161" s="11">
        <f ca="1">IFERROR(L1161/_xlfn.XLOOKUP(F1161,Produktinformasjon!BB:BB,Produktinformasjon!P:P,),0)</f>
        <v>0</v>
      </c>
      <c r="O1161" s="11">
        <f ca="1">IFERROR(M1161/_xlfn.XLOOKUP(F1161,Produktinformasjon!BB:BB,Produktinformasjon!P:P,),0)</f>
        <v>0</v>
      </c>
    </row>
    <row r="1162" spans="3:15" x14ac:dyDescent="0.35">
      <c r="C1162" t="str">
        <f>IF(_xlfn.XLOOKUP(B1162,Omfang!B:B,Omfang!C:C)=0,"Delkontraktnavn hentes automatisk ved å fylle ut delkontraktnummer",_xlfn.XLOOKUP(B1162,Omfang!B:B,Omfang!C:C))</f>
        <v>Delkontraktnavn hentes automatisk ved å fylle ut delkontraktnummer</v>
      </c>
      <c r="D1162" s="35"/>
      <c r="E1162" s="35"/>
      <c r="F1162" t="str">
        <f>IF(_xlfn.XLOOKUP(G1162,Produktinformasjon!B:B,Produktinformasjon!BB:BB)=0,"Tilbyders artikkel hentes automatisk ved å fylle ut artikkelnummer",_xlfn.XLOOKUP(G1162,Produktinformasjon!B:B,Produktinformasjon!BB:BB))</f>
        <v>Tilbyders artikkel hentes automatisk ved å fylle ut artikkelnummer</v>
      </c>
      <c r="H1162" s="25" t="str">
        <f>IF(_xlfn.XLOOKUP(G1162,Produktinformasjon!B:B,Produktinformasjon!C:C)=0,"Artikkelnavn hentes automatisk ved å fylle ut artikkelnummer",_xlfn.XLOOKUP(G1162,Produktinformasjon!B:B,Produktinformasjon!C:C))</f>
        <v>Artikkelnavn hentes automatisk ved å fylle ut artikkelnummer</v>
      </c>
      <c r="I1162" s="35"/>
      <c r="J1162" s="35"/>
      <c r="K1162" s="35"/>
      <c r="L1162" s="11"/>
      <c r="M1162" s="11"/>
      <c r="N1162" s="11">
        <f ca="1">IFERROR(L1162/_xlfn.XLOOKUP(F1162,Produktinformasjon!BB:BB,Produktinformasjon!P:P,),0)</f>
        <v>0</v>
      </c>
      <c r="O1162" s="11">
        <f ca="1">IFERROR(M1162/_xlfn.XLOOKUP(F1162,Produktinformasjon!BB:BB,Produktinformasjon!P:P,),0)</f>
        <v>0</v>
      </c>
    </row>
    <row r="1163" spans="3:15" x14ac:dyDescent="0.35">
      <c r="C1163" t="str">
        <f>IF(_xlfn.XLOOKUP(B1163,Omfang!B:B,Omfang!C:C)=0,"Delkontraktnavn hentes automatisk ved å fylle ut delkontraktnummer",_xlfn.XLOOKUP(B1163,Omfang!B:B,Omfang!C:C))</f>
        <v>Delkontraktnavn hentes automatisk ved å fylle ut delkontraktnummer</v>
      </c>
      <c r="D1163" s="35"/>
      <c r="E1163" s="35"/>
      <c r="F1163" t="str">
        <f>IF(_xlfn.XLOOKUP(G1163,Produktinformasjon!B:B,Produktinformasjon!BB:BB)=0,"Tilbyders artikkel hentes automatisk ved å fylle ut artikkelnummer",_xlfn.XLOOKUP(G1163,Produktinformasjon!B:B,Produktinformasjon!BB:BB))</f>
        <v>Tilbyders artikkel hentes automatisk ved å fylle ut artikkelnummer</v>
      </c>
      <c r="H1163" s="25" t="str">
        <f>IF(_xlfn.XLOOKUP(G1163,Produktinformasjon!B:B,Produktinformasjon!C:C)=0,"Artikkelnavn hentes automatisk ved å fylle ut artikkelnummer",_xlfn.XLOOKUP(G1163,Produktinformasjon!B:B,Produktinformasjon!C:C))</f>
        <v>Artikkelnavn hentes automatisk ved å fylle ut artikkelnummer</v>
      </c>
      <c r="I1163" s="35"/>
      <c r="J1163" s="35"/>
      <c r="K1163" s="35"/>
      <c r="L1163" s="11"/>
      <c r="M1163" s="11"/>
      <c r="N1163" s="11">
        <f ca="1">IFERROR(L1163/_xlfn.XLOOKUP(F1163,Produktinformasjon!BB:BB,Produktinformasjon!P:P,),0)</f>
        <v>0</v>
      </c>
      <c r="O1163" s="11">
        <f ca="1">IFERROR(M1163/_xlfn.XLOOKUP(F1163,Produktinformasjon!BB:BB,Produktinformasjon!P:P,),0)</f>
        <v>0</v>
      </c>
    </row>
    <row r="1164" spans="3:15" x14ac:dyDescent="0.35">
      <c r="C1164" t="str">
        <f>IF(_xlfn.XLOOKUP(B1164,Omfang!B:B,Omfang!C:C)=0,"Delkontraktnavn hentes automatisk ved å fylle ut delkontraktnummer",_xlfn.XLOOKUP(B1164,Omfang!B:B,Omfang!C:C))</f>
        <v>Delkontraktnavn hentes automatisk ved å fylle ut delkontraktnummer</v>
      </c>
      <c r="D1164" s="35"/>
      <c r="E1164" s="35"/>
      <c r="F1164" t="str">
        <f>IF(_xlfn.XLOOKUP(G1164,Produktinformasjon!B:B,Produktinformasjon!BB:BB)=0,"Tilbyders artikkel hentes automatisk ved å fylle ut artikkelnummer",_xlfn.XLOOKUP(G1164,Produktinformasjon!B:B,Produktinformasjon!BB:BB))</f>
        <v>Tilbyders artikkel hentes automatisk ved å fylle ut artikkelnummer</v>
      </c>
      <c r="H1164" s="25" t="str">
        <f>IF(_xlfn.XLOOKUP(G1164,Produktinformasjon!B:B,Produktinformasjon!C:C)=0,"Artikkelnavn hentes automatisk ved å fylle ut artikkelnummer",_xlfn.XLOOKUP(G1164,Produktinformasjon!B:B,Produktinformasjon!C:C))</f>
        <v>Artikkelnavn hentes automatisk ved å fylle ut artikkelnummer</v>
      </c>
      <c r="I1164" s="35"/>
      <c r="J1164" s="35"/>
      <c r="K1164" s="35"/>
      <c r="L1164" s="11"/>
      <c r="M1164" s="11"/>
      <c r="N1164" s="11">
        <f ca="1">IFERROR(L1164/_xlfn.XLOOKUP(F1164,Produktinformasjon!BB:BB,Produktinformasjon!P:P,),0)</f>
        <v>0</v>
      </c>
      <c r="O1164" s="11">
        <f ca="1">IFERROR(M1164/_xlfn.XLOOKUP(F1164,Produktinformasjon!BB:BB,Produktinformasjon!P:P,),0)</f>
        <v>0</v>
      </c>
    </row>
    <row r="1165" spans="3:15" x14ac:dyDescent="0.35">
      <c r="C1165" t="str">
        <f>IF(_xlfn.XLOOKUP(B1165,Omfang!B:B,Omfang!C:C)=0,"Delkontraktnavn hentes automatisk ved å fylle ut delkontraktnummer",_xlfn.XLOOKUP(B1165,Omfang!B:B,Omfang!C:C))</f>
        <v>Delkontraktnavn hentes automatisk ved å fylle ut delkontraktnummer</v>
      </c>
      <c r="D1165" s="35"/>
      <c r="E1165" s="35"/>
      <c r="F1165" t="str">
        <f>IF(_xlfn.XLOOKUP(G1165,Produktinformasjon!B:B,Produktinformasjon!BB:BB)=0,"Tilbyders artikkel hentes automatisk ved å fylle ut artikkelnummer",_xlfn.XLOOKUP(G1165,Produktinformasjon!B:B,Produktinformasjon!BB:BB))</f>
        <v>Tilbyders artikkel hentes automatisk ved å fylle ut artikkelnummer</v>
      </c>
      <c r="H1165" s="25" t="str">
        <f>IF(_xlfn.XLOOKUP(G1165,Produktinformasjon!B:B,Produktinformasjon!C:C)=0,"Artikkelnavn hentes automatisk ved å fylle ut artikkelnummer",_xlfn.XLOOKUP(G1165,Produktinformasjon!B:B,Produktinformasjon!C:C))</f>
        <v>Artikkelnavn hentes automatisk ved å fylle ut artikkelnummer</v>
      </c>
      <c r="I1165" s="35"/>
      <c r="J1165" s="35"/>
      <c r="K1165" s="35"/>
      <c r="L1165" s="11"/>
      <c r="M1165" s="11"/>
      <c r="N1165" s="11">
        <f ca="1">IFERROR(L1165/_xlfn.XLOOKUP(F1165,Produktinformasjon!BB:BB,Produktinformasjon!P:P,),0)</f>
        <v>0</v>
      </c>
      <c r="O1165" s="11">
        <f ca="1">IFERROR(M1165/_xlfn.XLOOKUP(F1165,Produktinformasjon!BB:BB,Produktinformasjon!P:P,),0)</f>
        <v>0</v>
      </c>
    </row>
    <row r="1166" spans="3:15" x14ac:dyDescent="0.35">
      <c r="C1166" t="str">
        <f>IF(_xlfn.XLOOKUP(B1166,Omfang!B:B,Omfang!C:C)=0,"Delkontraktnavn hentes automatisk ved å fylle ut delkontraktnummer",_xlfn.XLOOKUP(B1166,Omfang!B:B,Omfang!C:C))</f>
        <v>Delkontraktnavn hentes automatisk ved å fylle ut delkontraktnummer</v>
      </c>
      <c r="D1166" s="35"/>
      <c r="E1166" s="35"/>
      <c r="F1166" t="str">
        <f>IF(_xlfn.XLOOKUP(G1166,Produktinformasjon!B:B,Produktinformasjon!BB:BB)=0,"Tilbyders artikkel hentes automatisk ved å fylle ut artikkelnummer",_xlfn.XLOOKUP(G1166,Produktinformasjon!B:B,Produktinformasjon!BB:BB))</f>
        <v>Tilbyders artikkel hentes automatisk ved å fylle ut artikkelnummer</v>
      </c>
      <c r="H1166" s="25" t="str">
        <f>IF(_xlfn.XLOOKUP(G1166,Produktinformasjon!B:B,Produktinformasjon!C:C)=0,"Artikkelnavn hentes automatisk ved å fylle ut artikkelnummer",_xlfn.XLOOKUP(G1166,Produktinformasjon!B:B,Produktinformasjon!C:C))</f>
        <v>Artikkelnavn hentes automatisk ved å fylle ut artikkelnummer</v>
      </c>
      <c r="I1166" s="35"/>
      <c r="J1166" s="35"/>
      <c r="K1166" s="35"/>
      <c r="L1166" s="11"/>
      <c r="M1166" s="11"/>
      <c r="N1166" s="11">
        <f ca="1">IFERROR(L1166/_xlfn.XLOOKUP(F1166,Produktinformasjon!BB:BB,Produktinformasjon!P:P,),0)</f>
        <v>0</v>
      </c>
      <c r="O1166" s="11">
        <f ca="1">IFERROR(M1166/_xlfn.XLOOKUP(F1166,Produktinformasjon!BB:BB,Produktinformasjon!P:P,),0)</f>
        <v>0</v>
      </c>
    </row>
    <row r="1167" spans="3:15" x14ac:dyDescent="0.35">
      <c r="C1167" t="str">
        <f>IF(_xlfn.XLOOKUP(B1167,Omfang!B:B,Omfang!C:C)=0,"Delkontraktnavn hentes automatisk ved å fylle ut delkontraktnummer",_xlfn.XLOOKUP(B1167,Omfang!B:B,Omfang!C:C))</f>
        <v>Delkontraktnavn hentes automatisk ved å fylle ut delkontraktnummer</v>
      </c>
      <c r="D1167" s="35"/>
      <c r="E1167" s="35"/>
      <c r="F1167" t="str">
        <f>IF(_xlfn.XLOOKUP(G1167,Produktinformasjon!B:B,Produktinformasjon!BB:BB)=0,"Tilbyders artikkel hentes automatisk ved å fylle ut artikkelnummer",_xlfn.XLOOKUP(G1167,Produktinformasjon!B:B,Produktinformasjon!BB:BB))</f>
        <v>Tilbyders artikkel hentes automatisk ved å fylle ut artikkelnummer</v>
      </c>
      <c r="H1167" s="25" t="str">
        <f>IF(_xlfn.XLOOKUP(G1167,Produktinformasjon!B:B,Produktinformasjon!C:C)=0,"Artikkelnavn hentes automatisk ved å fylle ut artikkelnummer",_xlfn.XLOOKUP(G1167,Produktinformasjon!B:B,Produktinformasjon!C:C))</f>
        <v>Artikkelnavn hentes automatisk ved å fylle ut artikkelnummer</v>
      </c>
      <c r="I1167" s="35"/>
      <c r="J1167" s="35"/>
      <c r="K1167" s="35"/>
      <c r="L1167" s="11"/>
      <c r="M1167" s="11"/>
      <c r="N1167" s="11">
        <f ca="1">IFERROR(L1167/_xlfn.XLOOKUP(F1167,Produktinformasjon!BB:BB,Produktinformasjon!P:P,),0)</f>
        <v>0</v>
      </c>
      <c r="O1167" s="11">
        <f ca="1">IFERROR(M1167/_xlfn.XLOOKUP(F1167,Produktinformasjon!BB:BB,Produktinformasjon!P:P,),0)</f>
        <v>0</v>
      </c>
    </row>
    <row r="1168" spans="3:15" x14ac:dyDescent="0.35">
      <c r="C1168" t="str">
        <f>IF(_xlfn.XLOOKUP(B1168,Omfang!B:B,Omfang!C:C)=0,"Delkontraktnavn hentes automatisk ved å fylle ut delkontraktnummer",_xlfn.XLOOKUP(B1168,Omfang!B:B,Omfang!C:C))</f>
        <v>Delkontraktnavn hentes automatisk ved å fylle ut delkontraktnummer</v>
      </c>
      <c r="D1168" s="35"/>
      <c r="E1168" s="35"/>
      <c r="F1168" t="str">
        <f>IF(_xlfn.XLOOKUP(G1168,Produktinformasjon!B:B,Produktinformasjon!BB:BB)=0,"Tilbyders artikkel hentes automatisk ved å fylle ut artikkelnummer",_xlfn.XLOOKUP(G1168,Produktinformasjon!B:B,Produktinformasjon!BB:BB))</f>
        <v>Tilbyders artikkel hentes automatisk ved å fylle ut artikkelnummer</v>
      </c>
      <c r="H1168" s="25" t="str">
        <f>IF(_xlfn.XLOOKUP(G1168,Produktinformasjon!B:B,Produktinformasjon!C:C)=0,"Artikkelnavn hentes automatisk ved å fylle ut artikkelnummer",_xlfn.XLOOKUP(G1168,Produktinformasjon!B:B,Produktinformasjon!C:C))</f>
        <v>Artikkelnavn hentes automatisk ved å fylle ut artikkelnummer</v>
      </c>
      <c r="I1168" s="35"/>
      <c r="J1168" s="35"/>
      <c r="K1168" s="35"/>
      <c r="L1168" s="11"/>
      <c r="M1168" s="11"/>
      <c r="N1168" s="11">
        <f ca="1">IFERROR(L1168/_xlfn.XLOOKUP(F1168,Produktinformasjon!BB:BB,Produktinformasjon!P:P,),0)</f>
        <v>0</v>
      </c>
      <c r="O1168" s="11">
        <f ca="1">IFERROR(M1168/_xlfn.XLOOKUP(F1168,Produktinformasjon!BB:BB,Produktinformasjon!P:P,),0)</f>
        <v>0</v>
      </c>
    </row>
    <row r="1169" spans="3:15" x14ac:dyDescent="0.35">
      <c r="C1169" t="str">
        <f>IF(_xlfn.XLOOKUP(B1169,Omfang!B:B,Omfang!C:C)=0,"Delkontraktnavn hentes automatisk ved å fylle ut delkontraktnummer",_xlfn.XLOOKUP(B1169,Omfang!B:B,Omfang!C:C))</f>
        <v>Delkontraktnavn hentes automatisk ved å fylle ut delkontraktnummer</v>
      </c>
      <c r="D1169" s="35"/>
      <c r="E1169" s="35"/>
      <c r="F1169" t="str">
        <f>IF(_xlfn.XLOOKUP(G1169,Produktinformasjon!B:B,Produktinformasjon!BB:BB)=0,"Tilbyders artikkel hentes automatisk ved å fylle ut artikkelnummer",_xlfn.XLOOKUP(G1169,Produktinformasjon!B:B,Produktinformasjon!BB:BB))</f>
        <v>Tilbyders artikkel hentes automatisk ved å fylle ut artikkelnummer</v>
      </c>
      <c r="H1169" s="25" t="str">
        <f>IF(_xlfn.XLOOKUP(G1169,Produktinformasjon!B:B,Produktinformasjon!C:C)=0,"Artikkelnavn hentes automatisk ved å fylle ut artikkelnummer",_xlfn.XLOOKUP(G1169,Produktinformasjon!B:B,Produktinformasjon!C:C))</f>
        <v>Artikkelnavn hentes automatisk ved å fylle ut artikkelnummer</v>
      </c>
      <c r="I1169" s="35"/>
      <c r="J1169" s="35"/>
      <c r="K1169" s="35"/>
      <c r="L1169" s="11"/>
      <c r="M1169" s="11"/>
      <c r="N1169" s="11">
        <f ca="1">IFERROR(L1169/_xlfn.XLOOKUP(F1169,Produktinformasjon!BB:BB,Produktinformasjon!P:P,),0)</f>
        <v>0</v>
      </c>
      <c r="O1169" s="11">
        <f ca="1">IFERROR(M1169/_xlfn.XLOOKUP(F1169,Produktinformasjon!BB:BB,Produktinformasjon!P:P,),0)</f>
        <v>0</v>
      </c>
    </row>
    <row r="1170" spans="3:15" x14ac:dyDescent="0.35">
      <c r="C1170" t="str">
        <f>IF(_xlfn.XLOOKUP(B1170,Omfang!B:B,Omfang!C:C)=0,"Delkontraktnavn hentes automatisk ved å fylle ut delkontraktnummer",_xlfn.XLOOKUP(B1170,Omfang!B:B,Omfang!C:C))</f>
        <v>Delkontraktnavn hentes automatisk ved å fylle ut delkontraktnummer</v>
      </c>
      <c r="D1170" s="35"/>
      <c r="E1170" s="35"/>
      <c r="F1170" t="str">
        <f>IF(_xlfn.XLOOKUP(G1170,Produktinformasjon!B:B,Produktinformasjon!BB:BB)=0,"Tilbyders artikkel hentes automatisk ved å fylle ut artikkelnummer",_xlfn.XLOOKUP(G1170,Produktinformasjon!B:B,Produktinformasjon!BB:BB))</f>
        <v>Tilbyders artikkel hentes automatisk ved å fylle ut artikkelnummer</v>
      </c>
      <c r="H1170" s="25" t="str">
        <f>IF(_xlfn.XLOOKUP(G1170,Produktinformasjon!B:B,Produktinformasjon!C:C)=0,"Artikkelnavn hentes automatisk ved å fylle ut artikkelnummer",_xlfn.XLOOKUP(G1170,Produktinformasjon!B:B,Produktinformasjon!C:C))</f>
        <v>Artikkelnavn hentes automatisk ved å fylle ut artikkelnummer</v>
      </c>
      <c r="I1170" s="35"/>
      <c r="J1170" s="35"/>
      <c r="K1170" s="35"/>
      <c r="L1170" s="11"/>
      <c r="M1170" s="11"/>
      <c r="N1170" s="11">
        <f ca="1">IFERROR(L1170/_xlfn.XLOOKUP(F1170,Produktinformasjon!BB:BB,Produktinformasjon!P:P,),0)</f>
        <v>0</v>
      </c>
      <c r="O1170" s="11">
        <f ca="1">IFERROR(M1170/_xlfn.XLOOKUP(F1170,Produktinformasjon!BB:BB,Produktinformasjon!P:P,),0)</f>
        <v>0</v>
      </c>
    </row>
    <row r="1171" spans="3:15" x14ac:dyDescent="0.35">
      <c r="C1171" t="str">
        <f>IF(_xlfn.XLOOKUP(B1171,Omfang!B:B,Omfang!C:C)=0,"Delkontraktnavn hentes automatisk ved å fylle ut delkontraktnummer",_xlfn.XLOOKUP(B1171,Omfang!B:B,Omfang!C:C))</f>
        <v>Delkontraktnavn hentes automatisk ved å fylle ut delkontraktnummer</v>
      </c>
      <c r="D1171" s="35"/>
      <c r="E1171" s="35"/>
      <c r="F1171" t="str">
        <f>IF(_xlfn.XLOOKUP(G1171,Produktinformasjon!B:B,Produktinformasjon!BB:BB)=0,"Tilbyders artikkel hentes automatisk ved å fylle ut artikkelnummer",_xlfn.XLOOKUP(G1171,Produktinformasjon!B:B,Produktinformasjon!BB:BB))</f>
        <v>Tilbyders artikkel hentes automatisk ved å fylle ut artikkelnummer</v>
      </c>
      <c r="H1171" s="25" t="str">
        <f>IF(_xlfn.XLOOKUP(G1171,Produktinformasjon!B:B,Produktinformasjon!C:C)=0,"Artikkelnavn hentes automatisk ved å fylle ut artikkelnummer",_xlfn.XLOOKUP(G1171,Produktinformasjon!B:B,Produktinformasjon!C:C))</f>
        <v>Artikkelnavn hentes automatisk ved å fylle ut artikkelnummer</v>
      </c>
      <c r="I1171" s="35"/>
      <c r="J1171" s="35"/>
      <c r="K1171" s="35"/>
      <c r="L1171" s="11"/>
      <c r="M1171" s="11"/>
      <c r="N1171" s="11">
        <f ca="1">IFERROR(L1171/_xlfn.XLOOKUP(F1171,Produktinformasjon!BB:BB,Produktinformasjon!P:P,),0)</f>
        <v>0</v>
      </c>
      <c r="O1171" s="11">
        <f ca="1">IFERROR(M1171/_xlfn.XLOOKUP(F1171,Produktinformasjon!BB:BB,Produktinformasjon!P:P,),0)</f>
        <v>0</v>
      </c>
    </row>
    <row r="1172" spans="3:15" x14ac:dyDescent="0.35">
      <c r="C1172" t="str">
        <f>IF(_xlfn.XLOOKUP(B1172,Omfang!B:B,Omfang!C:C)=0,"Delkontraktnavn hentes automatisk ved å fylle ut delkontraktnummer",_xlfn.XLOOKUP(B1172,Omfang!B:B,Omfang!C:C))</f>
        <v>Delkontraktnavn hentes automatisk ved å fylle ut delkontraktnummer</v>
      </c>
      <c r="D1172" s="35"/>
      <c r="E1172" s="35"/>
      <c r="F1172" t="str">
        <f>IF(_xlfn.XLOOKUP(G1172,Produktinformasjon!B:B,Produktinformasjon!BB:BB)=0,"Tilbyders artikkel hentes automatisk ved å fylle ut artikkelnummer",_xlfn.XLOOKUP(G1172,Produktinformasjon!B:B,Produktinformasjon!BB:BB))</f>
        <v>Tilbyders artikkel hentes automatisk ved å fylle ut artikkelnummer</v>
      </c>
      <c r="H1172" s="25" t="str">
        <f>IF(_xlfn.XLOOKUP(G1172,Produktinformasjon!B:B,Produktinformasjon!C:C)=0,"Artikkelnavn hentes automatisk ved å fylle ut artikkelnummer",_xlfn.XLOOKUP(G1172,Produktinformasjon!B:B,Produktinformasjon!C:C))</f>
        <v>Artikkelnavn hentes automatisk ved å fylle ut artikkelnummer</v>
      </c>
      <c r="I1172" s="35"/>
      <c r="J1172" s="35"/>
      <c r="K1172" s="35"/>
      <c r="L1172" s="11"/>
      <c r="M1172" s="11"/>
      <c r="N1172" s="11">
        <f ca="1">IFERROR(L1172/_xlfn.XLOOKUP(F1172,Produktinformasjon!BB:BB,Produktinformasjon!P:P,),0)</f>
        <v>0</v>
      </c>
      <c r="O1172" s="11">
        <f ca="1">IFERROR(M1172/_xlfn.XLOOKUP(F1172,Produktinformasjon!BB:BB,Produktinformasjon!P:P,),0)</f>
        <v>0</v>
      </c>
    </row>
    <row r="1173" spans="3:15" x14ac:dyDescent="0.35">
      <c r="C1173" t="str">
        <f>IF(_xlfn.XLOOKUP(B1173,Omfang!B:B,Omfang!C:C)=0,"Delkontraktnavn hentes automatisk ved å fylle ut delkontraktnummer",_xlfn.XLOOKUP(B1173,Omfang!B:B,Omfang!C:C))</f>
        <v>Delkontraktnavn hentes automatisk ved å fylle ut delkontraktnummer</v>
      </c>
      <c r="D1173" s="35"/>
      <c r="E1173" s="35"/>
      <c r="F1173" t="str">
        <f>IF(_xlfn.XLOOKUP(G1173,Produktinformasjon!B:B,Produktinformasjon!BB:BB)=0,"Tilbyders artikkel hentes automatisk ved å fylle ut artikkelnummer",_xlfn.XLOOKUP(G1173,Produktinformasjon!B:B,Produktinformasjon!BB:BB))</f>
        <v>Tilbyders artikkel hentes automatisk ved å fylle ut artikkelnummer</v>
      </c>
      <c r="H1173" s="25" t="str">
        <f>IF(_xlfn.XLOOKUP(G1173,Produktinformasjon!B:B,Produktinformasjon!C:C)=0,"Artikkelnavn hentes automatisk ved å fylle ut artikkelnummer",_xlfn.XLOOKUP(G1173,Produktinformasjon!B:B,Produktinformasjon!C:C))</f>
        <v>Artikkelnavn hentes automatisk ved å fylle ut artikkelnummer</v>
      </c>
      <c r="I1173" s="35"/>
      <c r="J1173" s="35"/>
      <c r="K1173" s="35"/>
      <c r="L1173" s="11"/>
      <c r="M1173" s="11"/>
      <c r="N1173" s="11">
        <f ca="1">IFERROR(L1173/_xlfn.XLOOKUP(F1173,Produktinformasjon!BB:BB,Produktinformasjon!P:P,),0)</f>
        <v>0</v>
      </c>
      <c r="O1173" s="11">
        <f ca="1">IFERROR(M1173/_xlfn.XLOOKUP(F1173,Produktinformasjon!BB:BB,Produktinformasjon!P:P,),0)</f>
        <v>0</v>
      </c>
    </row>
    <row r="1174" spans="3:15" x14ac:dyDescent="0.35">
      <c r="C1174" t="str">
        <f>IF(_xlfn.XLOOKUP(B1174,Omfang!B:B,Omfang!C:C)=0,"Delkontraktnavn hentes automatisk ved å fylle ut delkontraktnummer",_xlfn.XLOOKUP(B1174,Omfang!B:B,Omfang!C:C))</f>
        <v>Delkontraktnavn hentes automatisk ved å fylle ut delkontraktnummer</v>
      </c>
      <c r="D1174" s="35"/>
      <c r="E1174" s="35"/>
      <c r="F1174" t="str">
        <f>IF(_xlfn.XLOOKUP(G1174,Produktinformasjon!B:B,Produktinformasjon!BB:BB)=0,"Tilbyders artikkel hentes automatisk ved å fylle ut artikkelnummer",_xlfn.XLOOKUP(G1174,Produktinformasjon!B:B,Produktinformasjon!BB:BB))</f>
        <v>Tilbyders artikkel hentes automatisk ved å fylle ut artikkelnummer</v>
      </c>
      <c r="H1174" s="25" t="str">
        <f>IF(_xlfn.XLOOKUP(G1174,Produktinformasjon!B:B,Produktinformasjon!C:C)=0,"Artikkelnavn hentes automatisk ved å fylle ut artikkelnummer",_xlfn.XLOOKUP(G1174,Produktinformasjon!B:B,Produktinformasjon!C:C))</f>
        <v>Artikkelnavn hentes automatisk ved å fylle ut artikkelnummer</v>
      </c>
      <c r="I1174" s="35"/>
      <c r="J1174" s="35"/>
      <c r="K1174" s="35"/>
      <c r="L1174" s="11"/>
      <c r="M1174" s="11"/>
      <c r="N1174" s="11">
        <f ca="1">IFERROR(L1174/_xlfn.XLOOKUP(F1174,Produktinformasjon!BB:BB,Produktinformasjon!P:P,),0)</f>
        <v>0</v>
      </c>
      <c r="O1174" s="11">
        <f ca="1">IFERROR(M1174/_xlfn.XLOOKUP(F1174,Produktinformasjon!BB:BB,Produktinformasjon!P:P,),0)</f>
        <v>0</v>
      </c>
    </row>
    <row r="1175" spans="3:15" x14ac:dyDescent="0.35">
      <c r="C1175" t="str">
        <f>IF(_xlfn.XLOOKUP(B1175,Omfang!B:B,Omfang!C:C)=0,"Delkontraktnavn hentes automatisk ved å fylle ut delkontraktnummer",_xlfn.XLOOKUP(B1175,Omfang!B:B,Omfang!C:C))</f>
        <v>Delkontraktnavn hentes automatisk ved å fylle ut delkontraktnummer</v>
      </c>
      <c r="D1175" s="35"/>
      <c r="E1175" s="35"/>
      <c r="F1175" t="str">
        <f>IF(_xlfn.XLOOKUP(G1175,Produktinformasjon!B:B,Produktinformasjon!BB:BB)=0,"Tilbyders artikkel hentes automatisk ved å fylle ut artikkelnummer",_xlfn.XLOOKUP(G1175,Produktinformasjon!B:B,Produktinformasjon!BB:BB))</f>
        <v>Tilbyders artikkel hentes automatisk ved å fylle ut artikkelnummer</v>
      </c>
      <c r="H1175" s="25" t="str">
        <f>IF(_xlfn.XLOOKUP(G1175,Produktinformasjon!B:B,Produktinformasjon!C:C)=0,"Artikkelnavn hentes automatisk ved å fylle ut artikkelnummer",_xlfn.XLOOKUP(G1175,Produktinformasjon!B:B,Produktinformasjon!C:C))</f>
        <v>Artikkelnavn hentes automatisk ved å fylle ut artikkelnummer</v>
      </c>
      <c r="I1175" s="35"/>
      <c r="J1175" s="35"/>
      <c r="K1175" s="35"/>
      <c r="L1175" s="11"/>
      <c r="M1175" s="11"/>
      <c r="N1175" s="11">
        <f ca="1">IFERROR(L1175/_xlfn.XLOOKUP(F1175,Produktinformasjon!BB:BB,Produktinformasjon!P:P,),0)</f>
        <v>0</v>
      </c>
      <c r="O1175" s="11">
        <f ca="1">IFERROR(M1175/_xlfn.XLOOKUP(F1175,Produktinformasjon!BB:BB,Produktinformasjon!P:P,),0)</f>
        <v>0</v>
      </c>
    </row>
    <row r="1176" spans="3:15" x14ac:dyDescent="0.35">
      <c r="C1176" t="str">
        <f>IF(_xlfn.XLOOKUP(B1176,Omfang!B:B,Omfang!C:C)=0,"Delkontraktnavn hentes automatisk ved å fylle ut delkontraktnummer",_xlfn.XLOOKUP(B1176,Omfang!B:B,Omfang!C:C))</f>
        <v>Delkontraktnavn hentes automatisk ved å fylle ut delkontraktnummer</v>
      </c>
      <c r="D1176" s="35"/>
      <c r="E1176" s="35"/>
      <c r="F1176" t="str">
        <f>IF(_xlfn.XLOOKUP(G1176,Produktinformasjon!B:B,Produktinformasjon!BB:BB)=0,"Tilbyders artikkel hentes automatisk ved å fylle ut artikkelnummer",_xlfn.XLOOKUP(G1176,Produktinformasjon!B:B,Produktinformasjon!BB:BB))</f>
        <v>Tilbyders artikkel hentes automatisk ved å fylle ut artikkelnummer</v>
      </c>
      <c r="H1176" s="25" t="str">
        <f>IF(_xlfn.XLOOKUP(G1176,Produktinformasjon!B:B,Produktinformasjon!C:C)=0,"Artikkelnavn hentes automatisk ved å fylle ut artikkelnummer",_xlfn.XLOOKUP(G1176,Produktinformasjon!B:B,Produktinformasjon!C:C))</f>
        <v>Artikkelnavn hentes automatisk ved å fylle ut artikkelnummer</v>
      </c>
      <c r="I1176" s="35"/>
      <c r="J1176" s="35"/>
      <c r="K1176" s="35"/>
      <c r="L1176" s="11"/>
      <c r="M1176" s="11"/>
      <c r="N1176" s="11">
        <f ca="1">IFERROR(L1176/_xlfn.XLOOKUP(F1176,Produktinformasjon!BB:BB,Produktinformasjon!P:P,),0)</f>
        <v>0</v>
      </c>
      <c r="O1176" s="11">
        <f ca="1">IFERROR(M1176/_xlfn.XLOOKUP(F1176,Produktinformasjon!BB:BB,Produktinformasjon!P:P,),0)</f>
        <v>0</v>
      </c>
    </row>
    <row r="1177" spans="3:15" x14ac:dyDescent="0.35">
      <c r="C1177" t="str">
        <f>IF(_xlfn.XLOOKUP(B1177,Omfang!B:B,Omfang!C:C)=0,"Delkontraktnavn hentes automatisk ved å fylle ut delkontraktnummer",_xlfn.XLOOKUP(B1177,Omfang!B:B,Omfang!C:C))</f>
        <v>Delkontraktnavn hentes automatisk ved å fylle ut delkontraktnummer</v>
      </c>
      <c r="D1177" s="35"/>
      <c r="E1177" s="35"/>
      <c r="F1177" t="str">
        <f>IF(_xlfn.XLOOKUP(G1177,Produktinformasjon!B:B,Produktinformasjon!BB:BB)=0,"Tilbyders artikkel hentes automatisk ved å fylle ut artikkelnummer",_xlfn.XLOOKUP(G1177,Produktinformasjon!B:B,Produktinformasjon!BB:BB))</f>
        <v>Tilbyders artikkel hentes automatisk ved å fylle ut artikkelnummer</v>
      </c>
      <c r="H1177" s="25" t="str">
        <f>IF(_xlfn.XLOOKUP(G1177,Produktinformasjon!B:B,Produktinformasjon!C:C)=0,"Artikkelnavn hentes automatisk ved å fylle ut artikkelnummer",_xlfn.XLOOKUP(G1177,Produktinformasjon!B:B,Produktinformasjon!C:C))</f>
        <v>Artikkelnavn hentes automatisk ved å fylle ut artikkelnummer</v>
      </c>
      <c r="I1177" s="35"/>
      <c r="J1177" s="35"/>
      <c r="K1177" s="35"/>
      <c r="L1177" s="11"/>
      <c r="M1177" s="11"/>
      <c r="N1177" s="11">
        <f ca="1">IFERROR(L1177/_xlfn.XLOOKUP(F1177,Produktinformasjon!BB:BB,Produktinformasjon!P:P,),0)</f>
        <v>0</v>
      </c>
      <c r="O1177" s="11">
        <f ca="1">IFERROR(M1177/_xlfn.XLOOKUP(F1177,Produktinformasjon!BB:BB,Produktinformasjon!P:P,),0)</f>
        <v>0</v>
      </c>
    </row>
    <row r="1178" spans="3:15" x14ac:dyDescent="0.35">
      <c r="C1178" t="str">
        <f>IF(_xlfn.XLOOKUP(B1178,Omfang!B:B,Omfang!C:C)=0,"Delkontraktnavn hentes automatisk ved å fylle ut delkontraktnummer",_xlfn.XLOOKUP(B1178,Omfang!B:B,Omfang!C:C))</f>
        <v>Delkontraktnavn hentes automatisk ved å fylle ut delkontraktnummer</v>
      </c>
      <c r="D1178" s="35"/>
      <c r="E1178" s="35"/>
      <c r="F1178" t="str">
        <f>IF(_xlfn.XLOOKUP(G1178,Produktinformasjon!B:B,Produktinformasjon!BB:BB)=0,"Tilbyders artikkel hentes automatisk ved å fylle ut artikkelnummer",_xlfn.XLOOKUP(G1178,Produktinformasjon!B:B,Produktinformasjon!BB:BB))</f>
        <v>Tilbyders artikkel hentes automatisk ved å fylle ut artikkelnummer</v>
      </c>
      <c r="H1178" s="25" t="str">
        <f>IF(_xlfn.XLOOKUP(G1178,Produktinformasjon!B:B,Produktinformasjon!C:C)=0,"Artikkelnavn hentes automatisk ved å fylle ut artikkelnummer",_xlfn.XLOOKUP(G1178,Produktinformasjon!B:B,Produktinformasjon!C:C))</f>
        <v>Artikkelnavn hentes automatisk ved å fylle ut artikkelnummer</v>
      </c>
      <c r="I1178" s="35"/>
      <c r="J1178" s="35"/>
      <c r="K1178" s="35"/>
      <c r="L1178" s="11"/>
      <c r="M1178" s="11"/>
      <c r="N1178" s="11">
        <f ca="1">IFERROR(L1178/_xlfn.XLOOKUP(F1178,Produktinformasjon!BB:BB,Produktinformasjon!P:P,),0)</f>
        <v>0</v>
      </c>
      <c r="O1178" s="11">
        <f ca="1">IFERROR(M1178/_xlfn.XLOOKUP(F1178,Produktinformasjon!BB:BB,Produktinformasjon!P:P,),0)</f>
        <v>0</v>
      </c>
    </row>
    <row r="1179" spans="3:15" x14ac:dyDescent="0.35">
      <c r="C1179" t="str">
        <f>IF(_xlfn.XLOOKUP(B1179,Omfang!B:B,Omfang!C:C)=0,"Delkontraktnavn hentes automatisk ved å fylle ut delkontraktnummer",_xlfn.XLOOKUP(B1179,Omfang!B:B,Omfang!C:C))</f>
        <v>Delkontraktnavn hentes automatisk ved å fylle ut delkontraktnummer</v>
      </c>
      <c r="D1179" s="35"/>
      <c r="E1179" s="35"/>
      <c r="F1179" t="str">
        <f>IF(_xlfn.XLOOKUP(G1179,Produktinformasjon!B:B,Produktinformasjon!BB:BB)=0,"Tilbyders artikkel hentes automatisk ved å fylle ut artikkelnummer",_xlfn.XLOOKUP(G1179,Produktinformasjon!B:B,Produktinformasjon!BB:BB))</f>
        <v>Tilbyders artikkel hentes automatisk ved å fylle ut artikkelnummer</v>
      </c>
      <c r="H1179" s="25" t="str">
        <f>IF(_xlfn.XLOOKUP(G1179,Produktinformasjon!B:B,Produktinformasjon!C:C)=0,"Artikkelnavn hentes automatisk ved å fylle ut artikkelnummer",_xlfn.XLOOKUP(G1179,Produktinformasjon!B:B,Produktinformasjon!C:C))</f>
        <v>Artikkelnavn hentes automatisk ved å fylle ut artikkelnummer</v>
      </c>
      <c r="I1179" s="35"/>
      <c r="J1179" s="35"/>
      <c r="K1179" s="35"/>
      <c r="L1179" s="11"/>
      <c r="M1179" s="11"/>
      <c r="N1179" s="11">
        <f ca="1">IFERROR(L1179/_xlfn.XLOOKUP(F1179,Produktinformasjon!BB:BB,Produktinformasjon!P:P,),0)</f>
        <v>0</v>
      </c>
      <c r="O1179" s="11">
        <f ca="1">IFERROR(M1179/_xlfn.XLOOKUP(F1179,Produktinformasjon!BB:BB,Produktinformasjon!P:P,),0)</f>
        <v>0</v>
      </c>
    </row>
    <row r="1180" spans="3:15" x14ac:dyDescent="0.35">
      <c r="C1180" t="str">
        <f>IF(_xlfn.XLOOKUP(B1180,Omfang!B:B,Omfang!C:C)=0,"Delkontraktnavn hentes automatisk ved å fylle ut delkontraktnummer",_xlfn.XLOOKUP(B1180,Omfang!B:B,Omfang!C:C))</f>
        <v>Delkontraktnavn hentes automatisk ved å fylle ut delkontraktnummer</v>
      </c>
      <c r="D1180" s="35"/>
      <c r="E1180" s="35"/>
      <c r="F1180" t="str">
        <f>IF(_xlfn.XLOOKUP(G1180,Produktinformasjon!B:B,Produktinformasjon!BB:BB)=0,"Tilbyders artikkel hentes automatisk ved å fylle ut artikkelnummer",_xlfn.XLOOKUP(G1180,Produktinformasjon!B:B,Produktinformasjon!BB:BB))</f>
        <v>Tilbyders artikkel hentes automatisk ved å fylle ut artikkelnummer</v>
      </c>
      <c r="H1180" s="25" t="str">
        <f>IF(_xlfn.XLOOKUP(G1180,Produktinformasjon!B:B,Produktinformasjon!C:C)=0,"Artikkelnavn hentes automatisk ved å fylle ut artikkelnummer",_xlfn.XLOOKUP(G1180,Produktinformasjon!B:B,Produktinformasjon!C:C))</f>
        <v>Artikkelnavn hentes automatisk ved å fylle ut artikkelnummer</v>
      </c>
      <c r="I1180" s="35"/>
      <c r="J1180" s="35"/>
      <c r="K1180" s="35"/>
      <c r="L1180" s="11"/>
      <c r="M1180" s="11"/>
      <c r="N1180" s="11">
        <f ca="1">IFERROR(L1180/_xlfn.XLOOKUP(F1180,Produktinformasjon!BB:BB,Produktinformasjon!P:P,),0)</f>
        <v>0</v>
      </c>
      <c r="O1180" s="11">
        <f ca="1">IFERROR(M1180/_xlfn.XLOOKUP(F1180,Produktinformasjon!BB:BB,Produktinformasjon!P:P,),0)</f>
        <v>0</v>
      </c>
    </row>
    <row r="1181" spans="3:15" x14ac:dyDescent="0.35">
      <c r="C1181" t="str">
        <f>IF(_xlfn.XLOOKUP(B1181,Omfang!B:B,Omfang!C:C)=0,"Delkontraktnavn hentes automatisk ved å fylle ut delkontraktnummer",_xlfn.XLOOKUP(B1181,Omfang!B:B,Omfang!C:C))</f>
        <v>Delkontraktnavn hentes automatisk ved å fylle ut delkontraktnummer</v>
      </c>
      <c r="D1181" s="35"/>
      <c r="E1181" s="35"/>
      <c r="F1181" t="str">
        <f>IF(_xlfn.XLOOKUP(G1181,Produktinformasjon!B:B,Produktinformasjon!BB:BB)=0,"Tilbyders artikkel hentes automatisk ved å fylle ut artikkelnummer",_xlfn.XLOOKUP(G1181,Produktinformasjon!B:B,Produktinformasjon!BB:BB))</f>
        <v>Tilbyders artikkel hentes automatisk ved å fylle ut artikkelnummer</v>
      </c>
      <c r="H1181" s="25" t="str">
        <f>IF(_xlfn.XLOOKUP(G1181,Produktinformasjon!B:B,Produktinformasjon!C:C)=0,"Artikkelnavn hentes automatisk ved å fylle ut artikkelnummer",_xlfn.XLOOKUP(G1181,Produktinformasjon!B:B,Produktinformasjon!C:C))</f>
        <v>Artikkelnavn hentes automatisk ved å fylle ut artikkelnummer</v>
      </c>
      <c r="I1181" s="35"/>
      <c r="J1181" s="35"/>
      <c r="K1181" s="35"/>
      <c r="L1181" s="11"/>
      <c r="M1181" s="11"/>
      <c r="N1181" s="11">
        <f ca="1">IFERROR(L1181/_xlfn.XLOOKUP(F1181,Produktinformasjon!BB:BB,Produktinformasjon!P:P,),0)</f>
        <v>0</v>
      </c>
      <c r="O1181" s="11">
        <f ca="1">IFERROR(M1181/_xlfn.XLOOKUP(F1181,Produktinformasjon!BB:BB,Produktinformasjon!P:P,),0)</f>
        <v>0</v>
      </c>
    </row>
    <row r="1182" spans="3:15" x14ac:dyDescent="0.35">
      <c r="C1182" t="str">
        <f>IF(_xlfn.XLOOKUP(B1182,Omfang!B:B,Omfang!C:C)=0,"Delkontraktnavn hentes automatisk ved å fylle ut delkontraktnummer",_xlfn.XLOOKUP(B1182,Omfang!B:B,Omfang!C:C))</f>
        <v>Delkontraktnavn hentes automatisk ved å fylle ut delkontraktnummer</v>
      </c>
      <c r="D1182" s="35"/>
      <c r="E1182" s="35"/>
      <c r="F1182" t="str">
        <f>IF(_xlfn.XLOOKUP(G1182,Produktinformasjon!B:B,Produktinformasjon!BB:BB)=0,"Tilbyders artikkel hentes automatisk ved å fylle ut artikkelnummer",_xlfn.XLOOKUP(G1182,Produktinformasjon!B:B,Produktinformasjon!BB:BB))</f>
        <v>Tilbyders artikkel hentes automatisk ved å fylle ut artikkelnummer</v>
      </c>
      <c r="H1182" s="25" t="str">
        <f>IF(_xlfn.XLOOKUP(G1182,Produktinformasjon!B:B,Produktinformasjon!C:C)=0,"Artikkelnavn hentes automatisk ved å fylle ut artikkelnummer",_xlfn.XLOOKUP(G1182,Produktinformasjon!B:B,Produktinformasjon!C:C))</f>
        <v>Artikkelnavn hentes automatisk ved å fylle ut artikkelnummer</v>
      </c>
      <c r="I1182" s="35"/>
      <c r="J1182" s="35"/>
      <c r="K1182" s="35"/>
      <c r="L1182" s="11"/>
      <c r="M1182" s="11"/>
      <c r="N1182" s="11">
        <f ca="1">IFERROR(L1182/_xlfn.XLOOKUP(F1182,Produktinformasjon!BB:BB,Produktinformasjon!P:P,),0)</f>
        <v>0</v>
      </c>
      <c r="O1182" s="11">
        <f ca="1">IFERROR(M1182/_xlfn.XLOOKUP(F1182,Produktinformasjon!BB:BB,Produktinformasjon!P:P,),0)</f>
        <v>0</v>
      </c>
    </row>
    <row r="1183" spans="3:15" x14ac:dyDescent="0.35">
      <c r="C1183" t="str">
        <f>IF(_xlfn.XLOOKUP(B1183,Omfang!B:B,Omfang!C:C)=0,"Delkontraktnavn hentes automatisk ved å fylle ut delkontraktnummer",_xlfn.XLOOKUP(B1183,Omfang!B:B,Omfang!C:C))</f>
        <v>Delkontraktnavn hentes automatisk ved å fylle ut delkontraktnummer</v>
      </c>
      <c r="D1183" s="35"/>
      <c r="E1183" s="35"/>
      <c r="F1183" t="str">
        <f>IF(_xlfn.XLOOKUP(G1183,Produktinformasjon!B:B,Produktinformasjon!BB:BB)=0,"Tilbyders artikkel hentes automatisk ved å fylle ut artikkelnummer",_xlfn.XLOOKUP(G1183,Produktinformasjon!B:B,Produktinformasjon!BB:BB))</f>
        <v>Tilbyders artikkel hentes automatisk ved å fylle ut artikkelnummer</v>
      </c>
      <c r="H1183" s="25" t="str">
        <f>IF(_xlfn.XLOOKUP(G1183,Produktinformasjon!B:B,Produktinformasjon!C:C)=0,"Artikkelnavn hentes automatisk ved å fylle ut artikkelnummer",_xlfn.XLOOKUP(G1183,Produktinformasjon!B:B,Produktinformasjon!C:C))</f>
        <v>Artikkelnavn hentes automatisk ved å fylle ut artikkelnummer</v>
      </c>
      <c r="I1183" s="35"/>
      <c r="J1183" s="35"/>
      <c r="K1183" s="35"/>
      <c r="L1183" s="11"/>
      <c r="M1183" s="11"/>
      <c r="N1183" s="11">
        <f ca="1">IFERROR(L1183/_xlfn.XLOOKUP(F1183,Produktinformasjon!BB:BB,Produktinformasjon!P:P,),0)</f>
        <v>0</v>
      </c>
      <c r="O1183" s="11">
        <f ca="1">IFERROR(M1183/_xlfn.XLOOKUP(F1183,Produktinformasjon!BB:BB,Produktinformasjon!P:P,),0)</f>
        <v>0</v>
      </c>
    </row>
    <row r="1184" spans="3:15" x14ac:dyDescent="0.35">
      <c r="C1184" t="str">
        <f>IF(_xlfn.XLOOKUP(B1184,Omfang!B:B,Omfang!C:C)=0,"Delkontraktnavn hentes automatisk ved å fylle ut delkontraktnummer",_xlfn.XLOOKUP(B1184,Omfang!B:B,Omfang!C:C))</f>
        <v>Delkontraktnavn hentes automatisk ved å fylle ut delkontraktnummer</v>
      </c>
      <c r="D1184" s="35"/>
      <c r="E1184" s="35"/>
      <c r="F1184" t="str">
        <f>IF(_xlfn.XLOOKUP(G1184,Produktinformasjon!B:B,Produktinformasjon!BB:BB)=0,"Tilbyders artikkel hentes automatisk ved å fylle ut artikkelnummer",_xlfn.XLOOKUP(G1184,Produktinformasjon!B:B,Produktinformasjon!BB:BB))</f>
        <v>Tilbyders artikkel hentes automatisk ved å fylle ut artikkelnummer</v>
      </c>
      <c r="H1184" s="25" t="str">
        <f>IF(_xlfn.XLOOKUP(G1184,Produktinformasjon!B:B,Produktinformasjon!C:C)=0,"Artikkelnavn hentes automatisk ved å fylle ut artikkelnummer",_xlfn.XLOOKUP(G1184,Produktinformasjon!B:B,Produktinformasjon!C:C))</f>
        <v>Artikkelnavn hentes automatisk ved å fylle ut artikkelnummer</v>
      </c>
      <c r="I1184" s="35"/>
      <c r="J1184" s="35"/>
      <c r="K1184" s="35"/>
      <c r="L1184" s="11"/>
      <c r="M1184" s="11"/>
      <c r="N1184" s="11">
        <f ca="1">IFERROR(L1184/_xlfn.XLOOKUP(F1184,Produktinformasjon!BB:BB,Produktinformasjon!P:P,),0)</f>
        <v>0</v>
      </c>
      <c r="O1184" s="11">
        <f ca="1">IFERROR(M1184/_xlfn.XLOOKUP(F1184,Produktinformasjon!BB:BB,Produktinformasjon!P:P,),0)</f>
        <v>0</v>
      </c>
    </row>
    <row r="1185" spans="3:15" x14ac:dyDescent="0.35">
      <c r="C1185" t="str">
        <f>IF(_xlfn.XLOOKUP(B1185,Omfang!B:B,Omfang!C:C)=0,"Delkontraktnavn hentes automatisk ved å fylle ut delkontraktnummer",_xlfn.XLOOKUP(B1185,Omfang!B:B,Omfang!C:C))</f>
        <v>Delkontraktnavn hentes automatisk ved å fylle ut delkontraktnummer</v>
      </c>
      <c r="D1185" s="35"/>
      <c r="E1185" s="35"/>
      <c r="F1185" t="str">
        <f>IF(_xlfn.XLOOKUP(G1185,Produktinformasjon!B:B,Produktinformasjon!BB:BB)=0,"Tilbyders artikkel hentes automatisk ved å fylle ut artikkelnummer",_xlfn.XLOOKUP(G1185,Produktinformasjon!B:B,Produktinformasjon!BB:BB))</f>
        <v>Tilbyders artikkel hentes automatisk ved å fylle ut artikkelnummer</v>
      </c>
      <c r="H1185" s="25" t="str">
        <f>IF(_xlfn.XLOOKUP(G1185,Produktinformasjon!B:B,Produktinformasjon!C:C)=0,"Artikkelnavn hentes automatisk ved å fylle ut artikkelnummer",_xlfn.XLOOKUP(G1185,Produktinformasjon!B:B,Produktinformasjon!C:C))</f>
        <v>Artikkelnavn hentes automatisk ved å fylle ut artikkelnummer</v>
      </c>
      <c r="I1185" s="35"/>
      <c r="J1185" s="35"/>
      <c r="K1185" s="35"/>
      <c r="L1185" s="11"/>
      <c r="M1185" s="11"/>
      <c r="N1185" s="11">
        <f ca="1">IFERROR(L1185/_xlfn.XLOOKUP(F1185,Produktinformasjon!BB:BB,Produktinformasjon!P:P,),0)</f>
        <v>0</v>
      </c>
      <c r="O1185" s="11">
        <f ca="1">IFERROR(M1185/_xlfn.XLOOKUP(F1185,Produktinformasjon!BB:BB,Produktinformasjon!P:P,),0)</f>
        <v>0</v>
      </c>
    </row>
    <row r="1186" spans="3:15" x14ac:dyDescent="0.35">
      <c r="C1186" t="str">
        <f>IF(_xlfn.XLOOKUP(B1186,Omfang!B:B,Omfang!C:C)=0,"Delkontraktnavn hentes automatisk ved å fylle ut delkontraktnummer",_xlfn.XLOOKUP(B1186,Omfang!B:B,Omfang!C:C))</f>
        <v>Delkontraktnavn hentes automatisk ved å fylle ut delkontraktnummer</v>
      </c>
      <c r="D1186" s="35"/>
      <c r="E1186" s="35"/>
      <c r="F1186" t="str">
        <f>IF(_xlfn.XLOOKUP(G1186,Produktinformasjon!B:B,Produktinformasjon!BB:BB)=0,"Tilbyders artikkel hentes automatisk ved å fylle ut artikkelnummer",_xlfn.XLOOKUP(G1186,Produktinformasjon!B:B,Produktinformasjon!BB:BB))</f>
        <v>Tilbyders artikkel hentes automatisk ved å fylle ut artikkelnummer</v>
      </c>
      <c r="H1186" s="25" t="str">
        <f>IF(_xlfn.XLOOKUP(G1186,Produktinformasjon!B:B,Produktinformasjon!C:C)=0,"Artikkelnavn hentes automatisk ved å fylle ut artikkelnummer",_xlfn.XLOOKUP(G1186,Produktinformasjon!B:B,Produktinformasjon!C:C))</f>
        <v>Artikkelnavn hentes automatisk ved å fylle ut artikkelnummer</v>
      </c>
      <c r="I1186" s="35"/>
      <c r="J1186" s="35"/>
      <c r="K1186" s="35"/>
      <c r="L1186" s="11"/>
      <c r="M1186" s="11"/>
      <c r="N1186" s="11">
        <f ca="1">IFERROR(L1186/_xlfn.XLOOKUP(F1186,Produktinformasjon!BB:BB,Produktinformasjon!P:P,),0)</f>
        <v>0</v>
      </c>
      <c r="O1186" s="11">
        <f ca="1">IFERROR(M1186/_xlfn.XLOOKUP(F1186,Produktinformasjon!BB:BB,Produktinformasjon!P:P,),0)</f>
        <v>0</v>
      </c>
    </row>
    <row r="1187" spans="3:15" x14ac:dyDescent="0.35">
      <c r="C1187" t="str">
        <f>IF(_xlfn.XLOOKUP(B1187,Omfang!B:B,Omfang!C:C)=0,"Delkontraktnavn hentes automatisk ved å fylle ut delkontraktnummer",_xlfn.XLOOKUP(B1187,Omfang!B:B,Omfang!C:C))</f>
        <v>Delkontraktnavn hentes automatisk ved å fylle ut delkontraktnummer</v>
      </c>
      <c r="D1187" s="35"/>
      <c r="E1187" s="35"/>
      <c r="F1187" t="str">
        <f>IF(_xlfn.XLOOKUP(G1187,Produktinformasjon!B:B,Produktinformasjon!BB:BB)=0,"Tilbyders artikkel hentes automatisk ved å fylle ut artikkelnummer",_xlfn.XLOOKUP(G1187,Produktinformasjon!B:B,Produktinformasjon!BB:BB))</f>
        <v>Tilbyders artikkel hentes automatisk ved å fylle ut artikkelnummer</v>
      </c>
      <c r="H1187" s="25" t="str">
        <f>IF(_xlfn.XLOOKUP(G1187,Produktinformasjon!B:B,Produktinformasjon!C:C)=0,"Artikkelnavn hentes automatisk ved å fylle ut artikkelnummer",_xlfn.XLOOKUP(G1187,Produktinformasjon!B:B,Produktinformasjon!C:C))</f>
        <v>Artikkelnavn hentes automatisk ved å fylle ut artikkelnummer</v>
      </c>
      <c r="I1187" s="35"/>
      <c r="J1187" s="35"/>
      <c r="K1187" s="35"/>
      <c r="L1187" s="11"/>
      <c r="M1187" s="11"/>
      <c r="N1187" s="11">
        <f ca="1">IFERROR(L1187/_xlfn.XLOOKUP(F1187,Produktinformasjon!BB:BB,Produktinformasjon!P:P,),0)</f>
        <v>0</v>
      </c>
      <c r="O1187" s="11">
        <f ca="1">IFERROR(M1187/_xlfn.XLOOKUP(F1187,Produktinformasjon!BB:BB,Produktinformasjon!P:P,),0)</f>
        <v>0</v>
      </c>
    </row>
    <row r="1188" spans="3:15" x14ac:dyDescent="0.35">
      <c r="C1188" t="str">
        <f>IF(_xlfn.XLOOKUP(B1188,Omfang!B:B,Omfang!C:C)=0,"Delkontraktnavn hentes automatisk ved å fylle ut delkontraktnummer",_xlfn.XLOOKUP(B1188,Omfang!B:B,Omfang!C:C))</f>
        <v>Delkontraktnavn hentes automatisk ved å fylle ut delkontraktnummer</v>
      </c>
      <c r="D1188" s="35"/>
      <c r="E1188" s="35"/>
      <c r="F1188" t="str">
        <f>IF(_xlfn.XLOOKUP(G1188,Produktinformasjon!B:B,Produktinformasjon!BB:BB)=0,"Tilbyders artikkel hentes automatisk ved å fylle ut artikkelnummer",_xlfn.XLOOKUP(G1188,Produktinformasjon!B:B,Produktinformasjon!BB:BB))</f>
        <v>Tilbyders artikkel hentes automatisk ved å fylle ut artikkelnummer</v>
      </c>
      <c r="H1188" s="25" t="str">
        <f>IF(_xlfn.XLOOKUP(G1188,Produktinformasjon!B:B,Produktinformasjon!C:C)=0,"Artikkelnavn hentes automatisk ved å fylle ut artikkelnummer",_xlfn.XLOOKUP(G1188,Produktinformasjon!B:B,Produktinformasjon!C:C))</f>
        <v>Artikkelnavn hentes automatisk ved å fylle ut artikkelnummer</v>
      </c>
      <c r="I1188" s="35"/>
      <c r="J1188" s="35"/>
      <c r="K1188" s="35"/>
      <c r="L1188" s="11"/>
      <c r="M1188" s="11"/>
      <c r="N1188" s="11">
        <f ca="1">IFERROR(L1188/_xlfn.XLOOKUP(F1188,Produktinformasjon!BB:BB,Produktinformasjon!P:P,),0)</f>
        <v>0</v>
      </c>
      <c r="O1188" s="11">
        <f ca="1">IFERROR(M1188/_xlfn.XLOOKUP(F1188,Produktinformasjon!BB:BB,Produktinformasjon!P:P,),0)</f>
        <v>0</v>
      </c>
    </row>
    <row r="1189" spans="3:15" x14ac:dyDescent="0.35">
      <c r="C1189" t="str">
        <f>IF(_xlfn.XLOOKUP(B1189,Omfang!B:B,Omfang!C:C)=0,"Delkontraktnavn hentes automatisk ved å fylle ut delkontraktnummer",_xlfn.XLOOKUP(B1189,Omfang!B:B,Omfang!C:C))</f>
        <v>Delkontraktnavn hentes automatisk ved å fylle ut delkontraktnummer</v>
      </c>
      <c r="D1189" s="35"/>
      <c r="E1189" s="35"/>
      <c r="F1189" t="str">
        <f>IF(_xlfn.XLOOKUP(G1189,Produktinformasjon!B:B,Produktinformasjon!BB:BB)=0,"Tilbyders artikkel hentes automatisk ved å fylle ut artikkelnummer",_xlfn.XLOOKUP(G1189,Produktinformasjon!B:B,Produktinformasjon!BB:BB))</f>
        <v>Tilbyders artikkel hentes automatisk ved å fylle ut artikkelnummer</v>
      </c>
      <c r="H1189" s="25" t="str">
        <f>IF(_xlfn.XLOOKUP(G1189,Produktinformasjon!B:B,Produktinformasjon!C:C)=0,"Artikkelnavn hentes automatisk ved å fylle ut artikkelnummer",_xlfn.XLOOKUP(G1189,Produktinformasjon!B:B,Produktinformasjon!C:C))</f>
        <v>Artikkelnavn hentes automatisk ved å fylle ut artikkelnummer</v>
      </c>
      <c r="I1189" s="35"/>
      <c r="J1189" s="35"/>
      <c r="K1189" s="35"/>
      <c r="L1189" s="11"/>
      <c r="M1189" s="11"/>
      <c r="N1189" s="11">
        <f ca="1">IFERROR(L1189/_xlfn.XLOOKUP(F1189,Produktinformasjon!BB:BB,Produktinformasjon!P:P,),0)</f>
        <v>0</v>
      </c>
      <c r="O1189" s="11">
        <f ca="1">IFERROR(M1189/_xlfn.XLOOKUP(F1189,Produktinformasjon!BB:BB,Produktinformasjon!P:P,),0)</f>
        <v>0</v>
      </c>
    </row>
    <row r="1190" spans="3:15" x14ac:dyDescent="0.35">
      <c r="C1190" t="str">
        <f>IF(_xlfn.XLOOKUP(B1190,Omfang!B:B,Omfang!C:C)=0,"Delkontraktnavn hentes automatisk ved å fylle ut delkontraktnummer",_xlfn.XLOOKUP(B1190,Omfang!B:B,Omfang!C:C))</f>
        <v>Delkontraktnavn hentes automatisk ved å fylle ut delkontraktnummer</v>
      </c>
      <c r="D1190" s="35"/>
      <c r="E1190" s="35"/>
      <c r="F1190" t="str">
        <f>IF(_xlfn.XLOOKUP(G1190,Produktinformasjon!B:B,Produktinformasjon!BB:BB)=0,"Tilbyders artikkel hentes automatisk ved å fylle ut artikkelnummer",_xlfn.XLOOKUP(G1190,Produktinformasjon!B:B,Produktinformasjon!BB:BB))</f>
        <v>Tilbyders artikkel hentes automatisk ved å fylle ut artikkelnummer</v>
      </c>
      <c r="H1190" s="25" t="str">
        <f>IF(_xlfn.XLOOKUP(G1190,Produktinformasjon!B:B,Produktinformasjon!C:C)=0,"Artikkelnavn hentes automatisk ved å fylle ut artikkelnummer",_xlfn.XLOOKUP(G1190,Produktinformasjon!B:B,Produktinformasjon!C:C))</f>
        <v>Artikkelnavn hentes automatisk ved å fylle ut artikkelnummer</v>
      </c>
      <c r="I1190" s="35"/>
      <c r="J1190" s="35"/>
      <c r="K1190" s="35"/>
      <c r="L1190" s="11"/>
      <c r="M1190" s="11"/>
      <c r="N1190" s="11">
        <f ca="1">IFERROR(L1190/_xlfn.XLOOKUP(F1190,Produktinformasjon!BB:BB,Produktinformasjon!P:P,),0)</f>
        <v>0</v>
      </c>
      <c r="O1190" s="11">
        <f ca="1">IFERROR(M1190/_xlfn.XLOOKUP(F1190,Produktinformasjon!BB:BB,Produktinformasjon!P:P,),0)</f>
        <v>0</v>
      </c>
    </row>
    <row r="1191" spans="3:15" x14ac:dyDescent="0.35">
      <c r="C1191" t="str">
        <f>IF(_xlfn.XLOOKUP(B1191,Omfang!B:B,Omfang!C:C)=0,"Delkontraktnavn hentes automatisk ved å fylle ut delkontraktnummer",_xlfn.XLOOKUP(B1191,Omfang!B:B,Omfang!C:C))</f>
        <v>Delkontraktnavn hentes automatisk ved å fylle ut delkontraktnummer</v>
      </c>
      <c r="D1191" s="35"/>
      <c r="E1191" s="35"/>
      <c r="F1191" t="str">
        <f>IF(_xlfn.XLOOKUP(G1191,Produktinformasjon!B:B,Produktinformasjon!BB:BB)=0,"Tilbyders artikkel hentes automatisk ved å fylle ut artikkelnummer",_xlfn.XLOOKUP(G1191,Produktinformasjon!B:B,Produktinformasjon!BB:BB))</f>
        <v>Tilbyders artikkel hentes automatisk ved å fylle ut artikkelnummer</v>
      </c>
      <c r="H1191" s="25" t="str">
        <f>IF(_xlfn.XLOOKUP(G1191,Produktinformasjon!B:B,Produktinformasjon!C:C)=0,"Artikkelnavn hentes automatisk ved å fylle ut artikkelnummer",_xlfn.XLOOKUP(G1191,Produktinformasjon!B:B,Produktinformasjon!C:C))</f>
        <v>Artikkelnavn hentes automatisk ved å fylle ut artikkelnummer</v>
      </c>
      <c r="I1191" s="35"/>
      <c r="J1191" s="35"/>
      <c r="K1191" s="35"/>
      <c r="L1191" s="11"/>
      <c r="M1191" s="11"/>
      <c r="N1191" s="11">
        <f ca="1">IFERROR(L1191/_xlfn.XLOOKUP(F1191,Produktinformasjon!BB:BB,Produktinformasjon!P:P,),0)</f>
        <v>0</v>
      </c>
      <c r="O1191" s="11">
        <f ca="1">IFERROR(M1191/_xlfn.XLOOKUP(F1191,Produktinformasjon!BB:BB,Produktinformasjon!P:P,),0)</f>
        <v>0</v>
      </c>
    </row>
    <row r="1192" spans="3:15" x14ac:dyDescent="0.35">
      <c r="C1192" t="str">
        <f>IF(_xlfn.XLOOKUP(B1192,Omfang!B:B,Omfang!C:C)=0,"Delkontraktnavn hentes automatisk ved å fylle ut delkontraktnummer",_xlfn.XLOOKUP(B1192,Omfang!B:B,Omfang!C:C))</f>
        <v>Delkontraktnavn hentes automatisk ved å fylle ut delkontraktnummer</v>
      </c>
      <c r="D1192" s="35"/>
      <c r="E1192" s="35"/>
      <c r="F1192" t="str">
        <f>IF(_xlfn.XLOOKUP(G1192,Produktinformasjon!B:B,Produktinformasjon!BB:BB)=0,"Tilbyders artikkel hentes automatisk ved å fylle ut artikkelnummer",_xlfn.XLOOKUP(G1192,Produktinformasjon!B:B,Produktinformasjon!BB:BB))</f>
        <v>Tilbyders artikkel hentes automatisk ved å fylle ut artikkelnummer</v>
      </c>
      <c r="H1192" s="25" t="str">
        <f>IF(_xlfn.XLOOKUP(G1192,Produktinformasjon!B:B,Produktinformasjon!C:C)=0,"Artikkelnavn hentes automatisk ved å fylle ut artikkelnummer",_xlfn.XLOOKUP(G1192,Produktinformasjon!B:B,Produktinformasjon!C:C))</f>
        <v>Artikkelnavn hentes automatisk ved å fylle ut artikkelnummer</v>
      </c>
      <c r="I1192" s="35"/>
      <c r="J1192" s="35"/>
      <c r="K1192" s="35"/>
      <c r="L1192" s="11"/>
      <c r="M1192" s="11"/>
      <c r="N1192" s="11">
        <f ca="1">IFERROR(L1192/_xlfn.XLOOKUP(F1192,Produktinformasjon!BB:BB,Produktinformasjon!P:P,),0)</f>
        <v>0</v>
      </c>
      <c r="O1192" s="11">
        <f ca="1">IFERROR(M1192/_xlfn.XLOOKUP(F1192,Produktinformasjon!BB:BB,Produktinformasjon!P:P,),0)</f>
        <v>0</v>
      </c>
    </row>
    <row r="1193" spans="3:15" x14ac:dyDescent="0.35">
      <c r="C1193" t="str">
        <f>IF(_xlfn.XLOOKUP(B1193,Omfang!B:B,Omfang!C:C)=0,"Delkontraktnavn hentes automatisk ved å fylle ut delkontraktnummer",_xlfn.XLOOKUP(B1193,Omfang!B:B,Omfang!C:C))</f>
        <v>Delkontraktnavn hentes automatisk ved å fylle ut delkontraktnummer</v>
      </c>
      <c r="D1193" s="35"/>
      <c r="E1193" s="35"/>
      <c r="F1193" t="str">
        <f>IF(_xlfn.XLOOKUP(G1193,Produktinformasjon!B:B,Produktinformasjon!BB:BB)=0,"Tilbyders artikkel hentes automatisk ved å fylle ut artikkelnummer",_xlfn.XLOOKUP(G1193,Produktinformasjon!B:B,Produktinformasjon!BB:BB))</f>
        <v>Tilbyders artikkel hentes automatisk ved å fylle ut artikkelnummer</v>
      </c>
      <c r="H1193" s="25" t="str">
        <f>IF(_xlfn.XLOOKUP(G1193,Produktinformasjon!B:B,Produktinformasjon!C:C)=0,"Artikkelnavn hentes automatisk ved å fylle ut artikkelnummer",_xlfn.XLOOKUP(G1193,Produktinformasjon!B:B,Produktinformasjon!C:C))</f>
        <v>Artikkelnavn hentes automatisk ved å fylle ut artikkelnummer</v>
      </c>
      <c r="I1193" s="35"/>
      <c r="J1193" s="35"/>
      <c r="K1193" s="35"/>
      <c r="L1193" s="11"/>
      <c r="M1193" s="11"/>
      <c r="N1193" s="11">
        <f ca="1">IFERROR(L1193/_xlfn.XLOOKUP(F1193,Produktinformasjon!BB:BB,Produktinformasjon!P:P,),0)</f>
        <v>0</v>
      </c>
      <c r="O1193" s="11">
        <f ca="1">IFERROR(M1193/_xlfn.XLOOKUP(F1193,Produktinformasjon!BB:BB,Produktinformasjon!P:P,),0)</f>
        <v>0</v>
      </c>
    </row>
    <row r="1194" spans="3:15" x14ac:dyDescent="0.35">
      <c r="C1194" t="str">
        <f>IF(_xlfn.XLOOKUP(B1194,Omfang!B:B,Omfang!C:C)=0,"Delkontraktnavn hentes automatisk ved å fylle ut delkontraktnummer",_xlfn.XLOOKUP(B1194,Omfang!B:B,Omfang!C:C))</f>
        <v>Delkontraktnavn hentes automatisk ved å fylle ut delkontraktnummer</v>
      </c>
      <c r="D1194" s="35"/>
      <c r="E1194" s="35"/>
      <c r="F1194" t="str">
        <f>IF(_xlfn.XLOOKUP(G1194,Produktinformasjon!B:B,Produktinformasjon!BB:BB)=0,"Tilbyders artikkel hentes automatisk ved å fylle ut artikkelnummer",_xlfn.XLOOKUP(G1194,Produktinformasjon!B:B,Produktinformasjon!BB:BB))</f>
        <v>Tilbyders artikkel hentes automatisk ved å fylle ut artikkelnummer</v>
      </c>
      <c r="H1194" s="25" t="str">
        <f>IF(_xlfn.XLOOKUP(G1194,Produktinformasjon!B:B,Produktinformasjon!C:C)=0,"Artikkelnavn hentes automatisk ved å fylle ut artikkelnummer",_xlfn.XLOOKUP(G1194,Produktinformasjon!B:B,Produktinformasjon!C:C))</f>
        <v>Artikkelnavn hentes automatisk ved å fylle ut artikkelnummer</v>
      </c>
      <c r="I1194" s="35"/>
      <c r="J1194" s="35"/>
      <c r="K1194" s="35"/>
      <c r="L1194" s="11"/>
      <c r="M1194" s="11"/>
      <c r="N1194" s="11">
        <f ca="1">IFERROR(L1194/_xlfn.XLOOKUP(F1194,Produktinformasjon!BB:BB,Produktinformasjon!P:P,),0)</f>
        <v>0</v>
      </c>
      <c r="O1194" s="11">
        <f ca="1">IFERROR(M1194/_xlfn.XLOOKUP(F1194,Produktinformasjon!BB:BB,Produktinformasjon!P:P,),0)</f>
        <v>0</v>
      </c>
    </row>
    <row r="1195" spans="3:15" x14ac:dyDescent="0.35">
      <c r="C1195" t="str">
        <f>IF(_xlfn.XLOOKUP(B1195,Omfang!B:B,Omfang!C:C)=0,"Delkontraktnavn hentes automatisk ved å fylle ut delkontraktnummer",_xlfn.XLOOKUP(B1195,Omfang!B:B,Omfang!C:C))</f>
        <v>Delkontraktnavn hentes automatisk ved å fylle ut delkontraktnummer</v>
      </c>
      <c r="D1195" s="35"/>
      <c r="E1195" s="35"/>
      <c r="F1195" t="str">
        <f>IF(_xlfn.XLOOKUP(G1195,Produktinformasjon!B:B,Produktinformasjon!BB:BB)=0,"Tilbyders artikkel hentes automatisk ved å fylle ut artikkelnummer",_xlfn.XLOOKUP(G1195,Produktinformasjon!B:B,Produktinformasjon!BB:BB))</f>
        <v>Tilbyders artikkel hentes automatisk ved å fylle ut artikkelnummer</v>
      </c>
      <c r="H1195" s="25" t="str">
        <f>IF(_xlfn.XLOOKUP(G1195,Produktinformasjon!B:B,Produktinformasjon!C:C)=0,"Artikkelnavn hentes automatisk ved å fylle ut artikkelnummer",_xlfn.XLOOKUP(G1195,Produktinformasjon!B:B,Produktinformasjon!C:C))</f>
        <v>Artikkelnavn hentes automatisk ved å fylle ut artikkelnummer</v>
      </c>
      <c r="I1195" s="35"/>
      <c r="J1195" s="35"/>
      <c r="K1195" s="35"/>
      <c r="L1195" s="11"/>
      <c r="M1195" s="11"/>
      <c r="N1195" s="11">
        <f ca="1">IFERROR(L1195/_xlfn.XLOOKUP(F1195,Produktinformasjon!BB:BB,Produktinformasjon!P:P,),0)</f>
        <v>0</v>
      </c>
      <c r="O1195" s="11">
        <f ca="1">IFERROR(M1195/_xlfn.XLOOKUP(F1195,Produktinformasjon!BB:BB,Produktinformasjon!P:P,),0)</f>
        <v>0</v>
      </c>
    </row>
    <row r="1196" spans="3:15" x14ac:dyDescent="0.35">
      <c r="C1196" t="str">
        <f>IF(_xlfn.XLOOKUP(B1196,Omfang!B:B,Omfang!C:C)=0,"Delkontraktnavn hentes automatisk ved å fylle ut delkontraktnummer",_xlfn.XLOOKUP(B1196,Omfang!B:B,Omfang!C:C))</f>
        <v>Delkontraktnavn hentes automatisk ved å fylle ut delkontraktnummer</v>
      </c>
      <c r="D1196" s="35"/>
      <c r="E1196" s="35"/>
      <c r="F1196" t="str">
        <f>IF(_xlfn.XLOOKUP(G1196,Produktinformasjon!B:B,Produktinformasjon!BB:BB)=0,"Tilbyders artikkel hentes automatisk ved å fylle ut artikkelnummer",_xlfn.XLOOKUP(G1196,Produktinformasjon!B:B,Produktinformasjon!BB:BB))</f>
        <v>Tilbyders artikkel hentes automatisk ved å fylle ut artikkelnummer</v>
      </c>
      <c r="H1196" s="25" t="str">
        <f>IF(_xlfn.XLOOKUP(G1196,Produktinformasjon!B:B,Produktinformasjon!C:C)=0,"Artikkelnavn hentes automatisk ved å fylle ut artikkelnummer",_xlfn.XLOOKUP(G1196,Produktinformasjon!B:B,Produktinformasjon!C:C))</f>
        <v>Artikkelnavn hentes automatisk ved å fylle ut artikkelnummer</v>
      </c>
      <c r="I1196" s="35"/>
      <c r="J1196" s="35"/>
      <c r="K1196" s="35"/>
      <c r="L1196" s="11"/>
      <c r="M1196" s="11"/>
      <c r="N1196" s="11">
        <f ca="1">IFERROR(L1196/_xlfn.XLOOKUP(F1196,Produktinformasjon!BB:BB,Produktinformasjon!P:P,),0)</f>
        <v>0</v>
      </c>
      <c r="O1196" s="11">
        <f ca="1">IFERROR(M1196/_xlfn.XLOOKUP(F1196,Produktinformasjon!BB:BB,Produktinformasjon!P:P,),0)</f>
        <v>0</v>
      </c>
    </row>
    <row r="1197" spans="3:15" x14ac:dyDescent="0.35">
      <c r="C1197" t="str">
        <f>IF(_xlfn.XLOOKUP(B1197,Omfang!B:B,Omfang!C:C)=0,"Delkontraktnavn hentes automatisk ved å fylle ut delkontraktnummer",_xlfn.XLOOKUP(B1197,Omfang!B:B,Omfang!C:C))</f>
        <v>Delkontraktnavn hentes automatisk ved å fylle ut delkontraktnummer</v>
      </c>
      <c r="D1197" s="35"/>
      <c r="E1197" s="35"/>
      <c r="F1197" t="str">
        <f>IF(_xlfn.XLOOKUP(G1197,Produktinformasjon!B:B,Produktinformasjon!BB:BB)=0,"Tilbyders artikkel hentes automatisk ved å fylle ut artikkelnummer",_xlfn.XLOOKUP(G1197,Produktinformasjon!B:B,Produktinformasjon!BB:BB))</f>
        <v>Tilbyders artikkel hentes automatisk ved å fylle ut artikkelnummer</v>
      </c>
      <c r="H1197" s="25" t="str">
        <f>IF(_xlfn.XLOOKUP(G1197,Produktinformasjon!B:B,Produktinformasjon!C:C)=0,"Artikkelnavn hentes automatisk ved å fylle ut artikkelnummer",_xlfn.XLOOKUP(G1197,Produktinformasjon!B:B,Produktinformasjon!C:C))</f>
        <v>Artikkelnavn hentes automatisk ved å fylle ut artikkelnummer</v>
      </c>
      <c r="I1197" s="35"/>
      <c r="J1197" s="35"/>
      <c r="K1197" s="35"/>
      <c r="L1197" s="11"/>
      <c r="M1197" s="11"/>
      <c r="N1197" s="11">
        <f ca="1">IFERROR(L1197/_xlfn.XLOOKUP(F1197,Produktinformasjon!BB:BB,Produktinformasjon!P:P,),0)</f>
        <v>0</v>
      </c>
      <c r="O1197" s="11">
        <f ca="1">IFERROR(M1197/_xlfn.XLOOKUP(F1197,Produktinformasjon!BB:BB,Produktinformasjon!P:P,),0)</f>
        <v>0</v>
      </c>
    </row>
    <row r="1198" spans="3:15" x14ac:dyDescent="0.35">
      <c r="C1198" t="str">
        <f>IF(_xlfn.XLOOKUP(B1198,Omfang!B:B,Omfang!C:C)=0,"Delkontraktnavn hentes automatisk ved å fylle ut delkontraktnummer",_xlfn.XLOOKUP(B1198,Omfang!B:B,Omfang!C:C))</f>
        <v>Delkontraktnavn hentes automatisk ved å fylle ut delkontraktnummer</v>
      </c>
      <c r="D1198" s="35"/>
      <c r="E1198" s="35"/>
      <c r="F1198" t="str">
        <f>IF(_xlfn.XLOOKUP(G1198,Produktinformasjon!B:B,Produktinformasjon!BB:BB)=0,"Tilbyders artikkel hentes automatisk ved å fylle ut artikkelnummer",_xlfn.XLOOKUP(G1198,Produktinformasjon!B:B,Produktinformasjon!BB:BB))</f>
        <v>Tilbyders artikkel hentes automatisk ved å fylle ut artikkelnummer</v>
      </c>
      <c r="H1198" s="25" t="str">
        <f>IF(_xlfn.XLOOKUP(G1198,Produktinformasjon!B:B,Produktinformasjon!C:C)=0,"Artikkelnavn hentes automatisk ved å fylle ut artikkelnummer",_xlfn.XLOOKUP(G1198,Produktinformasjon!B:B,Produktinformasjon!C:C))</f>
        <v>Artikkelnavn hentes automatisk ved å fylle ut artikkelnummer</v>
      </c>
      <c r="I1198" s="35"/>
      <c r="J1198" s="35"/>
      <c r="K1198" s="35"/>
      <c r="L1198" s="11"/>
      <c r="M1198" s="11"/>
      <c r="N1198" s="11">
        <f ca="1">IFERROR(L1198/_xlfn.XLOOKUP(F1198,Produktinformasjon!BB:BB,Produktinformasjon!P:P,),0)</f>
        <v>0</v>
      </c>
      <c r="O1198" s="11">
        <f ca="1">IFERROR(M1198/_xlfn.XLOOKUP(F1198,Produktinformasjon!BB:BB,Produktinformasjon!P:P,),0)</f>
        <v>0</v>
      </c>
    </row>
    <row r="1199" spans="3:15" x14ac:dyDescent="0.35">
      <c r="C1199" t="str">
        <f>IF(_xlfn.XLOOKUP(B1199,Omfang!B:B,Omfang!C:C)=0,"Delkontraktnavn hentes automatisk ved å fylle ut delkontraktnummer",_xlfn.XLOOKUP(B1199,Omfang!B:B,Omfang!C:C))</f>
        <v>Delkontraktnavn hentes automatisk ved å fylle ut delkontraktnummer</v>
      </c>
      <c r="D1199" s="35"/>
      <c r="E1199" s="35"/>
      <c r="F1199" t="str">
        <f>IF(_xlfn.XLOOKUP(G1199,Produktinformasjon!B:B,Produktinformasjon!BB:BB)=0,"Tilbyders artikkel hentes automatisk ved å fylle ut artikkelnummer",_xlfn.XLOOKUP(G1199,Produktinformasjon!B:B,Produktinformasjon!BB:BB))</f>
        <v>Tilbyders artikkel hentes automatisk ved å fylle ut artikkelnummer</v>
      </c>
      <c r="H1199" s="25" t="str">
        <f>IF(_xlfn.XLOOKUP(G1199,Produktinformasjon!B:B,Produktinformasjon!C:C)=0,"Artikkelnavn hentes automatisk ved å fylle ut artikkelnummer",_xlfn.XLOOKUP(G1199,Produktinformasjon!B:B,Produktinformasjon!C:C))</f>
        <v>Artikkelnavn hentes automatisk ved å fylle ut artikkelnummer</v>
      </c>
      <c r="I1199" s="35"/>
      <c r="J1199" s="35"/>
      <c r="K1199" s="35"/>
      <c r="L1199" s="11"/>
      <c r="M1199" s="11"/>
      <c r="N1199" s="11">
        <f ca="1">IFERROR(L1199/_xlfn.XLOOKUP(F1199,Produktinformasjon!BB:BB,Produktinformasjon!P:P,),0)</f>
        <v>0</v>
      </c>
      <c r="O1199" s="11">
        <f ca="1">IFERROR(M1199/_xlfn.XLOOKUP(F1199,Produktinformasjon!BB:BB,Produktinformasjon!P:P,),0)</f>
        <v>0</v>
      </c>
    </row>
    <row r="1200" spans="3:15" x14ac:dyDescent="0.35">
      <c r="C1200" t="str">
        <f>IF(_xlfn.XLOOKUP(B1200,Omfang!B:B,Omfang!C:C)=0,"Delkontraktnavn hentes automatisk ved å fylle ut delkontraktnummer",_xlfn.XLOOKUP(B1200,Omfang!B:B,Omfang!C:C))</f>
        <v>Delkontraktnavn hentes automatisk ved å fylle ut delkontraktnummer</v>
      </c>
      <c r="D1200" s="35"/>
      <c r="E1200" s="35"/>
      <c r="F1200" t="str">
        <f>IF(_xlfn.XLOOKUP(G1200,Produktinformasjon!B:B,Produktinformasjon!BB:BB)=0,"Tilbyders artikkel hentes automatisk ved å fylle ut artikkelnummer",_xlfn.XLOOKUP(G1200,Produktinformasjon!B:B,Produktinformasjon!BB:BB))</f>
        <v>Tilbyders artikkel hentes automatisk ved å fylle ut artikkelnummer</v>
      </c>
      <c r="H1200" s="25" t="str">
        <f>IF(_xlfn.XLOOKUP(G1200,Produktinformasjon!B:B,Produktinformasjon!C:C)=0,"Artikkelnavn hentes automatisk ved å fylle ut artikkelnummer",_xlfn.XLOOKUP(G1200,Produktinformasjon!B:B,Produktinformasjon!C:C))</f>
        <v>Artikkelnavn hentes automatisk ved å fylle ut artikkelnummer</v>
      </c>
      <c r="I1200" s="35"/>
      <c r="J1200" s="35"/>
      <c r="K1200" s="35"/>
      <c r="L1200" s="11"/>
      <c r="M1200" s="11"/>
      <c r="N1200" s="11">
        <f ca="1">IFERROR(L1200/_xlfn.XLOOKUP(F1200,Produktinformasjon!BB:BB,Produktinformasjon!P:P,),0)</f>
        <v>0</v>
      </c>
      <c r="O1200" s="11">
        <f ca="1">IFERROR(M1200/_xlfn.XLOOKUP(F1200,Produktinformasjon!BB:BB,Produktinformasjon!P:P,),0)</f>
        <v>0</v>
      </c>
    </row>
    <row r="1201" spans="3:15" x14ac:dyDescent="0.35">
      <c r="C1201" t="str">
        <f>IF(_xlfn.XLOOKUP(B1201,Omfang!B:B,Omfang!C:C)=0,"Delkontraktnavn hentes automatisk ved å fylle ut delkontraktnummer",_xlfn.XLOOKUP(B1201,Omfang!B:B,Omfang!C:C))</f>
        <v>Delkontraktnavn hentes automatisk ved å fylle ut delkontraktnummer</v>
      </c>
      <c r="D1201" s="35"/>
      <c r="E1201" s="35"/>
      <c r="F1201" t="str">
        <f>IF(_xlfn.XLOOKUP(G1201,Produktinformasjon!B:B,Produktinformasjon!BB:BB)=0,"Tilbyders artikkel hentes automatisk ved å fylle ut artikkelnummer",_xlfn.XLOOKUP(G1201,Produktinformasjon!B:B,Produktinformasjon!BB:BB))</f>
        <v>Tilbyders artikkel hentes automatisk ved å fylle ut artikkelnummer</v>
      </c>
      <c r="H1201" s="25" t="str">
        <f>IF(_xlfn.XLOOKUP(G1201,Produktinformasjon!B:B,Produktinformasjon!C:C)=0,"Artikkelnavn hentes automatisk ved å fylle ut artikkelnummer",_xlfn.XLOOKUP(G1201,Produktinformasjon!B:B,Produktinformasjon!C:C))</f>
        <v>Artikkelnavn hentes automatisk ved å fylle ut artikkelnummer</v>
      </c>
      <c r="I1201" s="35"/>
      <c r="J1201" s="35"/>
      <c r="K1201" s="35"/>
      <c r="L1201" s="11"/>
      <c r="M1201" s="11"/>
      <c r="N1201" s="11">
        <f ca="1">IFERROR(L1201/_xlfn.XLOOKUP(F1201,Produktinformasjon!BB:BB,Produktinformasjon!P:P,),0)</f>
        <v>0</v>
      </c>
      <c r="O1201" s="11">
        <f ca="1">IFERROR(M1201/_xlfn.XLOOKUP(F1201,Produktinformasjon!BB:BB,Produktinformasjon!P:P,),0)</f>
        <v>0</v>
      </c>
    </row>
    <row r="1202" spans="3:15" x14ac:dyDescent="0.35">
      <c r="C1202" t="str">
        <f>IF(_xlfn.XLOOKUP(B1202,Omfang!B:B,Omfang!C:C)=0,"Delkontraktnavn hentes automatisk ved å fylle ut delkontraktnummer",_xlfn.XLOOKUP(B1202,Omfang!B:B,Omfang!C:C))</f>
        <v>Delkontraktnavn hentes automatisk ved å fylle ut delkontraktnummer</v>
      </c>
      <c r="D1202" s="35"/>
      <c r="E1202" s="35"/>
      <c r="F1202" t="str">
        <f>IF(_xlfn.XLOOKUP(G1202,Produktinformasjon!B:B,Produktinformasjon!BB:BB)=0,"Tilbyders artikkel hentes automatisk ved å fylle ut artikkelnummer",_xlfn.XLOOKUP(G1202,Produktinformasjon!B:B,Produktinformasjon!BB:BB))</f>
        <v>Tilbyders artikkel hentes automatisk ved å fylle ut artikkelnummer</v>
      </c>
      <c r="H1202" s="25" t="str">
        <f>IF(_xlfn.XLOOKUP(G1202,Produktinformasjon!B:B,Produktinformasjon!C:C)=0,"Artikkelnavn hentes automatisk ved å fylle ut artikkelnummer",_xlfn.XLOOKUP(G1202,Produktinformasjon!B:B,Produktinformasjon!C:C))</f>
        <v>Artikkelnavn hentes automatisk ved å fylle ut artikkelnummer</v>
      </c>
      <c r="I1202" s="35"/>
      <c r="J1202" s="35"/>
      <c r="K1202" s="35"/>
      <c r="L1202" s="11"/>
      <c r="M1202" s="11"/>
      <c r="N1202" s="11">
        <f ca="1">IFERROR(L1202/_xlfn.XLOOKUP(F1202,Produktinformasjon!BB:BB,Produktinformasjon!P:P,),0)</f>
        <v>0</v>
      </c>
      <c r="O1202" s="11">
        <f ca="1">IFERROR(M1202/_xlfn.XLOOKUP(F1202,Produktinformasjon!BB:BB,Produktinformasjon!P:P,),0)</f>
        <v>0</v>
      </c>
    </row>
    <row r="1203" spans="3:15" x14ac:dyDescent="0.35">
      <c r="C1203" t="str">
        <f>IF(_xlfn.XLOOKUP(B1203,Omfang!B:B,Omfang!C:C)=0,"Delkontraktnavn hentes automatisk ved å fylle ut delkontraktnummer",_xlfn.XLOOKUP(B1203,Omfang!B:B,Omfang!C:C))</f>
        <v>Delkontraktnavn hentes automatisk ved å fylle ut delkontraktnummer</v>
      </c>
      <c r="D1203" s="35"/>
      <c r="E1203" s="35"/>
      <c r="F1203" t="str">
        <f>IF(_xlfn.XLOOKUP(G1203,Produktinformasjon!B:B,Produktinformasjon!BB:BB)=0,"Tilbyders artikkel hentes automatisk ved å fylle ut artikkelnummer",_xlfn.XLOOKUP(G1203,Produktinformasjon!B:B,Produktinformasjon!BB:BB))</f>
        <v>Tilbyders artikkel hentes automatisk ved å fylle ut artikkelnummer</v>
      </c>
      <c r="H1203" s="25" t="str">
        <f>IF(_xlfn.XLOOKUP(G1203,Produktinformasjon!B:B,Produktinformasjon!C:C)=0,"Artikkelnavn hentes automatisk ved å fylle ut artikkelnummer",_xlfn.XLOOKUP(G1203,Produktinformasjon!B:B,Produktinformasjon!C:C))</f>
        <v>Artikkelnavn hentes automatisk ved å fylle ut artikkelnummer</v>
      </c>
      <c r="I1203" s="35"/>
      <c r="J1203" s="35"/>
      <c r="K1203" s="35"/>
      <c r="L1203" s="11"/>
      <c r="M1203" s="11"/>
      <c r="N1203" s="11">
        <f ca="1">IFERROR(L1203/_xlfn.XLOOKUP(F1203,Produktinformasjon!BB:BB,Produktinformasjon!P:P,),0)</f>
        <v>0</v>
      </c>
      <c r="O1203" s="11">
        <f ca="1">IFERROR(M1203/_xlfn.XLOOKUP(F1203,Produktinformasjon!BB:BB,Produktinformasjon!P:P,),0)</f>
        <v>0</v>
      </c>
    </row>
    <row r="1204" spans="3:15" x14ac:dyDescent="0.35">
      <c r="C1204" t="str">
        <f>IF(_xlfn.XLOOKUP(B1204,Omfang!B:B,Omfang!C:C)=0,"Delkontraktnavn hentes automatisk ved å fylle ut delkontraktnummer",_xlfn.XLOOKUP(B1204,Omfang!B:B,Omfang!C:C))</f>
        <v>Delkontraktnavn hentes automatisk ved å fylle ut delkontraktnummer</v>
      </c>
      <c r="D1204" s="35"/>
      <c r="E1204" s="35"/>
      <c r="F1204" t="str">
        <f>IF(_xlfn.XLOOKUP(G1204,Produktinformasjon!B:B,Produktinformasjon!BB:BB)=0,"Tilbyders artikkel hentes automatisk ved å fylle ut artikkelnummer",_xlfn.XLOOKUP(G1204,Produktinformasjon!B:B,Produktinformasjon!BB:BB))</f>
        <v>Tilbyders artikkel hentes automatisk ved å fylle ut artikkelnummer</v>
      </c>
      <c r="H1204" s="25" t="str">
        <f>IF(_xlfn.XLOOKUP(G1204,Produktinformasjon!B:B,Produktinformasjon!C:C)=0,"Artikkelnavn hentes automatisk ved å fylle ut artikkelnummer",_xlfn.XLOOKUP(G1204,Produktinformasjon!B:B,Produktinformasjon!C:C))</f>
        <v>Artikkelnavn hentes automatisk ved å fylle ut artikkelnummer</v>
      </c>
      <c r="I1204" s="35"/>
      <c r="J1204" s="35"/>
      <c r="K1204" s="35"/>
      <c r="L1204" s="11"/>
      <c r="M1204" s="11"/>
      <c r="N1204" s="11">
        <f ca="1">IFERROR(L1204/_xlfn.XLOOKUP(F1204,Produktinformasjon!BB:BB,Produktinformasjon!P:P,),0)</f>
        <v>0</v>
      </c>
      <c r="O1204" s="11">
        <f ca="1">IFERROR(M1204/_xlfn.XLOOKUP(F1204,Produktinformasjon!BB:BB,Produktinformasjon!P:P,),0)</f>
        <v>0</v>
      </c>
    </row>
    <row r="1205" spans="3:15" x14ac:dyDescent="0.35">
      <c r="C1205" t="str">
        <f>IF(_xlfn.XLOOKUP(B1205,Omfang!B:B,Omfang!C:C)=0,"Delkontraktnavn hentes automatisk ved å fylle ut delkontraktnummer",_xlfn.XLOOKUP(B1205,Omfang!B:B,Omfang!C:C))</f>
        <v>Delkontraktnavn hentes automatisk ved å fylle ut delkontraktnummer</v>
      </c>
      <c r="D1205" s="35"/>
      <c r="E1205" s="35"/>
      <c r="F1205" t="str">
        <f>IF(_xlfn.XLOOKUP(G1205,Produktinformasjon!B:B,Produktinformasjon!BB:BB)=0,"Tilbyders artikkel hentes automatisk ved å fylle ut artikkelnummer",_xlfn.XLOOKUP(G1205,Produktinformasjon!B:B,Produktinformasjon!BB:BB))</f>
        <v>Tilbyders artikkel hentes automatisk ved å fylle ut artikkelnummer</v>
      </c>
      <c r="H1205" s="25" t="str">
        <f>IF(_xlfn.XLOOKUP(G1205,Produktinformasjon!B:B,Produktinformasjon!C:C)=0,"Artikkelnavn hentes automatisk ved å fylle ut artikkelnummer",_xlfn.XLOOKUP(G1205,Produktinformasjon!B:B,Produktinformasjon!C:C))</f>
        <v>Artikkelnavn hentes automatisk ved å fylle ut artikkelnummer</v>
      </c>
      <c r="I1205" s="35"/>
      <c r="J1205" s="35"/>
      <c r="K1205" s="35"/>
      <c r="L1205" s="11"/>
      <c r="M1205" s="11"/>
      <c r="N1205" s="11">
        <f ca="1">IFERROR(L1205/_xlfn.XLOOKUP(F1205,Produktinformasjon!BB:BB,Produktinformasjon!P:P,),0)</f>
        <v>0</v>
      </c>
      <c r="O1205" s="11">
        <f ca="1">IFERROR(M1205/_xlfn.XLOOKUP(F1205,Produktinformasjon!BB:BB,Produktinformasjon!P:P,),0)</f>
        <v>0</v>
      </c>
    </row>
    <row r="1206" spans="3:15" x14ac:dyDescent="0.35">
      <c r="C1206" t="str">
        <f>IF(_xlfn.XLOOKUP(B1206,Omfang!B:B,Omfang!C:C)=0,"Delkontraktnavn hentes automatisk ved å fylle ut delkontraktnummer",_xlfn.XLOOKUP(B1206,Omfang!B:B,Omfang!C:C))</f>
        <v>Delkontraktnavn hentes automatisk ved å fylle ut delkontraktnummer</v>
      </c>
      <c r="D1206" s="35"/>
      <c r="E1206" s="35"/>
      <c r="F1206" t="str">
        <f>IF(_xlfn.XLOOKUP(G1206,Produktinformasjon!B:B,Produktinformasjon!BB:BB)=0,"Tilbyders artikkel hentes automatisk ved å fylle ut artikkelnummer",_xlfn.XLOOKUP(G1206,Produktinformasjon!B:B,Produktinformasjon!BB:BB))</f>
        <v>Tilbyders artikkel hentes automatisk ved å fylle ut artikkelnummer</v>
      </c>
      <c r="H1206" s="25" t="str">
        <f>IF(_xlfn.XLOOKUP(G1206,Produktinformasjon!B:B,Produktinformasjon!C:C)=0,"Artikkelnavn hentes automatisk ved å fylle ut artikkelnummer",_xlfn.XLOOKUP(G1206,Produktinformasjon!B:B,Produktinformasjon!C:C))</f>
        <v>Artikkelnavn hentes automatisk ved å fylle ut artikkelnummer</v>
      </c>
      <c r="I1206" s="35"/>
      <c r="J1206" s="35"/>
      <c r="K1206" s="35"/>
      <c r="L1206" s="11"/>
      <c r="M1206" s="11"/>
      <c r="N1206" s="11">
        <f ca="1">IFERROR(L1206/_xlfn.XLOOKUP(F1206,Produktinformasjon!BB:BB,Produktinformasjon!P:P,),0)</f>
        <v>0</v>
      </c>
      <c r="O1206" s="11">
        <f ca="1">IFERROR(M1206/_xlfn.XLOOKUP(F1206,Produktinformasjon!BB:BB,Produktinformasjon!P:P,),0)</f>
        <v>0</v>
      </c>
    </row>
    <row r="1207" spans="3:15" x14ac:dyDescent="0.35">
      <c r="C1207" t="str">
        <f>IF(_xlfn.XLOOKUP(B1207,Omfang!B:B,Omfang!C:C)=0,"Delkontraktnavn hentes automatisk ved å fylle ut delkontraktnummer",_xlfn.XLOOKUP(B1207,Omfang!B:B,Omfang!C:C))</f>
        <v>Delkontraktnavn hentes automatisk ved å fylle ut delkontraktnummer</v>
      </c>
      <c r="D1207" s="35"/>
      <c r="E1207" s="35"/>
      <c r="F1207" t="str">
        <f>IF(_xlfn.XLOOKUP(G1207,Produktinformasjon!B:B,Produktinformasjon!BB:BB)=0,"Tilbyders artikkel hentes automatisk ved å fylle ut artikkelnummer",_xlfn.XLOOKUP(G1207,Produktinformasjon!B:B,Produktinformasjon!BB:BB))</f>
        <v>Tilbyders artikkel hentes automatisk ved å fylle ut artikkelnummer</v>
      </c>
      <c r="H1207" s="25" t="str">
        <f>IF(_xlfn.XLOOKUP(G1207,Produktinformasjon!B:B,Produktinformasjon!C:C)=0,"Artikkelnavn hentes automatisk ved å fylle ut artikkelnummer",_xlfn.XLOOKUP(G1207,Produktinformasjon!B:B,Produktinformasjon!C:C))</f>
        <v>Artikkelnavn hentes automatisk ved å fylle ut artikkelnummer</v>
      </c>
      <c r="I1207" s="35"/>
      <c r="J1207" s="35"/>
      <c r="K1207" s="35"/>
      <c r="L1207" s="11"/>
      <c r="M1207" s="11"/>
      <c r="N1207" s="11">
        <f ca="1">IFERROR(L1207/_xlfn.XLOOKUP(F1207,Produktinformasjon!BB:BB,Produktinformasjon!P:P,),0)</f>
        <v>0</v>
      </c>
      <c r="O1207" s="11">
        <f ca="1">IFERROR(M1207/_xlfn.XLOOKUP(F1207,Produktinformasjon!BB:BB,Produktinformasjon!P:P,),0)</f>
        <v>0</v>
      </c>
    </row>
    <row r="1208" spans="3:15" x14ac:dyDescent="0.35">
      <c r="C1208" t="str">
        <f>IF(_xlfn.XLOOKUP(B1208,Omfang!B:B,Omfang!C:C)=0,"Delkontraktnavn hentes automatisk ved å fylle ut delkontraktnummer",_xlfn.XLOOKUP(B1208,Omfang!B:B,Omfang!C:C))</f>
        <v>Delkontraktnavn hentes automatisk ved å fylle ut delkontraktnummer</v>
      </c>
      <c r="D1208" s="35"/>
      <c r="E1208" s="35"/>
      <c r="F1208" t="str">
        <f>IF(_xlfn.XLOOKUP(G1208,Produktinformasjon!B:B,Produktinformasjon!BB:BB)=0,"Tilbyders artikkel hentes automatisk ved å fylle ut artikkelnummer",_xlfn.XLOOKUP(G1208,Produktinformasjon!B:B,Produktinformasjon!BB:BB))</f>
        <v>Tilbyders artikkel hentes automatisk ved å fylle ut artikkelnummer</v>
      </c>
      <c r="H1208" s="25" t="str">
        <f>IF(_xlfn.XLOOKUP(G1208,Produktinformasjon!B:B,Produktinformasjon!C:C)=0,"Artikkelnavn hentes automatisk ved å fylle ut artikkelnummer",_xlfn.XLOOKUP(G1208,Produktinformasjon!B:B,Produktinformasjon!C:C))</f>
        <v>Artikkelnavn hentes automatisk ved å fylle ut artikkelnummer</v>
      </c>
      <c r="I1208" s="35"/>
      <c r="J1208" s="35"/>
      <c r="K1208" s="35"/>
      <c r="L1208" s="11"/>
      <c r="M1208" s="11"/>
      <c r="N1208" s="11">
        <f ca="1">IFERROR(L1208/_xlfn.XLOOKUP(F1208,Produktinformasjon!BB:BB,Produktinformasjon!P:P,),0)</f>
        <v>0</v>
      </c>
      <c r="O1208" s="11">
        <f ca="1">IFERROR(M1208/_xlfn.XLOOKUP(F1208,Produktinformasjon!BB:BB,Produktinformasjon!P:P,),0)</f>
        <v>0</v>
      </c>
    </row>
    <row r="1209" spans="3:15" x14ac:dyDescent="0.35">
      <c r="C1209" t="str">
        <f>IF(_xlfn.XLOOKUP(B1209,Omfang!B:B,Omfang!C:C)=0,"Delkontraktnavn hentes automatisk ved å fylle ut delkontraktnummer",_xlfn.XLOOKUP(B1209,Omfang!B:B,Omfang!C:C))</f>
        <v>Delkontraktnavn hentes automatisk ved å fylle ut delkontraktnummer</v>
      </c>
      <c r="D1209" s="35"/>
      <c r="E1209" s="35"/>
      <c r="F1209" t="str">
        <f>IF(_xlfn.XLOOKUP(G1209,Produktinformasjon!B:B,Produktinformasjon!BB:BB)=0,"Tilbyders artikkel hentes automatisk ved å fylle ut artikkelnummer",_xlfn.XLOOKUP(G1209,Produktinformasjon!B:B,Produktinformasjon!BB:BB))</f>
        <v>Tilbyders artikkel hentes automatisk ved å fylle ut artikkelnummer</v>
      </c>
      <c r="H1209" s="25" t="str">
        <f>IF(_xlfn.XLOOKUP(G1209,Produktinformasjon!B:B,Produktinformasjon!C:C)=0,"Artikkelnavn hentes automatisk ved å fylle ut artikkelnummer",_xlfn.XLOOKUP(G1209,Produktinformasjon!B:B,Produktinformasjon!C:C))</f>
        <v>Artikkelnavn hentes automatisk ved å fylle ut artikkelnummer</v>
      </c>
      <c r="I1209" s="35"/>
      <c r="J1209" s="35"/>
      <c r="K1209" s="35"/>
      <c r="L1209" s="11"/>
      <c r="M1209" s="11"/>
      <c r="N1209" s="11">
        <f ca="1">IFERROR(L1209/_xlfn.XLOOKUP(F1209,Produktinformasjon!BB:BB,Produktinformasjon!P:P,),0)</f>
        <v>0</v>
      </c>
      <c r="O1209" s="11">
        <f ca="1">IFERROR(M1209/_xlfn.XLOOKUP(F1209,Produktinformasjon!BB:BB,Produktinformasjon!P:P,),0)</f>
        <v>0</v>
      </c>
    </row>
    <row r="1210" spans="3:15" x14ac:dyDescent="0.35">
      <c r="C1210" t="str">
        <f>IF(_xlfn.XLOOKUP(B1210,Omfang!B:B,Omfang!C:C)=0,"Delkontraktnavn hentes automatisk ved å fylle ut delkontraktnummer",_xlfn.XLOOKUP(B1210,Omfang!B:B,Omfang!C:C))</f>
        <v>Delkontraktnavn hentes automatisk ved å fylle ut delkontraktnummer</v>
      </c>
      <c r="D1210" s="35"/>
      <c r="E1210" s="35"/>
      <c r="F1210" t="str">
        <f>IF(_xlfn.XLOOKUP(G1210,Produktinformasjon!B:B,Produktinformasjon!BB:BB)=0,"Tilbyders artikkel hentes automatisk ved å fylle ut artikkelnummer",_xlfn.XLOOKUP(G1210,Produktinformasjon!B:B,Produktinformasjon!BB:BB))</f>
        <v>Tilbyders artikkel hentes automatisk ved å fylle ut artikkelnummer</v>
      </c>
      <c r="H1210" s="25" t="str">
        <f>IF(_xlfn.XLOOKUP(G1210,Produktinformasjon!B:B,Produktinformasjon!C:C)=0,"Artikkelnavn hentes automatisk ved å fylle ut artikkelnummer",_xlfn.XLOOKUP(G1210,Produktinformasjon!B:B,Produktinformasjon!C:C))</f>
        <v>Artikkelnavn hentes automatisk ved å fylle ut artikkelnummer</v>
      </c>
      <c r="I1210" s="35"/>
      <c r="J1210" s="35"/>
      <c r="K1210" s="35"/>
      <c r="L1210" s="11"/>
      <c r="M1210" s="11"/>
      <c r="N1210" s="11">
        <f ca="1">IFERROR(L1210/_xlfn.XLOOKUP(F1210,Produktinformasjon!BB:BB,Produktinformasjon!P:P,),0)</f>
        <v>0</v>
      </c>
      <c r="O1210" s="11">
        <f ca="1">IFERROR(M1210/_xlfn.XLOOKUP(F1210,Produktinformasjon!BB:BB,Produktinformasjon!P:P,),0)</f>
        <v>0</v>
      </c>
    </row>
    <row r="1211" spans="3:15" x14ac:dyDescent="0.35">
      <c r="C1211" t="str">
        <f>IF(_xlfn.XLOOKUP(B1211,Omfang!B:B,Omfang!C:C)=0,"Delkontraktnavn hentes automatisk ved å fylle ut delkontraktnummer",_xlfn.XLOOKUP(B1211,Omfang!B:B,Omfang!C:C))</f>
        <v>Delkontraktnavn hentes automatisk ved å fylle ut delkontraktnummer</v>
      </c>
      <c r="D1211" s="35"/>
      <c r="E1211" s="35"/>
      <c r="F1211" t="str">
        <f>IF(_xlfn.XLOOKUP(G1211,Produktinformasjon!B:B,Produktinformasjon!BB:BB)=0,"Tilbyders artikkel hentes automatisk ved å fylle ut artikkelnummer",_xlfn.XLOOKUP(G1211,Produktinformasjon!B:B,Produktinformasjon!BB:BB))</f>
        <v>Tilbyders artikkel hentes automatisk ved å fylle ut artikkelnummer</v>
      </c>
      <c r="H1211" s="25" t="str">
        <f>IF(_xlfn.XLOOKUP(G1211,Produktinformasjon!B:B,Produktinformasjon!C:C)=0,"Artikkelnavn hentes automatisk ved å fylle ut artikkelnummer",_xlfn.XLOOKUP(G1211,Produktinformasjon!B:B,Produktinformasjon!C:C))</f>
        <v>Artikkelnavn hentes automatisk ved å fylle ut artikkelnummer</v>
      </c>
      <c r="I1211" s="35"/>
      <c r="J1211" s="35"/>
      <c r="K1211" s="35"/>
      <c r="L1211" s="11"/>
      <c r="M1211" s="11"/>
      <c r="N1211" s="11">
        <f ca="1">IFERROR(L1211/_xlfn.XLOOKUP(F1211,Produktinformasjon!BB:BB,Produktinformasjon!P:P,),0)</f>
        <v>0</v>
      </c>
      <c r="O1211" s="11">
        <f ca="1">IFERROR(M1211/_xlfn.XLOOKUP(F1211,Produktinformasjon!BB:BB,Produktinformasjon!P:P,),0)</f>
        <v>0</v>
      </c>
    </row>
    <row r="1212" spans="3:15" x14ac:dyDescent="0.35">
      <c r="C1212" t="str">
        <f>IF(_xlfn.XLOOKUP(B1212,Omfang!B:B,Omfang!C:C)=0,"Delkontraktnavn hentes automatisk ved å fylle ut delkontraktnummer",_xlfn.XLOOKUP(B1212,Omfang!B:B,Omfang!C:C))</f>
        <v>Delkontraktnavn hentes automatisk ved å fylle ut delkontraktnummer</v>
      </c>
      <c r="D1212" s="35"/>
      <c r="E1212" s="35"/>
      <c r="F1212" t="str">
        <f>IF(_xlfn.XLOOKUP(G1212,Produktinformasjon!B:B,Produktinformasjon!BB:BB)=0,"Tilbyders artikkel hentes automatisk ved å fylle ut artikkelnummer",_xlfn.XLOOKUP(G1212,Produktinformasjon!B:B,Produktinformasjon!BB:BB))</f>
        <v>Tilbyders artikkel hentes automatisk ved å fylle ut artikkelnummer</v>
      </c>
      <c r="H1212" s="25" t="str">
        <f>IF(_xlfn.XLOOKUP(G1212,Produktinformasjon!B:B,Produktinformasjon!C:C)=0,"Artikkelnavn hentes automatisk ved å fylle ut artikkelnummer",_xlfn.XLOOKUP(G1212,Produktinformasjon!B:B,Produktinformasjon!C:C))</f>
        <v>Artikkelnavn hentes automatisk ved å fylle ut artikkelnummer</v>
      </c>
      <c r="I1212" s="35"/>
      <c r="J1212" s="35"/>
      <c r="K1212" s="35"/>
      <c r="L1212" s="11"/>
      <c r="M1212" s="11"/>
      <c r="N1212" s="11">
        <f ca="1">IFERROR(L1212/_xlfn.XLOOKUP(F1212,Produktinformasjon!BB:BB,Produktinformasjon!P:P,),0)</f>
        <v>0</v>
      </c>
      <c r="O1212" s="11">
        <f ca="1">IFERROR(M1212/_xlfn.XLOOKUP(F1212,Produktinformasjon!BB:BB,Produktinformasjon!P:P,),0)</f>
        <v>0</v>
      </c>
    </row>
    <row r="1213" spans="3:15" x14ac:dyDescent="0.35">
      <c r="C1213" t="str">
        <f>IF(_xlfn.XLOOKUP(B1213,Omfang!B:B,Omfang!C:C)=0,"Delkontraktnavn hentes automatisk ved å fylle ut delkontraktnummer",_xlfn.XLOOKUP(B1213,Omfang!B:B,Omfang!C:C))</f>
        <v>Delkontraktnavn hentes automatisk ved å fylle ut delkontraktnummer</v>
      </c>
      <c r="D1213" s="35"/>
      <c r="E1213" s="35"/>
      <c r="F1213" t="str">
        <f>IF(_xlfn.XLOOKUP(G1213,Produktinformasjon!B:B,Produktinformasjon!BB:BB)=0,"Tilbyders artikkel hentes automatisk ved å fylle ut artikkelnummer",_xlfn.XLOOKUP(G1213,Produktinformasjon!B:B,Produktinformasjon!BB:BB))</f>
        <v>Tilbyders artikkel hentes automatisk ved å fylle ut artikkelnummer</v>
      </c>
      <c r="H1213" s="25" t="str">
        <f>IF(_xlfn.XLOOKUP(G1213,Produktinformasjon!B:B,Produktinformasjon!C:C)=0,"Artikkelnavn hentes automatisk ved å fylle ut artikkelnummer",_xlfn.XLOOKUP(G1213,Produktinformasjon!B:B,Produktinformasjon!C:C))</f>
        <v>Artikkelnavn hentes automatisk ved å fylle ut artikkelnummer</v>
      </c>
      <c r="I1213" s="35"/>
      <c r="J1213" s="35"/>
      <c r="K1213" s="35"/>
      <c r="L1213" s="11"/>
      <c r="M1213" s="11"/>
      <c r="N1213" s="11">
        <f ca="1">IFERROR(L1213/_xlfn.XLOOKUP(F1213,Produktinformasjon!BB:BB,Produktinformasjon!P:P,),0)</f>
        <v>0</v>
      </c>
      <c r="O1213" s="11">
        <f ca="1">IFERROR(M1213/_xlfn.XLOOKUP(F1213,Produktinformasjon!BB:BB,Produktinformasjon!P:P,),0)</f>
        <v>0</v>
      </c>
    </row>
    <row r="1214" spans="3:15" x14ac:dyDescent="0.35">
      <c r="C1214" t="str">
        <f>IF(_xlfn.XLOOKUP(B1214,Omfang!B:B,Omfang!C:C)=0,"Delkontraktnavn hentes automatisk ved å fylle ut delkontraktnummer",_xlfn.XLOOKUP(B1214,Omfang!B:B,Omfang!C:C))</f>
        <v>Delkontraktnavn hentes automatisk ved å fylle ut delkontraktnummer</v>
      </c>
      <c r="D1214" s="35"/>
      <c r="E1214" s="35"/>
      <c r="F1214" t="str">
        <f>IF(_xlfn.XLOOKUP(G1214,Produktinformasjon!B:B,Produktinformasjon!BB:BB)=0,"Tilbyders artikkel hentes automatisk ved å fylle ut artikkelnummer",_xlfn.XLOOKUP(G1214,Produktinformasjon!B:B,Produktinformasjon!BB:BB))</f>
        <v>Tilbyders artikkel hentes automatisk ved å fylle ut artikkelnummer</v>
      </c>
      <c r="H1214" s="25" t="str">
        <f>IF(_xlfn.XLOOKUP(G1214,Produktinformasjon!B:B,Produktinformasjon!C:C)=0,"Artikkelnavn hentes automatisk ved å fylle ut artikkelnummer",_xlfn.XLOOKUP(G1214,Produktinformasjon!B:B,Produktinformasjon!C:C))</f>
        <v>Artikkelnavn hentes automatisk ved å fylle ut artikkelnummer</v>
      </c>
      <c r="I1214" s="35"/>
      <c r="J1214" s="35"/>
      <c r="K1214" s="35"/>
      <c r="L1214" s="11"/>
      <c r="M1214" s="11"/>
      <c r="N1214" s="11">
        <f ca="1">IFERROR(L1214/_xlfn.XLOOKUP(F1214,Produktinformasjon!BB:BB,Produktinformasjon!P:P,),0)</f>
        <v>0</v>
      </c>
      <c r="O1214" s="11">
        <f ca="1">IFERROR(M1214/_xlfn.XLOOKUP(F1214,Produktinformasjon!BB:BB,Produktinformasjon!P:P,),0)</f>
        <v>0</v>
      </c>
    </row>
    <row r="1215" spans="3:15" x14ac:dyDescent="0.35">
      <c r="C1215" t="str">
        <f>IF(_xlfn.XLOOKUP(B1215,Omfang!B:B,Omfang!C:C)=0,"Delkontraktnavn hentes automatisk ved å fylle ut delkontraktnummer",_xlfn.XLOOKUP(B1215,Omfang!B:B,Omfang!C:C))</f>
        <v>Delkontraktnavn hentes automatisk ved å fylle ut delkontraktnummer</v>
      </c>
      <c r="D1215" s="35"/>
      <c r="E1215" s="35"/>
      <c r="F1215" t="str">
        <f>IF(_xlfn.XLOOKUP(G1215,Produktinformasjon!B:B,Produktinformasjon!BB:BB)=0,"Tilbyders artikkel hentes automatisk ved å fylle ut artikkelnummer",_xlfn.XLOOKUP(G1215,Produktinformasjon!B:B,Produktinformasjon!BB:BB))</f>
        <v>Tilbyders artikkel hentes automatisk ved å fylle ut artikkelnummer</v>
      </c>
      <c r="H1215" s="25" t="str">
        <f>IF(_xlfn.XLOOKUP(G1215,Produktinformasjon!B:B,Produktinformasjon!C:C)=0,"Artikkelnavn hentes automatisk ved å fylle ut artikkelnummer",_xlfn.XLOOKUP(G1215,Produktinformasjon!B:B,Produktinformasjon!C:C))</f>
        <v>Artikkelnavn hentes automatisk ved å fylle ut artikkelnummer</v>
      </c>
      <c r="I1215" s="35"/>
      <c r="J1215" s="35"/>
      <c r="K1215" s="35"/>
      <c r="L1215" s="11"/>
      <c r="M1215" s="11"/>
      <c r="N1215" s="11">
        <f ca="1">IFERROR(L1215/_xlfn.XLOOKUP(F1215,Produktinformasjon!BB:BB,Produktinformasjon!P:P,),0)</f>
        <v>0</v>
      </c>
      <c r="O1215" s="11">
        <f ca="1">IFERROR(M1215/_xlfn.XLOOKUP(F1215,Produktinformasjon!BB:BB,Produktinformasjon!P:P,),0)</f>
        <v>0</v>
      </c>
    </row>
    <row r="1216" spans="3:15" x14ac:dyDescent="0.35">
      <c r="C1216" t="str">
        <f>IF(_xlfn.XLOOKUP(B1216,Omfang!B:B,Omfang!C:C)=0,"Delkontraktnavn hentes automatisk ved å fylle ut delkontraktnummer",_xlfn.XLOOKUP(B1216,Omfang!B:B,Omfang!C:C))</f>
        <v>Delkontraktnavn hentes automatisk ved å fylle ut delkontraktnummer</v>
      </c>
      <c r="D1216" s="35"/>
      <c r="E1216" s="35"/>
      <c r="F1216" t="str">
        <f>IF(_xlfn.XLOOKUP(G1216,Produktinformasjon!B:B,Produktinformasjon!BB:BB)=0,"Tilbyders artikkel hentes automatisk ved å fylle ut artikkelnummer",_xlfn.XLOOKUP(G1216,Produktinformasjon!B:B,Produktinformasjon!BB:BB))</f>
        <v>Tilbyders artikkel hentes automatisk ved å fylle ut artikkelnummer</v>
      </c>
      <c r="H1216" s="25" t="str">
        <f>IF(_xlfn.XLOOKUP(G1216,Produktinformasjon!B:B,Produktinformasjon!C:C)=0,"Artikkelnavn hentes automatisk ved å fylle ut artikkelnummer",_xlfn.XLOOKUP(G1216,Produktinformasjon!B:B,Produktinformasjon!C:C))</f>
        <v>Artikkelnavn hentes automatisk ved å fylle ut artikkelnummer</v>
      </c>
      <c r="I1216" s="35"/>
      <c r="J1216" s="35"/>
      <c r="K1216" s="35"/>
      <c r="L1216" s="11"/>
      <c r="M1216" s="11"/>
      <c r="N1216" s="11">
        <f ca="1">IFERROR(L1216/_xlfn.XLOOKUP(F1216,Produktinformasjon!BB:BB,Produktinformasjon!P:P,),0)</f>
        <v>0</v>
      </c>
      <c r="O1216" s="11">
        <f ca="1">IFERROR(M1216/_xlfn.XLOOKUP(F1216,Produktinformasjon!BB:BB,Produktinformasjon!P:P,),0)</f>
        <v>0</v>
      </c>
    </row>
    <row r="1217" spans="3:15" x14ac:dyDescent="0.35">
      <c r="C1217" t="str">
        <f>IF(_xlfn.XLOOKUP(B1217,Omfang!B:B,Omfang!C:C)=0,"Delkontraktnavn hentes automatisk ved å fylle ut delkontraktnummer",_xlfn.XLOOKUP(B1217,Omfang!B:B,Omfang!C:C))</f>
        <v>Delkontraktnavn hentes automatisk ved å fylle ut delkontraktnummer</v>
      </c>
      <c r="D1217" s="35"/>
      <c r="E1217" s="35"/>
      <c r="F1217" t="str">
        <f>IF(_xlfn.XLOOKUP(G1217,Produktinformasjon!B:B,Produktinformasjon!BB:BB)=0,"Tilbyders artikkel hentes automatisk ved å fylle ut artikkelnummer",_xlfn.XLOOKUP(G1217,Produktinformasjon!B:B,Produktinformasjon!BB:BB))</f>
        <v>Tilbyders artikkel hentes automatisk ved å fylle ut artikkelnummer</v>
      </c>
      <c r="H1217" s="25" t="str">
        <f>IF(_xlfn.XLOOKUP(G1217,Produktinformasjon!B:B,Produktinformasjon!C:C)=0,"Artikkelnavn hentes automatisk ved å fylle ut artikkelnummer",_xlfn.XLOOKUP(G1217,Produktinformasjon!B:B,Produktinformasjon!C:C))</f>
        <v>Artikkelnavn hentes automatisk ved å fylle ut artikkelnummer</v>
      </c>
      <c r="I1217" s="35"/>
      <c r="J1217" s="35"/>
      <c r="K1217" s="35"/>
      <c r="L1217" s="11"/>
      <c r="M1217" s="11"/>
      <c r="N1217" s="11">
        <f ca="1">IFERROR(L1217/_xlfn.XLOOKUP(F1217,Produktinformasjon!BB:BB,Produktinformasjon!P:P,),0)</f>
        <v>0</v>
      </c>
      <c r="O1217" s="11">
        <f ca="1">IFERROR(M1217/_xlfn.XLOOKUP(F1217,Produktinformasjon!BB:BB,Produktinformasjon!P:P,),0)</f>
        <v>0</v>
      </c>
    </row>
    <row r="1218" spans="3:15" x14ac:dyDescent="0.35">
      <c r="C1218" t="str">
        <f>IF(_xlfn.XLOOKUP(B1218,Omfang!B:B,Omfang!C:C)=0,"Delkontraktnavn hentes automatisk ved å fylle ut delkontraktnummer",_xlfn.XLOOKUP(B1218,Omfang!B:B,Omfang!C:C))</f>
        <v>Delkontraktnavn hentes automatisk ved å fylle ut delkontraktnummer</v>
      </c>
      <c r="D1218" s="35"/>
      <c r="E1218" s="35"/>
      <c r="F1218" t="str">
        <f>IF(_xlfn.XLOOKUP(G1218,Produktinformasjon!B:B,Produktinformasjon!BB:BB)=0,"Tilbyders artikkel hentes automatisk ved å fylle ut artikkelnummer",_xlfn.XLOOKUP(G1218,Produktinformasjon!B:B,Produktinformasjon!BB:BB))</f>
        <v>Tilbyders artikkel hentes automatisk ved å fylle ut artikkelnummer</v>
      </c>
      <c r="H1218" s="25" t="str">
        <f>IF(_xlfn.XLOOKUP(G1218,Produktinformasjon!B:B,Produktinformasjon!C:C)=0,"Artikkelnavn hentes automatisk ved å fylle ut artikkelnummer",_xlfn.XLOOKUP(G1218,Produktinformasjon!B:B,Produktinformasjon!C:C))</f>
        <v>Artikkelnavn hentes automatisk ved å fylle ut artikkelnummer</v>
      </c>
      <c r="I1218" s="35"/>
      <c r="J1218" s="35"/>
      <c r="K1218" s="35"/>
      <c r="L1218" s="11"/>
      <c r="M1218" s="11"/>
      <c r="N1218" s="11">
        <f ca="1">IFERROR(L1218/_xlfn.XLOOKUP(F1218,Produktinformasjon!BB:BB,Produktinformasjon!P:P,),0)</f>
        <v>0</v>
      </c>
      <c r="O1218" s="11">
        <f ca="1">IFERROR(M1218/_xlfn.XLOOKUP(F1218,Produktinformasjon!BB:BB,Produktinformasjon!P:P,),0)</f>
        <v>0</v>
      </c>
    </row>
    <row r="1219" spans="3:15" x14ac:dyDescent="0.35">
      <c r="C1219" t="str">
        <f>IF(_xlfn.XLOOKUP(B1219,Omfang!B:B,Omfang!C:C)=0,"Delkontraktnavn hentes automatisk ved å fylle ut delkontraktnummer",_xlfn.XLOOKUP(B1219,Omfang!B:B,Omfang!C:C))</f>
        <v>Delkontraktnavn hentes automatisk ved å fylle ut delkontraktnummer</v>
      </c>
      <c r="D1219" s="35"/>
      <c r="E1219" s="35"/>
      <c r="F1219" t="str">
        <f>IF(_xlfn.XLOOKUP(G1219,Produktinformasjon!B:B,Produktinformasjon!BB:BB)=0,"Tilbyders artikkel hentes automatisk ved å fylle ut artikkelnummer",_xlfn.XLOOKUP(G1219,Produktinformasjon!B:B,Produktinformasjon!BB:BB))</f>
        <v>Tilbyders artikkel hentes automatisk ved å fylle ut artikkelnummer</v>
      </c>
      <c r="H1219" s="25" t="str">
        <f>IF(_xlfn.XLOOKUP(G1219,Produktinformasjon!B:B,Produktinformasjon!C:C)=0,"Artikkelnavn hentes automatisk ved å fylle ut artikkelnummer",_xlfn.XLOOKUP(G1219,Produktinformasjon!B:B,Produktinformasjon!C:C))</f>
        <v>Artikkelnavn hentes automatisk ved å fylle ut artikkelnummer</v>
      </c>
      <c r="I1219" s="35"/>
      <c r="J1219" s="35"/>
      <c r="K1219" s="35"/>
      <c r="L1219" s="11"/>
      <c r="M1219" s="11"/>
      <c r="N1219" s="11">
        <f ca="1">IFERROR(L1219/_xlfn.XLOOKUP(F1219,Produktinformasjon!BB:BB,Produktinformasjon!P:P,),0)</f>
        <v>0</v>
      </c>
      <c r="O1219" s="11">
        <f ca="1">IFERROR(M1219/_xlfn.XLOOKUP(F1219,Produktinformasjon!BB:BB,Produktinformasjon!P:P,),0)</f>
        <v>0</v>
      </c>
    </row>
    <row r="1220" spans="3:15" x14ac:dyDescent="0.35">
      <c r="C1220" t="str">
        <f>IF(_xlfn.XLOOKUP(B1220,Omfang!B:B,Omfang!C:C)=0,"Delkontraktnavn hentes automatisk ved å fylle ut delkontraktnummer",_xlfn.XLOOKUP(B1220,Omfang!B:B,Omfang!C:C))</f>
        <v>Delkontraktnavn hentes automatisk ved å fylle ut delkontraktnummer</v>
      </c>
      <c r="D1220" s="35"/>
      <c r="E1220" s="35"/>
      <c r="F1220" t="str">
        <f>IF(_xlfn.XLOOKUP(G1220,Produktinformasjon!B:B,Produktinformasjon!BB:BB)=0,"Tilbyders artikkel hentes automatisk ved å fylle ut artikkelnummer",_xlfn.XLOOKUP(G1220,Produktinformasjon!B:B,Produktinformasjon!BB:BB))</f>
        <v>Tilbyders artikkel hentes automatisk ved å fylle ut artikkelnummer</v>
      </c>
      <c r="H1220" s="25" t="str">
        <f>IF(_xlfn.XLOOKUP(G1220,Produktinformasjon!B:B,Produktinformasjon!C:C)=0,"Artikkelnavn hentes automatisk ved å fylle ut artikkelnummer",_xlfn.XLOOKUP(G1220,Produktinformasjon!B:B,Produktinformasjon!C:C))</f>
        <v>Artikkelnavn hentes automatisk ved å fylle ut artikkelnummer</v>
      </c>
      <c r="I1220" s="35"/>
      <c r="J1220" s="35"/>
      <c r="K1220" s="35"/>
      <c r="L1220" s="11"/>
      <c r="M1220" s="11"/>
      <c r="N1220" s="11">
        <f ca="1">IFERROR(L1220/_xlfn.XLOOKUP(F1220,Produktinformasjon!BB:BB,Produktinformasjon!P:P,),0)</f>
        <v>0</v>
      </c>
      <c r="O1220" s="11">
        <f ca="1">IFERROR(M1220/_xlfn.XLOOKUP(F1220,Produktinformasjon!BB:BB,Produktinformasjon!P:P,),0)</f>
        <v>0</v>
      </c>
    </row>
    <row r="1221" spans="3:15" x14ac:dyDescent="0.35">
      <c r="C1221" t="str">
        <f>IF(_xlfn.XLOOKUP(B1221,Omfang!B:B,Omfang!C:C)=0,"Delkontraktnavn hentes automatisk ved å fylle ut delkontraktnummer",_xlfn.XLOOKUP(B1221,Omfang!B:B,Omfang!C:C))</f>
        <v>Delkontraktnavn hentes automatisk ved å fylle ut delkontraktnummer</v>
      </c>
      <c r="D1221" s="35"/>
      <c r="E1221" s="35"/>
      <c r="F1221" t="str">
        <f>IF(_xlfn.XLOOKUP(G1221,Produktinformasjon!B:B,Produktinformasjon!BB:BB)=0,"Tilbyders artikkel hentes automatisk ved å fylle ut artikkelnummer",_xlfn.XLOOKUP(G1221,Produktinformasjon!B:B,Produktinformasjon!BB:BB))</f>
        <v>Tilbyders artikkel hentes automatisk ved å fylle ut artikkelnummer</v>
      </c>
      <c r="H1221" s="25" t="str">
        <f>IF(_xlfn.XLOOKUP(G1221,Produktinformasjon!B:B,Produktinformasjon!C:C)=0,"Artikkelnavn hentes automatisk ved å fylle ut artikkelnummer",_xlfn.XLOOKUP(G1221,Produktinformasjon!B:B,Produktinformasjon!C:C))</f>
        <v>Artikkelnavn hentes automatisk ved å fylle ut artikkelnummer</v>
      </c>
      <c r="I1221" s="35"/>
      <c r="J1221" s="35"/>
      <c r="K1221" s="35"/>
      <c r="L1221" s="11"/>
      <c r="M1221" s="11"/>
      <c r="N1221" s="11">
        <f ca="1">IFERROR(L1221/_xlfn.XLOOKUP(F1221,Produktinformasjon!BB:BB,Produktinformasjon!P:P,),0)</f>
        <v>0</v>
      </c>
      <c r="O1221" s="11">
        <f ca="1">IFERROR(M1221/_xlfn.XLOOKUP(F1221,Produktinformasjon!BB:BB,Produktinformasjon!P:P,),0)</f>
        <v>0</v>
      </c>
    </row>
    <row r="1222" spans="3:15" x14ac:dyDescent="0.35">
      <c r="C1222" t="str">
        <f>IF(_xlfn.XLOOKUP(B1222,Omfang!B:B,Omfang!C:C)=0,"Delkontraktnavn hentes automatisk ved å fylle ut delkontraktnummer",_xlfn.XLOOKUP(B1222,Omfang!B:B,Omfang!C:C))</f>
        <v>Delkontraktnavn hentes automatisk ved å fylle ut delkontraktnummer</v>
      </c>
      <c r="D1222" s="35"/>
      <c r="E1222" s="35"/>
      <c r="F1222" t="str">
        <f>IF(_xlfn.XLOOKUP(G1222,Produktinformasjon!B:B,Produktinformasjon!BB:BB)=0,"Tilbyders artikkel hentes automatisk ved å fylle ut artikkelnummer",_xlfn.XLOOKUP(G1222,Produktinformasjon!B:B,Produktinformasjon!BB:BB))</f>
        <v>Tilbyders artikkel hentes automatisk ved å fylle ut artikkelnummer</v>
      </c>
      <c r="H1222" s="25" t="str">
        <f>IF(_xlfn.XLOOKUP(G1222,Produktinformasjon!B:B,Produktinformasjon!C:C)=0,"Artikkelnavn hentes automatisk ved å fylle ut artikkelnummer",_xlfn.XLOOKUP(G1222,Produktinformasjon!B:B,Produktinformasjon!C:C))</f>
        <v>Artikkelnavn hentes automatisk ved å fylle ut artikkelnummer</v>
      </c>
      <c r="I1222" s="35"/>
      <c r="J1222" s="35"/>
      <c r="K1222" s="35"/>
      <c r="L1222" s="11"/>
      <c r="M1222" s="11"/>
      <c r="N1222" s="11">
        <f ca="1">IFERROR(L1222/_xlfn.XLOOKUP(F1222,Produktinformasjon!BB:BB,Produktinformasjon!P:P,),0)</f>
        <v>0</v>
      </c>
      <c r="O1222" s="11">
        <f ca="1">IFERROR(M1222/_xlfn.XLOOKUP(F1222,Produktinformasjon!BB:BB,Produktinformasjon!P:P,),0)</f>
        <v>0</v>
      </c>
    </row>
    <row r="1223" spans="3:15" x14ac:dyDescent="0.35">
      <c r="C1223" t="str">
        <f>IF(_xlfn.XLOOKUP(B1223,Omfang!B:B,Omfang!C:C)=0,"Delkontraktnavn hentes automatisk ved å fylle ut delkontraktnummer",_xlfn.XLOOKUP(B1223,Omfang!B:B,Omfang!C:C))</f>
        <v>Delkontraktnavn hentes automatisk ved å fylle ut delkontraktnummer</v>
      </c>
      <c r="D1223" s="35"/>
      <c r="E1223" s="35"/>
      <c r="F1223" t="str">
        <f>IF(_xlfn.XLOOKUP(G1223,Produktinformasjon!B:B,Produktinformasjon!BB:BB)=0,"Tilbyders artikkel hentes automatisk ved å fylle ut artikkelnummer",_xlfn.XLOOKUP(G1223,Produktinformasjon!B:B,Produktinformasjon!BB:BB))</f>
        <v>Tilbyders artikkel hentes automatisk ved å fylle ut artikkelnummer</v>
      </c>
      <c r="H1223" s="25" t="str">
        <f>IF(_xlfn.XLOOKUP(G1223,Produktinformasjon!B:B,Produktinformasjon!C:C)=0,"Artikkelnavn hentes automatisk ved å fylle ut artikkelnummer",_xlfn.XLOOKUP(G1223,Produktinformasjon!B:B,Produktinformasjon!C:C))</f>
        <v>Artikkelnavn hentes automatisk ved å fylle ut artikkelnummer</v>
      </c>
      <c r="I1223" s="35"/>
      <c r="J1223" s="35"/>
      <c r="K1223" s="35"/>
      <c r="L1223" s="11"/>
      <c r="M1223" s="11"/>
      <c r="N1223" s="11">
        <f ca="1">IFERROR(L1223/_xlfn.XLOOKUP(F1223,Produktinformasjon!BB:BB,Produktinformasjon!P:P,),0)</f>
        <v>0</v>
      </c>
      <c r="O1223" s="11">
        <f ca="1">IFERROR(M1223/_xlfn.XLOOKUP(F1223,Produktinformasjon!BB:BB,Produktinformasjon!P:P,),0)</f>
        <v>0</v>
      </c>
    </row>
    <row r="1224" spans="3:15" x14ac:dyDescent="0.35">
      <c r="C1224" t="str">
        <f>IF(_xlfn.XLOOKUP(B1224,Omfang!B:B,Omfang!C:C)=0,"Delkontraktnavn hentes automatisk ved å fylle ut delkontraktnummer",_xlfn.XLOOKUP(B1224,Omfang!B:B,Omfang!C:C))</f>
        <v>Delkontraktnavn hentes automatisk ved å fylle ut delkontraktnummer</v>
      </c>
      <c r="D1224" s="35"/>
      <c r="E1224" s="35"/>
      <c r="F1224" t="str">
        <f>IF(_xlfn.XLOOKUP(G1224,Produktinformasjon!B:B,Produktinformasjon!BB:BB)=0,"Tilbyders artikkel hentes automatisk ved å fylle ut artikkelnummer",_xlfn.XLOOKUP(G1224,Produktinformasjon!B:B,Produktinformasjon!BB:BB))</f>
        <v>Tilbyders artikkel hentes automatisk ved å fylle ut artikkelnummer</v>
      </c>
      <c r="H1224" s="25" t="str">
        <f>IF(_xlfn.XLOOKUP(G1224,Produktinformasjon!B:B,Produktinformasjon!C:C)=0,"Artikkelnavn hentes automatisk ved å fylle ut artikkelnummer",_xlfn.XLOOKUP(G1224,Produktinformasjon!B:B,Produktinformasjon!C:C))</f>
        <v>Artikkelnavn hentes automatisk ved å fylle ut artikkelnummer</v>
      </c>
      <c r="I1224" s="35"/>
      <c r="J1224" s="35"/>
      <c r="K1224" s="35"/>
      <c r="L1224" s="11"/>
      <c r="M1224" s="11"/>
      <c r="N1224" s="11">
        <f ca="1">IFERROR(L1224/_xlfn.XLOOKUP(F1224,Produktinformasjon!BB:BB,Produktinformasjon!P:P,),0)</f>
        <v>0</v>
      </c>
      <c r="O1224" s="11">
        <f ca="1">IFERROR(M1224/_xlfn.XLOOKUP(F1224,Produktinformasjon!BB:BB,Produktinformasjon!P:P,),0)</f>
        <v>0</v>
      </c>
    </row>
    <row r="1225" spans="3:15" x14ac:dyDescent="0.35">
      <c r="C1225" t="str">
        <f>IF(_xlfn.XLOOKUP(B1225,Omfang!B:B,Omfang!C:C)=0,"Delkontraktnavn hentes automatisk ved å fylle ut delkontraktnummer",_xlfn.XLOOKUP(B1225,Omfang!B:B,Omfang!C:C))</f>
        <v>Delkontraktnavn hentes automatisk ved å fylle ut delkontraktnummer</v>
      </c>
      <c r="D1225" s="35"/>
      <c r="E1225" s="35"/>
      <c r="F1225" t="str">
        <f>IF(_xlfn.XLOOKUP(G1225,Produktinformasjon!B:B,Produktinformasjon!BB:BB)=0,"Tilbyders artikkel hentes automatisk ved å fylle ut artikkelnummer",_xlfn.XLOOKUP(G1225,Produktinformasjon!B:B,Produktinformasjon!BB:BB))</f>
        <v>Tilbyders artikkel hentes automatisk ved å fylle ut artikkelnummer</v>
      </c>
      <c r="H1225" s="25" t="str">
        <f>IF(_xlfn.XLOOKUP(G1225,Produktinformasjon!B:B,Produktinformasjon!C:C)=0,"Artikkelnavn hentes automatisk ved å fylle ut artikkelnummer",_xlfn.XLOOKUP(G1225,Produktinformasjon!B:B,Produktinformasjon!C:C))</f>
        <v>Artikkelnavn hentes automatisk ved å fylle ut artikkelnummer</v>
      </c>
      <c r="I1225" s="35"/>
      <c r="J1225" s="35"/>
      <c r="K1225" s="35"/>
      <c r="L1225" s="11"/>
      <c r="M1225" s="11"/>
      <c r="N1225" s="11">
        <f ca="1">IFERROR(L1225/_xlfn.XLOOKUP(F1225,Produktinformasjon!BB:BB,Produktinformasjon!P:P,),0)</f>
        <v>0</v>
      </c>
      <c r="O1225" s="11">
        <f ca="1">IFERROR(M1225/_xlfn.XLOOKUP(F1225,Produktinformasjon!BB:BB,Produktinformasjon!P:P,),0)</f>
        <v>0</v>
      </c>
    </row>
    <row r="1226" spans="3:15" x14ac:dyDescent="0.35">
      <c r="C1226" t="str">
        <f>IF(_xlfn.XLOOKUP(B1226,Omfang!B:B,Omfang!C:C)=0,"Delkontraktnavn hentes automatisk ved å fylle ut delkontraktnummer",_xlfn.XLOOKUP(B1226,Omfang!B:B,Omfang!C:C))</f>
        <v>Delkontraktnavn hentes automatisk ved å fylle ut delkontraktnummer</v>
      </c>
      <c r="D1226" s="35"/>
      <c r="E1226" s="35"/>
      <c r="F1226" t="str">
        <f>IF(_xlfn.XLOOKUP(G1226,Produktinformasjon!B:B,Produktinformasjon!BB:BB)=0,"Tilbyders artikkel hentes automatisk ved å fylle ut artikkelnummer",_xlfn.XLOOKUP(G1226,Produktinformasjon!B:B,Produktinformasjon!BB:BB))</f>
        <v>Tilbyders artikkel hentes automatisk ved å fylle ut artikkelnummer</v>
      </c>
      <c r="H1226" s="25" t="str">
        <f>IF(_xlfn.XLOOKUP(G1226,Produktinformasjon!B:B,Produktinformasjon!C:C)=0,"Artikkelnavn hentes automatisk ved å fylle ut artikkelnummer",_xlfn.XLOOKUP(G1226,Produktinformasjon!B:B,Produktinformasjon!C:C))</f>
        <v>Artikkelnavn hentes automatisk ved å fylle ut artikkelnummer</v>
      </c>
      <c r="I1226" s="35"/>
      <c r="J1226" s="35"/>
      <c r="K1226" s="35"/>
      <c r="L1226" s="11"/>
      <c r="M1226" s="11"/>
      <c r="N1226" s="11">
        <f ca="1">IFERROR(L1226/_xlfn.XLOOKUP(F1226,Produktinformasjon!BB:BB,Produktinformasjon!P:P,),0)</f>
        <v>0</v>
      </c>
      <c r="O1226" s="11">
        <f ca="1">IFERROR(M1226/_xlfn.XLOOKUP(F1226,Produktinformasjon!BB:BB,Produktinformasjon!P:P,),0)</f>
        <v>0</v>
      </c>
    </row>
    <row r="1227" spans="3:15" x14ac:dyDescent="0.35">
      <c r="C1227" t="str">
        <f>IF(_xlfn.XLOOKUP(B1227,Omfang!B:B,Omfang!C:C)=0,"Delkontraktnavn hentes automatisk ved å fylle ut delkontraktnummer",_xlfn.XLOOKUP(B1227,Omfang!B:B,Omfang!C:C))</f>
        <v>Delkontraktnavn hentes automatisk ved å fylle ut delkontraktnummer</v>
      </c>
      <c r="D1227" s="35"/>
      <c r="E1227" s="35"/>
      <c r="F1227" t="str">
        <f>IF(_xlfn.XLOOKUP(G1227,Produktinformasjon!B:B,Produktinformasjon!BB:BB)=0,"Tilbyders artikkel hentes automatisk ved å fylle ut artikkelnummer",_xlfn.XLOOKUP(G1227,Produktinformasjon!B:B,Produktinformasjon!BB:BB))</f>
        <v>Tilbyders artikkel hentes automatisk ved å fylle ut artikkelnummer</v>
      </c>
      <c r="H1227" s="25" t="str">
        <f>IF(_xlfn.XLOOKUP(G1227,Produktinformasjon!B:B,Produktinformasjon!C:C)=0,"Artikkelnavn hentes automatisk ved å fylle ut artikkelnummer",_xlfn.XLOOKUP(G1227,Produktinformasjon!B:B,Produktinformasjon!C:C))</f>
        <v>Artikkelnavn hentes automatisk ved å fylle ut artikkelnummer</v>
      </c>
      <c r="I1227" s="35"/>
      <c r="J1227" s="35"/>
      <c r="K1227" s="35"/>
      <c r="L1227" s="11"/>
      <c r="M1227" s="11"/>
      <c r="N1227" s="11">
        <f ca="1">IFERROR(L1227/_xlfn.XLOOKUP(F1227,Produktinformasjon!BB:BB,Produktinformasjon!P:P,),0)</f>
        <v>0</v>
      </c>
      <c r="O1227" s="11">
        <f ca="1">IFERROR(M1227/_xlfn.XLOOKUP(F1227,Produktinformasjon!BB:BB,Produktinformasjon!P:P,),0)</f>
        <v>0</v>
      </c>
    </row>
    <row r="1228" spans="3:15" x14ac:dyDescent="0.35">
      <c r="C1228" t="str">
        <f>IF(_xlfn.XLOOKUP(B1228,Omfang!B:B,Omfang!C:C)=0,"Delkontraktnavn hentes automatisk ved å fylle ut delkontraktnummer",_xlfn.XLOOKUP(B1228,Omfang!B:B,Omfang!C:C))</f>
        <v>Delkontraktnavn hentes automatisk ved å fylle ut delkontraktnummer</v>
      </c>
      <c r="D1228" s="35"/>
      <c r="E1228" s="35"/>
      <c r="F1228" t="str">
        <f>IF(_xlfn.XLOOKUP(G1228,Produktinformasjon!B:B,Produktinformasjon!BB:BB)=0,"Tilbyders artikkel hentes automatisk ved å fylle ut artikkelnummer",_xlfn.XLOOKUP(G1228,Produktinformasjon!B:B,Produktinformasjon!BB:BB))</f>
        <v>Tilbyders artikkel hentes automatisk ved å fylle ut artikkelnummer</v>
      </c>
      <c r="H1228" s="25" t="str">
        <f>IF(_xlfn.XLOOKUP(G1228,Produktinformasjon!B:B,Produktinformasjon!C:C)=0,"Artikkelnavn hentes automatisk ved å fylle ut artikkelnummer",_xlfn.XLOOKUP(G1228,Produktinformasjon!B:B,Produktinformasjon!C:C))</f>
        <v>Artikkelnavn hentes automatisk ved å fylle ut artikkelnummer</v>
      </c>
      <c r="I1228" s="35"/>
      <c r="J1228" s="35"/>
      <c r="K1228" s="35"/>
      <c r="L1228" s="11"/>
      <c r="M1228" s="11"/>
      <c r="N1228" s="11">
        <f ca="1">IFERROR(L1228/_xlfn.XLOOKUP(F1228,Produktinformasjon!BB:BB,Produktinformasjon!P:P,),0)</f>
        <v>0</v>
      </c>
      <c r="O1228" s="11">
        <f ca="1">IFERROR(M1228/_xlfn.XLOOKUP(F1228,Produktinformasjon!BB:BB,Produktinformasjon!P:P,),0)</f>
        <v>0</v>
      </c>
    </row>
    <row r="1229" spans="3:15" x14ac:dyDescent="0.35">
      <c r="C1229" t="str">
        <f>IF(_xlfn.XLOOKUP(B1229,Omfang!B:B,Omfang!C:C)=0,"Delkontraktnavn hentes automatisk ved å fylle ut delkontraktnummer",_xlfn.XLOOKUP(B1229,Omfang!B:B,Omfang!C:C))</f>
        <v>Delkontraktnavn hentes automatisk ved å fylle ut delkontraktnummer</v>
      </c>
      <c r="D1229" s="35"/>
      <c r="E1229" s="35"/>
      <c r="F1229" t="str">
        <f>IF(_xlfn.XLOOKUP(G1229,Produktinformasjon!B:B,Produktinformasjon!BB:BB)=0,"Tilbyders artikkel hentes automatisk ved å fylle ut artikkelnummer",_xlfn.XLOOKUP(G1229,Produktinformasjon!B:B,Produktinformasjon!BB:BB))</f>
        <v>Tilbyders artikkel hentes automatisk ved å fylle ut artikkelnummer</v>
      </c>
      <c r="H1229" s="25" t="str">
        <f>IF(_xlfn.XLOOKUP(G1229,Produktinformasjon!B:B,Produktinformasjon!C:C)=0,"Artikkelnavn hentes automatisk ved å fylle ut artikkelnummer",_xlfn.XLOOKUP(G1229,Produktinformasjon!B:B,Produktinformasjon!C:C))</f>
        <v>Artikkelnavn hentes automatisk ved å fylle ut artikkelnummer</v>
      </c>
      <c r="I1229" s="35"/>
      <c r="J1229" s="35"/>
      <c r="K1229" s="35"/>
      <c r="L1229" s="11"/>
      <c r="M1229" s="11"/>
      <c r="N1229" s="11">
        <f ca="1">IFERROR(L1229/_xlfn.XLOOKUP(F1229,Produktinformasjon!BB:BB,Produktinformasjon!P:P,),0)</f>
        <v>0</v>
      </c>
      <c r="O1229" s="11">
        <f ca="1">IFERROR(M1229/_xlfn.XLOOKUP(F1229,Produktinformasjon!BB:BB,Produktinformasjon!P:P,),0)</f>
        <v>0</v>
      </c>
    </row>
    <row r="1230" spans="3:15" x14ac:dyDescent="0.35">
      <c r="C1230" t="str">
        <f>IF(_xlfn.XLOOKUP(B1230,Omfang!B:B,Omfang!C:C)=0,"Delkontraktnavn hentes automatisk ved å fylle ut delkontraktnummer",_xlfn.XLOOKUP(B1230,Omfang!B:B,Omfang!C:C))</f>
        <v>Delkontraktnavn hentes automatisk ved å fylle ut delkontraktnummer</v>
      </c>
      <c r="D1230" s="35"/>
      <c r="E1230" s="35"/>
      <c r="F1230" t="str">
        <f>IF(_xlfn.XLOOKUP(G1230,Produktinformasjon!B:B,Produktinformasjon!BB:BB)=0,"Tilbyders artikkel hentes automatisk ved å fylle ut artikkelnummer",_xlfn.XLOOKUP(G1230,Produktinformasjon!B:B,Produktinformasjon!BB:BB))</f>
        <v>Tilbyders artikkel hentes automatisk ved å fylle ut artikkelnummer</v>
      </c>
      <c r="H1230" s="25" t="str">
        <f>IF(_xlfn.XLOOKUP(G1230,Produktinformasjon!B:B,Produktinformasjon!C:C)=0,"Artikkelnavn hentes automatisk ved å fylle ut artikkelnummer",_xlfn.XLOOKUP(G1230,Produktinformasjon!B:B,Produktinformasjon!C:C))</f>
        <v>Artikkelnavn hentes automatisk ved å fylle ut artikkelnummer</v>
      </c>
      <c r="I1230" s="35"/>
      <c r="J1230" s="35"/>
      <c r="K1230" s="35"/>
      <c r="L1230" s="11"/>
      <c r="M1230" s="11"/>
      <c r="N1230" s="11">
        <f ca="1">IFERROR(L1230/_xlfn.XLOOKUP(F1230,Produktinformasjon!BB:BB,Produktinformasjon!P:P,),0)</f>
        <v>0</v>
      </c>
      <c r="O1230" s="11">
        <f ca="1">IFERROR(M1230/_xlfn.XLOOKUP(F1230,Produktinformasjon!BB:BB,Produktinformasjon!P:P,),0)</f>
        <v>0</v>
      </c>
    </row>
    <row r="1231" spans="3:15" x14ac:dyDescent="0.35">
      <c r="C1231" t="str">
        <f>IF(_xlfn.XLOOKUP(B1231,Omfang!B:B,Omfang!C:C)=0,"Delkontraktnavn hentes automatisk ved å fylle ut delkontraktnummer",_xlfn.XLOOKUP(B1231,Omfang!B:B,Omfang!C:C))</f>
        <v>Delkontraktnavn hentes automatisk ved å fylle ut delkontraktnummer</v>
      </c>
      <c r="D1231" s="35"/>
      <c r="E1231" s="35"/>
      <c r="F1231" t="str">
        <f>IF(_xlfn.XLOOKUP(G1231,Produktinformasjon!B:B,Produktinformasjon!BB:BB)=0,"Tilbyders artikkel hentes automatisk ved å fylle ut artikkelnummer",_xlfn.XLOOKUP(G1231,Produktinformasjon!B:B,Produktinformasjon!BB:BB))</f>
        <v>Tilbyders artikkel hentes automatisk ved å fylle ut artikkelnummer</v>
      </c>
      <c r="H1231" s="25" t="str">
        <f>IF(_xlfn.XLOOKUP(G1231,Produktinformasjon!B:B,Produktinformasjon!C:C)=0,"Artikkelnavn hentes automatisk ved å fylle ut artikkelnummer",_xlfn.XLOOKUP(G1231,Produktinformasjon!B:B,Produktinformasjon!C:C))</f>
        <v>Artikkelnavn hentes automatisk ved å fylle ut artikkelnummer</v>
      </c>
      <c r="I1231" s="35"/>
      <c r="J1231" s="35"/>
      <c r="K1231" s="35"/>
      <c r="L1231" s="11"/>
      <c r="M1231" s="11"/>
      <c r="N1231" s="11">
        <f ca="1">IFERROR(L1231/_xlfn.XLOOKUP(F1231,Produktinformasjon!BB:BB,Produktinformasjon!P:P,),0)</f>
        <v>0</v>
      </c>
      <c r="O1231" s="11">
        <f ca="1">IFERROR(M1231/_xlfn.XLOOKUP(F1231,Produktinformasjon!BB:BB,Produktinformasjon!P:P,),0)</f>
        <v>0</v>
      </c>
    </row>
    <row r="1232" spans="3:15" x14ac:dyDescent="0.35">
      <c r="C1232" t="str">
        <f>IF(_xlfn.XLOOKUP(B1232,Omfang!B:B,Omfang!C:C)=0,"Delkontraktnavn hentes automatisk ved å fylle ut delkontraktnummer",_xlfn.XLOOKUP(B1232,Omfang!B:B,Omfang!C:C))</f>
        <v>Delkontraktnavn hentes automatisk ved å fylle ut delkontraktnummer</v>
      </c>
      <c r="D1232" s="35"/>
      <c r="E1232" s="35"/>
      <c r="F1232" t="str">
        <f>IF(_xlfn.XLOOKUP(G1232,Produktinformasjon!B:B,Produktinformasjon!BB:BB)=0,"Tilbyders artikkel hentes automatisk ved å fylle ut artikkelnummer",_xlfn.XLOOKUP(G1232,Produktinformasjon!B:B,Produktinformasjon!BB:BB))</f>
        <v>Tilbyders artikkel hentes automatisk ved å fylle ut artikkelnummer</v>
      </c>
      <c r="H1232" s="25" t="str">
        <f>IF(_xlfn.XLOOKUP(G1232,Produktinformasjon!B:B,Produktinformasjon!C:C)=0,"Artikkelnavn hentes automatisk ved å fylle ut artikkelnummer",_xlfn.XLOOKUP(G1232,Produktinformasjon!B:B,Produktinformasjon!C:C))</f>
        <v>Artikkelnavn hentes automatisk ved å fylle ut artikkelnummer</v>
      </c>
      <c r="I1232" s="35"/>
      <c r="J1232" s="35"/>
      <c r="K1232" s="35"/>
      <c r="L1232" s="11"/>
      <c r="M1232" s="11"/>
      <c r="N1232" s="11">
        <f ca="1">IFERROR(L1232/_xlfn.XLOOKUP(F1232,Produktinformasjon!BB:BB,Produktinformasjon!P:P,),0)</f>
        <v>0</v>
      </c>
      <c r="O1232" s="11">
        <f ca="1">IFERROR(M1232/_xlfn.XLOOKUP(F1232,Produktinformasjon!BB:BB,Produktinformasjon!P:P,),0)</f>
        <v>0</v>
      </c>
    </row>
    <row r="1233" spans="3:15" x14ac:dyDescent="0.35">
      <c r="C1233" t="str">
        <f>IF(_xlfn.XLOOKUP(B1233,Omfang!B:B,Omfang!C:C)=0,"Delkontraktnavn hentes automatisk ved å fylle ut delkontraktnummer",_xlfn.XLOOKUP(B1233,Omfang!B:B,Omfang!C:C))</f>
        <v>Delkontraktnavn hentes automatisk ved å fylle ut delkontraktnummer</v>
      </c>
      <c r="D1233" s="35"/>
      <c r="E1233" s="35"/>
      <c r="F1233" t="str">
        <f>IF(_xlfn.XLOOKUP(G1233,Produktinformasjon!B:B,Produktinformasjon!BB:BB)=0,"Tilbyders artikkel hentes automatisk ved å fylle ut artikkelnummer",_xlfn.XLOOKUP(G1233,Produktinformasjon!B:B,Produktinformasjon!BB:BB))</f>
        <v>Tilbyders artikkel hentes automatisk ved å fylle ut artikkelnummer</v>
      </c>
      <c r="H1233" s="25" t="str">
        <f>IF(_xlfn.XLOOKUP(G1233,Produktinformasjon!B:B,Produktinformasjon!C:C)=0,"Artikkelnavn hentes automatisk ved å fylle ut artikkelnummer",_xlfn.XLOOKUP(G1233,Produktinformasjon!B:B,Produktinformasjon!C:C))</f>
        <v>Artikkelnavn hentes automatisk ved å fylle ut artikkelnummer</v>
      </c>
      <c r="I1233" s="35"/>
      <c r="J1233" s="35"/>
      <c r="K1233" s="35"/>
      <c r="L1233" s="11"/>
      <c r="M1233" s="11"/>
      <c r="N1233" s="11">
        <f ca="1">IFERROR(L1233/_xlfn.XLOOKUP(F1233,Produktinformasjon!BB:BB,Produktinformasjon!P:P,),0)</f>
        <v>0</v>
      </c>
      <c r="O1233" s="11">
        <f ca="1">IFERROR(M1233/_xlfn.XLOOKUP(F1233,Produktinformasjon!BB:BB,Produktinformasjon!P:P,),0)</f>
        <v>0</v>
      </c>
    </row>
    <row r="1234" spans="3:15" x14ac:dyDescent="0.35">
      <c r="C1234" t="str">
        <f>IF(_xlfn.XLOOKUP(B1234,Omfang!B:B,Omfang!C:C)=0,"Delkontraktnavn hentes automatisk ved å fylle ut delkontraktnummer",_xlfn.XLOOKUP(B1234,Omfang!B:B,Omfang!C:C))</f>
        <v>Delkontraktnavn hentes automatisk ved å fylle ut delkontraktnummer</v>
      </c>
      <c r="D1234" s="35"/>
      <c r="E1234" s="35"/>
      <c r="F1234" t="str">
        <f>IF(_xlfn.XLOOKUP(G1234,Produktinformasjon!B:B,Produktinformasjon!BB:BB)=0,"Tilbyders artikkel hentes automatisk ved å fylle ut artikkelnummer",_xlfn.XLOOKUP(G1234,Produktinformasjon!B:B,Produktinformasjon!BB:BB))</f>
        <v>Tilbyders artikkel hentes automatisk ved å fylle ut artikkelnummer</v>
      </c>
      <c r="H1234" s="25" t="str">
        <f>IF(_xlfn.XLOOKUP(G1234,Produktinformasjon!B:B,Produktinformasjon!C:C)=0,"Artikkelnavn hentes automatisk ved å fylle ut artikkelnummer",_xlfn.XLOOKUP(G1234,Produktinformasjon!B:B,Produktinformasjon!C:C))</f>
        <v>Artikkelnavn hentes automatisk ved å fylle ut artikkelnummer</v>
      </c>
      <c r="I1234" s="35"/>
      <c r="J1234" s="35"/>
      <c r="K1234" s="35"/>
      <c r="L1234" s="11"/>
      <c r="M1234" s="11"/>
      <c r="N1234" s="11">
        <f ca="1">IFERROR(L1234/_xlfn.XLOOKUP(F1234,Produktinformasjon!BB:BB,Produktinformasjon!P:P,),0)</f>
        <v>0</v>
      </c>
      <c r="O1234" s="11">
        <f ca="1">IFERROR(M1234/_xlfn.XLOOKUP(F1234,Produktinformasjon!BB:BB,Produktinformasjon!P:P,),0)</f>
        <v>0</v>
      </c>
    </row>
    <row r="1235" spans="3:15" x14ac:dyDescent="0.35">
      <c r="C1235" t="str">
        <f>IF(_xlfn.XLOOKUP(B1235,Omfang!B:B,Omfang!C:C)=0,"Delkontraktnavn hentes automatisk ved å fylle ut delkontraktnummer",_xlfn.XLOOKUP(B1235,Omfang!B:B,Omfang!C:C))</f>
        <v>Delkontraktnavn hentes automatisk ved å fylle ut delkontraktnummer</v>
      </c>
      <c r="D1235" s="35"/>
      <c r="E1235" s="35"/>
      <c r="F1235" t="str">
        <f>IF(_xlfn.XLOOKUP(G1235,Produktinformasjon!B:B,Produktinformasjon!BB:BB)=0,"Tilbyders artikkel hentes automatisk ved å fylle ut artikkelnummer",_xlfn.XLOOKUP(G1235,Produktinformasjon!B:B,Produktinformasjon!BB:BB))</f>
        <v>Tilbyders artikkel hentes automatisk ved å fylle ut artikkelnummer</v>
      </c>
      <c r="H1235" s="25" t="str">
        <f>IF(_xlfn.XLOOKUP(G1235,Produktinformasjon!B:B,Produktinformasjon!C:C)=0,"Artikkelnavn hentes automatisk ved å fylle ut artikkelnummer",_xlfn.XLOOKUP(G1235,Produktinformasjon!B:B,Produktinformasjon!C:C))</f>
        <v>Artikkelnavn hentes automatisk ved å fylle ut artikkelnummer</v>
      </c>
      <c r="I1235" s="35"/>
      <c r="J1235" s="35"/>
      <c r="K1235" s="35"/>
      <c r="L1235" s="11"/>
      <c r="M1235" s="11"/>
      <c r="N1235" s="11">
        <f ca="1">IFERROR(L1235/_xlfn.XLOOKUP(F1235,Produktinformasjon!BB:BB,Produktinformasjon!P:P,),0)</f>
        <v>0</v>
      </c>
      <c r="O1235" s="11">
        <f ca="1">IFERROR(M1235/_xlfn.XLOOKUP(F1235,Produktinformasjon!BB:BB,Produktinformasjon!P:P,),0)</f>
        <v>0</v>
      </c>
    </row>
    <row r="1236" spans="3:15" x14ac:dyDescent="0.35">
      <c r="C1236" t="str">
        <f>IF(_xlfn.XLOOKUP(B1236,Omfang!B:B,Omfang!C:C)=0,"Delkontraktnavn hentes automatisk ved å fylle ut delkontraktnummer",_xlfn.XLOOKUP(B1236,Omfang!B:B,Omfang!C:C))</f>
        <v>Delkontraktnavn hentes automatisk ved å fylle ut delkontraktnummer</v>
      </c>
      <c r="D1236" s="35"/>
      <c r="E1236" s="35"/>
      <c r="F1236" t="str">
        <f>IF(_xlfn.XLOOKUP(G1236,Produktinformasjon!B:B,Produktinformasjon!BB:BB)=0,"Tilbyders artikkel hentes automatisk ved å fylle ut artikkelnummer",_xlfn.XLOOKUP(G1236,Produktinformasjon!B:B,Produktinformasjon!BB:BB))</f>
        <v>Tilbyders artikkel hentes automatisk ved å fylle ut artikkelnummer</v>
      </c>
      <c r="H1236" s="25" t="str">
        <f>IF(_xlfn.XLOOKUP(G1236,Produktinformasjon!B:B,Produktinformasjon!C:C)=0,"Artikkelnavn hentes automatisk ved å fylle ut artikkelnummer",_xlfn.XLOOKUP(G1236,Produktinformasjon!B:B,Produktinformasjon!C:C))</f>
        <v>Artikkelnavn hentes automatisk ved å fylle ut artikkelnummer</v>
      </c>
      <c r="I1236" s="35"/>
      <c r="J1236" s="35"/>
      <c r="K1236" s="35"/>
      <c r="L1236" s="11"/>
      <c r="M1236" s="11"/>
      <c r="N1236" s="11">
        <f ca="1">IFERROR(L1236/_xlfn.XLOOKUP(F1236,Produktinformasjon!BB:BB,Produktinformasjon!P:P,),0)</f>
        <v>0</v>
      </c>
      <c r="O1236" s="11">
        <f ca="1">IFERROR(M1236/_xlfn.XLOOKUP(F1236,Produktinformasjon!BB:BB,Produktinformasjon!P:P,),0)</f>
        <v>0</v>
      </c>
    </row>
    <row r="1237" spans="3:15" x14ac:dyDescent="0.35">
      <c r="C1237" t="str">
        <f>IF(_xlfn.XLOOKUP(B1237,Omfang!B:B,Omfang!C:C)=0,"Delkontraktnavn hentes automatisk ved å fylle ut delkontraktnummer",_xlfn.XLOOKUP(B1237,Omfang!B:B,Omfang!C:C))</f>
        <v>Delkontraktnavn hentes automatisk ved å fylle ut delkontraktnummer</v>
      </c>
      <c r="D1237" s="35"/>
      <c r="E1237" s="35"/>
      <c r="F1237" t="str">
        <f>IF(_xlfn.XLOOKUP(G1237,Produktinformasjon!B:B,Produktinformasjon!BB:BB)=0,"Tilbyders artikkel hentes automatisk ved å fylle ut artikkelnummer",_xlfn.XLOOKUP(G1237,Produktinformasjon!B:B,Produktinformasjon!BB:BB))</f>
        <v>Tilbyders artikkel hentes automatisk ved å fylle ut artikkelnummer</v>
      </c>
      <c r="H1237" s="25" t="str">
        <f>IF(_xlfn.XLOOKUP(G1237,Produktinformasjon!B:B,Produktinformasjon!C:C)=0,"Artikkelnavn hentes automatisk ved å fylle ut artikkelnummer",_xlfn.XLOOKUP(G1237,Produktinformasjon!B:B,Produktinformasjon!C:C))</f>
        <v>Artikkelnavn hentes automatisk ved å fylle ut artikkelnummer</v>
      </c>
      <c r="I1237" s="35"/>
      <c r="J1237" s="35"/>
      <c r="K1237" s="35"/>
      <c r="L1237" s="11"/>
      <c r="M1237" s="11"/>
      <c r="N1237" s="11">
        <f ca="1">IFERROR(L1237/_xlfn.XLOOKUP(F1237,Produktinformasjon!BB:BB,Produktinformasjon!P:P,),0)</f>
        <v>0</v>
      </c>
      <c r="O1237" s="11">
        <f ca="1">IFERROR(M1237/_xlfn.XLOOKUP(F1237,Produktinformasjon!BB:BB,Produktinformasjon!P:P,),0)</f>
        <v>0</v>
      </c>
    </row>
    <row r="1238" spans="3:15" x14ac:dyDescent="0.35">
      <c r="C1238" t="str">
        <f>IF(_xlfn.XLOOKUP(B1238,Omfang!B:B,Omfang!C:C)=0,"Delkontraktnavn hentes automatisk ved å fylle ut delkontraktnummer",_xlfn.XLOOKUP(B1238,Omfang!B:B,Omfang!C:C))</f>
        <v>Delkontraktnavn hentes automatisk ved å fylle ut delkontraktnummer</v>
      </c>
      <c r="D1238" s="35"/>
      <c r="E1238" s="35"/>
      <c r="F1238" t="str">
        <f>IF(_xlfn.XLOOKUP(G1238,Produktinformasjon!B:B,Produktinformasjon!BB:BB)=0,"Tilbyders artikkel hentes automatisk ved å fylle ut artikkelnummer",_xlfn.XLOOKUP(G1238,Produktinformasjon!B:B,Produktinformasjon!BB:BB))</f>
        <v>Tilbyders artikkel hentes automatisk ved å fylle ut artikkelnummer</v>
      </c>
      <c r="H1238" s="25" t="str">
        <f>IF(_xlfn.XLOOKUP(G1238,Produktinformasjon!B:B,Produktinformasjon!C:C)=0,"Artikkelnavn hentes automatisk ved å fylle ut artikkelnummer",_xlfn.XLOOKUP(G1238,Produktinformasjon!B:B,Produktinformasjon!C:C))</f>
        <v>Artikkelnavn hentes automatisk ved å fylle ut artikkelnummer</v>
      </c>
      <c r="I1238" s="35"/>
      <c r="J1238" s="35"/>
      <c r="K1238" s="35"/>
      <c r="L1238" s="11"/>
      <c r="M1238" s="11"/>
      <c r="N1238" s="11">
        <f ca="1">IFERROR(L1238/_xlfn.XLOOKUP(F1238,Produktinformasjon!BB:BB,Produktinformasjon!P:P,),0)</f>
        <v>0</v>
      </c>
      <c r="O1238" s="11">
        <f ca="1">IFERROR(M1238/_xlfn.XLOOKUP(F1238,Produktinformasjon!BB:BB,Produktinformasjon!P:P,),0)</f>
        <v>0</v>
      </c>
    </row>
    <row r="1239" spans="3:15" x14ac:dyDescent="0.35">
      <c r="C1239" t="str">
        <f>IF(_xlfn.XLOOKUP(B1239,Omfang!B:B,Omfang!C:C)=0,"Delkontraktnavn hentes automatisk ved å fylle ut delkontraktnummer",_xlfn.XLOOKUP(B1239,Omfang!B:B,Omfang!C:C))</f>
        <v>Delkontraktnavn hentes automatisk ved å fylle ut delkontraktnummer</v>
      </c>
      <c r="D1239" s="35"/>
      <c r="E1239" s="35"/>
      <c r="F1239" t="str">
        <f>IF(_xlfn.XLOOKUP(G1239,Produktinformasjon!B:B,Produktinformasjon!BB:BB)=0,"Tilbyders artikkel hentes automatisk ved å fylle ut artikkelnummer",_xlfn.XLOOKUP(G1239,Produktinformasjon!B:B,Produktinformasjon!BB:BB))</f>
        <v>Tilbyders artikkel hentes automatisk ved å fylle ut artikkelnummer</v>
      </c>
      <c r="H1239" s="25" t="str">
        <f>IF(_xlfn.XLOOKUP(G1239,Produktinformasjon!B:B,Produktinformasjon!C:C)=0,"Artikkelnavn hentes automatisk ved å fylle ut artikkelnummer",_xlfn.XLOOKUP(G1239,Produktinformasjon!B:B,Produktinformasjon!C:C))</f>
        <v>Artikkelnavn hentes automatisk ved å fylle ut artikkelnummer</v>
      </c>
      <c r="I1239" s="35"/>
      <c r="J1239" s="35"/>
      <c r="K1239" s="35"/>
      <c r="L1239" s="11"/>
      <c r="M1239" s="11"/>
      <c r="N1239" s="11">
        <f ca="1">IFERROR(L1239/_xlfn.XLOOKUP(F1239,Produktinformasjon!BB:BB,Produktinformasjon!P:P,),0)</f>
        <v>0</v>
      </c>
      <c r="O1239" s="11">
        <f ca="1">IFERROR(M1239/_xlfn.XLOOKUP(F1239,Produktinformasjon!BB:BB,Produktinformasjon!P:P,),0)</f>
        <v>0</v>
      </c>
    </row>
    <row r="1240" spans="3:15" x14ac:dyDescent="0.35">
      <c r="C1240" t="str">
        <f>IF(_xlfn.XLOOKUP(B1240,Omfang!B:B,Omfang!C:C)=0,"Delkontraktnavn hentes automatisk ved å fylle ut delkontraktnummer",_xlfn.XLOOKUP(B1240,Omfang!B:B,Omfang!C:C))</f>
        <v>Delkontraktnavn hentes automatisk ved å fylle ut delkontraktnummer</v>
      </c>
      <c r="D1240" s="35"/>
      <c r="E1240" s="35"/>
      <c r="F1240" t="str">
        <f>IF(_xlfn.XLOOKUP(G1240,Produktinformasjon!B:B,Produktinformasjon!BB:BB)=0,"Tilbyders artikkel hentes automatisk ved å fylle ut artikkelnummer",_xlfn.XLOOKUP(G1240,Produktinformasjon!B:B,Produktinformasjon!BB:BB))</f>
        <v>Tilbyders artikkel hentes automatisk ved å fylle ut artikkelnummer</v>
      </c>
      <c r="H1240" s="25" t="str">
        <f>IF(_xlfn.XLOOKUP(G1240,Produktinformasjon!B:B,Produktinformasjon!C:C)=0,"Artikkelnavn hentes automatisk ved å fylle ut artikkelnummer",_xlfn.XLOOKUP(G1240,Produktinformasjon!B:B,Produktinformasjon!C:C))</f>
        <v>Artikkelnavn hentes automatisk ved å fylle ut artikkelnummer</v>
      </c>
      <c r="I1240" s="35"/>
      <c r="J1240" s="35"/>
      <c r="K1240" s="35"/>
      <c r="L1240" s="11"/>
      <c r="M1240" s="11"/>
      <c r="N1240" s="11">
        <f ca="1">IFERROR(L1240/_xlfn.XLOOKUP(F1240,Produktinformasjon!BB:BB,Produktinformasjon!P:P,),0)</f>
        <v>0</v>
      </c>
      <c r="O1240" s="11">
        <f ca="1">IFERROR(M1240/_xlfn.XLOOKUP(F1240,Produktinformasjon!BB:BB,Produktinformasjon!P:P,),0)</f>
        <v>0</v>
      </c>
    </row>
    <row r="1241" spans="3:15" x14ac:dyDescent="0.35">
      <c r="C1241" t="str">
        <f>IF(_xlfn.XLOOKUP(B1241,Omfang!B:B,Omfang!C:C)=0,"Delkontraktnavn hentes automatisk ved å fylle ut delkontraktnummer",_xlfn.XLOOKUP(B1241,Omfang!B:B,Omfang!C:C))</f>
        <v>Delkontraktnavn hentes automatisk ved å fylle ut delkontraktnummer</v>
      </c>
      <c r="D1241" s="35"/>
      <c r="E1241" s="35"/>
      <c r="F1241" t="str">
        <f>IF(_xlfn.XLOOKUP(G1241,Produktinformasjon!B:B,Produktinformasjon!BB:BB)=0,"Tilbyders artikkel hentes automatisk ved å fylle ut artikkelnummer",_xlfn.XLOOKUP(G1241,Produktinformasjon!B:B,Produktinformasjon!BB:BB))</f>
        <v>Tilbyders artikkel hentes automatisk ved å fylle ut artikkelnummer</v>
      </c>
      <c r="H1241" s="25" t="str">
        <f>IF(_xlfn.XLOOKUP(G1241,Produktinformasjon!B:B,Produktinformasjon!C:C)=0,"Artikkelnavn hentes automatisk ved å fylle ut artikkelnummer",_xlfn.XLOOKUP(G1241,Produktinformasjon!B:B,Produktinformasjon!C:C))</f>
        <v>Artikkelnavn hentes automatisk ved å fylle ut artikkelnummer</v>
      </c>
      <c r="I1241" s="35"/>
      <c r="J1241" s="35"/>
      <c r="K1241" s="35"/>
      <c r="L1241" s="11"/>
      <c r="M1241" s="11"/>
      <c r="N1241" s="11">
        <f ca="1">IFERROR(L1241/_xlfn.XLOOKUP(F1241,Produktinformasjon!BB:BB,Produktinformasjon!P:P,),0)</f>
        <v>0</v>
      </c>
      <c r="O1241" s="11">
        <f ca="1">IFERROR(M1241/_xlfn.XLOOKUP(F1241,Produktinformasjon!BB:BB,Produktinformasjon!P:P,),0)</f>
        <v>0</v>
      </c>
    </row>
    <row r="1242" spans="3:15" x14ac:dyDescent="0.35">
      <c r="C1242" t="str">
        <f>IF(_xlfn.XLOOKUP(B1242,Omfang!B:B,Omfang!C:C)=0,"Delkontraktnavn hentes automatisk ved å fylle ut delkontraktnummer",_xlfn.XLOOKUP(B1242,Omfang!B:B,Omfang!C:C))</f>
        <v>Delkontraktnavn hentes automatisk ved å fylle ut delkontraktnummer</v>
      </c>
      <c r="D1242" s="35"/>
      <c r="E1242" s="35"/>
      <c r="F1242" t="str">
        <f>IF(_xlfn.XLOOKUP(G1242,Produktinformasjon!B:B,Produktinformasjon!BB:BB)=0,"Tilbyders artikkel hentes automatisk ved å fylle ut artikkelnummer",_xlfn.XLOOKUP(G1242,Produktinformasjon!B:B,Produktinformasjon!BB:BB))</f>
        <v>Tilbyders artikkel hentes automatisk ved å fylle ut artikkelnummer</v>
      </c>
      <c r="H1242" s="25" t="str">
        <f>IF(_xlfn.XLOOKUP(G1242,Produktinformasjon!B:B,Produktinformasjon!C:C)=0,"Artikkelnavn hentes automatisk ved å fylle ut artikkelnummer",_xlfn.XLOOKUP(G1242,Produktinformasjon!B:B,Produktinformasjon!C:C))</f>
        <v>Artikkelnavn hentes automatisk ved å fylle ut artikkelnummer</v>
      </c>
      <c r="I1242" s="35"/>
      <c r="J1242" s="35"/>
      <c r="K1242" s="35"/>
      <c r="L1242" s="11"/>
      <c r="M1242" s="11"/>
      <c r="N1242" s="11">
        <f ca="1">IFERROR(L1242/_xlfn.XLOOKUP(F1242,Produktinformasjon!BB:BB,Produktinformasjon!P:P,),0)</f>
        <v>0</v>
      </c>
      <c r="O1242" s="11">
        <f ca="1">IFERROR(M1242/_xlfn.XLOOKUP(F1242,Produktinformasjon!BB:BB,Produktinformasjon!P:P,),0)</f>
        <v>0</v>
      </c>
    </row>
    <row r="1243" spans="3:15" x14ac:dyDescent="0.35">
      <c r="C1243" t="str">
        <f>IF(_xlfn.XLOOKUP(B1243,Omfang!B:B,Omfang!C:C)=0,"Delkontraktnavn hentes automatisk ved å fylle ut delkontraktnummer",_xlfn.XLOOKUP(B1243,Omfang!B:B,Omfang!C:C))</f>
        <v>Delkontraktnavn hentes automatisk ved å fylle ut delkontraktnummer</v>
      </c>
      <c r="D1243" s="35"/>
      <c r="E1243" s="35"/>
      <c r="F1243" t="str">
        <f>IF(_xlfn.XLOOKUP(G1243,Produktinformasjon!B:B,Produktinformasjon!BB:BB)=0,"Tilbyders artikkel hentes automatisk ved å fylle ut artikkelnummer",_xlfn.XLOOKUP(G1243,Produktinformasjon!B:B,Produktinformasjon!BB:BB))</f>
        <v>Tilbyders artikkel hentes automatisk ved å fylle ut artikkelnummer</v>
      </c>
      <c r="H1243" s="25" t="str">
        <f>IF(_xlfn.XLOOKUP(G1243,Produktinformasjon!B:B,Produktinformasjon!C:C)=0,"Artikkelnavn hentes automatisk ved å fylle ut artikkelnummer",_xlfn.XLOOKUP(G1243,Produktinformasjon!B:B,Produktinformasjon!C:C))</f>
        <v>Artikkelnavn hentes automatisk ved å fylle ut artikkelnummer</v>
      </c>
      <c r="I1243" s="35"/>
      <c r="J1243" s="35"/>
      <c r="K1243" s="35"/>
      <c r="L1243" s="11"/>
      <c r="M1243" s="11"/>
      <c r="N1243" s="11">
        <f ca="1">IFERROR(L1243/_xlfn.XLOOKUP(F1243,Produktinformasjon!BB:BB,Produktinformasjon!P:P,),0)</f>
        <v>0</v>
      </c>
      <c r="O1243" s="11">
        <f ca="1">IFERROR(M1243/_xlfn.XLOOKUP(F1243,Produktinformasjon!BB:BB,Produktinformasjon!P:P,),0)</f>
        <v>0</v>
      </c>
    </row>
    <row r="1244" spans="3:15" x14ac:dyDescent="0.35">
      <c r="C1244" t="str">
        <f>IF(_xlfn.XLOOKUP(B1244,Omfang!B:B,Omfang!C:C)=0,"Delkontraktnavn hentes automatisk ved å fylle ut delkontraktnummer",_xlfn.XLOOKUP(B1244,Omfang!B:B,Omfang!C:C))</f>
        <v>Delkontraktnavn hentes automatisk ved å fylle ut delkontraktnummer</v>
      </c>
      <c r="D1244" s="35"/>
      <c r="E1244" s="35"/>
      <c r="F1244" t="str">
        <f>IF(_xlfn.XLOOKUP(G1244,Produktinformasjon!B:B,Produktinformasjon!BB:BB)=0,"Tilbyders artikkel hentes automatisk ved å fylle ut artikkelnummer",_xlfn.XLOOKUP(G1244,Produktinformasjon!B:B,Produktinformasjon!BB:BB))</f>
        <v>Tilbyders artikkel hentes automatisk ved å fylle ut artikkelnummer</v>
      </c>
      <c r="H1244" s="25" t="str">
        <f>IF(_xlfn.XLOOKUP(G1244,Produktinformasjon!B:B,Produktinformasjon!C:C)=0,"Artikkelnavn hentes automatisk ved å fylle ut artikkelnummer",_xlfn.XLOOKUP(G1244,Produktinformasjon!B:B,Produktinformasjon!C:C))</f>
        <v>Artikkelnavn hentes automatisk ved å fylle ut artikkelnummer</v>
      </c>
      <c r="I1244" s="35"/>
      <c r="J1244" s="35"/>
      <c r="K1244" s="35"/>
      <c r="L1244" s="11"/>
      <c r="M1244" s="11"/>
      <c r="N1244" s="11">
        <f ca="1">IFERROR(L1244/_xlfn.XLOOKUP(F1244,Produktinformasjon!BB:BB,Produktinformasjon!P:P,),0)</f>
        <v>0</v>
      </c>
      <c r="O1244" s="11">
        <f ca="1">IFERROR(M1244/_xlfn.XLOOKUP(F1244,Produktinformasjon!BB:BB,Produktinformasjon!P:P,),0)</f>
        <v>0</v>
      </c>
    </row>
    <row r="1245" spans="3:15" x14ac:dyDescent="0.35">
      <c r="C1245" t="str">
        <f>IF(_xlfn.XLOOKUP(B1245,Omfang!B:B,Omfang!C:C)=0,"Delkontraktnavn hentes automatisk ved å fylle ut delkontraktnummer",_xlfn.XLOOKUP(B1245,Omfang!B:B,Omfang!C:C))</f>
        <v>Delkontraktnavn hentes automatisk ved å fylle ut delkontraktnummer</v>
      </c>
      <c r="D1245" s="35"/>
      <c r="E1245" s="35"/>
      <c r="F1245" t="str">
        <f>IF(_xlfn.XLOOKUP(G1245,Produktinformasjon!B:B,Produktinformasjon!BB:BB)=0,"Tilbyders artikkel hentes automatisk ved å fylle ut artikkelnummer",_xlfn.XLOOKUP(G1245,Produktinformasjon!B:B,Produktinformasjon!BB:BB))</f>
        <v>Tilbyders artikkel hentes automatisk ved å fylle ut artikkelnummer</v>
      </c>
      <c r="H1245" s="25" t="str">
        <f>IF(_xlfn.XLOOKUP(G1245,Produktinformasjon!B:B,Produktinformasjon!C:C)=0,"Artikkelnavn hentes automatisk ved å fylle ut artikkelnummer",_xlfn.XLOOKUP(G1245,Produktinformasjon!B:B,Produktinformasjon!C:C))</f>
        <v>Artikkelnavn hentes automatisk ved å fylle ut artikkelnummer</v>
      </c>
      <c r="I1245" s="35"/>
      <c r="J1245" s="35"/>
      <c r="K1245" s="35"/>
      <c r="L1245" s="11"/>
      <c r="M1245" s="11"/>
      <c r="N1245" s="11">
        <f ca="1">IFERROR(L1245/_xlfn.XLOOKUP(F1245,Produktinformasjon!BB:BB,Produktinformasjon!P:P,),0)</f>
        <v>0</v>
      </c>
      <c r="O1245" s="11">
        <f ca="1">IFERROR(M1245/_xlfn.XLOOKUP(F1245,Produktinformasjon!BB:BB,Produktinformasjon!P:P,),0)</f>
        <v>0</v>
      </c>
    </row>
    <row r="1246" spans="3:15" x14ac:dyDescent="0.35">
      <c r="C1246" t="str">
        <f>IF(_xlfn.XLOOKUP(B1246,Omfang!B:B,Omfang!C:C)=0,"Delkontraktnavn hentes automatisk ved å fylle ut delkontraktnummer",_xlfn.XLOOKUP(B1246,Omfang!B:B,Omfang!C:C))</f>
        <v>Delkontraktnavn hentes automatisk ved å fylle ut delkontraktnummer</v>
      </c>
      <c r="D1246" s="35"/>
      <c r="E1246" s="35"/>
      <c r="F1246" t="str">
        <f>IF(_xlfn.XLOOKUP(G1246,Produktinformasjon!B:B,Produktinformasjon!BB:BB)=0,"Tilbyders artikkel hentes automatisk ved å fylle ut artikkelnummer",_xlfn.XLOOKUP(G1246,Produktinformasjon!B:B,Produktinformasjon!BB:BB))</f>
        <v>Tilbyders artikkel hentes automatisk ved å fylle ut artikkelnummer</v>
      </c>
      <c r="H1246" s="25" t="str">
        <f>IF(_xlfn.XLOOKUP(G1246,Produktinformasjon!B:B,Produktinformasjon!C:C)=0,"Artikkelnavn hentes automatisk ved å fylle ut artikkelnummer",_xlfn.XLOOKUP(G1246,Produktinformasjon!B:B,Produktinformasjon!C:C))</f>
        <v>Artikkelnavn hentes automatisk ved å fylle ut artikkelnummer</v>
      </c>
      <c r="I1246" s="35"/>
      <c r="J1246" s="35"/>
      <c r="K1246" s="35"/>
      <c r="L1246" s="11"/>
      <c r="M1246" s="11"/>
      <c r="N1246" s="11">
        <f ca="1">IFERROR(L1246/_xlfn.XLOOKUP(F1246,Produktinformasjon!BB:BB,Produktinformasjon!P:P,),0)</f>
        <v>0</v>
      </c>
      <c r="O1246" s="11">
        <f ca="1">IFERROR(M1246/_xlfn.XLOOKUP(F1246,Produktinformasjon!BB:BB,Produktinformasjon!P:P,),0)</f>
        <v>0</v>
      </c>
    </row>
    <row r="1247" spans="3:15" x14ac:dyDescent="0.35">
      <c r="C1247" t="str">
        <f>IF(_xlfn.XLOOKUP(B1247,Omfang!B:B,Omfang!C:C)=0,"Delkontraktnavn hentes automatisk ved å fylle ut delkontraktnummer",_xlfn.XLOOKUP(B1247,Omfang!B:B,Omfang!C:C))</f>
        <v>Delkontraktnavn hentes automatisk ved å fylle ut delkontraktnummer</v>
      </c>
      <c r="D1247" s="35"/>
      <c r="E1247" s="35"/>
      <c r="F1247" t="str">
        <f>IF(_xlfn.XLOOKUP(G1247,Produktinformasjon!B:B,Produktinformasjon!BB:BB)=0,"Tilbyders artikkel hentes automatisk ved å fylle ut artikkelnummer",_xlfn.XLOOKUP(G1247,Produktinformasjon!B:B,Produktinformasjon!BB:BB))</f>
        <v>Tilbyders artikkel hentes automatisk ved å fylle ut artikkelnummer</v>
      </c>
      <c r="H1247" s="25" t="str">
        <f>IF(_xlfn.XLOOKUP(G1247,Produktinformasjon!B:B,Produktinformasjon!C:C)=0,"Artikkelnavn hentes automatisk ved å fylle ut artikkelnummer",_xlfn.XLOOKUP(G1247,Produktinformasjon!B:B,Produktinformasjon!C:C))</f>
        <v>Artikkelnavn hentes automatisk ved å fylle ut artikkelnummer</v>
      </c>
      <c r="I1247" s="35"/>
      <c r="J1247" s="35"/>
      <c r="K1247" s="35"/>
      <c r="L1247" s="11"/>
      <c r="M1247" s="11"/>
      <c r="N1247" s="11">
        <f ca="1">IFERROR(L1247/_xlfn.XLOOKUP(F1247,Produktinformasjon!BB:BB,Produktinformasjon!P:P,),0)</f>
        <v>0</v>
      </c>
      <c r="O1247" s="11">
        <f ca="1">IFERROR(M1247/_xlfn.XLOOKUP(F1247,Produktinformasjon!BB:BB,Produktinformasjon!P:P,),0)</f>
        <v>0</v>
      </c>
    </row>
    <row r="1248" spans="3:15" x14ac:dyDescent="0.35">
      <c r="C1248" t="str">
        <f>IF(_xlfn.XLOOKUP(B1248,Omfang!B:B,Omfang!C:C)=0,"Delkontraktnavn hentes automatisk ved å fylle ut delkontraktnummer",_xlfn.XLOOKUP(B1248,Omfang!B:B,Omfang!C:C))</f>
        <v>Delkontraktnavn hentes automatisk ved å fylle ut delkontraktnummer</v>
      </c>
      <c r="D1248" s="35"/>
      <c r="E1248" s="35"/>
      <c r="F1248" t="str">
        <f>IF(_xlfn.XLOOKUP(G1248,Produktinformasjon!B:B,Produktinformasjon!BB:BB)=0,"Tilbyders artikkel hentes automatisk ved å fylle ut artikkelnummer",_xlfn.XLOOKUP(G1248,Produktinformasjon!B:B,Produktinformasjon!BB:BB))</f>
        <v>Tilbyders artikkel hentes automatisk ved å fylle ut artikkelnummer</v>
      </c>
      <c r="H1248" s="25" t="str">
        <f>IF(_xlfn.XLOOKUP(G1248,Produktinformasjon!B:B,Produktinformasjon!C:C)=0,"Artikkelnavn hentes automatisk ved å fylle ut artikkelnummer",_xlfn.XLOOKUP(G1248,Produktinformasjon!B:B,Produktinformasjon!C:C))</f>
        <v>Artikkelnavn hentes automatisk ved å fylle ut artikkelnummer</v>
      </c>
      <c r="I1248" s="35"/>
      <c r="J1248" s="35"/>
      <c r="K1248" s="35"/>
      <c r="L1248" s="11"/>
      <c r="M1248" s="11"/>
      <c r="N1248" s="11">
        <f ca="1">IFERROR(L1248/_xlfn.XLOOKUP(F1248,Produktinformasjon!BB:BB,Produktinformasjon!P:P,),0)</f>
        <v>0</v>
      </c>
      <c r="O1248" s="11">
        <f ca="1">IFERROR(M1248/_xlfn.XLOOKUP(F1248,Produktinformasjon!BB:BB,Produktinformasjon!P:P,),0)</f>
        <v>0</v>
      </c>
    </row>
    <row r="1249" spans="3:15" x14ac:dyDescent="0.35">
      <c r="C1249" t="str">
        <f>IF(_xlfn.XLOOKUP(B1249,Omfang!B:B,Omfang!C:C)=0,"Delkontraktnavn hentes automatisk ved å fylle ut delkontraktnummer",_xlfn.XLOOKUP(B1249,Omfang!B:B,Omfang!C:C))</f>
        <v>Delkontraktnavn hentes automatisk ved å fylle ut delkontraktnummer</v>
      </c>
      <c r="D1249" s="35"/>
      <c r="E1249" s="35"/>
      <c r="F1249" t="str">
        <f>IF(_xlfn.XLOOKUP(G1249,Produktinformasjon!B:B,Produktinformasjon!BB:BB)=0,"Tilbyders artikkel hentes automatisk ved å fylle ut artikkelnummer",_xlfn.XLOOKUP(G1249,Produktinformasjon!B:B,Produktinformasjon!BB:BB))</f>
        <v>Tilbyders artikkel hentes automatisk ved å fylle ut artikkelnummer</v>
      </c>
      <c r="H1249" s="25" t="str">
        <f>IF(_xlfn.XLOOKUP(G1249,Produktinformasjon!B:B,Produktinformasjon!C:C)=0,"Artikkelnavn hentes automatisk ved å fylle ut artikkelnummer",_xlfn.XLOOKUP(G1249,Produktinformasjon!B:B,Produktinformasjon!C:C))</f>
        <v>Artikkelnavn hentes automatisk ved å fylle ut artikkelnummer</v>
      </c>
      <c r="I1249" s="35"/>
      <c r="J1249" s="35"/>
      <c r="K1249" s="35"/>
      <c r="L1249" s="11"/>
      <c r="M1249" s="11"/>
      <c r="N1249" s="11">
        <f ca="1">IFERROR(L1249/_xlfn.XLOOKUP(F1249,Produktinformasjon!BB:BB,Produktinformasjon!P:P,),0)</f>
        <v>0</v>
      </c>
      <c r="O1249" s="11">
        <f ca="1">IFERROR(M1249/_xlfn.XLOOKUP(F1249,Produktinformasjon!BB:BB,Produktinformasjon!P:P,),0)</f>
        <v>0</v>
      </c>
    </row>
    <row r="1250" spans="3:15" x14ac:dyDescent="0.35">
      <c r="C1250" t="str">
        <f>IF(_xlfn.XLOOKUP(B1250,Omfang!B:B,Omfang!C:C)=0,"Delkontraktnavn hentes automatisk ved å fylle ut delkontraktnummer",_xlfn.XLOOKUP(B1250,Omfang!B:B,Omfang!C:C))</f>
        <v>Delkontraktnavn hentes automatisk ved å fylle ut delkontraktnummer</v>
      </c>
      <c r="D1250" s="35"/>
      <c r="E1250" s="35"/>
      <c r="F1250" t="str">
        <f>IF(_xlfn.XLOOKUP(G1250,Produktinformasjon!B:B,Produktinformasjon!BB:BB)=0,"Tilbyders artikkel hentes automatisk ved å fylle ut artikkelnummer",_xlfn.XLOOKUP(G1250,Produktinformasjon!B:B,Produktinformasjon!BB:BB))</f>
        <v>Tilbyders artikkel hentes automatisk ved å fylle ut artikkelnummer</v>
      </c>
      <c r="H1250" s="25" t="str">
        <f>IF(_xlfn.XLOOKUP(G1250,Produktinformasjon!B:B,Produktinformasjon!C:C)=0,"Artikkelnavn hentes automatisk ved å fylle ut artikkelnummer",_xlfn.XLOOKUP(G1250,Produktinformasjon!B:B,Produktinformasjon!C:C))</f>
        <v>Artikkelnavn hentes automatisk ved å fylle ut artikkelnummer</v>
      </c>
      <c r="I1250" s="35"/>
      <c r="J1250" s="35"/>
      <c r="K1250" s="35"/>
      <c r="L1250" s="11"/>
      <c r="M1250" s="11"/>
      <c r="N1250" s="11">
        <f ca="1">IFERROR(L1250/_xlfn.XLOOKUP(F1250,Produktinformasjon!BB:BB,Produktinformasjon!P:P,),0)</f>
        <v>0</v>
      </c>
      <c r="O1250" s="11">
        <f ca="1">IFERROR(M1250/_xlfn.XLOOKUP(F1250,Produktinformasjon!BB:BB,Produktinformasjon!P:P,),0)</f>
        <v>0</v>
      </c>
    </row>
    <row r="1251" spans="3:15" x14ac:dyDescent="0.35">
      <c r="C1251" t="str">
        <f>IF(_xlfn.XLOOKUP(B1251,Omfang!B:B,Omfang!C:C)=0,"Delkontraktnavn hentes automatisk ved å fylle ut delkontraktnummer",_xlfn.XLOOKUP(B1251,Omfang!B:B,Omfang!C:C))</f>
        <v>Delkontraktnavn hentes automatisk ved å fylle ut delkontraktnummer</v>
      </c>
      <c r="D1251" s="35"/>
      <c r="E1251" s="35"/>
      <c r="F1251" t="str">
        <f>IF(_xlfn.XLOOKUP(G1251,Produktinformasjon!B:B,Produktinformasjon!BB:BB)=0,"Tilbyders artikkel hentes automatisk ved å fylle ut artikkelnummer",_xlfn.XLOOKUP(G1251,Produktinformasjon!B:B,Produktinformasjon!BB:BB))</f>
        <v>Tilbyders artikkel hentes automatisk ved å fylle ut artikkelnummer</v>
      </c>
      <c r="H1251" s="25" t="str">
        <f>IF(_xlfn.XLOOKUP(G1251,Produktinformasjon!B:B,Produktinformasjon!C:C)=0,"Artikkelnavn hentes automatisk ved å fylle ut artikkelnummer",_xlfn.XLOOKUP(G1251,Produktinformasjon!B:B,Produktinformasjon!C:C))</f>
        <v>Artikkelnavn hentes automatisk ved å fylle ut artikkelnummer</v>
      </c>
      <c r="I1251" s="35"/>
      <c r="J1251" s="35"/>
      <c r="K1251" s="35"/>
      <c r="L1251" s="11"/>
      <c r="M1251" s="11"/>
      <c r="N1251" s="11">
        <f ca="1">IFERROR(L1251/_xlfn.XLOOKUP(F1251,Produktinformasjon!BB:BB,Produktinformasjon!P:P,),0)</f>
        <v>0</v>
      </c>
      <c r="O1251" s="11">
        <f ca="1">IFERROR(M1251/_xlfn.XLOOKUP(F1251,Produktinformasjon!BB:BB,Produktinformasjon!P:P,),0)</f>
        <v>0</v>
      </c>
    </row>
    <row r="1252" spans="3:15" x14ac:dyDescent="0.35">
      <c r="C1252" t="str">
        <f>IF(_xlfn.XLOOKUP(B1252,Omfang!B:B,Omfang!C:C)=0,"Delkontraktnavn hentes automatisk ved å fylle ut delkontraktnummer",_xlfn.XLOOKUP(B1252,Omfang!B:B,Omfang!C:C))</f>
        <v>Delkontraktnavn hentes automatisk ved å fylle ut delkontraktnummer</v>
      </c>
      <c r="D1252" s="35"/>
      <c r="E1252" s="35"/>
      <c r="F1252" t="str">
        <f>IF(_xlfn.XLOOKUP(G1252,Produktinformasjon!B:B,Produktinformasjon!BB:BB)=0,"Tilbyders artikkel hentes automatisk ved å fylle ut artikkelnummer",_xlfn.XLOOKUP(G1252,Produktinformasjon!B:B,Produktinformasjon!BB:BB))</f>
        <v>Tilbyders artikkel hentes automatisk ved å fylle ut artikkelnummer</v>
      </c>
      <c r="H1252" s="25" t="str">
        <f>IF(_xlfn.XLOOKUP(G1252,Produktinformasjon!B:B,Produktinformasjon!C:C)=0,"Artikkelnavn hentes automatisk ved å fylle ut artikkelnummer",_xlfn.XLOOKUP(G1252,Produktinformasjon!B:B,Produktinformasjon!C:C))</f>
        <v>Artikkelnavn hentes automatisk ved å fylle ut artikkelnummer</v>
      </c>
      <c r="I1252" s="35"/>
      <c r="J1252" s="35"/>
      <c r="K1252" s="35"/>
      <c r="L1252" s="11"/>
      <c r="M1252" s="11"/>
      <c r="N1252" s="11">
        <f ca="1">IFERROR(L1252/_xlfn.XLOOKUP(F1252,Produktinformasjon!BB:BB,Produktinformasjon!P:P,),0)</f>
        <v>0</v>
      </c>
      <c r="O1252" s="11">
        <f ca="1">IFERROR(M1252/_xlfn.XLOOKUP(F1252,Produktinformasjon!BB:BB,Produktinformasjon!P:P,),0)</f>
        <v>0</v>
      </c>
    </row>
    <row r="1253" spans="3:15" x14ac:dyDescent="0.35">
      <c r="C1253" t="str">
        <f>IF(_xlfn.XLOOKUP(B1253,Omfang!B:B,Omfang!C:C)=0,"Delkontraktnavn hentes automatisk ved å fylle ut delkontraktnummer",_xlfn.XLOOKUP(B1253,Omfang!B:B,Omfang!C:C))</f>
        <v>Delkontraktnavn hentes automatisk ved å fylle ut delkontraktnummer</v>
      </c>
      <c r="D1253" s="35"/>
      <c r="E1253" s="35"/>
      <c r="F1253" t="str">
        <f>IF(_xlfn.XLOOKUP(G1253,Produktinformasjon!B:B,Produktinformasjon!BB:BB)=0,"Tilbyders artikkel hentes automatisk ved å fylle ut artikkelnummer",_xlfn.XLOOKUP(G1253,Produktinformasjon!B:B,Produktinformasjon!BB:BB))</f>
        <v>Tilbyders artikkel hentes automatisk ved å fylle ut artikkelnummer</v>
      </c>
      <c r="H1253" s="25" t="str">
        <f>IF(_xlfn.XLOOKUP(G1253,Produktinformasjon!B:B,Produktinformasjon!C:C)=0,"Artikkelnavn hentes automatisk ved å fylle ut artikkelnummer",_xlfn.XLOOKUP(G1253,Produktinformasjon!B:B,Produktinformasjon!C:C))</f>
        <v>Artikkelnavn hentes automatisk ved å fylle ut artikkelnummer</v>
      </c>
      <c r="I1253" s="35"/>
      <c r="J1253" s="35"/>
      <c r="K1253" s="35"/>
      <c r="L1253" s="11"/>
      <c r="M1253" s="11"/>
      <c r="N1253" s="11">
        <f ca="1">IFERROR(L1253/_xlfn.XLOOKUP(F1253,Produktinformasjon!BB:BB,Produktinformasjon!P:P,),0)</f>
        <v>0</v>
      </c>
      <c r="O1253" s="11">
        <f ca="1">IFERROR(M1253/_xlfn.XLOOKUP(F1253,Produktinformasjon!BB:BB,Produktinformasjon!P:P,),0)</f>
        <v>0</v>
      </c>
    </row>
    <row r="1254" spans="3:15" x14ac:dyDescent="0.35">
      <c r="C1254" t="str">
        <f>IF(_xlfn.XLOOKUP(B1254,Omfang!B:B,Omfang!C:C)=0,"Delkontraktnavn hentes automatisk ved å fylle ut delkontraktnummer",_xlfn.XLOOKUP(B1254,Omfang!B:B,Omfang!C:C))</f>
        <v>Delkontraktnavn hentes automatisk ved å fylle ut delkontraktnummer</v>
      </c>
      <c r="D1254" s="35"/>
      <c r="E1254" s="35"/>
      <c r="F1254" t="str">
        <f>IF(_xlfn.XLOOKUP(G1254,Produktinformasjon!B:B,Produktinformasjon!BB:BB)=0,"Tilbyders artikkel hentes automatisk ved å fylle ut artikkelnummer",_xlfn.XLOOKUP(G1254,Produktinformasjon!B:B,Produktinformasjon!BB:BB))</f>
        <v>Tilbyders artikkel hentes automatisk ved å fylle ut artikkelnummer</v>
      </c>
      <c r="H1254" s="25" t="str">
        <f>IF(_xlfn.XLOOKUP(G1254,Produktinformasjon!B:B,Produktinformasjon!C:C)=0,"Artikkelnavn hentes automatisk ved å fylle ut artikkelnummer",_xlfn.XLOOKUP(G1254,Produktinformasjon!B:B,Produktinformasjon!C:C))</f>
        <v>Artikkelnavn hentes automatisk ved å fylle ut artikkelnummer</v>
      </c>
      <c r="I1254" s="35"/>
      <c r="J1254" s="35"/>
      <c r="K1254" s="35"/>
      <c r="L1254" s="11"/>
      <c r="M1254" s="11"/>
      <c r="N1254" s="11">
        <f ca="1">IFERROR(L1254/_xlfn.XLOOKUP(F1254,Produktinformasjon!BB:BB,Produktinformasjon!P:P,),0)</f>
        <v>0</v>
      </c>
      <c r="O1254" s="11">
        <f ca="1">IFERROR(M1254/_xlfn.XLOOKUP(F1254,Produktinformasjon!BB:BB,Produktinformasjon!P:P,),0)</f>
        <v>0</v>
      </c>
    </row>
    <row r="1255" spans="3:15" x14ac:dyDescent="0.35">
      <c r="C1255" t="str">
        <f>IF(_xlfn.XLOOKUP(B1255,Omfang!B:B,Omfang!C:C)=0,"Delkontraktnavn hentes automatisk ved å fylle ut delkontraktnummer",_xlfn.XLOOKUP(B1255,Omfang!B:B,Omfang!C:C))</f>
        <v>Delkontraktnavn hentes automatisk ved å fylle ut delkontraktnummer</v>
      </c>
      <c r="D1255" s="35"/>
      <c r="E1255" s="35"/>
      <c r="F1255" t="str">
        <f>IF(_xlfn.XLOOKUP(G1255,Produktinformasjon!B:B,Produktinformasjon!BB:BB)=0,"Tilbyders artikkel hentes automatisk ved å fylle ut artikkelnummer",_xlfn.XLOOKUP(G1255,Produktinformasjon!B:B,Produktinformasjon!BB:BB))</f>
        <v>Tilbyders artikkel hentes automatisk ved å fylle ut artikkelnummer</v>
      </c>
      <c r="H1255" s="25" t="str">
        <f>IF(_xlfn.XLOOKUP(G1255,Produktinformasjon!B:B,Produktinformasjon!C:C)=0,"Artikkelnavn hentes automatisk ved å fylle ut artikkelnummer",_xlfn.XLOOKUP(G1255,Produktinformasjon!B:B,Produktinformasjon!C:C))</f>
        <v>Artikkelnavn hentes automatisk ved å fylle ut artikkelnummer</v>
      </c>
      <c r="I1255" s="35"/>
      <c r="J1255" s="35"/>
      <c r="K1255" s="35"/>
      <c r="L1255" s="11"/>
      <c r="M1255" s="11"/>
      <c r="N1255" s="11">
        <f ca="1">IFERROR(L1255/_xlfn.XLOOKUP(F1255,Produktinformasjon!BB:BB,Produktinformasjon!P:P,),0)</f>
        <v>0</v>
      </c>
      <c r="O1255" s="11">
        <f ca="1">IFERROR(M1255/_xlfn.XLOOKUP(F1255,Produktinformasjon!BB:BB,Produktinformasjon!P:P,),0)</f>
        <v>0</v>
      </c>
    </row>
    <row r="1256" spans="3:15" x14ac:dyDescent="0.35">
      <c r="C1256" t="str">
        <f>IF(_xlfn.XLOOKUP(B1256,Omfang!B:B,Omfang!C:C)=0,"Delkontraktnavn hentes automatisk ved å fylle ut delkontraktnummer",_xlfn.XLOOKUP(B1256,Omfang!B:B,Omfang!C:C))</f>
        <v>Delkontraktnavn hentes automatisk ved å fylle ut delkontraktnummer</v>
      </c>
      <c r="D1256" s="35"/>
      <c r="E1256" s="35"/>
      <c r="F1256" t="str">
        <f>IF(_xlfn.XLOOKUP(G1256,Produktinformasjon!B:B,Produktinformasjon!BB:BB)=0,"Tilbyders artikkel hentes automatisk ved å fylle ut artikkelnummer",_xlfn.XLOOKUP(G1256,Produktinformasjon!B:B,Produktinformasjon!BB:BB))</f>
        <v>Tilbyders artikkel hentes automatisk ved å fylle ut artikkelnummer</v>
      </c>
      <c r="H1256" s="25" t="str">
        <f>IF(_xlfn.XLOOKUP(G1256,Produktinformasjon!B:B,Produktinformasjon!C:C)=0,"Artikkelnavn hentes automatisk ved å fylle ut artikkelnummer",_xlfn.XLOOKUP(G1256,Produktinformasjon!B:B,Produktinformasjon!C:C))</f>
        <v>Artikkelnavn hentes automatisk ved å fylle ut artikkelnummer</v>
      </c>
      <c r="I1256" s="35"/>
      <c r="J1256" s="35"/>
      <c r="K1256" s="35"/>
      <c r="L1256" s="11"/>
      <c r="M1256" s="11"/>
      <c r="N1256" s="11">
        <f ca="1">IFERROR(L1256/_xlfn.XLOOKUP(F1256,Produktinformasjon!BB:BB,Produktinformasjon!P:P,),0)</f>
        <v>0</v>
      </c>
      <c r="O1256" s="11">
        <f ca="1">IFERROR(M1256/_xlfn.XLOOKUP(F1256,Produktinformasjon!BB:BB,Produktinformasjon!P:P,),0)</f>
        <v>0</v>
      </c>
    </row>
    <row r="1257" spans="3:15" x14ac:dyDescent="0.35">
      <c r="C1257" t="str">
        <f>IF(_xlfn.XLOOKUP(B1257,Omfang!B:B,Omfang!C:C)=0,"Delkontraktnavn hentes automatisk ved å fylle ut delkontraktnummer",_xlfn.XLOOKUP(B1257,Omfang!B:B,Omfang!C:C))</f>
        <v>Delkontraktnavn hentes automatisk ved å fylle ut delkontraktnummer</v>
      </c>
      <c r="D1257" s="35"/>
      <c r="E1257" s="35"/>
      <c r="F1257" t="str">
        <f>IF(_xlfn.XLOOKUP(G1257,Produktinformasjon!B:B,Produktinformasjon!BB:BB)=0,"Tilbyders artikkel hentes automatisk ved å fylle ut artikkelnummer",_xlfn.XLOOKUP(G1257,Produktinformasjon!B:B,Produktinformasjon!BB:BB))</f>
        <v>Tilbyders artikkel hentes automatisk ved å fylle ut artikkelnummer</v>
      </c>
      <c r="H1257" s="25" t="str">
        <f>IF(_xlfn.XLOOKUP(G1257,Produktinformasjon!B:B,Produktinformasjon!C:C)=0,"Artikkelnavn hentes automatisk ved å fylle ut artikkelnummer",_xlfn.XLOOKUP(G1257,Produktinformasjon!B:B,Produktinformasjon!C:C))</f>
        <v>Artikkelnavn hentes automatisk ved å fylle ut artikkelnummer</v>
      </c>
      <c r="I1257" s="35"/>
      <c r="J1257" s="35"/>
      <c r="K1257" s="35"/>
      <c r="L1257" s="11"/>
      <c r="M1257" s="11"/>
      <c r="N1257" s="11">
        <f ca="1">IFERROR(L1257/_xlfn.XLOOKUP(F1257,Produktinformasjon!BB:BB,Produktinformasjon!P:P,),0)</f>
        <v>0</v>
      </c>
      <c r="O1257" s="11">
        <f ca="1">IFERROR(M1257/_xlfn.XLOOKUP(F1257,Produktinformasjon!BB:BB,Produktinformasjon!P:P,),0)</f>
        <v>0</v>
      </c>
    </row>
    <row r="1258" spans="3:15" x14ac:dyDescent="0.35">
      <c r="C1258" t="str">
        <f>IF(_xlfn.XLOOKUP(B1258,Omfang!B:B,Omfang!C:C)=0,"Delkontraktnavn hentes automatisk ved å fylle ut delkontraktnummer",_xlfn.XLOOKUP(B1258,Omfang!B:B,Omfang!C:C))</f>
        <v>Delkontraktnavn hentes automatisk ved å fylle ut delkontraktnummer</v>
      </c>
      <c r="D1258" s="35"/>
      <c r="E1258" s="35"/>
      <c r="F1258" t="str">
        <f>IF(_xlfn.XLOOKUP(G1258,Produktinformasjon!B:B,Produktinformasjon!BB:BB)=0,"Tilbyders artikkel hentes automatisk ved å fylle ut artikkelnummer",_xlfn.XLOOKUP(G1258,Produktinformasjon!B:B,Produktinformasjon!BB:BB))</f>
        <v>Tilbyders artikkel hentes automatisk ved å fylle ut artikkelnummer</v>
      </c>
      <c r="H1258" s="25" t="str">
        <f>IF(_xlfn.XLOOKUP(G1258,Produktinformasjon!B:B,Produktinformasjon!C:C)=0,"Artikkelnavn hentes automatisk ved å fylle ut artikkelnummer",_xlfn.XLOOKUP(G1258,Produktinformasjon!B:B,Produktinformasjon!C:C))</f>
        <v>Artikkelnavn hentes automatisk ved å fylle ut artikkelnummer</v>
      </c>
      <c r="I1258" s="35"/>
      <c r="J1258" s="35"/>
      <c r="K1258" s="35"/>
      <c r="L1258" s="11"/>
      <c r="M1258" s="11"/>
      <c r="N1258" s="11">
        <f ca="1">IFERROR(L1258/_xlfn.XLOOKUP(F1258,Produktinformasjon!BB:BB,Produktinformasjon!P:P,),0)</f>
        <v>0</v>
      </c>
      <c r="O1258" s="11">
        <f ca="1">IFERROR(M1258/_xlfn.XLOOKUP(F1258,Produktinformasjon!BB:BB,Produktinformasjon!P:P,),0)</f>
        <v>0</v>
      </c>
    </row>
    <row r="1259" spans="3:15" x14ac:dyDescent="0.35">
      <c r="C1259" t="str">
        <f>IF(_xlfn.XLOOKUP(B1259,Omfang!B:B,Omfang!C:C)=0,"Delkontraktnavn hentes automatisk ved å fylle ut delkontraktnummer",_xlfn.XLOOKUP(B1259,Omfang!B:B,Omfang!C:C))</f>
        <v>Delkontraktnavn hentes automatisk ved å fylle ut delkontraktnummer</v>
      </c>
      <c r="D1259" s="35"/>
      <c r="E1259" s="35"/>
      <c r="F1259" t="str">
        <f>IF(_xlfn.XLOOKUP(G1259,Produktinformasjon!B:B,Produktinformasjon!BB:BB)=0,"Tilbyders artikkel hentes automatisk ved å fylle ut artikkelnummer",_xlfn.XLOOKUP(G1259,Produktinformasjon!B:B,Produktinformasjon!BB:BB))</f>
        <v>Tilbyders artikkel hentes automatisk ved å fylle ut artikkelnummer</v>
      </c>
      <c r="H1259" s="25" t="str">
        <f>IF(_xlfn.XLOOKUP(G1259,Produktinformasjon!B:B,Produktinformasjon!C:C)=0,"Artikkelnavn hentes automatisk ved å fylle ut artikkelnummer",_xlfn.XLOOKUP(G1259,Produktinformasjon!B:B,Produktinformasjon!C:C))</f>
        <v>Artikkelnavn hentes automatisk ved å fylle ut artikkelnummer</v>
      </c>
      <c r="I1259" s="35"/>
      <c r="J1259" s="35"/>
      <c r="K1259" s="35"/>
      <c r="L1259" s="11"/>
      <c r="M1259" s="11"/>
      <c r="N1259" s="11">
        <f ca="1">IFERROR(L1259/_xlfn.XLOOKUP(F1259,Produktinformasjon!BB:BB,Produktinformasjon!P:P,),0)</f>
        <v>0</v>
      </c>
      <c r="O1259" s="11">
        <f ca="1">IFERROR(M1259/_xlfn.XLOOKUP(F1259,Produktinformasjon!BB:BB,Produktinformasjon!P:P,),0)</f>
        <v>0</v>
      </c>
    </row>
    <row r="1260" spans="3:15" x14ac:dyDescent="0.35">
      <c r="C1260" t="str">
        <f>IF(_xlfn.XLOOKUP(B1260,Omfang!B:B,Omfang!C:C)=0,"Delkontraktnavn hentes automatisk ved å fylle ut delkontraktnummer",_xlfn.XLOOKUP(B1260,Omfang!B:B,Omfang!C:C))</f>
        <v>Delkontraktnavn hentes automatisk ved å fylle ut delkontraktnummer</v>
      </c>
      <c r="D1260" s="35"/>
      <c r="E1260" s="35"/>
      <c r="F1260" t="str">
        <f>IF(_xlfn.XLOOKUP(G1260,Produktinformasjon!B:B,Produktinformasjon!BB:BB)=0,"Tilbyders artikkel hentes automatisk ved å fylle ut artikkelnummer",_xlfn.XLOOKUP(G1260,Produktinformasjon!B:B,Produktinformasjon!BB:BB))</f>
        <v>Tilbyders artikkel hentes automatisk ved å fylle ut artikkelnummer</v>
      </c>
      <c r="H1260" s="25" t="str">
        <f>IF(_xlfn.XLOOKUP(G1260,Produktinformasjon!B:B,Produktinformasjon!C:C)=0,"Artikkelnavn hentes automatisk ved å fylle ut artikkelnummer",_xlfn.XLOOKUP(G1260,Produktinformasjon!B:B,Produktinformasjon!C:C))</f>
        <v>Artikkelnavn hentes automatisk ved å fylle ut artikkelnummer</v>
      </c>
      <c r="I1260" s="35"/>
      <c r="J1260" s="35"/>
      <c r="K1260" s="35"/>
      <c r="L1260" s="11"/>
      <c r="M1260" s="11"/>
      <c r="N1260" s="11">
        <f ca="1">IFERROR(L1260/_xlfn.XLOOKUP(F1260,Produktinformasjon!BB:BB,Produktinformasjon!P:P,),0)</f>
        <v>0</v>
      </c>
      <c r="O1260" s="11">
        <f ca="1">IFERROR(M1260/_xlfn.XLOOKUP(F1260,Produktinformasjon!BB:BB,Produktinformasjon!P:P,),0)</f>
        <v>0</v>
      </c>
    </row>
    <row r="1261" spans="3:15" x14ac:dyDescent="0.35">
      <c r="C1261" t="str">
        <f>IF(_xlfn.XLOOKUP(B1261,Omfang!B:B,Omfang!C:C)=0,"Delkontraktnavn hentes automatisk ved å fylle ut delkontraktnummer",_xlfn.XLOOKUP(B1261,Omfang!B:B,Omfang!C:C))</f>
        <v>Delkontraktnavn hentes automatisk ved å fylle ut delkontraktnummer</v>
      </c>
      <c r="D1261" s="35"/>
      <c r="E1261" s="35"/>
      <c r="F1261" t="str">
        <f>IF(_xlfn.XLOOKUP(G1261,Produktinformasjon!B:B,Produktinformasjon!BB:BB)=0,"Tilbyders artikkel hentes automatisk ved å fylle ut artikkelnummer",_xlfn.XLOOKUP(G1261,Produktinformasjon!B:B,Produktinformasjon!BB:BB))</f>
        <v>Tilbyders artikkel hentes automatisk ved å fylle ut artikkelnummer</v>
      </c>
      <c r="H1261" s="25" t="str">
        <f>IF(_xlfn.XLOOKUP(G1261,Produktinformasjon!B:B,Produktinformasjon!C:C)=0,"Artikkelnavn hentes automatisk ved å fylle ut artikkelnummer",_xlfn.XLOOKUP(G1261,Produktinformasjon!B:B,Produktinformasjon!C:C))</f>
        <v>Artikkelnavn hentes automatisk ved å fylle ut artikkelnummer</v>
      </c>
      <c r="I1261" s="35"/>
      <c r="J1261" s="35"/>
      <c r="K1261" s="35"/>
      <c r="L1261" s="11"/>
      <c r="M1261" s="11"/>
      <c r="N1261" s="11">
        <f ca="1">IFERROR(L1261/_xlfn.XLOOKUP(F1261,Produktinformasjon!BB:BB,Produktinformasjon!P:P,),0)</f>
        <v>0</v>
      </c>
      <c r="O1261" s="11">
        <f ca="1">IFERROR(M1261/_xlfn.XLOOKUP(F1261,Produktinformasjon!BB:BB,Produktinformasjon!P:P,),0)</f>
        <v>0</v>
      </c>
    </row>
    <row r="1262" spans="3:15" x14ac:dyDescent="0.35">
      <c r="C1262" t="str">
        <f>IF(_xlfn.XLOOKUP(B1262,Omfang!B:B,Omfang!C:C)=0,"Delkontraktnavn hentes automatisk ved å fylle ut delkontraktnummer",_xlfn.XLOOKUP(B1262,Omfang!B:B,Omfang!C:C))</f>
        <v>Delkontraktnavn hentes automatisk ved å fylle ut delkontraktnummer</v>
      </c>
      <c r="D1262" s="35"/>
      <c r="E1262" s="35"/>
      <c r="F1262" t="str">
        <f>IF(_xlfn.XLOOKUP(G1262,Produktinformasjon!B:B,Produktinformasjon!BB:BB)=0,"Tilbyders artikkel hentes automatisk ved å fylle ut artikkelnummer",_xlfn.XLOOKUP(G1262,Produktinformasjon!B:B,Produktinformasjon!BB:BB))</f>
        <v>Tilbyders artikkel hentes automatisk ved å fylle ut artikkelnummer</v>
      </c>
      <c r="H1262" s="25" t="str">
        <f>IF(_xlfn.XLOOKUP(G1262,Produktinformasjon!B:B,Produktinformasjon!C:C)=0,"Artikkelnavn hentes automatisk ved å fylle ut artikkelnummer",_xlfn.XLOOKUP(G1262,Produktinformasjon!B:B,Produktinformasjon!C:C))</f>
        <v>Artikkelnavn hentes automatisk ved å fylle ut artikkelnummer</v>
      </c>
      <c r="I1262" s="35"/>
      <c r="J1262" s="35"/>
      <c r="K1262" s="35"/>
      <c r="L1262" s="11"/>
      <c r="M1262" s="11"/>
      <c r="N1262" s="11">
        <f ca="1">IFERROR(L1262/_xlfn.XLOOKUP(F1262,Produktinformasjon!BB:BB,Produktinformasjon!P:P,),0)</f>
        <v>0</v>
      </c>
      <c r="O1262" s="11">
        <f ca="1">IFERROR(M1262/_xlfn.XLOOKUP(F1262,Produktinformasjon!BB:BB,Produktinformasjon!P:P,),0)</f>
        <v>0</v>
      </c>
    </row>
    <row r="1263" spans="3:15" x14ac:dyDescent="0.35">
      <c r="C1263" t="str">
        <f>IF(_xlfn.XLOOKUP(B1263,Omfang!B:B,Omfang!C:C)=0,"Delkontraktnavn hentes automatisk ved å fylle ut delkontraktnummer",_xlfn.XLOOKUP(B1263,Omfang!B:B,Omfang!C:C))</f>
        <v>Delkontraktnavn hentes automatisk ved å fylle ut delkontraktnummer</v>
      </c>
      <c r="D1263" s="35"/>
      <c r="E1263" s="35"/>
      <c r="F1263" t="str">
        <f>IF(_xlfn.XLOOKUP(G1263,Produktinformasjon!B:B,Produktinformasjon!BB:BB)=0,"Tilbyders artikkel hentes automatisk ved å fylle ut artikkelnummer",_xlfn.XLOOKUP(G1263,Produktinformasjon!B:B,Produktinformasjon!BB:BB))</f>
        <v>Tilbyders artikkel hentes automatisk ved å fylle ut artikkelnummer</v>
      </c>
      <c r="H1263" s="25" t="str">
        <f>IF(_xlfn.XLOOKUP(G1263,Produktinformasjon!B:B,Produktinformasjon!C:C)=0,"Artikkelnavn hentes automatisk ved å fylle ut artikkelnummer",_xlfn.XLOOKUP(G1263,Produktinformasjon!B:B,Produktinformasjon!C:C))</f>
        <v>Artikkelnavn hentes automatisk ved å fylle ut artikkelnummer</v>
      </c>
      <c r="I1263" s="35"/>
      <c r="J1263" s="35"/>
      <c r="K1263" s="35"/>
      <c r="L1263" s="11"/>
      <c r="M1263" s="11"/>
      <c r="N1263" s="11">
        <f ca="1">IFERROR(L1263/_xlfn.XLOOKUP(F1263,Produktinformasjon!BB:BB,Produktinformasjon!P:P,),0)</f>
        <v>0</v>
      </c>
      <c r="O1263" s="11">
        <f ca="1">IFERROR(M1263/_xlfn.XLOOKUP(F1263,Produktinformasjon!BB:BB,Produktinformasjon!P:P,),0)</f>
        <v>0</v>
      </c>
    </row>
    <row r="1264" spans="3:15" x14ac:dyDescent="0.35">
      <c r="C1264" t="str">
        <f>IF(_xlfn.XLOOKUP(B1264,Omfang!B:B,Omfang!C:C)=0,"Delkontraktnavn hentes automatisk ved å fylle ut delkontraktnummer",_xlfn.XLOOKUP(B1264,Omfang!B:B,Omfang!C:C))</f>
        <v>Delkontraktnavn hentes automatisk ved å fylle ut delkontraktnummer</v>
      </c>
      <c r="D1264" s="35"/>
      <c r="E1264" s="35"/>
      <c r="F1264" t="str">
        <f>IF(_xlfn.XLOOKUP(G1264,Produktinformasjon!B:B,Produktinformasjon!BB:BB)=0,"Tilbyders artikkel hentes automatisk ved å fylle ut artikkelnummer",_xlfn.XLOOKUP(G1264,Produktinformasjon!B:B,Produktinformasjon!BB:BB))</f>
        <v>Tilbyders artikkel hentes automatisk ved å fylle ut artikkelnummer</v>
      </c>
      <c r="H1264" s="25" t="str">
        <f>IF(_xlfn.XLOOKUP(G1264,Produktinformasjon!B:B,Produktinformasjon!C:C)=0,"Artikkelnavn hentes automatisk ved å fylle ut artikkelnummer",_xlfn.XLOOKUP(G1264,Produktinformasjon!B:B,Produktinformasjon!C:C))</f>
        <v>Artikkelnavn hentes automatisk ved å fylle ut artikkelnummer</v>
      </c>
      <c r="I1264" s="35"/>
      <c r="J1264" s="35"/>
      <c r="K1264" s="35"/>
      <c r="L1264" s="11"/>
      <c r="M1264" s="11"/>
      <c r="N1264" s="11">
        <f ca="1">IFERROR(L1264/_xlfn.XLOOKUP(F1264,Produktinformasjon!BB:BB,Produktinformasjon!P:P,),0)</f>
        <v>0</v>
      </c>
      <c r="O1264" s="11">
        <f ca="1">IFERROR(M1264/_xlfn.XLOOKUP(F1264,Produktinformasjon!BB:BB,Produktinformasjon!P:P,),0)</f>
        <v>0</v>
      </c>
    </row>
    <row r="1265" spans="3:15" x14ac:dyDescent="0.35">
      <c r="C1265" t="str">
        <f>IF(_xlfn.XLOOKUP(B1265,Omfang!B:B,Omfang!C:C)=0,"Delkontraktnavn hentes automatisk ved å fylle ut delkontraktnummer",_xlfn.XLOOKUP(B1265,Omfang!B:B,Omfang!C:C))</f>
        <v>Delkontraktnavn hentes automatisk ved å fylle ut delkontraktnummer</v>
      </c>
      <c r="D1265" s="35"/>
      <c r="E1265" s="35"/>
      <c r="F1265" t="str">
        <f>IF(_xlfn.XLOOKUP(G1265,Produktinformasjon!B:B,Produktinformasjon!BB:BB)=0,"Tilbyders artikkel hentes automatisk ved å fylle ut artikkelnummer",_xlfn.XLOOKUP(G1265,Produktinformasjon!B:B,Produktinformasjon!BB:BB))</f>
        <v>Tilbyders artikkel hentes automatisk ved å fylle ut artikkelnummer</v>
      </c>
      <c r="H1265" s="25" t="str">
        <f>IF(_xlfn.XLOOKUP(G1265,Produktinformasjon!B:B,Produktinformasjon!C:C)=0,"Artikkelnavn hentes automatisk ved å fylle ut artikkelnummer",_xlfn.XLOOKUP(G1265,Produktinformasjon!B:B,Produktinformasjon!C:C))</f>
        <v>Artikkelnavn hentes automatisk ved å fylle ut artikkelnummer</v>
      </c>
      <c r="I1265" s="35"/>
      <c r="J1265" s="35"/>
      <c r="K1265" s="35"/>
      <c r="L1265" s="11"/>
      <c r="M1265" s="11"/>
      <c r="N1265" s="11">
        <f ca="1">IFERROR(L1265/_xlfn.XLOOKUP(F1265,Produktinformasjon!BB:BB,Produktinformasjon!P:P,),0)</f>
        <v>0</v>
      </c>
      <c r="O1265" s="11">
        <f ca="1">IFERROR(M1265/_xlfn.XLOOKUP(F1265,Produktinformasjon!BB:BB,Produktinformasjon!P:P,),0)</f>
        <v>0</v>
      </c>
    </row>
    <row r="1266" spans="3:15" x14ac:dyDescent="0.35">
      <c r="C1266" t="str">
        <f>IF(_xlfn.XLOOKUP(B1266,Omfang!B:B,Omfang!C:C)=0,"Delkontraktnavn hentes automatisk ved å fylle ut delkontraktnummer",_xlfn.XLOOKUP(B1266,Omfang!B:B,Omfang!C:C))</f>
        <v>Delkontraktnavn hentes automatisk ved å fylle ut delkontraktnummer</v>
      </c>
      <c r="D1266" s="35"/>
      <c r="E1266" s="35"/>
      <c r="F1266" t="str">
        <f>IF(_xlfn.XLOOKUP(G1266,Produktinformasjon!B:B,Produktinformasjon!BB:BB)=0,"Tilbyders artikkel hentes automatisk ved å fylle ut artikkelnummer",_xlfn.XLOOKUP(G1266,Produktinformasjon!B:B,Produktinformasjon!BB:BB))</f>
        <v>Tilbyders artikkel hentes automatisk ved å fylle ut artikkelnummer</v>
      </c>
      <c r="H1266" s="25" t="str">
        <f>IF(_xlfn.XLOOKUP(G1266,Produktinformasjon!B:B,Produktinformasjon!C:C)=0,"Artikkelnavn hentes automatisk ved å fylle ut artikkelnummer",_xlfn.XLOOKUP(G1266,Produktinformasjon!B:B,Produktinformasjon!C:C))</f>
        <v>Artikkelnavn hentes automatisk ved å fylle ut artikkelnummer</v>
      </c>
      <c r="I1266" s="35"/>
      <c r="J1266" s="35"/>
      <c r="K1266" s="35"/>
      <c r="L1266" s="11"/>
      <c r="M1266" s="11"/>
      <c r="N1266" s="11">
        <f ca="1">IFERROR(L1266/_xlfn.XLOOKUP(F1266,Produktinformasjon!BB:BB,Produktinformasjon!P:P,),0)</f>
        <v>0</v>
      </c>
      <c r="O1266" s="11">
        <f ca="1">IFERROR(M1266/_xlfn.XLOOKUP(F1266,Produktinformasjon!BB:BB,Produktinformasjon!P:P,),0)</f>
        <v>0</v>
      </c>
    </row>
    <row r="1267" spans="3:15" x14ac:dyDescent="0.35">
      <c r="C1267" t="str">
        <f>IF(_xlfn.XLOOKUP(B1267,Omfang!B:B,Omfang!C:C)=0,"Delkontraktnavn hentes automatisk ved å fylle ut delkontraktnummer",_xlfn.XLOOKUP(B1267,Omfang!B:B,Omfang!C:C))</f>
        <v>Delkontraktnavn hentes automatisk ved å fylle ut delkontraktnummer</v>
      </c>
      <c r="D1267" s="35"/>
      <c r="E1267" s="35"/>
      <c r="F1267" t="str">
        <f>IF(_xlfn.XLOOKUP(G1267,Produktinformasjon!B:B,Produktinformasjon!BB:BB)=0,"Tilbyders artikkel hentes automatisk ved å fylle ut artikkelnummer",_xlfn.XLOOKUP(G1267,Produktinformasjon!B:B,Produktinformasjon!BB:BB))</f>
        <v>Tilbyders artikkel hentes automatisk ved å fylle ut artikkelnummer</v>
      </c>
      <c r="H1267" s="25" t="str">
        <f>IF(_xlfn.XLOOKUP(G1267,Produktinformasjon!B:B,Produktinformasjon!C:C)=0,"Artikkelnavn hentes automatisk ved å fylle ut artikkelnummer",_xlfn.XLOOKUP(G1267,Produktinformasjon!B:B,Produktinformasjon!C:C))</f>
        <v>Artikkelnavn hentes automatisk ved å fylle ut artikkelnummer</v>
      </c>
      <c r="I1267" s="35"/>
      <c r="J1267" s="35"/>
      <c r="K1267" s="35"/>
      <c r="L1267" s="11"/>
      <c r="M1267" s="11"/>
      <c r="N1267" s="11">
        <f ca="1">IFERROR(L1267/_xlfn.XLOOKUP(F1267,Produktinformasjon!BB:BB,Produktinformasjon!P:P,),0)</f>
        <v>0</v>
      </c>
      <c r="O1267" s="11">
        <f ca="1">IFERROR(M1267/_xlfn.XLOOKUP(F1267,Produktinformasjon!BB:BB,Produktinformasjon!P:P,),0)</f>
        <v>0</v>
      </c>
    </row>
    <row r="1268" spans="3:15" x14ac:dyDescent="0.35">
      <c r="C1268" t="str">
        <f>IF(_xlfn.XLOOKUP(B1268,Omfang!B:B,Omfang!C:C)=0,"Delkontraktnavn hentes automatisk ved å fylle ut delkontraktnummer",_xlfn.XLOOKUP(B1268,Omfang!B:B,Omfang!C:C))</f>
        <v>Delkontraktnavn hentes automatisk ved å fylle ut delkontraktnummer</v>
      </c>
      <c r="D1268" s="35"/>
      <c r="E1268" s="35"/>
      <c r="F1268" t="str">
        <f>IF(_xlfn.XLOOKUP(G1268,Produktinformasjon!B:B,Produktinformasjon!BB:BB)=0,"Tilbyders artikkel hentes automatisk ved å fylle ut artikkelnummer",_xlfn.XLOOKUP(G1268,Produktinformasjon!B:B,Produktinformasjon!BB:BB))</f>
        <v>Tilbyders artikkel hentes automatisk ved å fylle ut artikkelnummer</v>
      </c>
      <c r="H1268" s="25" t="str">
        <f>IF(_xlfn.XLOOKUP(G1268,Produktinformasjon!B:B,Produktinformasjon!C:C)=0,"Artikkelnavn hentes automatisk ved å fylle ut artikkelnummer",_xlfn.XLOOKUP(G1268,Produktinformasjon!B:B,Produktinformasjon!C:C))</f>
        <v>Artikkelnavn hentes automatisk ved å fylle ut artikkelnummer</v>
      </c>
      <c r="I1268" s="35"/>
      <c r="J1268" s="35"/>
      <c r="K1268" s="35"/>
      <c r="L1268" s="11"/>
      <c r="M1268" s="11"/>
      <c r="N1268" s="11">
        <f ca="1">IFERROR(L1268/_xlfn.XLOOKUP(F1268,Produktinformasjon!BB:BB,Produktinformasjon!P:P,),0)</f>
        <v>0</v>
      </c>
      <c r="O1268" s="11">
        <f ca="1">IFERROR(M1268/_xlfn.XLOOKUP(F1268,Produktinformasjon!BB:BB,Produktinformasjon!P:P,),0)</f>
        <v>0</v>
      </c>
    </row>
    <row r="1269" spans="3:15" x14ac:dyDescent="0.35">
      <c r="C1269" t="str">
        <f>IF(_xlfn.XLOOKUP(B1269,Omfang!B:B,Omfang!C:C)=0,"Delkontraktnavn hentes automatisk ved å fylle ut delkontraktnummer",_xlfn.XLOOKUP(B1269,Omfang!B:B,Omfang!C:C))</f>
        <v>Delkontraktnavn hentes automatisk ved å fylle ut delkontraktnummer</v>
      </c>
      <c r="D1269" s="35"/>
      <c r="E1269" s="35"/>
      <c r="F1269" t="str">
        <f>IF(_xlfn.XLOOKUP(G1269,Produktinformasjon!B:B,Produktinformasjon!BB:BB)=0,"Tilbyders artikkel hentes automatisk ved å fylle ut artikkelnummer",_xlfn.XLOOKUP(G1269,Produktinformasjon!B:B,Produktinformasjon!BB:BB))</f>
        <v>Tilbyders artikkel hentes automatisk ved å fylle ut artikkelnummer</v>
      </c>
      <c r="H1269" s="25" t="str">
        <f>IF(_xlfn.XLOOKUP(G1269,Produktinformasjon!B:B,Produktinformasjon!C:C)=0,"Artikkelnavn hentes automatisk ved å fylle ut artikkelnummer",_xlfn.XLOOKUP(G1269,Produktinformasjon!B:B,Produktinformasjon!C:C))</f>
        <v>Artikkelnavn hentes automatisk ved å fylle ut artikkelnummer</v>
      </c>
      <c r="I1269" s="35"/>
      <c r="J1269" s="35"/>
      <c r="K1269" s="35"/>
      <c r="L1269" s="11"/>
      <c r="M1269" s="11"/>
      <c r="N1269" s="11">
        <f ca="1">IFERROR(L1269/_xlfn.XLOOKUP(F1269,Produktinformasjon!BB:BB,Produktinformasjon!P:P,),0)</f>
        <v>0</v>
      </c>
      <c r="O1269" s="11">
        <f ca="1">IFERROR(M1269/_xlfn.XLOOKUP(F1269,Produktinformasjon!BB:BB,Produktinformasjon!P:P,),0)</f>
        <v>0</v>
      </c>
    </row>
    <row r="1270" spans="3:15" x14ac:dyDescent="0.35">
      <c r="C1270" t="str">
        <f>IF(_xlfn.XLOOKUP(B1270,Omfang!B:B,Omfang!C:C)=0,"Delkontraktnavn hentes automatisk ved å fylle ut delkontraktnummer",_xlfn.XLOOKUP(B1270,Omfang!B:B,Omfang!C:C))</f>
        <v>Delkontraktnavn hentes automatisk ved å fylle ut delkontraktnummer</v>
      </c>
      <c r="D1270" s="35"/>
      <c r="E1270" s="35"/>
      <c r="F1270" t="str">
        <f>IF(_xlfn.XLOOKUP(G1270,Produktinformasjon!B:B,Produktinformasjon!BB:BB)=0,"Tilbyders artikkel hentes automatisk ved å fylle ut artikkelnummer",_xlfn.XLOOKUP(G1270,Produktinformasjon!B:B,Produktinformasjon!BB:BB))</f>
        <v>Tilbyders artikkel hentes automatisk ved å fylle ut artikkelnummer</v>
      </c>
      <c r="H1270" s="25" t="str">
        <f>IF(_xlfn.XLOOKUP(G1270,Produktinformasjon!B:B,Produktinformasjon!C:C)=0,"Artikkelnavn hentes automatisk ved å fylle ut artikkelnummer",_xlfn.XLOOKUP(G1270,Produktinformasjon!B:B,Produktinformasjon!C:C))</f>
        <v>Artikkelnavn hentes automatisk ved å fylle ut artikkelnummer</v>
      </c>
      <c r="I1270" s="35"/>
      <c r="J1270" s="35"/>
      <c r="K1270" s="35"/>
      <c r="L1270" s="11"/>
      <c r="M1270" s="11"/>
      <c r="N1270" s="11">
        <f ca="1">IFERROR(L1270/_xlfn.XLOOKUP(F1270,Produktinformasjon!BB:BB,Produktinformasjon!P:P,),0)</f>
        <v>0</v>
      </c>
      <c r="O1270" s="11">
        <f ca="1">IFERROR(M1270/_xlfn.XLOOKUP(F1270,Produktinformasjon!BB:BB,Produktinformasjon!P:P,),0)</f>
        <v>0</v>
      </c>
    </row>
    <row r="1271" spans="3:15" x14ac:dyDescent="0.35">
      <c r="C1271" t="str">
        <f>IF(_xlfn.XLOOKUP(B1271,Omfang!B:B,Omfang!C:C)=0,"Delkontraktnavn hentes automatisk ved å fylle ut delkontraktnummer",_xlfn.XLOOKUP(B1271,Omfang!B:B,Omfang!C:C))</f>
        <v>Delkontraktnavn hentes automatisk ved å fylle ut delkontraktnummer</v>
      </c>
      <c r="D1271" s="35"/>
      <c r="E1271" s="35"/>
      <c r="F1271" t="str">
        <f>IF(_xlfn.XLOOKUP(G1271,Produktinformasjon!B:B,Produktinformasjon!BB:BB)=0,"Tilbyders artikkel hentes automatisk ved å fylle ut artikkelnummer",_xlfn.XLOOKUP(G1271,Produktinformasjon!B:B,Produktinformasjon!BB:BB))</f>
        <v>Tilbyders artikkel hentes automatisk ved å fylle ut artikkelnummer</v>
      </c>
      <c r="H1271" s="25" t="str">
        <f>IF(_xlfn.XLOOKUP(G1271,Produktinformasjon!B:B,Produktinformasjon!C:C)=0,"Artikkelnavn hentes automatisk ved å fylle ut artikkelnummer",_xlfn.XLOOKUP(G1271,Produktinformasjon!B:B,Produktinformasjon!C:C))</f>
        <v>Artikkelnavn hentes automatisk ved å fylle ut artikkelnummer</v>
      </c>
      <c r="I1271" s="35"/>
      <c r="J1271" s="35"/>
      <c r="K1271" s="35"/>
      <c r="L1271" s="11"/>
      <c r="M1271" s="11"/>
      <c r="N1271" s="11">
        <f ca="1">IFERROR(L1271/_xlfn.XLOOKUP(F1271,Produktinformasjon!BB:BB,Produktinformasjon!P:P,),0)</f>
        <v>0</v>
      </c>
      <c r="O1271" s="11">
        <f ca="1">IFERROR(M1271/_xlfn.XLOOKUP(F1271,Produktinformasjon!BB:BB,Produktinformasjon!P:P,),0)</f>
        <v>0</v>
      </c>
    </row>
    <row r="1272" spans="3:15" x14ac:dyDescent="0.35">
      <c r="C1272" t="str">
        <f>IF(_xlfn.XLOOKUP(B1272,Omfang!B:B,Omfang!C:C)=0,"Delkontraktnavn hentes automatisk ved å fylle ut delkontraktnummer",_xlfn.XLOOKUP(B1272,Omfang!B:B,Omfang!C:C))</f>
        <v>Delkontraktnavn hentes automatisk ved å fylle ut delkontraktnummer</v>
      </c>
      <c r="D1272" s="35"/>
      <c r="E1272" s="35"/>
      <c r="F1272" t="str">
        <f>IF(_xlfn.XLOOKUP(G1272,Produktinformasjon!B:B,Produktinformasjon!BB:BB)=0,"Tilbyders artikkel hentes automatisk ved å fylle ut artikkelnummer",_xlfn.XLOOKUP(G1272,Produktinformasjon!B:B,Produktinformasjon!BB:BB))</f>
        <v>Tilbyders artikkel hentes automatisk ved å fylle ut artikkelnummer</v>
      </c>
      <c r="H1272" s="25" t="str">
        <f>IF(_xlfn.XLOOKUP(G1272,Produktinformasjon!B:B,Produktinformasjon!C:C)=0,"Artikkelnavn hentes automatisk ved å fylle ut artikkelnummer",_xlfn.XLOOKUP(G1272,Produktinformasjon!B:B,Produktinformasjon!C:C))</f>
        <v>Artikkelnavn hentes automatisk ved å fylle ut artikkelnummer</v>
      </c>
      <c r="I1272" s="35"/>
      <c r="J1272" s="35"/>
      <c r="K1272" s="35"/>
      <c r="L1272" s="11"/>
      <c r="M1272" s="11"/>
      <c r="N1272" s="11">
        <f ca="1">IFERROR(L1272/_xlfn.XLOOKUP(F1272,Produktinformasjon!BB:BB,Produktinformasjon!P:P,),0)</f>
        <v>0</v>
      </c>
      <c r="O1272" s="11">
        <f ca="1">IFERROR(M1272/_xlfn.XLOOKUP(F1272,Produktinformasjon!BB:BB,Produktinformasjon!P:P,),0)</f>
        <v>0</v>
      </c>
    </row>
    <row r="1273" spans="3:15" x14ac:dyDescent="0.35">
      <c r="C1273" t="str">
        <f>IF(_xlfn.XLOOKUP(B1273,Omfang!B:B,Omfang!C:C)=0,"Delkontraktnavn hentes automatisk ved å fylle ut delkontraktnummer",_xlfn.XLOOKUP(B1273,Omfang!B:B,Omfang!C:C))</f>
        <v>Delkontraktnavn hentes automatisk ved å fylle ut delkontraktnummer</v>
      </c>
      <c r="D1273" s="35"/>
      <c r="E1273" s="35"/>
      <c r="F1273" t="str">
        <f>IF(_xlfn.XLOOKUP(G1273,Produktinformasjon!B:B,Produktinformasjon!BB:BB)=0,"Tilbyders artikkel hentes automatisk ved å fylle ut artikkelnummer",_xlfn.XLOOKUP(G1273,Produktinformasjon!B:B,Produktinformasjon!BB:BB))</f>
        <v>Tilbyders artikkel hentes automatisk ved å fylle ut artikkelnummer</v>
      </c>
      <c r="H1273" s="25" t="str">
        <f>IF(_xlfn.XLOOKUP(G1273,Produktinformasjon!B:B,Produktinformasjon!C:C)=0,"Artikkelnavn hentes automatisk ved å fylle ut artikkelnummer",_xlfn.XLOOKUP(G1273,Produktinformasjon!B:B,Produktinformasjon!C:C))</f>
        <v>Artikkelnavn hentes automatisk ved å fylle ut artikkelnummer</v>
      </c>
      <c r="I1273" s="35"/>
      <c r="J1273" s="35"/>
      <c r="K1273" s="35"/>
      <c r="L1273" s="11"/>
      <c r="M1273" s="11"/>
      <c r="N1273" s="11">
        <f ca="1">IFERROR(L1273/_xlfn.XLOOKUP(F1273,Produktinformasjon!BB:BB,Produktinformasjon!P:P,),0)</f>
        <v>0</v>
      </c>
      <c r="O1273" s="11">
        <f ca="1">IFERROR(M1273/_xlfn.XLOOKUP(F1273,Produktinformasjon!BB:BB,Produktinformasjon!P:P,),0)</f>
        <v>0</v>
      </c>
    </row>
    <row r="1274" spans="3:15" x14ac:dyDescent="0.35">
      <c r="C1274" t="str">
        <f>IF(_xlfn.XLOOKUP(B1274,Omfang!B:B,Omfang!C:C)=0,"Delkontraktnavn hentes automatisk ved å fylle ut delkontraktnummer",_xlfn.XLOOKUP(B1274,Omfang!B:B,Omfang!C:C))</f>
        <v>Delkontraktnavn hentes automatisk ved å fylle ut delkontraktnummer</v>
      </c>
      <c r="D1274" s="35"/>
      <c r="E1274" s="35"/>
      <c r="F1274" t="str">
        <f>IF(_xlfn.XLOOKUP(G1274,Produktinformasjon!B:B,Produktinformasjon!BB:BB)=0,"Tilbyders artikkel hentes automatisk ved å fylle ut artikkelnummer",_xlfn.XLOOKUP(G1274,Produktinformasjon!B:B,Produktinformasjon!BB:BB))</f>
        <v>Tilbyders artikkel hentes automatisk ved å fylle ut artikkelnummer</v>
      </c>
      <c r="H1274" s="25" t="str">
        <f>IF(_xlfn.XLOOKUP(G1274,Produktinformasjon!B:B,Produktinformasjon!C:C)=0,"Artikkelnavn hentes automatisk ved å fylle ut artikkelnummer",_xlfn.XLOOKUP(G1274,Produktinformasjon!B:B,Produktinformasjon!C:C))</f>
        <v>Artikkelnavn hentes automatisk ved å fylle ut artikkelnummer</v>
      </c>
      <c r="I1274" s="35"/>
      <c r="J1274" s="35"/>
      <c r="K1274" s="35"/>
      <c r="L1274" s="11"/>
      <c r="M1274" s="11"/>
      <c r="N1274" s="11">
        <f ca="1">IFERROR(L1274/_xlfn.XLOOKUP(F1274,Produktinformasjon!BB:BB,Produktinformasjon!P:P,),0)</f>
        <v>0</v>
      </c>
      <c r="O1274" s="11">
        <f ca="1">IFERROR(M1274/_xlfn.XLOOKUP(F1274,Produktinformasjon!BB:BB,Produktinformasjon!P:P,),0)</f>
        <v>0</v>
      </c>
    </row>
    <row r="1275" spans="3:15" x14ac:dyDescent="0.35">
      <c r="C1275" t="str">
        <f>IF(_xlfn.XLOOKUP(B1275,Omfang!B:B,Omfang!C:C)=0,"Delkontraktnavn hentes automatisk ved å fylle ut delkontraktnummer",_xlfn.XLOOKUP(B1275,Omfang!B:B,Omfang!C:C))</f>
        <v>Delkontraktnavn hentes automatisk ved å fylle ut delkontraktnummer</v>
      </c>
      <c r="D1275" s="35"/>
      <c r="E1275" s="35"/>
      <c r="F1275" t="str">
        <f>IF(_xlfn.XLOOKUP(G1275,Produktinformasjon!B:B,Produktinformasjon!BB:BB)=0,"Tilbyders artikkel hentes automatisk ved å fylle ut artikkelnummer",_xlfn.XLOOKUP(G1275,Produktinformasjon!B:B,Produktinformasjon!BB:BB))</f>
        <v>Tilbyders artikkel hentes automatisk ved å fylle ut artikkelnummer</v>
      </c>
      <c r="H1275" s="25" t="str">
        <f>IF(_xlfn.XLOOKUP(G1275,Produktinformasjon!B:B,Produktinformasjon!C:C)=0,"Artikkelnavn hentes automatisk ved å fylle ut artikkelnummer",_xlfn.XLOOKUP(G1275,Produktinformasjon!B:B,Produktinformasjon!C:C))</f>
        <v>Artikkelnavn hentes automatisk ved å fylle ut artikkelnummer</v>
      </c>
      <c r="I1275" s="35"/>
      <c r="J1275" s="35"/>
      <c r="K1275" s="35"/>
      <c r="L1275" s="11"/>
      <c r="M1275" s="11"/>
      <c r="N1275" s="11">
        <f ca="1">IFERROR(L1275/_xlfn.XLOOKUP(F1275,Produktinformasjon!BB:BB,Produktinformasjon!P:P,),0)</f>
        <v>0</v>
      </c>
      <c r="O1275" s="11">
        <f ca="1">IFERROR(M1275/_xlfn.XLOOKUP(F1275,Produktinformasjon!BB:BB,Produktinformasjon!P:P,),0)</f>
        <v>0</v>
      </c>
    </row>
    <row r="1276" spans="3:15" x14ac:dyDescent="0.35">
      <c r="C1276" t="str">
        <f>IF(_xlfn.XLOOKUP(B1276,Omfang!B:B,Omfang!C:C)=0,"Delkontraktnavn hentes automatisk ved å fylle ut delkontraktnummer",_xlfn.XLOOKUP(B1276,Omfang!B:B,Omfang!C:C))</f>
        <v>Delkontraktnavn hentes automatisk ved å fylle ut delkontraktnummer</v>
      </c>
      <c r="D1276" s="35"/>
      <c r="E1276" s="35"/>
      <c r="F1276" t="str">
        <f>IF(_xlfn.XLOOKUP(G1276,Produktinformasjon!B:B,Produktinformasjon!BB:BB)=0,"Tilbyders artikkel hentes automatisk ved å fylle ut artikkelnummer",_xlfn.XLOOKUP(G1276,Produktinformasjon!B:B,Produktinformasjon!BB:BB))</f>
        <v>Tilbyders artikkel hentes automatisk ved å fylle ut artikkelnummer</v>
      </c>
      <c r="H1276" s="25" t="str">
        <f>IF(_xlfn.XLOOKUP(G1276,Produktinformasjon!B:B,Produktinformasjon!C:C)=0,"Artikkelnavn hentes automatisk ved å fylle ut artikkelnummer",_xlfn.XLOOKUP(G1276,Produktinformasjon!B:B,Produktinformasjon!C:C))</f>
        <v>Artikkelnavn hentes automatisk ved å fylle ut artikkelnummer</v>
      </c>
      <c r="I1276" s="35"/>
      <c r="J1276" s="35"/>
      <c r="K1276" s="35"/>
      <c r="L1276" s="11"/>
      <c r="M1276" s="11"/>
      <c r="N1276" s="11">
        <f ca="1">IFERROR(L1276/_xlfn.XLOOKUP(F1276,Produktinformasjon!BB:BB,Produktinformasjon!P:P,),0)</f>
        <v>0</v>
      </c>
      <c r="O1276" s="11">
        <f ca="1">IFERROR(M1276/_xlfn.XLOOKUP(F1276,Produktinformasjon!BB:BB,Produktinformasjon!P:P,),0)</f>
        <v>0</v>
      </c>
    </row>
    <row r="1277" spans="3:15" x14ac:dyDescent="0.35">
      <c r="C1277" t="str">
        <f>IF(_xlfn.XLOOKUP(B1277,Omfang!B:B,Omfang!C:C)=0,"Delkontraktnavn hentes automatisk ved å fylle ut delkontraktnummer",_xlfn.XLOOKUP(B1277,Omfang!B:B,Omfang!C:C))</f>
        <v>Delkontraktnavn hentes automatisk ved å fylle ut delkontraktnummer</v>
      </c>
      <c r="D1277" s="35"/>
      <c r="E1277" s="35"/>
      <c r="F1277" t="str">
        <f>IF(_xlfn.XLOOKUP(G1277,Produktinformasjon!B:B,Produktinformasjon!BB:BB)=0,"Tilbyders artikkel hentes automatisk ved å fylle ut artikkelnummer",_xlfn.XLOOKUP(G1277,Produktinformasjon!B:B,Produktinformasjon!BB:BB))</f>
        <v>Tilbyders artikkel hentes automatisk ved å fylle ut artikkelnummer</v>
      </c>
      <c r="H1277" s="25" t="str">
        <f>IF(_xlfn.XLOOKUP(G1277,Produktinformasjon!B:B,Produktinformasjon!C:C)=0,"Artikkelnavn hentes automatisk ved å fylle ut artikkelnummer",_xlfn.XLOOKUP(G1277,Produktinformasjon!B:B,Produktinformasjon!C:C))</f>
        <v>Artikkelnavn hentes automatisk ved å fylle ut artikkelnummer</v>
      </c>
      <c r="I1277" s="35"/>
      <c r="J1277" s="35"/>
      <c r="K1277" s="35"/>
      <c r="L1277" s="11"/>
      <c r="M1277" s="11"/>
      <c r="N1277" s="11">
        <f ca="1">IFERROR(L1277/_xlfn.XLOOKUP(F1277,Produktinformasjon!BB:BB,Produktinformasjon!P:P,),0)</f>
        <v>0</v>
      </c>
      <c r="O1277" s="11">
        <f ca="1">IFERROR(M1277/_xlfn.XLOOKUP(F1277,Produktinformasjon!BB:BB,Produktinformasjon!P:P,),0)</f>
        <v>0</v>
      </c>
    </row>
    <row r="1278" spans="3:15" x14ac:dyDescent="0.35">
      <c r="C1278" t="str">
        <f>IF(_xlfn.XLOOKUP(B1278,Omfang!B:B,Omfang!C:C)=0,"Delkontraktnavn hentes automatisk ved å fylle ut delkontraktnummer",_xlfn.XLOOKUP(B1278,Omfang!B:B,Omfang!C:C))</f>
        <v>Delkontraktnavn hentes automatisk ved å fylle ut delkontraktnummer</v>
      </c>
      <c r="D1278" s="35"/>
      <c r="E1278" s="35"/>
      <c r="F1278" t="str">
        <f>IF(_xlfn.XLOOKUP(G1278,Produktinformasjon!B:B,Produktinformasjon!BB:BB)=0,"Tilbyders artikkel hentes automatisk ved å fylle ut artikkelnummer",_xlfn.XLOOKUP(G1278,Produktinformasjon!B:B,Produktinformasjon!BB:BB))</f>
        <v>Tilbyders artikkel hentes automatisk ved å fylle ut artikkelnummer</v>
      </c>
      <c r="H1278" s="25" t="str">
        <f>IF(_xlfn.XLOOKUP(G1278,Produktinformasjon!B:B,Produktinformasjon!C:C)=0,"Artikkelnavn hentes automatisk ved å fylle ut artikkelnummer",_xlfn.XLOOKUP(G1278,Produktinformasjon!B:B,Produktinformasjon!C:C))</f>
        <v>Artikkelnavn hentes automatisk ved å fylle ut artikkelnummer</v>
      </c>
      <c r="I1278" s="35"/>
      <c r="J1278" s="35"/>
      <c r="K1278" s="35"/>
      <c r="L1278" s="11"/>
      <c r="M1278" s="11"/>
      <c r="N1278" s="11">
        <f ca="1">IFERROR(L1278/_xlfn.XLOOKUP(F1278,Produktinformasjon!BB:BB,Produktinformasjon!P:P,),0)</f>
        <v>0</v>
      </c>
      <c r="O1278" s="11">
        <f ca="1">IFERROR(M1278/_xlfn.XLOOKUP(F1278,Produktinformasjon!BB:BB,Produktinformasjon!P:P,),0)</f>
        <v>0</v>
      </c>
    </row>
    <row r="1279" spans="3:15" x14ac:dyDescent="0.35">
      <c r="C1279" t="str">
        <f>IF(_xlfn.XLOOKUP(B1279,Omfang!B:B,Omfang!C:C)=0,"Delkontraktnavn hentes automatisk ved å fylle ut delkontraktnummer",_xlfn.XLOOKUP(B1279,Omfang!B:B,Omfang!C:C))</f>
        <v>Delkontraktnavn hentes automatisk ved å fylle ut delkontraktnummer</v>
      </c>
      <c r="D1279" s="35"/>
      <c r="E1279" s="35"/>
      <c r="F1279" t="str">
        <f>IF(_xlfn.XLOOKUP(G1279,Produktinformasjon!B:B,Produktinformasjon!BB:BB)=0,"Tilbyders artikkel hentes automatisk ved å fylle ut artikkelnummer",_xlfn.XLOOKUP(G1279,Produktinformasjon!B:B,Produktinformasjon!BB:BB))</f>
        <v>Tilbyders artikkel hentes automatisk ved å fylle ut artikkelnummer</v>
      </c>
      <c r="H1279" s="25" t="str">
        <f>IF(_xlfn.XLOOKUP(G1279,Produktinformasjon!B:B,Produktinformasjon!C:C)=0,"Artikkelnavn hentes automatisk ved å fylle ut artikkelnummer",_xlfn.XLOOKUP(G1279,Produktinformasjon!B:B,Produktinformasjon!C:C))</f>
        <v>Artikkelnavn hentes automatisk ved å fylle ut artikkelnummer</v>
      </c>
      <c r="I1279" s="35"/>
      <c r="J1279" s="35"/>
      <c r="K1279" s="35"/>
      <c r="L1279" s="11"/>
      <c r="M1279" s="11"/>
      <c r="N1279" s="11">
        <f ca="1">IFERROR(L1279/_xlfn.XLOOKUP(F1279,Produktinformasjon!BB:BB,Produktinformasjon!P:P,),0)</f>
        <v>0</v>
      </c>
      <c r="O1279" s="11">
        <f ca="1">IFERROR(M1279/_xlfn.XLOOKUP(F1279,Produktinformasjon!BB:BB,Produktinformasjon!P:P,),0)</f>
        <v>0</v>
      </c>
    </row>
    <row r="1280" spans="3:15" x14ac:dyDescent="0.35">
      <c r="C1280" t="str">
        <f>IF(_xlfn.XLOOKUP(B1280,Omfang!B:B,Omfang!C:C)=0,"Delkontraktnavn hentes automatisk ved å fylle ut delkontraktnummer",_xlfn.XLOOKUP(B1280,Omfang!B:B,Omfang!C:C))</f>
        <v>Delkontraktnavn hentes automatisk ved å fylle ut delkontraktnummer</v>
      </c>
      <c r="D1280" s="35"/>
      <c r="E1280" s="35"/>
      <c r="F1280" t="str">
        <f>IF(_xlfn.XLOOKUP(G1280,Produktinformasjon!B:B,Produktinformasjon!BB:BB)=0,"Tilbyders artikkel hentes automatisk ved å fylle ut artikkelnummer",_xlfn.XLOOKUP(G1280,Produktinformasjon!B:B,Produktinformasjon!BB:BB))</f>
        <v>Tilbyders artikkel hentes automatisk ved å fylle ut artikkelnummer</v>
      </c>
      <c r="H1280" s="25" t="str">
        <f>IF(_xlfn.XLOOKUP(G1280,Produktinformasjon!B:B,Produktinformasjon!C:C)=0,"Artikkelnavn hentes automatisk ved å fylle ut artikkelnummer",_xlfn.XLOOKUP(G1280,Produktinformasjon!B:B,Produktinformasjon!C:C))</f>
        <v>Artikkelnavn hentes automatisk ved å fylle ut artikkelnummer</v>
      </c>
      <c r="I1280" s="35"/>
      <c r="J1280" s="35"/>
      <c r="K1280" s="35"/>
      <c r="L1280" s="11"/>
      <c r="M1280" s="11"/>
      <c r="N1280" s="11">
        <f ca="1">IFERROR(L1280/_xlfn.XLOOKUP(F1280,Produktinformasjon!BB:BB,Produktinformasjon!P:P,),0)</f>
        <v>0</v>
      </c>
      <c r="O1280" s="11">
        <f ca="1">IFERROR(M1280/_xlfn.XLOOKUP(F1280,Produktinformasjon!BB:BB,Produktinformasjon!P:P,),0)</f>
        <v>0</v>
      </c>
    </row>
    <row r="1281" spans="3:15" x14ac:dyDescent="0.35">
      <c r="C1281" t="str">
        <f>IF(_xlfn.XLOOKUP(B1281,Omfang!B:B,Omfang!C:C)=0,"Delkontraktnavn hentes automatisk ved å fylle ut delkontraktnummer",_xlfn.XLOOKUP(B1281,Omfang!B:B,Omfang!C:C))</f>
        <v>Delkontraktnavn hentes automatisk ved å fylle ut delkontraktnummer</v>
      </c>
      <c r="D1281" s="35"/>
      <c r="E1281" s="35"/>
      <c r="F1281" t="str">
        <f>IF(_xlfn.XLOOKUP(G1281,Produktinformasjon!B:B,Produktinformasjon!BB:BB)=0,"Tilbyders artikkel hentes automatisk ved å fylle ut artikkelnummer",_xlfn.XLOOKUP(G1281,Produktinformasjon!B:B,Produktinformasjon!BB:BB))</f>
        <v>Tilbyders artikkel hentes automatisk ved å fylle ut artikkelnummer</v>
      </c>
      <c r="H1281" s="25" t="str">
        <f>IF(_xlfn.XLOOKUP(G1281,Produktinformasjon!B:B,Produktinformasjon!C:C)=0,"Artikkelnavn hentes automatisk ved å fylle ut artikkelnummer",_xlfn.XLOOKUP(G1281,Produktinformasjon!B:B,Produktinformasjon!C:C))</f>
        <v>Artikkelnavn hentes automatisk ved å fylle ut artikkelnummer</v>
      </c>
      <c r="I1281" s="35"/>
      <c r="J1281" s="35"/>
      <c r="K1281" s="35"/>
      <c r="L1281" s="11"/>
      <c r="M1281" s="11"/>
      <c r="N1281" s="11">
        <f ca="1">IFERROR(L1281/_xlfn.XLOOKUP(F1281,Produktinformasjon!BB:BB,Produktinformasjon!P:P,),0)</f>
        <v>0</v>
      </c>
      <c r="O1281" s="11">
        <f ca="1">IFERROR(M1281/_xlfn.XLOOKUP(F1281,Produktinformasjon!BB:BB,Produktinformasjon!P:P,),0)</f>
        <v>0</v>
      </c>
    </row>
    <row r="1282" spans="3:15" x14ac:dyDescent="0.35">
      <c r="C1282" t="str">
        <f>IF(_xlfn.XLOOKUP(B1282,Omfang!B:B,Omfang!C:C)=0,"Delkontraktnavn hentes automatisk ved å fylle ut delkontraktnummer",_xlfn.XLOOKUP(B1282,Omfang!B:B,Omfang!C:C))</f>
        <v>Delkontraktnavn hentes automatisk ved å fylle ut delkontraktnummer</v>
      </c>
      <c r="D1282" s="35"/>
      <c r="E1282" s="35"/>
      <c r="F1282" t="str">
        <f>IF(_xlfn.XLOOKUP(G1282,Produktinformasjon!B:B,Produktinformasjon!BB:BB)=0,"Tilbyders artikkel hentes automatisk ved å fylle ut artikkelnummer",_xlfn.XLOOKUP(G1282,Produktinformasjon!B:B,Produktinformasjon!BB:BB))</f>
        <v>Tilbyders artikkel hentes automatisk ved å fylle ut artikkelnummer</v>
      </c>
      <c r="H1282" s="25" t="str">
        <f>IF(_xlfn.XLOOKUP(G1282,Produktinformasjon!B:B,Produktinformasjon!C:C)=0,"Artikkelnavn hentes automatisk ved å fylle ut artikkelnummer",_xlfn.XLOOKUP(G1282,Produktinformasjon!B:B,Produktinformasjon!C:C))</f>
        <v>Artikkelnavn hentes automatisk ved å fylle ut artikkelnummer</v>
      </c>
      <c r="I1282" s="35"/>
      <c r="J1282" s="35"/>
      <c r="K1282" s="35"/>
      <c r="L1282" s="11"/>
      <c r="M1282" s="11"/>
      <c r="N1282" s="11">
        <f ca="1">IFERROR(L1282/_xlfn.XLOOKUP(F1282,Produktinformasjon!BB:BB,Produktinformasjon!P:P,),0)</f>
        <v>0</v>
      </c>
      <c r="O1282" s="11">
        <f ca="1">IFERROR(M1282/_xlfn.XLOOKUP(F1282,Produktinformasjon!BB:BB,Produktinformasjon!P:P,),0)</f>
        <v>0</v>
      </c>
    </row>
    <row r="1283" spans="3:15" x14ac:dyDescent="0.35">
      <c r="C1283" t="str">
        <f>IF(_xlfn.XLOOKUP(B1283,Omfang!B:B,Omfang!C:C)=0,"Delkontraktnavn hentes automatisk ved å fylle ut delkontraktnummer",_xlfn.XLOOKUP(B1283,Omfang!B:B,Omfang!C:C))</f>
        <v>Delkontraktnavn hentes automatisk ved å fylle ut delkontraktnummer</v>
      </c>
      <c r="D1283" s="35"/>
      <c r="E1283" s="35"/>
      <c r="F1283" t="str">
        <f>IF(_xlfn.XLOOKUP(G1283,Produktinformasjon!B:B,Produktinformasjon!BB:BB)=0,"Tilbyders artikkel hentes automatisk ved å fylle ut artikkelnummer",_xlfn.XLOOKUP(G1283,Produktinformasjon!B:B,Produktinformasjon!BB:BB))</f>
        <v>Tilbyders artikkel hentes automatisk ved å fylle ut artikkelnummer</v>
      </c>
      <c r="H1283" s="25" t="str">
        <f>IF(_xlfn.XLOOKUP(G1283,Produktinformasjon!B:B,Produktinformasjon!C:C)=0,"Artikkelnavn hentes automatisk ved å fylle ut artikkelnummer",_xlfn.XLOOKUP(G1283,Produktinformasjon!B:B,Produktinformasjon!C:C))</f>
        <v>Artikkelnavn hentes automatisk ved å fylle ut artikkelnummer</v>
      </c>
      <c r="I1283" s="35"/>
      <c r="J1283" s="35"/>
      <c r="K1283" s="35"/>
      <c r="L1283" s="11"/>
      <c r="M1283" s="11"/>
      <c r="N1283" s="11">
        <f ca="1">IFERROR(L1283/_xlfn.XLOOKUP(F1283,Produktinformasjon!BB:BB,Produktinformasjon!P:P,),0)</f>
        <v>0</v>
      </c>
      <c r="O1283" s="11">
        <f ca="1">IFERROR(M1283/_xlfn.XLOOKUP(F1283,Produktinformasjon!BB:BB,Produktinformasjon!P:P,),0)</f>
        <v>0</v>
      </c>
    </row>
    <row r="1284" spans="3:15" x14ac:dyDescent="0.35">
      <c r="C1284" t="str">
        <f>IF(_xlfn.XLOOKUP(B1284,Omfang!B:B,Omfang!C:C)=0,"Delkontraktnavn hentes automatisk ved å fylle ut delkontraktnummer",_xlfn.XLOOKUP(B1284,Omfang!B:B,Omfang!C:C))</f>
        <v>Delkontraktnavn hentes automatisk ved å fylle ut delkontraktnummer</v>
      </c>
      <c r="D1284" s="35"/>
      <c r="E1284" s="35"/>
      <c r="F1284" t="str">
        <f>IF(_xlfn.XLOOKUP(G1284,Produktinformasjon!B:B,Produktinformasjon!BB:BB)=0,"Tilbyders artikkel hentes automatisk ved å fylle ut artikkelnummer",_xlfn.XLOOKUP(G1284,Produktinformasjon!B:B,Produktinformasjon!BB:BB))</f>
        <v>Tilbyders artikkel hentes automatisk ved å fylle ut artikkelnummer</v>
      </c>
      <c r="H1284" s="25" t="str">
        <f>IF(_xlfn.XLOOKUP(G1284,Produktinformasjon!B:B,Produktinformasjon!C:C)=0,"Artikkelnavn hentes automatisk ved å fylle ut artikkelnummer",_xlfn.XLOOKUP(G1284,Produktinformasjon!B:B,Produktinformasjon!C:C))</f>
        <v>Artikkelnavn hentes automatisk ved å fylle ut artikkelnummer</v>
      </c>
      <c r="I1284" s="35"/>
      <c r="J1284" s="35"/>
      <c r="K1284" s="35"/>
      <c r="L1284" s="11"/>
      <c r="M1284" s="11"/>
      <c r="N1284" s="11">
        <f ca="1">IFERROR(L1284/_xlfn.XLOOKUP(F1284,Produktinformasjon!BB:BB,Produktinformasjon!P:P,),0)</f>
        <v>0</v>
      </c>
      <c r="O1284" s="11">
        <f ca="1">IFERROR(M1284/_xlfn.XLOOKUP(F1284,Produktinformasjon!BB:BB,Produktinformasjon!P:P,),0)</f>
        <v>0</v>
      </c>
    </row>
    <row r="1285" spans="3:15" x14ac:dyDescent="0.35">
      <c r="C1285" t="str">
        <f>IF(_xlfn.XLOOKUP(B1285,Omfang!B:B,Omfang!C:C)=0,"Delkontraktnavn hentes automatisk ved å fylle ut delkontraktnummer",_xlfn.XLOOKUP(B1285,Omfang!B:B,Omfang!C:C))</f>
        <v>Delkontraktnavn hentes automatisk ved å fylle ut delkontraktnummer</v>
      </c>
      <c r="D1285" s="35"/>
      <c r="E1285" s="35"/>
      <c r="F1285" t="str">
        <f>IF(_xlfn.XLOOKUP(G1285,Produktinformasjon!B:B,Produktinformasjon!BB:BB)=0,"Tilbyders artikkel hentes automatisk ved å fylle ut artikkelnummer",_xlfn.XLOOKUP(G1285,Produktinformasjon!B:B,Produktinformasjon!BB:BB))</f>
        <v>Tilbyders artikkel hentes automatisk ved å fylle ut artikkelnummer</v>
      </c>
      <c r="H1285" s="25" t="str">
        <f>IF(_xlfn.XLOOKUP(G1285,Produktinformasjon!B:B,Produktinformasjon!C:C)=0,"Artikkelnavn hentes automatisk ved å fylle ut artikkelnummer",_xlfn.XLOOKUP(G1285,Produktinformasjon!B:B,Produktinformasjon!C:C))</f>
        <v>Artikkelnavn hentes automatisk ved å fylle ut artikkelnummer</v>
      </c>
      <c r="I1285" s="35"/>
      <c r="J1285" s="35"/>
      <c r="K1285" s="35"/>
      <c r="L1285" s="11"/>
      <c r="M1285" s="11"/>
      <c r="N1285" s="11">
        <f ca="1">IFERROR(L1285/_xlfn.XLOOKUP(F1285,Produktinformasjon!BB:BB,Produktinformasjon!P:P,),0)</f>
        <v>0</v>
      </c>
      <c r="O1285" s="11">
        <f ca="1">IFERROR(M1285/_xlfn.XLOOKUP(F1285,Produktinformasjon!BB:BB,Produktinformasjon!P:P,),0)</f>
        <v>0</v>
      </c>
    </row>
    <row r="1286" spans="3:15" x14ac:dyDescent="0.35">
      <c r="C1286" t="str">
        <f>IF(_xlfn.XLOOKUP(B1286,Omfang!B:B,Omfang!C:C)=0,"Delkontraktnavn hentes automatisk ved å fylle ut delkontraktnummer",_xlfn.XLOOKUP(B1286,Omfang!B:B,Omfang!C:C))</f>
        <v>Delkontraktnavn hentes automatisk ved å fylle ut delkontraktnummer</v>
      </c>
      <c r="D1286" s="35"/>
      <c r="E1286" s="35"/>
      <c r="F1286" t="str">
        <f>IF(_xlfn.XLOOKUP(G1286,Produktinformasjon!B:B,Produktinformasjon!BB:BB)=0,"Tilbyders artikkel hentes automatisk ved å fylle ut artikkelnummer",_xlfn.XLOOKUP(G1286,Produktinformasjon!B:B,Produktinformasjon!BB:BB))</f>
        <v>Tilbyders artikkel hentes automatisk ved å fylle ut artikkelnummer</v>
      </c>
      <c r="H1286" s="25" t="str">
        <f>IF(_xlfn.XLOOKUP(G1286,Produktinformasjon!B:B,Produktinformasjon!C:C)=0,"Artikkelnavn hentes automatisk ved å fylle ut artikkelnummer",_xlfn.XLOOKUP(G1286,Produktinformasjon!B:B,Produktinformasjon!C:C))</f>
        <v>Artikkelnavn hentes automatisk ved å fylle ut artikkelnummer</v>
      </c>
      <c r="I1286" s="35"/>
      <c r="J1286" s="35"/>
      <c r="K1286" s="35"/>
      <c r="L1286" s="11"/>
      <c r="M1286" s="11"/>
      <c r="N1286" s="11">
        <f ca="1">IFERROR(L1286/_xlfn.XLOOKUP(F1286,Produktinformasjon!BB:BB,Produktinformasjon!P:P,),0)</f>
        <v>0</v>
      </c>
      <c r="O1286" s="11">
        <f ca="1">IFERROR(M1286/_xlfn.XLOOKUP(F1286,Produktinformasjon!BB:BB,Produktinformasjon!P:P,),0)</f>
        <v>0</v>
      </c>
    </row>
    <row r="1287" spans="3:15" x14ac:dyDescent="0.35">
      <c r="C1287" t="str">
        <f>IF(_xlfn.XLOOKUP(B1287,Omfang!B:B,Omfang!C:C)=0,"Delkontraktnavn hentes automatisk ved å fylle ut delkontraktnummer",_xlfn.XLOOKUP(B1287,Omfang!B:B,Omfang!C:C))</f>
        <v>Delkontraktnavn hentes automatisk ved å fylle ut delkontraktnummer</v>
      </c>
      <c r="D1287" s="35"/>
      <c r="E1287" s="35"/>
      <c r="F1287" t="str">
        <f>IF(_xlfn.XLOOKUP(G1287,Produktinformasjon!B:B,Produktinformasjon!BB:BB)=0,"Tilbyders artikkel hentes automatisk ved å fylle ut artikkelnummer",_xlfn.XLOOKUP(G1287,Produktinformasjon!B:B,Produktinformasjon!BB:BB))</f>
        <v>Tilbyders artikkel hentes automatisk ved å fylle ut artikkelnummer</v>
      </c>
      <c r="H1287" s="25" t="str">
        <f>IF(_xlfn.XLOOKUP(G1287,Produktinformasjon!B:B,Produktinformasjon!C:C)=0,"Artikkelnavn hentes automatisk ved å fylle ut artikkelnummer",_xlfn.XLOOKUP(G1287,Produktinformasjon!B:B,Produktinformasjon!C:C))</f>
        <v>Artikkelnavn hentes automatisk ved å fylle ut artikkelnummer</v>
      </c>
      <c r="I1287" s="35"/>
      <c r="J1287" s="35"/>
      <c r="K1287" s="35"/>
      <c r="L1287" s="11"/>
      <c r="M1287" s="11"/>
      <c r="N1287" s="11">
        <f ca="1">IFERROR(L1287/_xlfn.XLOOKUP(F1287,Produktinformasjon!BB:BB,Produktinformasjon!P:P,),0)</f>
        <v>0</v>
      </c>
      <c r="O1287" s="11">
        <f ca="1">IFERROR(M1287/_xlfn.XLOOKUP(F1287,Produktinformasjon!BB:BB,Produktinformasjon!P:P,),0)</f>
        <v>0</v>
      </c>
    </row>
    <row r="1288" spans="3:15" x14ac:dyDescent="0.35">
      <c r="C1288" t="str">
        <f>IF(_xlfn.XLOOKUP(B1288,Omfang!B:B,Omfang!C:C)=0,"Delkontraktnavn hentes automatisk ved å fylle ut delkontraktnummer",_xlfn.XLOOKUP(B1288,Omfang!B:B,Omfang!C:C))</f>
        <v>Delkontraktnavn hentes automatisk ved å fylle ut delkontraktnummer</v>
      </c>
      <c r="D1288" s="35"/>
      <c r="E1288" s="35"/>
      <c r="F1288" t="str">
        <f>IF(_xlfn.XLOOKUP(G1288,Produktinformasjon!B:B,Produktinformasjon!BB:BB)=0,"Tilbyders artikkel hentes automatisk ved å fylle ut artikkelnummer",_xlfn.XLOOKUP(G1288,Produktinformasjon!B:B,Produktinformasjon!BB:BB))</f>
        <v>Tilbyders artikkel hentes automatisk ved å fylle ut artikkelnummer</v>
      </c>
      <c r="H1288" s="25" t="str">
        <f>IF(_xlfn.XLOOKUP(G1288,Produktinformasjon!B:B,Produktinformasjon!C:C)=0,"Artikkelnavn hentes automatisk ved å fylle ut artikkelnummer",_xlfn.XLOOKUP(G1288,Produktinformasjon!B:B,Produktinformasjon!C:C))</f>
        <v>Artikkelnavn hentes automatisk ved å fylle ut artikkelnummer</v>
      </c>
      <c r="I1288" s="35"/>
      <c r="J1288" s="35"/>
      <c r="K1288" s="35"/>
      <c r="L1288" s="11"/>
      <c r="M1288" s="11"/>
      <c r="N1288" s="11">
        <f ca="1">IFERROR(L1288/_xlfn.XLOOKUP(F1288,Produktinformasjon!BB:BB,Produktinformasjon!P:P,),0)</f>
        <v>0</v>
      </c>
      <c r="O1288" s="11">
        <f ca="1">IFERROR(M1288/_xlfn.XLOOKUP(F1288,Produktinformasjon!BB:BB,Produktinformasjon!P:P,),0)</f>
        <v>0</v>
      </c>
    </row>
    <row r="1289" spans="3:15" x14ac:dyDescent="0.35">
      <c r="C1289" t="str">
        <f>IF(_xlfn.XLOOKUP(B1289,Omfang!B:B,Omfang!C:C)=0,"Delkontraktnavn hentes automatisk ved å fylle ut delkontraktnummer",_xlfn.XLOOKUP(B1289,Omfang!B:B,Omfang!C:C))</f>
        <v>Delkontraktnavn hentes automatisk ved å fylle ut delkontraktnummer</v>
      </c>
      <c r="D1289" s="35"/>
      <c r="E1289" s="35"/>
      <c r="F1289" t="str">
        <f>IF(_xlfn.XLOOKUP(G1289,Produktinformasjon!B:B,Produktinformasjon!BB:BB)=0,"Tilbyders artikkel hentes automatisk ved å fylle ut artikkelnummer",_xlfn.XLOOKUP(G1289,Produktinformasjon!B:B,Produktinformasjon!BB:BB))</f>
        <v>Tilbyders artikkel hentes automatisk ved å fylle ut artikkelnummer</v>
      </c>
      <c r="H1289" s="25" t="str">
        <f>IF(_xlfn.XLOOKUP(G1289,Produktinformasjon!B:B,Produktinformasjon!C:C)=0,"Artikkelnavn hentes automatisk ved å fylle ut artikkelnummer",_xlfn.XLOOKUP(G1289,Produktinformasjon!B:B,Produktinformasjon!C:C))</f>
        <v>Artikkelnavn hentes automatisk ved å fylle ut artikkelnummer</v>
      </c>
      <c r="I1289" s="35"/>
      <c r="J1289" s="35"/>
      <c r="K1289" s="35"/>
      <c r="L1289" s="11"/>
      <c r="M1289" s="11"/>
      <c r="N1289" s="11">
        <f ca="1">IFERROR(L1289/_xlfn.XLOOKUP(F1289,Produktinformasjon!BB:BB,Produktinformasjon!P:P,),0)</f>
        <v>0</v>
      </c>
      <c r="O1289" s="11">
        <f ca="1">IFERROR(M1289/_xlfn.XLOOKUP(F1289,Produktinformasjon!BB:BB,Produktinformasjon!P:P,),0)</f>
        <v>0</v>
      </c>
    </row>
    <row r="1290" spans="3:15" x14ac:dyDescent="0.35">
      <c r="C1290" t="str">
        <f>IF(_xlfn.XLOOKUP(B1290,Omfang!B:B,Omfang!C:C)=0,"Delkontraktnavn hentes automatisk ved å fylle ut delkontraktnummer",_xlfn.XLOOKUP(B1290,Omfang!B:B,Omfang!C:C))</f>
        <v>Delkontraktnavn hentes automatisk ved å fylle ut delkontraktnummer</v>
      </c>
      <c r="D1290" s="35"/>
      <c r="E1290" s="35"/>
      <c r="F1290" t="str">
        <f>IF(_xlfn.XLOOKUP(G1290,Produktinformasjon!B:B,Produktinformasjon!BB:BB)=0,"Tilbyders artikkel hentes automatisk ved å fylle ut artikkelnummer",_xlfn.XLOOKUP(G1290,Produktinformasjon!B:B,Produktinformasjon!BB:BB))</f>
        <v>Tilbyders artikkel hentes automatisk ved å fylle ut artikkelnummer</v>
      </c>
      <c r="H1290" s="25" t="str">
        <f>IF(_xlfn.XLOOKUP(G1290,Produktinformasjon!B:B,Produktinformasjon!C:C)=0,"Artikkelnavn hentes automatisk ved å fylle ut artikkelnummer",_xlfn.XLOOKUP(G1290,Produktinformasjon!B:B,Produktinformasjon!C:C))</f>
        <v>Artikkelnavn hentes automatisk ved å fylle ut artikkelnummer</v>
      </c>
      <c r="I1290" s="35"/>
      <c r="J1290" s="35"/>
      <c r="K1290" s="35"/>
      <c r="L1290" s="11"/>
      <c r="M1290" s="11"/>
      <c r="N1290" s="11">
        <f ca="1">IFERROR(L1290/_xlfn.XLOOKUP(F1290,Produktinformasjon!BB:BB,Produktinformasjon!P:P,),0)</f>
        <v>0</v>
      </c>
      <c r="O1290" s="11">
        <f ca="1">IFERROR(M1290/_xlfn.XLOOKUP(F1290,Produktinformasjon!BB:BB,Produktinformasjon!P:P,),0)</f>
        <v>0</v>
      </c>
    </row>
    <row r="1291" spans="3:15" x14ac:dyDescent="0.35">
      <c r="C1291" t="str">
        <f>IF(_xlfn.XLOOKUP(B1291,Omfang!B:B,Omfang!C:C)=0,"Delkontraktnavn hentes automatisk ved å fylle ut delkontraktnummer",_xlfn.XLOOKUP(B1291,Omfang!B:B,Omfang!C:C))</f>
        <v>Delkontraktnavn hentes automatisk ved å fylle ut delkontraktnummer</v>
      </c>
      <c r="D1291" s="35"/>
      <c r="E1291" s="35"/>
      <c r="F1291" t="str">
        <f>IF(_xlfn.XLOOKUP(G1291,Produktinformasjon!B:B,Produktinformasjon!BB:BB)=0,"Tilbyders artikkel hentes automatisk ved å fylle ut artikkelnummer",_xlfn.XLOOKUP(G1291,Produktinformasjon!B:B,Produktinformasjon!BB:BB))</f>
        <v>Tilbyders artikkel hentes automatisk ved å fylle ut artikkelnummer</v>
      </c>
      <c r="H1291" s="25" t="str">
        <f>IF(_xlfn.XLOOKUP(G1291,Produktinformasjon!B:B,Produktinformasjon!C:C)=0,"Artikkelnavn hentes automatisk ved å fylle ut artikkelnummer",_xlfn.XLOOKUP(G1291,Produktinformasjon!B:B,Produktinformasjon!C:C))</f>
        <v>Artikkelnavn hentes automatisk ved å fylle ut artikkelnummer</v>
      </c>
      <c r="I1291" s="35"/>
      <c r="J1291" s="35"/>
      <c r="K1291" s="35"/>
      <c r="L1291" s="11"/>
      <c r="M1291" s="11"/>
      <c r="N1291" s="11">
        <f ca="1">IFERROR(L1291/_xlfn.XLOOKUP(F1291,Produktinformasjon!BB:BB,Produktinformasjon!P:P,),0)</f>
        <v>0</v>
      </c>
      <c r="O1291" s="11">
        <f ca="1">IFERROR(M1291/_xlfn.XLOOKUP(F1291,Produktinformasjon!BB:BB,Produktinformasjon!P:P,),0)</f>
        <v>0</v>
      </c>
    </row>
    <row r="1292" spans="3:15" x14ac:dyDescent="0.35">
      <c r="C1292" t="str">
        <f>IF(_xlfn.XLOOKUP(B1292,Omfang!B:B,Omfang!C:C)=0,"Delkontraktnavn hentes automatisk ved å fylle ut delkontraktnummer",_xlfn.XLOOKUP(B1292,Omfang!B:B,Omfang!C:C))</f>
        <v>Delkontraktnavn hentes automatisk ved å fylle ut delkontraktnummer</v>
      </c>
      <c r="D1292" s="35"/>
      <c r="E1292" s="35"/>
      <c r="F1292" t="str">
        <f>IF(_xlfn.XLOOKUP(G1292,Produktinformasjon!B:B,Produktinformasjon!BB:BB)=0,"Tilbyders artikkel hentes automatisk ved å fylle ut artikkelnummer",_xlfn.XLOOKUP(G1292,Produktinformasjon!B:B,Produktinformasjon!BB:BB))</f>
        <v>Tilbyders artikkel hentes automatisk ved å fylle ut artikkelnummer</v>
      </c>
      <c r="H1292" s="25" t="str">
        <f>IF(_xlfn.XLOOKUP(G1292,Produktinformasjon!B:B,Produktinformasjon!C:C)=0,"Artikkelnavn hentes automatisk ved å fylle ut artikkelnummer",_xlfn.XLOOKUP(G1292,Produktinformasjon!B:B,Produktinformasjon!C:C))</f>
        <v>Artikkelnavn hentes automatisk ved å fylle ut artikkelnummer</v>
      </c>
      <c r="I1292" s="35"/>
      <c r="J1292" s="35"/>
      <c r="K1292" s="35"/>
      <c r="L1292" s="11"/>
      <c r="M1292" s="11"/>
      <c r="N1292" s="11">
        <f ca="1">IFERROR(L1292/_xlfn.XLOOKUP(F1292,Produktinformasjon!BB:BB,Produktinformasjon!P:P,),0)</f>
        <v>0</v>
      </c>
      <c r="O1292" s="11">
        <f ca="1">IFERROR(M1292/_xlfn.XLOOKUP(F1292,Produktinformasjon!BB:BB,Produktinformasjon!P:P,),0)</f>
        <v>0</v>
      </c>
    </row>
    <row r="1293" spans="3:15" x14ac:dyDescent="0.35">
      <c r="C1293" t="str">
        <f>IF(_xlfn.XLOOKUP(B1293,Omfang!B:B,Omfang!C:C)=0,"Delkontraktnavn hentes automatisk ved å fylle ut delkontraktnummer",_xlfn.XLOOKUP(B1293,Omfang!B:B,Omfang!C:C))</f>
        <v>Delkontraktnavn hentes automatisk ved å fylle ut delkontraktnummer</v>
      </c>
      <c r="D1293" s="35"/>
      <c r="E1293" s="35"/>
      <c r="F1293" t="str">
        <f>IF(_xlfn.XLOOKUP(G1293,Produktinformasjon!B:B,Produktinformasjon!BB:BB)=0,"Tilbyders artikkel hentes automatisk ved å fylle ut artikkelnummer",_xlfn.XLOOKUP(G1293,Produktinformasjon!B:B,Produktinformasjon!BB:BB))</f>
        <v>Tilbyders artikkel hentes automatisk ved å fylle ut artikkelnummer</v>
      </c>
      <c r="H1293" s="25" t="str">
        <f>IF(_xlfn.XLOOKUP(G1293,Produktinformasjon!B:B,Produktinformasjon!C:C)=0,"Artikkelnavn hentes automatisk ved å fylle ut artikkelnummer",_xlfn.XLOOKUP(G1293,Produktinformasjon!B:B,Produktinformasjon!C:C))</f>
        <v>Artikkelnavn hentes automatisk ved å fylle ut artikkelnummer</v>
      </c>
      <c r="I1293" s="35"/>
      <c r="J1293" s="35"/>
      <c r="K1293" s="35"/>
      <c r="L1293" s="11"/>
      <c r="M1293" s="11"/>
      <c r="N1293" s="11">
        <f ca="1">IFERROR(L1293/_xlfn.XLOOKUP(F1293,Produktinformasjon!BB:BB,Produktinformasjon!P:P,),0)</f>
        <v>0</v>
      </c>
      <c r="O1293" s="11">
        <f ca="1">IFERROR(M1293/_xlfn.XLOOKUP(F1293,Produktinformasjon!BB:BB,Produktinformasjon!P:P,),0)</f>
        <v>0</v>
      </c>
    </row>
    <row r="1294" spans="3:15" x14ac:dyDescent="0.35">
      <c r="C1294" t="str">
        <f>IF(_xlfn.XLOOKUP(B1294,Omfang!B:B,Omfang!C:C)=0,"Delkontraktnavn hentes automatisk ved å fylle ut delkontraktnummer",_xlfn.XLOOKUP(B1294,Omfang!B:B,Omfang!C:C))</f>
        <v>Delkontraktnavn hentes automatisk ved å fylle ut delkontraktnummer</v>
      </c>
      <c r="D1294" s="35"/>
      <c r="E1294" s="35"/>
      <c r="F1294" t="str">
        <f>IF(_xlfn.XLOOKUP(G1294,Produktinformasjon!B:B,Produktinformasjon!BB:BB)=0,"Tilbyders artikkel hentes automatisk ved å fylle ut artikkelnummer",_xlfn.XLOOKUP(G1294,Produktinformasjon!B:B,Produktinformasjon!BB:BB))</f>
        <v>Tilbyders artikkel hentes automatisk ved å fylle ut artikkelnummer</v>
      </c>
      <c r="H1294" s="25" t="str">
        <f>IF(_xlfn.XLOOKUP(G1294,Produktinformasjon!B:B,Produktinformasjon!C:C)=0,"Artikkelnavn hentes automatisk ved å fylle ut artikkelnummer",_xlfn.XLOOKUP(G1294,Produktinformasjon!B:B,Produktinformasjon!C:C))</f>
        <v>Artikkelnavn hentes automatisk ved å fylle ut artikkelnummer</v>
      </c>
      <c r="I1294" s="35"/>
      <c r="J1294" s="35"/>
      <c r="K1294" s="35"/>
      <c r="L1294" s="11"/>
      <c r="M1294" s="11"/>
      <c r="N1294" s="11">
        <f ca="1">IFERROR(L1294/_xlfn.XLOOKUP(F1294,Produktinformasjon!BB:BB,Produktinformasjon!P:P,),0)</f>
        <v>0</v>
      </c>
      <c r="O1294" s="11">
        <f ca="1">IFERROR(M1294/_xlfn.XLOOKUP(F1294,Produktinformasjon!BB:BB,Produktinformasjon!P:P,),0)</f>
        <v>0</v>
      </c>
    </row>
    <row r="1295" spans="3:15" x14ac:dyDescent="0.35">
      <c r="C1295" t="str">
        <f>IF(_xlfn.XLOOKUP(B1295,Omfang!B:B,Omfang!C:C)=0,"Delkontraktnavn hentes automatisk ved å fylle ut delkontraktnummer",_xlfn.XLOOKUP(B1295,Omfang!B:B,Omfang!C:C))</f>
        <v>Delkontraktnavn hentes automatisk ved å fylle ut delkontraktnummer</v>
      </c>
      <c r="D1295" s="35"/>
      <c r="E1295" s="35"/>
      <c r="F1295" t="str">
        <f>IF(_xlfn.XLOOKUP(G1295,Produktinformasjon!B:B,Produktinformasjon!BB:BB)=0,"Tilbyders artikkel hentes automatisk ved å fylle ut artikkelnummer",_xlfn.XLOOKUP(G1295,Produktinformasjon!B:B,Produktinformasjon!BB:BB))</f>
        <v>Tilbyders artikkel hentes automatisk ved å fylle ut artikkelnummer</v>
      </c>
      <c r="H1295" s="25" t="str">
        <f>IF(_xlfn.XLOOKUP(G1295,Produktinformasjon!B:B,Produktinformasjon!C:C)=0,"Artikkelnavn hentes automatisk ved å fylle ut artikkelnummer",_xlfn.XLOOKUP(G1295,Produktinformasjon!B:B,Produktinformasjon!C:C))</f>
        <v>Artikkelnavn hentes automatisk ved å fylle ut artikkelnummer</v>
      </c>
      <c r="I1295" s="35"/>
      <c r="J1295" s="35"/>
      <c r="K1295" s="35"/>
      <c r="L1295" s="11"/>
      <c r="M1295" s="11"/>
      <c r="N1295" s="11">
        <f ca="1">IFERROR(L1295/_xlfn.XLOOKUP(F1295,Produktinformasjon!BB:BB,Produktinformasjon!P:P,),0)</f>
        <v>0</v>
      </c>
      <c r="O1295" s="11">
        <f ca="1">IFERROR(M1295/_xlfn.XLOOKUP(F1295,Produktinformasjon!BB:BB,Produktinformasjon!P:P,),0)</f>
        <v>0</v>
      </c>
    </row>
    <row r="1296" spans="3:15" x14ac:dyDescent="0.35">
      <c r="C1296" t="str">
        <f>IF(_xlfn.XLOOKUP(B1296,Omfang!B:B,Omfang!C:C)=0,"Delkontraktnavn hentes automatisk ved å fylle ut delkontraktnummer",_xlfn.XLOOKUP(B1296,Omfang!B:B,Omfang!C:C))</f>
        <v>Delkontraktnavn hentes automatisk ved å fylle ut delkontraktnummer</v>
      </c>
      <c r="D1296" s="35"/>
      <c r="E1296" s="35"/>
      <c r="F1296" t="str">
        <f>IF(_xlfn.XLOOKUP(G1296,Produktinformasjon!B:B,Produktinformasjon!BB:BB)=0,"Tilbyders artikkel hentes automatisk ved å fylle ut artikkelnummer",_xlfn.XLOOKUP(G1296,Produktinformasjon!B:B,Produktinformasjon!BB:BB))</f>
        <v>Tilbyders artikkel hentes automatisk ved å fylle ut artikkelnummer</v>
      </c>
      <c r="H1296" s="25" t="str">
        <f>IF(_xlfn.XLOOKUP(G1296,Produktinformasjon!B:B,Produktinformasjon!C:C)=0,"Artikkelnavn hentes automatisk ved å fylle ut artikkelnummer",_xlfn.XLOOKUP(G1296,Produktinformasjon!B:B,Produktinformasjon!C:C))</f>
        <v>Artikkelnavn hentes automatisk ved å fylle ut artikkelnummer</v>
      </c>
      <c r="I1296" s="35"/>
      <c r="J1296" s="35"/>
      <c r="K1296" s="35"/>
      <c r="L1296" s="11"/>
      <c r="M1296" s="11"/>
      <c r="N1296" s="11">
        <f ca="1">IFERROR(L1296/_xlfn.XLOOKUP(F1296,Produktinformasjon!BB:BB,Produktinformasjon!P:P,),0)</f>
        <v>0</v>
      </c>
      <c r="O1296" s="11">
        <f ca="1">IFERROR(M1296/_xlfn.XLOOKUP(F1296,Produktinformasjon!BB:BB,Produktinformasjon!P:P,),0)</f>
        <v>0</v>
      </c>
    </row>
    <row r="1297" spans="3:15" x14ac:dyDescent="0.35">
      <c r="C1297" t="str">
        <f>IF(_xlfn.XLOOKUP(B1297,Omfang!B:B,Omfang!C:C)=0,"Delkontraktnavn hentes automatisk ved å fylle ut delkontraktnummer",_xlfn.XLOOKUP(B1297,Omfang!B:B,Omfang!C:C))</f>
        <v>Delkontraktnavn hentes automatisk ved å fylle ut delkontraktnummer</v>
      </c>
      <c r="D1297" s="35"/>
      <c r="E1297" s="35"/>
      <c r="F1297" t="str">
        <f>IF(_xlfn.XLOOKUP(G1297,Produktinformasjon!B:B,Produktinformasjon!BB:BB)=0,"Tilbyders artikkel hentes automatisk ved å fylle ut artikkelnummer",_xlfn.XLOOKUP(G1297,Produktinformasjon!B:B,Produktinformasjon!BB:BB))</f>
        <v>Tilbyders artikkel hentes automatisk ved å fylle ut artikkelnummer</v>
      </c>
      <c r="H1297" s="25" t="str">
        <f>IF(_xlfn.XLOOKUP(G1297,Produktinformasjon!B:B,Produktinformasjon!C:C)=0,"Artikkelnavn hentes automatisk ved å fylle ut artikkelnummer",_xlfn.XLOOKUP(G1297,Produktinformasjon!B:B,Produktinformasjon!C:C))</f>
        <v>Artikkelnavn hentes automatisk ved å fylle ut artikkelnummer</v>
      </c>
      <c r="I1297" s="35"/>
      <c r="J1297" s="35"/>
      <c r="K1297" s="35"/>
      <c r="L1297" s="11"/>
      <c r="M1297" s="11"/>
      <c r="N1297" s="11">
        <f ca="1">IFERROR(L1297/_xlfn.XLOOKUP(F1297,Produktinformasjon!BB:BB,Produktinformasjon!P:P,),0)</f>
        <v>0</v>
      </c>
      <c r="O1297" s="11">
        <f ca="1">IFERROR(M1297/_xlfn.XLOOKUP(F1297,Produktinformasjon!BB:BB,Produktinformasjon!P:P,),0)</f>
        <v>0</v>
      </c>
    </row>
    <row r="1298" spans="3:15" x14ac:dyDescent="0.35">
      <c r="C1298" t="str">
        <f>IF(_xlfn.XLOOKUP(B1298,Omfang!B:B,Omfang!C:C)=0,"Delkontraktnavn hentes automatisk ved å fylle ut delkontraktnummer",_xlfn.XLOOKUP(B1298,Omfang!B:B,Omfang!C:C))</f>
        <v>Delkontraktnavn hentes automatisk ved å fylle ut delkontraktnummer</v>
      </c>
      <c r="D1298" s="35"/>
      <c r="E1298" s="35"/>
      <c r="F1298" t="str">
        <f>IF(_xlfn.XLOOKUP(G1298,Produktinformasjon!B:B,Produktinformasjon!BB:BB)=0,"Tilbyders artikkel hentes automatisk ved å fylle ut artikkelnummer",_xlfn.XLOOKUP(G1298,Produktinformasjon!B:B,Produktinformasjon!BB:BB))</f>
        <v>Tilbyders artikkel hentes automatisk ved å fylle ut artikkelnummer</v>
      </c>
      <c r="H1298" s="25" t="str">
        <f>IF(_xlfn.XLOOKUP(G1298,Produktinformasjon!B:B,Produktinformasjon!C:C)=0,"Artikkelnavn hentes automatisk ved å fylle ut artikkelnummer",_xlfn.XLOOKUP(G1298,Produktinformasjon!B:B,Produktinformasjon!C:C))</f>
        <v>Artikkelnavn hentes automatisk ved å fylle ut artikkelnummer</v>
      </c>
      <c r="I1298" s="35"/>
      <c r="J1298" s="35"/>
      <c r="K1298" s="35"/>
      <c r="L1298" s="11"/>
      <c r="M1298" s="11"/>
      <c r="N1298" s="11">
        <f ca="1">IFERROR(L1298/_xlfn.XLOOKUP(F1298,Produktinformasjon!BB:BB,Produktinformasjon!P:P,),0)</f>
        <v>0</v>
      </c>
      <c r="O1298" s="11">
        <f ca="1">IFERROR(M1298/_xlfn.XLOOKUP(F1298,Produktinformasjon!BB:BB,Produktinformasjon!P:P,),0)</f>
        <v>0</v>
      </c>
    </row>
    <row r="1299" spans="3:15" x14ac:dyDescent="0.35">
      <c r="C1299" t="str">
        <f>IF(_xlfn.XLOOKUP(B1299,Omfang!B:B,Omfang!C:C)=0,"Delkontraktnavn hentes automatisk ved å fylle ut delkontraktnummer",_xlfn.XLOOKUP(B1299,Omfang!B:B,Omfang!C:C))</f>
        <v>Delkontraktnavn hentes automatisk ved å fylle ut delkontraktnummer</v>
      </c>
      <c r="D1299" s="35"/>
      <c r="E1299" s="35"/>
      <c r="F1299" t="str">
        <f>IF(_xlfn.XLOOKUP(G1299,Produktinformasjon!B:B,Produktinformasjon!BB:BB)=0,"Tilbyders artikkel hentes automatisk ved å fylle ut artikkelnummer",_xlfn.XLOOKUP(G1299,Produktinformasjon!B:B,Produktinformasjon!BB:BB))</f>
        <v>Tilbyders artikkel hentes automatisk ved å fylle ut artikkelnummer</v>
      </c>
      <c r="H1299" s="25" t="str">
        <f>IF(_xlfn.XLOOKUP(G1299,Produktinformasjon!B:B,Produktinformasjon!C:C)=0,"Artikkelnavn hentes automatisk ved å fylle ut artikkelnummer",_xlfn.XLOOKUP(G1299,Produktinformasjon!B:B,Produktinformasjon!C:C))</f>
        <v>Artikkelnavn hentes automatisk ved å fylle ut artikkelnummer</v>
      </c>
      <c r="I1299" s="35"/>
      <c r="J1299" s="35"/>
      <c r="K1299" s="35"/>
      <c r="L1299" s="11"/>
      <c r="M1299" s="11"/>
      <c r="N1299" s="11">
        <f ca="1">IFERROR(L1299/_xlfn.XLOOKUP(F1299,Produktinformasjon!BB:BB,Produktinformasjon!P:P,),0)</f>
        <v>0</v>
      </c>
      <c r="O1299" s="11">
        <f ca="1">IFERROR(M1299/_xlfn.XLOOKUP(F1299,Produktinformasjon!BB:BB,Produktinformasjon!P:P,),0)</f>
        <v>0</v>
      </c>
    </row>
    <row r="1300" spans="3:15" x14ac:dyDescent="0.35">
      <c r="C1300" t="str">
        <f>IF(_xlfn.XLOOKUP(B1300,Omfang!B:B,Omfang!C:C)=0,"Delkontraktnavn hentes automatisk ved å fylle ut delkontraktnummer",_xlfn.XLOOKUP(B1300,Omfang!B:B,Omfang!C:C))</f>
        <v>Delkontraktnavn hentes automatisk ved å fylle ut delkontraktnummer</v>
      </c>
      <c r="D1300" s="35"/>
      <c r="E1300" s="35"/>
      <c r="F1300" t="str">
        <f>IF(_xlfn.XLOOKUP(G1300,Produktinformasjon!B:B,Produktinformasjon!BB:BB)=0,"Tilbyders artikkel hentes automatisk ved å fylle ut artikkelnummer",_xlfn.XLOOKUP(G1300,Produktinformasjon!B:B,Produktinformasjon!BB:BB))</f>
        <v>Tilbyders artikkel hentes automatisk ved å fylle ut artikkelnummer</v>
      </c>
      <c r="H1300" s="25" t="str">
        <f>IF(_xlfn.XLOOKUP(G1300,Produktinformasjon!B:B,Produktinformasjon!C:C)=0,"Artikkelnavn hentes automatisk ved å fylle ut artikkelnummer",_xlfn.XLOOKUP(G1300,Produktinformasjon!B:B,Produktinformasjon!C:C))</f>
        <v>Artikkelnavn hentes automatisk ved å fylle ut artikkelnummer</v>
      </c>
      <c r="I1300" s="35"/>
      <c r="J1300" s="35"/>
      <c r="K1300" s="35"/>
      <c r="L1300" s="11"/>
      <c r="M1300" s="11"/>
      <c r="N1300" s="11">
        <f ca="1">IFERROR(L1300/_xlfn.XLOOKUP(F1300,Produktinformasjon!BB:BB,Produktinformasjon!P:P,),0)</f>
        <v>0</v>
      </c>
      <c r="O1300" s="11">
        <f ca="1">IFERROR(M1300/_xlfn.XLOOKUP(F1300,Produktinformasjon!BB:BB,Produktinformasjon!P:P,),0)</f>
        <v>0</v>
      </c>
    </row>
    <row r="1301" spans="3:15" x14ac:dyDescent="0.35">
      <c r="C1301" t="str">
        <f>IF(_xlfn.XLOOKUP(B1301,Omfang!B:B,Omfang!C:C)=0,"Delkontraktnavn hentes automatisk ved å fylle ut delkontraktnummer",_xlfn.XLOOKUP(B1301,Omfang!B:B,Omfang!C:C))</f>
        <v>Delkontraktnavn hentes automatisk ved å fylle ut delkontraktnummer</v>
      </c>
      <c r="D1301" s="35"/>
      <c r="E1301" s="35"/>
      <c r="F1301" t="str">
        <f>IF(_xlfn.XLOOKUP(G1301,Produktinformasjon!B:B,Produktinformasjon!BB:BB)=0,"Tilbyders artikkel hentes automatisk ved å fylle ut artikkelnummer",_xlfn.XLOOKUP(G1301,Produktinformasjon!B:B,Produktinformasjon!BB:BB))</f>
        <v>Tilbyders artikkel hentes automatisk ved å fylle ut artikkelnummer</v>
      </c>
      <c r="H1301" s="25" t="str">
        <f>IF(_xlfn.XLOOKUP(G1301,Produktinformasjon!B:B,Produktinformasjon!C:C)=0,"Artikkelnavn hentes automatisk ved å fylle ut artikkelnummer",_xlfn.XLOOKUP(G1301,Produktinformasjon!B:B,Produktinformasjon!C:C))</f>
        <v>Artikkelnavn hentes automatisk ved å fylle ut artikkelnummer</v>
      </c>
      <c r="I1301" s="35"/>
      <c r="J1301" s="35"/>
      <c r="K1301" s="35"/>
      <c r="L1301" s="11"/>
      <c r="M1301" s="11"/>
      <c r="N1301" s="11">
        <f ca="1">IFERROR(L1301/_xlfn.XLOOKUP(F1301,Produktinformasjon!BB:BB,Produktinformasjon!P:P,),0)</f>
        <v>0</v>
      </c>
      <c r="O1301" s="11">
        <f ca="1">IFERROR(M1301/_xlfn.XLOOKUP(F1301,Produktinformasjon!BB:BB,Produktinformasjon!P:P,),0)</f>
        <v>0</v>
      </c>
    </row>
    <row r="1302" spans="3:15" x14ac:dyDescent="0.35">
      <c r="C1302" t="str">
        <f>IF(_xlfn.XLOOKUP(B1302,Omfang!B:B,Omfang!C:C)=0,"Delkontraktnavn hentes automatisk ved å fylle ut delkontraktnummer",_xlfn.XLOOKUP(B1302,Omfang!B:B,Omfang!C:C))</f>
        <v>Delkontraktnavn hentes automatisk ved å fylle ut delkontraktnummer</v>
      </c>
      <c r="D1302" s="35"/>
      <c r="E1302" s="35"/>
      <c r="F1302" t="str">
        <f>IF(_xlfn.XLOOKUP(G1302,Produktinformasjon!B:B,Produktinformasjon!BB:BB)=0,"Tilbyders artikkel hentes automatisk ved å fylle ut artikkelnummer",_xlfn.XLOOKUP(G1302,Produktinformasjon!B:B,Produktinformasjon!BB:BB))</f>
        <v>Tilbyders artikkel hentes automatisk ved å fylle ut artikkelnummer</v>
      </c>
      <c r="H1302" s="25" t="str">
        <f>IF(_xlfn.XLOOKUP(G1302,Produktinformasjon!B:B,Produktinformasjon!C:C)=0,"Artikkelnavn hentes automatisk ved å fylle ut artikkelnummer",_xlfn.XLOOKUP(G1302,Produktinformasjon!B:B,Produktinformasjon!C:C))</f>
        <v>Artikkelnavn hentes automatisk ved å fylle ut artikkelnummer</v>
      </c>
      <c r="I1302" s="35"/>
      <c r="J1302" s="35"/>
      <c r="K1302" s="35"/>
      <c r="L1302" s="11"/>
      <c r="M1302" s="11"/>
      <c r="N1302" s="11">
        <f ca="1">IFERROR(L1302/_xlfn.XLOOKUP(F1302,Produktinformasjon!BB:BB,Produktinformasjon!P:P,),0)</f>
        <v>0</v>
      </c>
      <c r="O1302" s="11">
        <f ca="1">IFERROR(M1302/_xlfn.XLOOKUP(F1302,Produktinformasjon!BB:BB,Produktinformasjon!P:P,),0)</f>
        <v>0</v>
      </c>
    </row>
    <row r="1303" spans="3:15" x14ac:dyDescent="0.35">
      <c r="C1303" t="str">
        <f>IF(_xlfn.XLOOKUP(B1303,Omfang!B:B,Omfang!C:C)=0,"Delkontraktnavn hentes automatisk ved å fylle ut delkontraktnummer",_xlfn.XLOOKUP(B1303,Omfang!B:B,Omfang!C:C))</f>
        <v>Delkontraktnavn hentes automatisk ved å fylle ut delkontraktnummer</v>
      </c>
      <c r="D1303" s="35"/>
      <c r="E1303" s="35"/>
      <c r="F1303" t="str">
        <f>IF(_xlfn.XLOOKUP(G1303,Produktinformasjon!B:B,Produktinformasjon!BB:BB)=0,"Tilbyders artikkel hentes automatisk ved å fylle ut artikkelnummer",_xlfn.XLOOKUP(G1303,Produktinformasjon!B:B,Produktinformasjon!BB:BB))</f>
        <v>Tilbyders artikkel hentes automatisk ved å fylle ut artikkelnummer</v>
      </c>
      <c r="H1303" s="25" t="str">
        <f>IF(_xlfn.XLOOKUP(G1303,Produktinformasjon!B:B,Produktinformasjon!C:C)=0,"Artikkelnavn hentes automatisk ved å fylle ut artikkelnummer",_xlfn.XLOOKUP(G1303,Produktinformasjon!B:B,Produktinformasjon!C:C))</f>
        <v>Artikkelnavn hentes automatisk ved å fylle ut artikkelnummer</v>
      </c>
      <c r="I1303" s="35"/>
      <c r="J1303" s="35"/>
      <c r="K1303" s="35"/>
      <c r="L1303" s="11"/>
      <c r="M1303" s="11"/>
      <c r="N1303" s="11">
        <f ca="1">IFERROR(L1303/_xlfn.XLOOKUP(F1303,Produktinformasjon!BB:BB,Produktinformasjon!P:P,),0)</f>
        <v>0</v>
      </c>
      <c r="O1303" s="11">
        <f ca="1">IFERROR(M1303/_xlfn.XLOOKUP(F1303,Produktinformasjon!BB:BB,Produktinformasjon!P:P,),0)</f>
        <v>0</v>
      </c>
    </row>
    <row r="1304" spans="3:15" x14ac:dyDescent="0.35">
      <c r="C1304" t="str">
        <f>IF(_xlfn.XLOOKUP(B1304,Omfang!B:B,Omfang!C:C)=0,"Delkontraktnavn hentes automatisk ved å fylle ut delkontraktnummer",_xlfn.XLOOKUP(B1304,Omfang!B:B,Omfang!C:C))</f>
        <v>Delkontraktnavn hentes automatisk ved å fylle ut delkontraktnummer</v>
      </c>
      <c r="D1304" s="35"/>
      <c r="E1304" s="35"/>
      <c r="F1304" t="str">
        <f>IF(_xlfn.XLOOKUP(G1304,Produktinformasjon!B:B,Produktinformasjon!BB:BB)=0,"Tilbyders artikkel hentes automatisk ved å fylle ut artikkelnummer",_xlfn.XLOOKUP(G1304,Produktinformasjon!B:B,Produktinformasjon!BB:BB))</f>
        <v>Tilbyders artikkel hentes automatisk ved å fylle ut artikkelnummer</v>
      </c>
      <c r="H1304" s="25" t="str">
        <f>IF(_xlfn.XLOOKUP(G1304,Produktinformasjon!B:B,Produktinformasjon!C:C)=0,"Artikkelnavn hentes automatisk ved å fylle ut artikkelnummer",_xlfn.XLOOKUP(G1304,Produktinformasjon!B:B,Produktinformasjon!C:C))</f>
        <v>Artikkelnavn hentes automatisk ved å fylle ut artikkelnummer</v>
      </c>
      <c r="I1304" s="35"/>
      <c r="J1304" s="35"/>
      <c r="K1304" s="35"/>
      <c r="L1304" s="11"/>
      <c r="M1304" s="11"/>
      <c r="N1304" s="11">
        <f ca="1">IFERROR(L1304/_xlfn.XLOOKUP(F1304,Produktinformasjon!BB:BB,Produktinformasjon!P:P,),0)</f>
        <v>0</v>
      </c>
      <c r="O1304" s="11">
        <f ca="1">IFERROR(M1304/_xlfn.XLOOKUP(F1304,Produktinformasjon!BB:BB,Produktinformasjon!P:P,),0)</f>
        <v>0</v>
      </c>
    </row>
    <row r="1305" spans="3:15" x14ac:dyDescent="0.35">
      <c r="C1305" t="str">
        <f>IF(_xlfn.XLOOKUP(B1305,Omfang!B:B,Omfang!C:C)=0,"Delkontraktnavn hentes automatisk ved å fylle ut delkontraktnummer",_xlfn.XLOOKUP(B1305,Omfang!B:B,Omfang!C:C))</f>
        <v>Delkontraktnavn hentes automatisk ved å fylle ut delkontraktnummer</v>
      </c>
      <c r="D1305" s="35"/>
      <c r="E1305" s="35"/>
      <c r="F1305" t="str">
        <f>IF(_xlfn.XLOOKUP(G1305,Produktinformasjon!B:B,Produktinformasjon!BB:BB)=0,"Tilbyders artikkel hentes automatisk ved å fylle ut artikkelnummer",_xlfn.XLOOKUP(G1305,Produktinformasjon!B:B,Produktinformasjon!BB:BB))</f>
        <v>Tilbyders artikkel hentes automatisk ved å fylle ut artikkelnummer</v>
      </c>
      <c r="H1305" s="25" t="str">
        <f>IF(_xlfn.XLOOKUP(G1305,Produktinformasjon!B:B,Produktinformasjon!C:C)=0,"Artikkelnavn hentes automatisk ved å fylle ut artikkelnummer",_xlfn.XLOOKUP(G1305,Produktinformasjon!B:B,Produktinformasjon!C:C))</f>
        <v>Artikkelnavn hentes automatisk ved å fylle ut artikkelnummer</v>
      </c>
      <c r="I1305" s="35"/>
      <c r="J1305" s="35"/>
      <c r="K1305" s="35"/>
      <c r="L1305" s="11"/>
      <c r="M1305" s="11"/>
      <c r="N1305" s="11">
        <f ca="1">IFERROR(L1305/_xlfn.XLOOKUP(F1305,Produktinformasjon!BB:BB,Produktinformasjon!P:P,),0)</f>
        <v>0</v>
      </c>
      <c r="O1305" s="11">
        <f ca="1">IFERROR(M1305/_xlfn.XLOOKUP(F1305,Produktinformasjon!BB:BB,Produktinformasjon!P:P,),0)</f>
        <v>0</v>
      </c>
    </row>
    <row r="1306" spans="3:15" x14ac:dyDescent="0.35">
      <c r="C1306" t="str">
        <f>IF(_xlfn.XLOOKUP(B1306,Omfang!B:B,Omfang!C:C)=0,"Delkontraktnavn hentes automatisk ved å fylle ut delkontraktnummer",_xlfn.XLOOKUP(B1306,Omfang!B:B,Omfang!C:C))</f>
        <v>Delkontraktnavn hentes automatisk ved å fylle ut delkontraktnummer</v>
      </c>
      <c r="D1306" s="35"/>
      <c r="E1306" s="35"/>
      <c r="F1306" t="str">
        <f>IF(_xlfn.XLOOKUP(G1306,Produktinformasjon!B:B,Produktinformasjon!BB:BB)=0,"Tilbyders artikkel hentes automatisk ved å fylle ut artikkelnummer",_xlfn.XLOOKUP(G1306,Produktinformasjon!B:B,Produktinformasjon!BB:BB))</f>
        <v>Tilbyders artikkel hentes automatisk ved å fylle ut artikkelnummer</v>
      </c>
      <c r="H1306" s="25" t="str">
        <f>IF(_xlfn.XLOOKUP(G1306,Produktinformasjon!B:B,Produktinformasjon!C:C)=0,"Artikkelnavn hentes automatisk ved å fylle ut artikkelnummer",_xlfn.XLOOKUP(G1306,Produktinformasjon!B:B,Produktinformasjon!C:C))</f>
        <v>Artikkelnavn hentes automatisk ved å fylle ut artikkelnummer</v>
      </c>
      <c r="I1306" s="35"/>
      <c r="J1306" s="35"/>
      <c r="K1306" s="35"/>
      <c r="L1306" s="11"/>
      <c r="M1306" s="11"/>
      <c r="N1306" s="11">
        <f ca="1">IFERROR(L1306/_xlfn.XLOOKUP(F1306,Produktinformasjon!BB:BB,Produktinformasjon!P:P,),0)</f>
        <v>0</v>
      </c>
      <c r="O1306" s="11">
        <f ca="1">IFERROR(M1306/_xlfn.XLOOKUP(F1306,Produktinformasjon!BB:BB,Produktinformasjon!P:P,),0)</f>
        <v>0</v>
      </c>
    </row>
    <row r="1307" spans="3:15" x14ac:dyDescent="0.35">
      <c r="C1307" t="str">
        <f>IF(_xlfn.XLOOKUP(B1307,Omfang!B:B,Omfang!C:C)=0,"Delkontraktnavn hentes automatisk ved å fylle ut delkontraktnummer",_xlfn.XLOOKUP(B1307,Omfang!B:B,Omfang!C:C))</f>
        <v>Delkontraktnavn hentes automatisk ved å fylle ut delkontraktnummer</v>
      </c>
      <c r="D1307" s="35"/>
      <c r="E1307" s="35"/>
      <c r="F1307" t="str">
        <f>IF(_xlfn.XLOOKUP(G1307,Produktinformasjon!B:B,Produktinformasjon!BB:BB)=0,"Tilbyders artikkel hentes automatisk ved å fylle ut artikkelnummer",_xlfn.XLOOKUP(G1307,Produktinformasjon!B:B,Produktinformasjon!BB:BB))</f>
        <v>Tilbyders artikkel hentes automatisk ved å fylle ut artikkelnummer</v>
      </c>
      <c r="H1307" s="25" t="str">
        <f>IF(_xlfn.XLOOKUP(G1307,Produktinformasjon!B:B,Produktinformasjon!C:C)=0,"Artikkelnavn hentes automatisk ved å fylle ut artikkelnummer",_xlfn.XLOOKUP(G1307,Produktinformasjon!B:B,Produktinformasjon!C:C))</f>
        <v>Artikkelnavn hentes automatisk ved å fylle ut artikkelnummer</v>
      </c>
      <c r="I1307" s="35"/>
      <c r="J1307" s="35"/>
      <c r="K1307" s="35"/>
      <c r="L1307" s="11"/>
      <c r="M1307" s="11"/>
      <c r="N1307" s="11">
        <f ca="1">IFERROR(L1307/_xlfn.XLOOKUP(F1307,Produktinformasjon!BB:BB,Produktinformasjon!P:P,),0)</f>
        <v>0</v>
      </c>
      <c r="O1307" s="11">
        <f ca="1">IFERROR(M1307/_xlfn.XLOOKUP(F1307,Produktinformasjon!BB:BB,Produktinformasjon!P:P,),0)</f>
        <v>0</v>
      </c>
    </row>
    <row r="1308" spans="3:15" x14ac:dyDescent="0.35">
      <c r="C1308" t="str">
        <f>IF(_xlfn.XLOOKUP(B1308,Omfang!B:B,Omfang!C:C)=0,"Delkontraktnavn hentes automatisk ved å fylle ut delkontraktnummer",_xlfn.XLOOKUP(B1308,Omfang!B:B,Omfang!C:C))</f>
        <v>Delkontraktnavn hentes automatisk ved å fylle ut delkontraktnummer</v>
      </c>
      <c r="D1308" s="35"/>
      <c r="E1308" s="35"/>
      <c r="F1308" t="str">
        <f>IF(_xlfn.XLOOKUP(G1308,Produktinformasjon!B:B,Produktinformasjon!BB:BB)=0,"Tilbyders artikkel hentes automatisk ved å fylle ut artikkelnummer",_xlfn.XLOOKUP(G1308,Produktinformasjon!B:B,Produktinformasjon!BB:BB))</f>
        <v>Tilbyders artikkel hentes automatisk ved å fylle ut artikkelnummer</v>
      </c>
      <c r="H1308" s="25" t="str">
        <f>IF(_xlfn.XLOOKUP(G1308,Produktinformasjon!B:B,Produktinformasjon!C:C)=0,"Artikkelnavn hentes automatisk ved å fylle ut artikkelnummer",_xlfn.XLOOKUP(G1308,Produktinformasjon!B:B,Produktinformasjon!C:C))</f>
        <v>Artikkelnavn hentes automatisk ved å fylle ut artikkelnummer</v>
      </c>
      <c r="I1308" s="35"/>
      <c r="J1308" s="35"/>
      <c r="K1308" s="35"/>
      <c r="L1308" s="11"/>
      <c r="M1308" s="11"/>
      <c r="N1308" s="11">
        <f ca="1">IFERROR(L1308/_xlfn.XLOOKUP(F1308,Produktinformasjon!BB:BB,Produktinformasjon!P:P,),0)</f>
        <v>0</v>
      </c>
      <c r="O1308" s="11">
        <f ca="1">IFERROR(M1308/_xlfn.XLOOKUP(F1308,Produktinformasjon!BB:BB,Produktinformasjon!P:P,),0)</f>
        <v>0</v>
      </c>
    </row>
    <row r="1309" spans="3:15" x14ac:dyDescent="0.35">
      <c r="C1309" t="str">
        <f>IF(_xlfn.XLOOKUP(B1309,Omfang!B:B,Omfang!C:C)=0,"Delkontraktnavn hentes automatisk ved å fylle ut delkontraktnummer",_xlfn.XLOOKUP(B1309,Omfang!B:B,Omfang!C:C))</f>
        <v>Delkontraktnavn hentes automatisk ved å fylle ut delkontraktnummer</v>
      </c>
      <c r="D1309" s="35"/>
      <c r="E1309" s="35"/>
      <c r="F1309" t="str">
        <f>IF(_xlfn.XLOOKUP(G1309,Produktinformasjon!B:B,Produktinformasjon!BB:BB)=0,"Tilbyders artikkel hentes automatisk ved å fylle ut artikkelnummer",_xlfn.XLOOKUP(G1309,Produktinformasjon!B:B,Produktinformasjon!BB:BB))</f>
        <v>Tilbyders artikkel hentes automatisk ved å fylle ut artikkelnummer</v>
      </c>
      <c r="H1309" s="25" t="str">
        <f>IF(_xlfn.XLOOKUP(G1309,Produktinformasjon!B:B,Produktinformasjon!C:C)=0,"Artikkelnavn hentes automatisk ved å fylle ut artikkelnummer",_xlfn.XLOOKUP(G1309,Produktinformasjon!B:B,Produktinformasjon!C:C))</f>
        <v>Artikkelnavn hentes automatisk ved å fylle ut artikkelnummer</v>
      </c>
      <c r="I1309" s="35"/>
      <c r="J1309" s="35"/>
      <c r="K1309" s="35"/>
      <c r="L1309" s="11"/>
      <c r="M1309" s="11"/>
      <c r="N1309" s="11">
        <f ca="1">IFERROR(L1309/_xlfn.XLOOKUP(F1309,Produktinformasjon!BB:BB,Produktinformasjon!P:P,),0)</f>
        <v>0</v>
      </c>
      <c r="O1309" s="11">
        <f ca="1">IFERROR(M1309/_xlfn.XLOOKUP(F1309,Produktinformasjon!BB:BB,Produktinformasjon!P:P,),0)</f>
        <v>0</v>
      </c>
    </row>
    <row r="1310" spans="3:15" x14ac:dyDescent="0.35">
      <c r="C1310" t="str">
        <f>IF(_xlfn.XLOOKUP(B1310,Omfang!B:B,Omfang!C:C)=0,"Delkontraktnavn hentes automatisk ved å fylle ut delkontraktnummer",_xlfn.XLOOKUP(B1310,Omfang!B:B,Omfang!C:C))</f>
        <v>Delkontraktnavn hentes automatisk ved å fylle ut delkontraktnummer</v>
      </c>
      <c r="D1310" s="35"/>
      <c r="E1310" s="35"/>
      <c r="F1310" t="str">
        <f>IF(_xlfn.XLOOKUP(G1310,Produktinformasjon!B:B,Produktinformasjon!BB:BB)=0,"Tilbyders artikkel hentes automatisk ved å fylle ut artikkelnummer",_xlfn.XLOOKUP(G1310,Produktinformasjon!B:B,Produktinformasjon!BB:BB))</f>
        <v>Tilbyders artikkel hentes automatisk ved å fylle ut artikkelnummer</v>
      </c>
      <c r="H1310" s="25" t="str">
        <f>IF(_xlfn.XLOOKUP(G1310,Produktinformasjon!B:B,Produktinformasjon!C:C)=0,"Artikkelnavn hentes automatisk ved å fylle ut artikkelnummer",_xlfn.XLOOKUP(G1310,Produktinformasjon!B:B,Produktinformasjon!C:C))</f>
        <v>Artikkelnavn hentes automatisk ved å fylle ut artikkelnummer</v>
      </c>
      <c r="I1310" s="35"/>
      <c r="J1310" s="35"/>
      <c r="K1310" s="35"/>
      <c r="L1310" s="11"/>
      <c r="M1310" s="11"/>
      <c r="N1310" s="11">
        <f ca="1">IFERROR(L1310/_xlfn.XLOOKUP(F1310,Produktinformasjon!BB:BB,Produktinformasjon!P:P,),0)</f>
        <v>0</v>
      </c>
      <c r="O1310" s="11">
        <f ca="1">IFERROR(M1310/_xlfn.XLOOKUP(F1310,Produktinformasjon!BB:BB,Produktinformasjon!P:P,),0)</f>
        <v>0</v>
      </c>
    </row>
    <row r="1311" spans="3:15" x14ac:dyDescent="0.35">
      <c r="C1311" t="str">
        <f>IF(_xlfn.XLOOKUP(B1311,Omfang!B:B,Omfang!C:C)=0,"Delkontraktnavn hentes automatisk ved å fylle ut delkontraktnummer",_xlfn.XLOOKUP(B1311,Omfang!B:B,Omfang!C:C))</f>
        <v>Delkontraktnavn hentes automatisk ved å fylle ut delkontraktnummer</v>
      </c>
      <c r="D1311" s="35"/>
      <c r="E1311" s="35"/>
      <c r="F1311" t="str">
        <f>IF(_xlfn.XLOOKUP(G1311,Produktinformasjon!B:B,Produktinformasjon!BB:BB)=0,"Tilbyders artikkel hentes automatisk ved å fylle ut artikkelnummer",_xlfn.XLOOKUP(G1311,Produktinformasjon!B:B,Produktinformasjon!BB:BB))</f>
        <v>Tilbyders artikkel hentes automatisk ved å fylle ut artikkelnummer</v>
      </c>
      <c r="H1311" s="25" t="str">
        <f>IF(_xlfn.XLOOKUP(G1311,Produktinformasjon!B:B,Produktinformasjon!C:C)=0,"Artikkelnavn hentes automatisk ved å fylle ut artikkelnummer",_xlfn.XLOOKUP(G1311,Produktinformasjon!B:B,Produktinformasjon!C:C))</f>
        <v>Artikkelnavn hentes automatisk ved å fylle ut artikkelnummer</v>
      </c>
      <c r="I1311" s="35"/>
      <c r="J1311" s="35"/>
      <c r="K1311" s="35"/>
      <c r="L1311" s="11"/>
      <c r="M1311" s="11"/>
      <c r="N1311" s="11">
        <f ca="1">IFERROR(L1311/_xlfn.XLOOKUP(F1311,Produktinformasjon!BB:BB,Produktinformasjon!P:P,),0)</f>
        <v>0</v>
      </c>
      <c r="O1311" s="11">
        <f ca="1">IFERROR(M1311/_xlfn.XLOOKUP(F1311,Produktinformasjon!BB:BB,Produktinformasjon!P:P,),0)</f>
        <v>0</v>
      </c>
    </row>
    <row r="1312" spans="3:15" x14ac:dyDescent="0.35">
      <c r="C1312" t="str">
        <f>IF(_xlfn.XLOOKUP(B1312,Omfang!B:B,Omfang!C:C)=0,"Delkontraktnavn hentes automatisk ved å fylle ut delkontraktnummer",_xlfn.XLOOKUP(B1312,Omfang!B:B,Omfang!C:C))</f>
        <v>Delkontraktnavn hentes automatisk ved å fylle ut delkontraktnummer</v>
      </c>
      <c r="D1312" s="35"/>
      <c r="E1312" s="35"/>
      <c r="F1312" t="str">
        <f>IF(_xlfn.XLOOKUP(G1312,Produktinformasjon!B:B,Produktinformasjon!BB:BB)=0,"Tilbyders artikkel hentes automatisk ved å fylle ut artikkelnummer",_xlfn.XLOOKUP(G1312,Produktinformasjon!B:B,Produktinformasjon!BB:BB))</f>
        <v>Tilbyders artikkel hentes automatisk ved å fylle ut artikkelnummer</v>
      </c>
      <c r="H1312" s="25" t="str">
        <f>IF(_xlfn.XLOOKUP(G1312,Produktinformasjon!B:B,Produktinformasjon!C:C)=0,"Artikkelnavn hentes automatisk ved å fylle ut artikkelnummer",_xlfn.XLOOKUP(G1312,Produktinformasjon!B:B,Produktinformasjon!C:C))</f>
        <v>Artikkelnavn hentes automatisk ved å fylle ut artikkelnummer</v>
      </c>
      <c r="I1312" s="35"/>
      <c r="J1312" s="35"/>
      <c r="K1312" s="35"/>
      <c r="L1312" s="11"/>
      <c r="M1312" s="11"/>
      <c r="N1312" s="11">
        <f ca="1">IFERROR(L1312/_xlfn.XLOOKUP(F1312,Produktinformasjon!BB:BB,Produktinformasjon!P:P,),0)</f>
        <v>0</v>
      </c>
      <c r="O1312" s="11">
        <f ca="1">IFERROR(M1312/_xlfn.XLOOKUP(F1312,Produktinformasjon!BB:BB,Produktinformasjon!P:P,),0)</f>
        <v>0</v>
      </c>
    </row>
    <row r="1313" spans="3:15" x14ac:dyDescent="0.35">
      <c r="C1313" t="str">
        <f>IF(_xlfn.XLOOKUP(B1313,Omfang!B:B,Omfang!C:C)=0,"Delkontraktnavn hentes automatisk ved å fylle ut delkontraktnummer",_xlfn.XLOOKUP(B1313,Omfang!B:B,Omfang!C:C))</f>
        <v>Delkontraktnavn hentes automatisk ved å fylle ut delkontraktnummer</v>
      </c>
      <c r="D1313" s="35"/>
      <c r="E1313" s="35"/>
      <c r="F1313" t="str">
        <f>IF(_xlfn.XLOOKUP(G1313,Produktinformasjon!B:B,Produktinformasjon!BB:BB)=0,"Tilbyders artikkel hentes automatisk ved å fylle ut artikkelnummer",_xlfn.XLOOKUP(G1313,Produktinformasjon!B:B,Produktinformasjon!BB:BB))</f>
        <v>Tilbyders artikkel hentes automatisk ved å fylle ut artikkelnummer</v>
      </c>
      <c r="H1313" s="25" t="str">
        <f>IF(_xlfn.XLOOKUP(G1313,Produktinformasjon!B:B,Produktinformasjon!C:C)=0,"Artikkelnavn hentes automatisk ved å fylle ut artikkelnummer",_xlfn.XLOOKUP(G1313,Produktinformasjon!B:B,Produktinformasjon!C:C))</f>
        <v>Artikkelnavn hentes automatisk ved å fylle ut artikkelnummer</v>
      </c>
      <c r="I1313" s="35"/>
      <c r="J1313" s="35"/>
      <c r="K1313" s="35"/>
      <c r="L1313" s="11"/>
      <c r="M1313" s="11"/>
      <c r="N1313" s="11">
        <f ca="1">IFERROR(L1313/_xlfn.XLOOKUP(F1313,Produktinformasjon!BB:BB,Produktinformasjon!P:P,),0)</f>
        <v>0</v>
      </c>
      <c r="O1313" s="11">
        <f ca="1">IFERROR(M1313/_xlfn.XLOOKUP(F1313,Produktinformasjon!BB:BB,Produktinformasjon!P:P,),0)</f>
        <v>0</v>
      </c>
    </row>
    <row r="1314" spans="3:15" x14ac:dyDescent="0.35">
      <c r="C1314" t="str">
        <f>IF(_xlfn.XLOOKUP(B1314,Omfang!B:B,Omfang!C:C)=0,"Delkontraktnavn hentes automatisk ved å fylle ut delkontraktnummer",_xlfn.XLOOKUP(B1314,Omfang!B:B,Omfang!C:C))</f>
        <v>Delkontraktnavn hentes automatisk ved å fylle ut delkontraktnummer</v>
      </c>
      <c r="D1314" s="35"/>
      <c r="E1314" s="35"/>
      <c r="F1314" t="str">
        <f>IF(_xlfn.XLOOKUP(G1314,Produktinformasjon!B:B,Produktinformasjon!BB:BB)=0,"Tilbyders artikkel hentes automatisk ved å fylle ut artikkelnummer",_xlfn.XLOOKUP(G1314,Produktinformasjon!B:B,Produktinformasjon!BB:BB))</f>
        <v>Tilbyders artikkel hentes automatisk ved å fylle ut artikkelnummer</v>
      </c>
      <c r="H1314" s="25" t="str">
        <f>IF(_xlfn.XLOOKUP(G1314,Produktinformasjon!B:B,Produktinformasjon!C:C)=0,"Artikkelnavn hentes automatisk ved å fylle ut artikkelnummer",_xlfn.XLOOKUP(G1314,Produktinformasjon!B:B,Produktinformasjon!C:C))</f>
        <v>Artikkelnavn hentes automatisk ved å fylle ut artikkelnummer</v>
      </c>
      <c r="I1314" s="35"/>
      <c r="J1314" s="35"/>
      <c r="K1314" s="35"/>
      <c r="L1314" s="11"/>
      <c r="M1314" s="11"/>
      <c r="N1314" s="11">
        <f ca="1">IFERROR(L1314/_xlfn.XLOOKUP(F1314,Produktinformasjon!BB:BB,Produktinformasjon!P:P,),0)</f>
        <v>0</v>
      </c>
      <c r="O1314" s="11">
        <f ca="1">IFERROR(M1314/_xlfn.XLOOKUP(F1314,Produktinformasjon!BB:BB,Produktinformasjon!P:P,),0)</f>
        <v>0</v>
      </c>
    </row>
    <row r="1315" spans="3:15" x14ac:dyDescent="0.35">
      <c r="C1315" t="str">
        <f>IF(_xlfn.XLOOKUP(B1315,Omfang!B:B,Omfang!C:C)=0,"Delkontraktnavn hentes automatisk ved å fylle ut delkontraktnummer",_xlfn.XLOOKUP(B1315,Omfang!B:B,Omfang!C:C))</f>
        <v>Delkontraktnavn hentes automatisk ved å fylle ut delkontraktnummer</v>
      </c>
      <c r="D1315" s="35"/>
      <c r="E1315" s="35"/>
      <c r="F1315" t="str">
        <f>IF(_xlfn.XLOOKUP(G1315,Produktinformasjon!B:B,Produktinformasjon!BB:BB)=0,"Tilbyders artikkel hentes automatisk ved å fylle ut artikkelnummer",_xlfn.XLOOKUP(G1315,Produktinformasjon!B:B,Produktinformasjon!BB:BB))</f>
        <v>Tilbyders artikkel hentes automatisk ved å fylle ut artikkelnummer</v>
      </c>
      <c r="H1315" s="25" t="str">
        <f>IF(_xlfn.XLOOKUP(G1315,Produktinformasjon!B:B,Produktinformasjon!C:C)=0,"Artikkelnavn hentes automatisk ved å fylle ut artikkelnummer",_xlfn.XLOOKUP(G1315,Produktinformasjon!B:B,Produktinformasjon!C:C))</f>
        <v>Artikkelnavn hentes automatisk ved å fylle ut artikkelnummer</v>
      </c>
      <c r="I1315" s="35"/>
      <c r="J1315" s="35"/>
      <c r="K1315" s="35"/>
      <c r="L1315" s="11"/>
      <c r="M1315" s="11"/>
      <c r="N1315" s="11">
        <f ca="1">IFERROR(L1315/_xlfn.XLOOKUP(F1315,Produktinformasjon!BB:BB,Produktinformasjon!P:P,),0)</f>
        <v>0</v>
      </c>
      <c r="O1315" s="11">
        <f ca="1">IFERROR(M1315/_xlfn.XLOOKUP(F1315,Produktinformasjon!BB:BB,Produktinformasjon!P:P,),0)</f>
        <v>0</v>
      </c>
    </row>
    <row r="1316" spans="3:15" x14ac:dyDescent="0.35">
      <c r="C1316" t="str">
        <f>IF(_xlfn.XLOOKUP(B1316,Omfang!B:B,Omfang!C:C)=0,"Delkontraktnavn hentes automatisk ved å fylle ut delkontraktnummer",_xlfn.XLOOKUP(B1316,Omfang!B:B,Omfang!C:C))</f>
        <v>Delkontraktnavn hentes automatisk ved å fylle ut delkontraktnummer</v>
      </c>
      <c r="D1316" s="35"/>
      <c r="E1316" s="35"/>
      <c r="F1316" t="str">
        <f>IF(_xlfn.XLOOKUP(G1316,Produktinformasjon!B:B,Produktinformasjon!BB:BB)=0,"Tilbyders artikkel hentes automatisk ved å fylle ut artikkelnummer",_xlfn.XLOOKUP(G1316,Produktinformasjon!B:B,Produktinformasjon!BB:BB))</f>
        <v>Tilbyders artikkel hentes automatisk ved å fylle ut artikkelnummer</v>
      </c>
      <c r="H1316" s="25" t="str">
        <f>IF(_xlfn.XLOOKUP(G1316,Produktinformasjon!B:B,Produktinformasjon!C:C)=0,"Artikkelnavn hentes automatisk ved å fylle ut artikkelnummer",_xlfn.XLOOKUP(G1316,Produktinformasjon!B:B,Produktinformasjon!C:C))</f>
        <v>Artikkelnavn hentes automatisk ved å fylle ut artikkelnummer</v>
      </c>
      <c r="I1316" s="35"/>
      <c r="J1316" s="35"/>
      <c r="K1316" s="35"/>
      <c r="L1316" s="11"/>
      <c r="M1316" s="11"/>
      <c r="N1316" s="11">
        <f ca="1">IFERROR(L1316/_xlfn.XLOOKUP(F1316,Produktinformasjon!BB:BB,Produktinformasjon!P:P,),0)</f>
        <v>0</v>
      </c>
      <c r="O1316" s="11">
        <f ca="1">IFERROR(M1316/_xlfn.XLOOKUP(F1316,Produktinformasjon!BB:BB,Produktinformasjon!P:P,),0)</f>
        <v>0</v>
      </c>
    </row>
    <row r="1317" spans="3:15" x14ac:dyDescent="0.35">
      <c r="C1317" t="str">
        <f>IF(_xlfn.XLOOKUP(B1317,Omfang!B:B,Omfang!C:C)=0,"Delkontraktnavn hentes automatisk ved å fylle ut delkontraktnummer",_xlfn.XLOOKUP(B1317,Omfang!B:B,Omfang!C:C))</f>
        <v>Delkontraktnavn hentes automatisk ved å fylle ut delkontraktnummer</v>
      </c>
      <c r="D1317" s="35"/>
      <c r="E1317" s="35"/>
      <c r="F1317" t="str">
        <f>IF(_xlfn.XLOOKUP(G1317,Produktinformasjon!B:B,Produktinformasjon!BB:BB)=0,"Tilbyders artikkel hentes automatisk ved å fylle ut artikkelnummer",_xlfn.XLOOKUP(G1317,Produktinformasjon!B:B,Produktinformasjon!BB:BB))</f>
        <v>Tilbyders artikkel hentes automatisk ved å fylle ut artikkelnummer</v>
      </c>
      <c r="H1317" s="25" t="str">
        <f>IF(_xlfn.XLOOKUP(G1317,Produktinformasjon!B:B,Produktinformasjon!C:C)=0,"Artikkelnavn hentes automatisk ved å fylle ut artikkelnummer",_xlfn.XLOOKUP(G1317,Produktinformasjon!B:B,Produktinformasjon!C:C))</f>
        <v>Artikkelnavn hentes automatisk ved å fylle ut artikkelnummer</v>
      </c>
      <c r="I1317" s="35"/>
      <c r="J1317" s="35"/>
      <c r="K1317" s="35"/>
      <c r="L1317" s="11"/>
      <c r="M1317" s="11"/>
      <c r="N1317" s="11">
        <f ca="1">IFERROR(L1317/_xlfn.XLOOKUP(F1317,Produktinformasjon!BB:BB,Produktinformasjon!P:P,),0)</f>
        <v>0</v>
      </c>
      <c r="O1317" s="11">
        <f ca="1">IFERROR(M1317/_xlfn.XLOOKUP(F1317,Produktinformasjon!BB:BB,Produktinformasjon!P:P,),0)</f>
        <v>0</v>
      </c>
    </row>
    <row r="1318" spans="3:15" x14ac:dyDescent="0.35">
      <c r="C1318" t="str">
        <f>IF(_xlfn.XLOOKUP(B1318,Omfang!B:B,Omfang!C:C)=0,"Delkontraktnavn hentes automatisk ved å fylle ut delkontraktnummer",_xlfn.XLOOKUP(B1318,Omfang!B:B,Omfang!C:C))</f>
        <v>Delkontraktnavn hentes automatisk ved å fylle ut delkontraktnummer</v>
      </c>
      <c r="D1318" s="35"/>
      <c r="E1318" s="35"/>
      <c r="F1318" t="str">
        <f>IF(_xlfn.XLOOKUP(G1318,Produktinformasjon!B:B,Produktinformasjon!BB:BB)=0,"Tilbyders artikkel hentes automatisk ved å fylle ut artikkelnummer",_xlfn.XLOOKUP(G1318,Produktinformasjon!B:B,Produktinformasjon!BB:BB))</f>
        <v>Tilbyders artikkel hentes automatisk ved å fylle ut artikkelnummer</v>
      </c>
      <c r="H1318" s="25" t="str">
        <f>IF(_xlfn.XLOOKUP(G1318,Produktinformasjon!B:B,Produktinformasjon!C:C)=0,"Artikkelnavn hentes automatisk ved å fylle ut artikkelnummer",_xlfn.XLOOKUP(G1318,Produktinformasjon!B:B,Produktinformasjon!C:C))</f>
        <v>Artikkelnavn hentes automatisk ved å fylle ut artikkelnummer</v>
      </c>
      <c r="I1318" s="35"/>
      <c r="J1318" s="35"/>
      <c r="K1318" s="35"/>
      <c r="L1318" s="11"/>
      <c r="M1318" s="11"/>
      <c r="N1318" s="11">
        <f ca="1">IFERROR(L1318/_xlfn.XLOOKUP(F1318,Produktinformasjon!BB:BB,Produktinformasjon!P:P,),0)</f>
        <v>0</v>
      </c>
      <c r="O1318" s="11">
        <f ca="1">IFERROR(M1318/_xlfn.XLOOKUP(F1318,Produktinformasjon!BB:BB,Produktinformasjon!P:P,),0)</f>
        <v>0</v>
      </c>
    </row>
    <row r="1319" spans="3:15" x14ac:dyDescent="0.35">
      <c r="C1319" t="str">
        <f>IF(_xlfn.XLOOKUP(B1319,Omfang!B:B,Omfang!C:C)=0,"Delkontraktnavn hentes automatisk ved å fylle ut delkontraktnummer",_xlfn.XLOOKUP(B1319,Omfang!B:B,Omfang!C:C))</f>
        <v>Delkontraktnavn hentes automatisk ved å fylle ut delkontraktnummer</v>
      </c>
      <c r="D1319" s="35"/>
      <c r="E1319" s="35"/>
      <c r="F1319" t="str">
        <f>IF(_xlfn.XLOOKUP(G1319,Produktinformasjon!B:B,Produktinformasjon!BB:BB)=0,"Tilbyders artikkel hentes automatisk ved å fylle ut artikkelnummer",_xlfn.XLOOKUP(G1319,Produktinformasjon!B:B,Produktinformasjon!BB:BB))</f>
        <v>Tilbyders artikkel hentes automatisk ved å fylle ut artikkelnummer</v>
      </c>
      <c r="H1319" s="25" t="str">
        <f>IF(_xlfn.XLOOKUP(G1319,Produktinformasjon!B:B,Produktinformasjon!C:C)=0,"Artikkelnavn hentes automatisk ved å fylle ut artikkelnummer",_xlfn.XLOOKUP(G1319,Produktinformasjon!B:B,Produktinformasjon!C:C))</f>
        <v>Artikkelnavn hentes automatisk ved å fylle ut artikkelnummer</v>
      </c>
      <c r="I1319" s="35"/>
      <c r="J1319" s="35"/>
      <c r="K1319" s="35"/>
      <c r="L1319" s="11"/>
      <c r="M1319" s="11"/>
      <c r="N1319" s="11">
        <f ca="1">IFERROR(L1319/_xlfn.XLOOKUP(F1319,Produktinformasjon!BB:BB,Produktinformasjon!P:P,),0)</f>
        <v>0</v>
      </c>
      <c r="O1319" s="11">
        <f ca="1">IFERROR(M1319/_xlfn.XLOOKUP(F1319,Produktinformasjon!BB:BB,Produktinformasjon!P:P,),0)</f>
        <v>0</v>
      </c>
    </row>
    <row r="1320" spans="3:15" x14ac:dyDescent="0.35">
      <c r="C1320" t="str">
        <f>IF(_xlfn.XLOOKUP(B1320,Omfang!B:B,Omfang!C:C)=0,"Delkontraktnavn hentes automatisk ved å fylle ut delkontraktnummer",_xlfn.XLOOKUP(B1320,Omfang!B:B,Omfang!C:C))</f>
        <v>Delkontraktnavn hentes automatisk ved å fylle ut delkontraktnummer</v>
      </c>
      <c r="D1320" s="35"/>
      <c r="E1320" s="35"/>
      <c r="F1320" t="str">
        <f>IF(_xlfn.XLOOKUP(G1320,Produktinformasjon!B:B,Produktinformasjon!BB:BB)=0,"Tilbyders artikkel hentes automatisk ved å fylle ut artikkelnummer",_xlfn.XLOOKUP(G1320,Produktinformasjon!B:B,Produktinformasjon!BB:BB))</f>
        <v>Tilbyders artikkel hentes automatisk ved å fylle ut artikkelnummer</v>
      </c>
      <c r="H1320" s="25" t="str">
        <f>IF(_xlfn.XLOOKUP(G1320,Produktinformasjon!B:B,Produktinformasjon!C:C)=0,"Artikkelnavn hentes automatisk ved å fylle ut artikkelnummer",_xlfn.XLOOKUP(G1320,Produktinformasjon!B:B,Produktinformasjon!C:C))</f>
        <v>Artikkelnavn hentes automatisk ved å fylle ut artikkelnummer</v>
      </c>
      <c r="I1320" s="35"/>
      <c r="J1320" s="35"/>
      <c r="K1320" s="35"/>
      <c r="L1320" s="11"/>
      <c r="M1320" s="11"/>
      <c r="N1320" s="11">
        <f ca="1">IFERROR(L1320/_xlfn.XLOOKUP(F1320,Produktinformasjon!BB:BB,Produktinformasjon!P:P,),0)</f>
        <v>0</v>
      </c>
      <c r="O1320" s="11">
        <f ca="1">IFERROR(M1320/_xlfn.XLOOKUP(F1320,Produktinformasjon!BB:BB,Produktinformasjon!P:P,),0)</f>
        <v>0</v>
      </c>
    </row>
    <row r="1321" spans="3:15" x14ac:dyDescent="0.35">
      <c r="C1321" t="str">
        <f>IF(_xlfn.XLOOKUP(B1321,Omfang!B:B,Omfang!C:C)=0,"Delkontraktnavn hentes automatisk ved å fylle ut delkontraktnummer",_xlfn.XLOOKUP(B1321,Omfang!B:B,Omfang!C:C))</f>
        <v>Delkontraktnavn hentes automatisk ved å fylle ut delkontraktnummer</v>
      </c>
      <c r="D1321" s="35"/>
      <c r="E1321" s="35"/>
      <c r="F1321" t="str">
        <f>IF(_xlfn.XLOOKUP(G1321,Produktinformasjon!B:B,Produktinformasjon!BB:BB)=0,"Tilbyders artikkel hentes automatisk ved å fylle ut artikkelnummer",_xlfn.XLOOKUP(G1321,Produktinformasjon!B:B,Produktinformasjon!BB:BB))</f>
        <v>Tilbyders artikkel hentes automatisk ved å fylle ut artikkelnummer</v>
      </c>
      <c r="H1321" s="25" t="str">
        <f>IF(_xlfn.XLOOKUP(G1321,Produktinformasjon!B:B,Produktinformasjon!C:C)=0,"Artikkelnavn hentes automatisk ved å fylle ut artikkelnummer",_xlfn.XLOOKUP(G1321,Produktinformasjon!B:B,Produktinformasjon!C:C))</f>
        <v>Artikkelnavn hentes automatisk ved å fylle ut artikkelnummer</v>
      </c>
      <c r="I1321" s="35"/>
      <c r="J1321" s="35"/>
      <c r="K1321" s="35"/>
      <c r="L1321" s="11"/>
      <c r="M1321" s="11"/>
      <c r="N1321" s="11">
        <f ca="1">IFERROR(L1321/_xlfn.XLOOKUP(F1321,Produktinformasjon!BB:BB,Produktinformasjon!P:P,),0)</f>
        <v>0</v>
      </c>
      <c r="O1321" s="11">
        <f ca="1">IFERROR(M1321/_xlfn.XLOOKUP(F1321,Produktinformasjon!BB:BB,Produktinformasjon!P:P,),0)</f>
        <v>0</v>
      </c>
    </row>
    <row r="1322" spans="3:15" x14ac:dyDescent="0.35">
      <c r="C1322" t="str">
        <f>IF(_xlfn.XLOOKUP(B1322,Omfang!B:B,Omfang!C:C)=0,"Delkontraktnavn hentes automatisk ved å fylle ut delkontraktnummer",_xlfn.XLOOKUP(B1322,Omfang!B:B,Omfang!C:C))</f>
        <v>Delkontraktnavn hentes automatisk ved å fylle ut delkontraktnummer</v>
      </c>
      <c r="D1322" s="35"/>
      <c r="E1322" s="35"/>
      <c r="F1322" t="str">
        <f>IF(_xlfn.XLOOKUP(G1322,Produktinformasjon!B:B,Produktinformasjon!BB:BB)=0,"Tilbyders artikkel hentes automatisk ved å fylle ut artikkelnummer",_xlfn.XLOOKUP(G1322,Produktinformasjon!B:B,Produktinformasjon!BB:BB))</f>
        <v>Tilbyders artikkel hentes automatisk ved å fylle ut artikkelnummer</v>
      </c>
      <c r="H1322" s="25" t="str">
        <f>IF(_xlfn.XLOOKUP(G1322,Produktinformasjon!B:B,Produktinformasjon!C:C)=0,"Artikkelnavn hentes automatisk ved å fylle ut artikkelnummer",_xlfn.XLOOKUP(G1322,Produktinformasjon!B:B,Produktinformasjon!C:C))</f>
        <v>Artikkelnavn hentes automatisk ved å fylle ut artikkelnummer</v>
      </c>
      <c r="I1322" s="35"/>
      <c r="J1322" s="35"/>
      <c r="K1322" s="35"/>
      <c r="L1322" s="11"/>
      <c r="M1322" s="11"/>
      <c r="N1322" s="11">
        <f ca="1">IFERROR(L1322/_xlfn.XLOOKUP(F1322,Produktinformasjon!BB:BB,Produktinformasjon!P:P,),0)</f>
        <v>0</v>
      </c>
      <c r="O1322" s="11">
        <f ca="1">IFERROR(M1322/_xlfn.XLOOKUP(F1322,Produktinformasjon!BB:BB,Produktinformasjon!P:P,),0)</f>
        <v>0</v>
      </c>
    </row>
    <row r="1323" spans="3:15" x14ac:dyDescent="0.35">
      <c r="C1323" t="str">
        <f>IF(_xlfn.XLOOKUP(B1323,Omfang!B:B,Omfang!C:C)=0,"Delkontraktnavn hentes automatisk ved å fylle ut delkontraktnummer",_xlfn.XLOOKUP(B1323,Omfang!B:B,Omfang!C:C))</f>
        <v>Delkontraktnavn hentes automatisk ved å fylle ut delkontraktnummer</v>
      </c>
      <c r="D1323" s="35"/>
      <c r="E1323" s="35"/>
      <c r="F1323" t="str">
        <f>IF(_xlfn.XLOOKUP(G1323,Produktinformasjon!B:B,Produktinformasjon!BB:BB)=0,"Tilbyders artikkel hentes automatisk ved å fylle ut artikkelnummer",_xlfn.XLOOKUP(G1323,Produktinformasjon!B:B,Produktinformasjon!BB:BB))</f>
        <v>Tilbyders artikkel hentes automatisk ved å fylle ut artikkelnummer</v>
      </c>
      <c r="H1323" s="25" t="str">
        <f>IF(_xlfn.XLOOKUP(G1323,Produktinformasjon!B:B,Produktinformasjon!C:C)=0,"Artikkelnavn hentes automatisk ved å fylle ut artikkelnummer",_xlfn.XLOOKUP(G1323,Produktinformasjon!B:B,Produktinformasjon!C:C))</f>
        <v>Artikkelnavn hentes automatisk ved å fylle ut artikkelnummer</v>
      </c>
      <c r="I1323" s="35"/>
      <c r="J1323" s="35"/>
      <c r="K1323" s="35"/>
      <c r="L1323" s="11"/>
      <c r="M1323" s="11"/>
      <c r="N1323" s="11">
        <f ca="1">IFERROR(L1323/_xlfn.XLOOKUP(F1323,Produktinformasjon!BB:BB,Produktinformasjon!P:P,),0)</f>
        <v>0</v>
      </c>
      <c r="O1323" s="11">
        <f ca="1">IFERROR(M1323/_xlfn.XLOOKUP(F1323,Produktinformasjon!BB:BB,Produktinformasjon!P:P,),0)</f>
        <v>0</v>
      </c>
    </row>
    <row r="1324" spans="3:15" x14ac:dyDescent="0.35">
      <c r="C1324" t="str">
        <f>IF(_xlfn.XLOOKUP(B1324,Omfang!B:B,Omfang!C:C)=0,"Delkontraktnavn hentes automatisk ved å fylle ut delkontraktnummer",_xlfn.XLOOKUP(B1324,Omfang!B:B,Omfang!C:C))</f>
        <v>Delkontraktnavn hentes automatisk ved å fylle ut delkontraktnummer</v>
      </c>
      <c r="D1324" s="35"/>
      <c r="E1324" s="35"/>
      <c r="F1324" t="str">
        <f>IF(_xlfn.XLOOKUP(G1324,Produktinformasjon!B:B,Produktinformasjon!BB:BB)=0,"Tilbyders artikkel hentes automatisk ved å fylle ut artikkelnummer",_xlfn.XLOOKUP(G1324,Produktinformasjon!B:B,Produktinformasjon!BB:BB))</f>
        <v>Tilbyders artikkel hentes automatisk ved å fylle ut artikkelnummer</v>
      </c>
      <c r="H1324" s="25" t="str">
        <f>IF(_xlfn.XLOOKUP(G1324,Produktinformasjon!B:B,Produktinformasjon!C:C)=0,"Artikkelnavn hentes automatisk ved å fylle ut artikkelnummer",_xlfn.XLOOKUP(G1324,Produktinformasjon!B:B,Produktinformasjon!C:C))</f>
        <v>Artikkelnavn hentes automatisk ved å fylle ut artikkelnummer</v>
      </c>
      <c r="I1324" s="35"/>
      <c r="J1324" s="35"/>
      <c r="K1324" s="35"/>
      <c r="L1324" s="11"/>
      <c r="M1324" s="11"/>
      <c r="N1324" s="11">
        <f ca="1">IFERROR(L1324/_xlfn.XLOOKUP(F1324,Produktinformasjon!BB:BB,Produktinformasjon!P:P,),0)</f>
        <v>0</v>
      </c>
      <c r="O1324" s="11">
        <f ca="1">IFERROR(M1324/_xlfn.XLOOKUP(F1324,Produktinformasjon!BB:BB,Produktinformasjon!P:P,),0)</f>
        <v>0</v>
      </c>
    </row>
    <row r="1325" spans="3:15" x14ac:dyDescent="0.35">
      <c r="C1325" t="str">
        <f>IF(_xlfn.XLOOKUP(B1325,Omfang!B:B,Omfang!C:C)=0,"Delkontraktnavn hentes automatisk ved å fylle ut delkontraktnummer",_xlfn.XLOOKUP(B1325,Omfang!B:B,Omfang!C:C))</f>
        <v>Delkontraktnavn hentes automatisk ved å fylle ut delkontraktnummer</v>
      </c>
      <c r="D1325" s="35"/>
      <c r="E1325" s="35"/>
      <c r="F1325" t="str">
        <f>IF(_xlfn.XLOOKUP(G1325,Produktinformasjon!B:B,Produktinformasjon!BB:BB)=0,"Tilbyders artikkel hentes automatisk ved å fylle ut artikkelnummer",_xlfn.XLOOKUP(G1325,Produktinformasjon!B:B,Produktinformasjon!BB:BB))</f>
        <v>Tilbyders artikkel hentes automatisk ved å fylle ut artikkelnummer</v>
      </c>
      <c r="H1325" s="25" t="str">
        <f>IF(_xlfn.XLOOKUP(G1325,Produktinformasjon!B:B,Produktinformasjon!C:C)=0,"Artikkelnavn hentes automatisk ved å fylle ut artikkelnummer",_xlfn.XLOOKUP(G1325,Produktinformasjon!B:B,Produktinformasjon!C:C))</f>
        <v>Artikkelnavn hentes automatisk ved å fylle ut artikkelnummer</v>
      </c>
      <c r="I1325" s="35"/>
      <c r="J1325" s="35"/>
      <c r="K1325" s="35"/>
      <c r="L1325" s="11"/>
      <c r="M1325" s="11"/>
      <c r="N1325" s="11">
        <f ca="1">IFERROR(L1325/_xlfn.XLOOKUP(F1325,Produktinformasjon!BB:BB,Produktinformasjon!P:P,),0)</f>
        <v>0</v>
      </c>
      <c r="O1325" s="11">
        <f ca="1">IFERROR(M1325/_xlfn.XLOOKUP(F1325,Produktinformasjon!BB:BB,Produktinformasjon!P:P,),0)</f>
        <v>0</v>
      </c>
    </row>
    <row r="1326" spans="3:15" x14ac:dyDescent="0.35">
      <c r="C1326" t="str">
        <f>IF(_xlfn.XLOOKUP(B1326,Omfang!B:B,Omfang!C:C)=0,"Delkontraktnavn hentes automatisk ved å fylle ut delkontraktnummer",_xlfn.XLOOKUP(B1326,Omfang!B:B,Omfang!C:C))</f>
        <v>Delkontraktnavn hentes automatisk ved å fylle ut delkontraktnummer</v>
      </c>
      <c r="D1326" s="35"/>
      <c r="E1326" s="35"/>
      <c r="F1326" t="str">
        <f>IF(_xlfn.XLOOKUP(G1326,Produktinformasjon!B:B,Produktinformasjon!BB:BB)=0,"Tilbyders artikkel hentes automatisk ved å fylle ut artikkelnummer",_xlfn.XLOOKUP(G1326,Produktinformasjon!B:B,Produktinformasjon!BB:BB))</f>
        <v>Tilbyders artikkel hentes automatisk ved å fylle ut artikkelnummer</v>
      </c>
      <c r="H1326" s="25" t="str">
        <f>IF(_xlfn.XLOOKUP(G1326,Produktinformasjon!B:B,Produktinformasjon!C:C)=0,"Artikkelnavn hentes automatisk ved å fylle ut artikkelnummer",_xlfn.XLOOKUP(G1326,Produktinformasjon!B:B,Produktinformasjon!C:C))</f>
        <v>Artikkelnavn hentes automatisk ved å fylle ut artikkelnummer</v>
      </c>
      <c r="I1326" s="35"/>
      <c r="J1326" s="35"/>
      <c r="K1326" s="35"/>
      <c r="L1326" s="11"/>
      <c r="M1326" s="11"/>
      <c r="N1326" s="11">
        <f ca="1">IFERROR(L1326/_xlfn.XLOOKUP(F1326,Produktinformasjon!BB:BB,Produktinformasjon!P:P,),0)</f>
        <v>0</v>
      </c>
      <c r="O1326" s="11">
        <f ca="1">IFERROR(M1326/_xlfn.XLOOKUP(F1326,Produktinformasjon!BB:BB,Produktinformasjon!P:P,),0)</f>
        <v>0</v>
      </c>
    </row>
    <row r="1327" spans="3:15" x14ac:dyDescent="0.35">
      <c r="C1327" t="str">
        <f>IF(_xlfn.XLOOKUP(B1327,Omfang!B:B,Omfang!C:C)=0,"Delkontraktnavn hentes automatisk ved å fylle ut delkontraktnummer",_xlfn.XLOOKUP(B1327,Omfang!B:B,Omfang!C:C))</f>
        <v>Delkontraktnavn hentes automatisk ved å fylle ut delkontraktnummer</v>
      </c>
      <c r="D1327" s="35"/>
      <c r="E1327" s="35"/>
      <c r="F1327" t="str">
        <f>IF(_xlfn.XLOOKUP(G1327,Produktinformasjon!B:B,Produktinformasjon!BB:BB)=0,"Tilbyders artikkel hentes automatisk ved å fylle ut artikkelnummer",_xlfn.XLOOKUP(G1327,Produktinformasjon!B:B,Produktinformasjon!BB:BB))</f>
        <v>Tilbyders artikkel hentes automatisk ved å fylle ut artikkelnummer</v>
      </c>
      <c r="H1327" s="25" t="str">
        <f>IF(_xlfn.XLOOKUP(G1327,Produktinformasjon!B:B,Produktinformasjon!C:C)=0,"Artikkelnavn hentes automatisk ved å fylle ut artikkelnummer",_xlfn.XLOOKUP(G1327,Produktinformasjon!B:B,Produktinformasjon!C:C))</f>
        <v>Artikkelnavn hentes automatisk ved å fylle ut artikkelnummer</v>
      </c>
      <c r="I1327" s="35"/>
      <c r="J1327" s="35"/>
      <c r="K1327" s="35"/>
      <c r="L1327" s="11"/>
      <c r="M1327" s="11"/>
      <c r="N1327" s="11">
        <f ca="1">IFERROR(L1327/_xlfn.XLOOKUP(F1327,Produktinformasjon!BB:BB,Produktinformasjon!P:P,),0)</f>
        <v>0</v>
      </c>
      <c r="O1327" s="11">
        <f ca="1">IFERROR(M1327/_xlfn.XLOOKUP(F1327,Produktinformasjon!BB:BB,Produktinformasjon!P:P,),0)</f>
        <v>0</v>
      </c>
    </row>
    <row r="1328" spans="3:15" x14ac:dyDescent="0.35">
      <c r="C1328" t="str">
        <f>IF(_xlfn.XLOOKUP(B1328,Omfang!B:B,Omfang!C:C)=0,"Delkontraktnavn hentes automatisk ved å fylle ut delkontraktnummer",_xlfn.XLOOKUP(B1328,Omfang!B:B,Omfang!C:C))</f>
        <v>Delkontraktnavn hentes automatisk ved å fylle ut delkontraktnummer</v>
      </c>
      <c r="D1328" s="35"/>
      <c r="E1328" s="35"/>
      <c r="F1328" t="str">
        <f>IF(_xlfn.XLOOKUP(G1328,Produktinformasjon!B:B,Produktinformasjon!BB:BB)=0,"Tilbyders artikkel hentes automatisk ved å fylle ut artikkelnummer",_xlfn.XLOOKUP(G1328,Produktinformasjon!B:B,Produktinformasjon!BB:BB))</f>
        <v>Tilbyders artikkel hentes automatisk ved å fylle ut artikkelnummer</v>
      </c>
      <c r="H1328" s="25" t="str">
        <f>IF(_xlfn.XLOOKUP(G1328,Produktinformasjon!B:B,Produktinformasjon!C:C)=0,"Artikkelnavn hentes automatisk ved å fylle ut artikkelnummer",_xlfn.XLOOKUP(G1328,Produktinformasjon!B:B,Produktinformasjon!C:C))</f>
        <v>Artikkelnavn hentes automatisk ved å fylle ut artikkelnummer</v>
      </c>
      <c r="I1328" s="35"/>
      <c r="J1328" s="35"/>
      <c r="K1328" s="35"/>
      <c r="L1328" s="11"/>
      <c r="M1328" s="11"/>
      <c r="N1328" s="11">
        <f ca="1">IFERROR(L1328/_xlfn.XLOOKUP(F1328,Produktinformasjon!BB:BB,Produktinformasjon!P:P,),0)</f>
        <v>0</v>
      </c>
      <c r="O1328" s="11">
        <f ca="1">IFERROR(M1328/_xlfn.XLOOKUP(F1328,Produktinformasjon!BB:BB,Produktinformasjon!P:P,),0)</f>
        <v>0</v>
      </c>
    </row>
    <row r="1329" spans="3:15" x14ac:dyDescent="0.35">
      <c r="C1329" t="str">
        <f>IF(_xlfn.XLOOKUP(B1329,Omfang!B:B,Omfang!C:C)=0,"Delkontraktnavn hentes automatisk ved å fylle ut delkontraktnummer",_xlfn.XLOOKUP(B1329,Omfang!B:B,Omfang!C:C))</f>
        <v>Delkontraktnavn hentes automatisk ved å fylle ut delkontraktnummer</v>
      </c>
      <c r="D1329" s="35"/>
      <c r="E1329" s="35"/>
      <c r="F1329" t="str">
        <f>IF(_xlfn.XLOOKUP(G1329,Produktinformasjon!B:B,Produktinformasjon!BB:BB)=0,"Tilbyders artikkel hentes automatisk ved å fylle ut artikkelnummer",_xlfn.XLOOKUP(G1329,Produktinformasjon!B:B,Produktinformasjon!BB:BB))</f>
        <v>Tilbyders artikkel hentes automatisk ved å fylle ut artikkelnummer</v>
      </c>
      <c r="H1329" s="25" t="str">
        <f>IF(_xlfn.XLOOKUP(G1329,Produktinformasjon!B:B,Produktinformasjon!C:C)=0,"Artikkelnavn hentes automatisk ved å fylle ut artikkelnummer",_xlfn.XLOOKUP(G1329,Produktinformasjon!B:B,Produktinformasjon!C:C))</f>
        <v>Artikkelnavn hentes automatisk ved å fylle ut artikkelnummer</v>
      </c>
      <c r="I1329" s="35"/>
      <c r="J1329" s="35"/>
      <c r="K1329" s="35"/>
      <c r="L1329" s="11"/>
      <c r="M1329" s="11"/>
      <c r="N1329" s="11">
        <f ca="1">IFERROR(L1329/_xlfn.XLOOKUP(F1329,Produktinformasjon!BB:BB,Produktinformasjon!P:P,),0)</f>
        <v>0</v>
      </c>
      <c r="O1329" s="11">
        <f ca="1">IFERROR(M1329/_xlfn.XLOOKUP(F1329,Produktinformasjon!BB:BB,Produktinformasjon!P:P,),0)</f>
        <v>0</v>
      </c>
    </row>
    <row r="1330" spans="3:15" x14ac:dyDescent="0.35">
      <c r="C1330" t="str">
        <f>IF(_xlfn.XLOOKUP(B1330,Omfang!B:B,Omfang!C:C)=0,"Delkontraktnavn hentes automatisk ved å fylle ut delkontraktnummer",_xlfn.XLOOKUP(B1330,Omfang!B:B,Omfang!C:C))</f>
        <v>Delkontraktnavn hentes automatisk ved å fylle ut delkontraktnummer</v>
      </c>
      <c r="D1330" s="35"/>
      <c r="E1330" s="35"/>
      <c r="F1330" t="str">
        <f>IF(_xlfn.XLOOKUP(G1330,Produktinformasjon!B:B,Produktinformasjon!BB:BB)=0,"Tilbyders artikkel hentes automatisk ved å fylle ut artikkelnummer",_xlfn.XLOOKUP(G1330,Produktinformasjon!B:B,Produktinformasjon!BB:BB))</f>
        <v>Tilbyders artikkel hentes automatisk ved å fylle ut artikkelnummer</v>
      </c>
      <c r="H1330" s="25" t="str">
        <f>IF(_xlfn.XLOOKUP(G1330,Produktinformasjon!B:B,Produktinformasjon!C:C)=0,"Artikkelnavn hentes automatisk ved å fylle ut artikkelnummer",_xlfn.XLOOKUP(G1330,Produktinformasjon!B:B,Produktinformasjon!C:C))</f>
        <v>Artikkelnavn hentes automatisk ved å fylle ut artikkelnummer</v>
      </c>
      <c r="I1330" s="35"/>
      <c r="J1330" s="35"/>
      <c r="K1330" s="35"/>
      <c r="L1330" s="11"/>
      <c r="M1330" s="11"/>
      <c r="N1330" s="11">
        <f ca="1">IFERROR(L1330/_xlfn.XLOOKUP(F1330,Produktinformasjon!BB:BB,Produktinformasjon!P:P,),0)</f>
        <v>0</v>
      </c>
      <c r="O1330" s="11">
        <f ca="1">IFERROR(M1330/_xlfn.XLOOKUP(F1330,Produktinformasjon!BB:BB,Produktinformasjon!P:P,),0)</f>
        <v>0</v>
      </c>
    </row>
    <row r="1331" spans="3:15" x14ac:dyDescent="0.35">
      <c r="C1331" t="str">
        <f>IF(_xlfn.XLOOKUP(B1331,Omfang!B:B,Omfang!C:C)=0,"Delkontraktnavn hentes automatisk ved å fylle ut delkontraktnummer",_xlfn.XLOOKUP(B1331,Omfang!B:B,Omfang!C:C))</f>
        <v>Delkontraktnavn hentes automatisk ved å fylle ut delkontraktnummer</v>
      </c>
      <c r="D1331" s="35"/>
      <c r="E1331" s="35"/>
      <c r="F1331" t="str">
        <f>IF(_xlfn.XLOOKUP(G1331,Produktinformasjon!B:B,Produktinformasjon!BB:BB)=0,"Tilbyders artikkel hentes automatisk ved å fylle ut artikkelnummer",_xlfn.XLOOKUP(G1331,Produktinformasjon!B:B,Produktinformasjon!BB:BB))</f>
        <v>Tilbyders artikkel hentes automatisk ved å fylle ut artikkelnummer</v>
      </c>
      <c r="H1331" s="25" t="str">
        <f>IF(_xlfn.XLOOKUP(G1331,Produktinformasjon!B:B,Produktinformasjon!C:C)=0,"Artikkelnavn hentes automatisk ved å fylle ut artikkelnummer",_xlfn.XLOOKUP(G1331,Produktinformasjon!B:B,Produktinformasjon!C:C))</f>
        <v>Artikkelnavn hentes automatisk ved å fylle ut artikkelnummer</v>
      </c>
      <c r="I1331" s="35"/>
      <c r="J1331" s="35"/>
      <c r="K1331" s="35"/>
      <c r="L1331" s="11"/>
      <c r="M1331" s="11"/>
      <c r="N1331" s="11">
        <f ca="1">IFERROR(L1331/_xlfn.XLOOKUP(F1331,Produktinformasjon!BB:BB,Produktinformasjon!P:P,),0)</f>
        <v>0</v>
      </c>
      <c r="O1331" s="11">
        <f ca="1">IFERROR(M1331/_xlfn.XLOOKUP(F1331,Produktinformasjon!BB:BB,Produktinformasjon!P:P,),0)</f>
        <v>0</v>
      </c>
    </row>
    <row r="1332" spans="3:15" x14ac:dyDescent="0.35">
      <c r="C1332" t="str">
        <f>IF(_xlfn.XLOOKUP(B1332,Omfang!B:B,Omfang!C:C)=0,"Delkontraktnavn hentes automatisk ved å fylle ut delkontraktnummer",_xlfn.XLOOKUP(B1332,Omfang!B:B,Omfang!C:C))</f>
        <v>Delkontraktnavn hentes automatisk ved å fylle ut delkontraktnummer</v>
      </c>
      <c r="D1332" s="35"/>
      <c r="E1332" s="35"/>
      <c r="F1332" t="str">
        <f>IF(_xlfn.XLOOKUP(G1332,Produktinformasjon!B:B,Produktinformasjon!BB:BB)=0,"Tilbyders artikkel hentes automatisk ved å fylle ut artikkelnummer",_xlfn.XLOOKUP(G1332,Produktinformasjon!B:B,Produktinformasjon!BB:BB))</f>
        <v>Tilbyders artikkel hentes automatisk ved å fylle ut artikkelnummer</v>
      </c>
      <c r="H1332" s="25" t="str">
        <f>IF(_xlfn.XLOOKUP(G1332,Produktinformasjon!B:B,Produktinformasjon!C:C)=0,"Artikkelnavn hentes automatisk ved å fylle ut artikkelnummer",_xlfn.XLOOKUP(G1332,Produktinformasjon!B:B,Produktinformasjon!C:C))</f>
        <v>Artikkelnavn hentes automatisk ved å fylle ut artikkelnummer</v>
      </c>
      <c r="I1332" s="35"/>
      <c r="J1332" s="35"/>
      <c r="K1332" s="35"/>
      <c r="L1332" s="11"/>
      <c r="M1332" s="11"/>
      <c r="N1332" s="11">
        <f ca="1">IFERROR(L1332/_xlfn.XLOOKUP(F1332,Produktinformasjon!BB:BB,Produktinformasjon!P:P,),0)</f>
        <v>0</v>
      </c>
      <c r="O1332" s="11">
        <f ca="1">IFERROR(M1332/_xlfn.XLOOKUP(F1332,Produktinformasjon!BB:BB,Produktinformasjon!P:P,),0)</f>
        <v>0</v>
      </c>
    </row>
    <row r="1333" spans="3:15" x14ac:dyDescent="0.35">
      <c r="C1333" t="str">
        <f>IF(_xlfn.XLOOKUP(B1333,Omfang!B:B,Omfang!C:C)=0,"Delkontraktnavn hentes automatisk ved å fylle ut delkontraktnummer",_xlfn.XLOOKUP(B1333,Omfang!B:B,Omfang!C:C))</f>
        <v>Delkontraktnavn hentes automatisk ved å fylle ut delkontraktnummer</v>
      </c>
      <c r="D1333" s="35"/>
      <c r="E1333" s="35"/>
      <c r="F1333" t="str">
        <f>IF(_xlfn.XLOOKUP(G1333,Produktinformasjon!B:B,Produktinformasjon!BB:BB)=0,"Tilbyders artikkel hentes automatisk ved å fylle ut artikkelnummer",_xlfn.XLOOKUP(G1333,Produktinformasjon!B:B,Produktinformasjon!BB:BB))</f>
        <v>Tilbyders artikkel hentes automatisk ved å fylle ut artikkelnummer</v>
      </c>
      <c r="H1333" s="25" t="str">
        <f>IF(_xlfn.XLOOKUP(G1333,Produktinformasjon!B:B,Produktinformasjon!C:C)=0,"Artikkelnavn hentes automatisk ved å fylle ut artikkelnummer",_xlfn.XLOOKUP(G1333,Produktinformasjon!B:B,Produktinformasjon!C:C))</f>
        <v>Artikkelnavn hentes automatisk ved å fylle ut artikkelnummer</v>
      </c>
      <c r="I1333" s="35"/>
      <c r="J1333" s="35"/>
      <c r="K1333" s="35"/>
      <c r="L1333" s="11"/>
      <c r="M1333" s="11"/>
      <c r="N1333" s="11">
        <f ca="1">IFERROR(L1333/_xlfn.XLOOKUP(F1333,Produktinformasjon!BB:BB,Produktinformasjon!P:P,),0)</f>
        <v>0</v>
      </c>
      <c r="O1333" s="11">
        <f ca="1">IFERROR(M1333/_xlfn.XLOOKUP(F1333,Produktinformasjon!BB:BB,Produktinformasjon!P:P,),0)</f>
        <v>0</v>
      </c>
    </row>
    <row r="1334" spans="3:15" x14ac:dyDescent="0.35">
      <c r="C1334" t="str">
        <f>IF(_xlfn.XLOOKUP(B1334,Omfang!B:B,Omfang!C:C)=0,"Delkontraktnavn hentes automatisk ved å fylle ut delkontraktnummer",_xlfn.XLOOKUP(B1334,Omfang!B:B,Omfang!C:C))</f>
        <v>Delkontraktnavn hentes automatisk ved å fylle ut delkontraktnummer</v>
      </c>
      <c r="D1334" s="35"/>
      <c r="E1334" s="35"/>
      <c r="F1334" t="str">
        <f>IF(_xlfn.XLOOKUP(G1334,Produktinformasjon!B:B,Produktinformasjon!BB:BB)=0,"Tilbyders artikkel hentes automatisk ved å fylle ut artikkelnummer",_xlfn.XLOOKUP(G1334,Produktinformasjon!B:B,Produktinformasjon!BB:BB))</f>
        <v>Tilbyders artikkel hentes automatisk ved å fylle ut artikkelnummer</v>
      </c>
      <c r="H1334" s="25" t="str">
        <f>IF(_xlfn.XLOOKUP(G1334,Produktinformasjon!B:B,Produktinformasjon!C:C)=0,"Artikkelnavn hentes automatisk ved å fylle ut artikkelnummer",_xlfn.XLOOKUP(G1334,Produktinformasjon!B:B,Produktinformasjon!C:C))</f>
        <v>Artikkelnavn hentes automatisk ved å fylle ut artikkelnummer</v>
      </c>
      <c r="I1334" s="35"/>
      <c r="J1334" s="35"/>
      <c r="K1334" s="35"/>
      <c r="L1334" s="11"/>
      <c r="M1334" s="11"/>
      <c r="N1334" s="11">
        <f ca="1">IFERROR(L1334/_xlfn.XLOOKUP(F1334,Produktinformasjon!BB:BB,Produktinformasjon!P:P,),0)</f>
        <v>0</v>
      </c>
      <c r="O1334" s="11">
        <f ca="1">IFERROR(M1334/_xlfn.XLOOKUP(F1334,Produktinformasjon!BB:BB,Produktinformasjon!P:P,),0)</f>
        <v>0</v>
      </c>
    </row>
    <row r="1335" spans="3:15" x14ac:dyDescent="0.35">
      <c r="C1335" t="str">
        <f>IF(_xlfn.XLOOKUP(B1335,Omfang!B:B,Omfang!C:C)=0,"Delkontraktnavn hentes automatisk ved å fylle ut delkontraktnummer",_xlfn.XLOOKUP(B1335,Omfang!B:B,Omfang!C:C))</f>
        <v>Delkontraktnavn hentes automatisk ved å fylle ut delkontraktnummer</v>
      </c>
      <c r="D1335" s="35"/>
      <c r="E1335" s="35"/>
      <c r="F1335" t="str">
        <f>IF(_xlfn.XLOOKUP(G1335,Produktinformasjon!B:B,Produktinformasjon!BB:BB)=0,"Tilbyders artikkel hentes automatisk ved å fylle ut artikkelnummer",_xlfn.XLOOKUP(G1335,Produktinformasjon!B:B,Produktinformasjon!BB:BB))</f>
        <v>Tilbyders artikkel hentes automatisk ved å fylle ut artikkelnummer</v>
      </c>
      <c r="H1335" s="25" t="str">
        <f>IF(_xlfn.XLOOKUP(G1335,Produktinformasjon!B:B,Produktinformasjon!C:C)=0,"Artikkelnavn hentes automatisk ved å fylle ut artikkelnummer",_xlfn.XLOOKUP(G1335,Produktinformasjon!B:B,Produktinformasjon!C:C))</f>
        <v>Artikkelnavn hentes automatisk ved å fylle ut artikkelnummer</v>
      </c>
      <c r="I1335" s="35"/>
      <c r="J1335" s="35"/>
      <c r="K1335" s="35"/>
      <c r="L1335" s="11"/>
      <c r="M1335" s="11"/>
      <c r="N1335" s="11">
        <f ca="1">IFERROR(L1335/_xlfn.XLOOKUP(F1335,Produktinformasjon!BB:BB,Produktinformasjon!P:P,),0)</f>
        <v>0</v>
      </c>
      <c r="O1335" s="11">
        <f ca="1">IFERROR(M1335/_xlfn.XLOOKUP(F1335,Produktinformasjon!BB:BB,Produktinformasjon!P:P,),0)</f>
        <v>0</v>
      </c>
    </row>
    <row r="1336" spans="3:15" x14ac:dyDescent="0.35">
      <c r="C1336" t="str">
        <f>IF(_xlfn.XLOOKUP(B1336,Omfang!B:B,Omfang!C:C)=0,"Delkontraktnavn hentes automatisk ved å fylle ut delkontraktnummer",_xlfn.XLOOKUP(B1336,Omfang!B:B,Omfang!C:C))</f>
        <v>Delkontraktnavn hentes automatisk ved å fylle ut delkontraktnummer</v>
      </c>
      <c r="D1336" s="35"/>
      <c r="E1336" s="35"/>
      <c r="F1336" t="str">
        <f>IF(_xlfn.XLOOKUP(G1336,Produktinformasjon!B:B,Produktinformasjon!BB:BB)=0,"Tilbyders artikkel hentes automatisk ved å fylle ut artikkelnummer",_xlfn.XLOOKUP(G1336,Produktinformasjon!B:B,Produktinformasjon!BB:BB))</f>
        <v>Tilbyders artikkel hentes automatisk ved å fylle ut artikkelnummer</v>
      </c>
      <c r="H1336" s="25" t="str">
        <f>IF(_xlfn.XLOOKUP(G1336,Produktinformasjon!B:B,Produktinformasjon!C:C)=0,"Artikkelnavn hentes automatisk ved å fylle ut artikkelnummer",_xlfn.XLOOKUP(G1336,Produktinformasjon!B:B,Produktinformasjon!C:C))</f>
        <v>Artikkelnavn hentes automatisk ved å fylle ut artikkelnummer</v>
      </c>
      <c r="I1336" s="35"/>
      <c r="J1336" s="35"/>
      <c r="K1336" s="35"/>
      <c r="L1336" s="11"/>
      <c r="M1336" s="11"/>
      <c r="N1336" s="11">
        <f ca="1">IFERROR(L1336/_xlfn.XLOOKUP(F1336,Produktinformasjon!BB:BB,Produktinformasjon!P:P,),0)</f>
        <v>0</v>
      </c>
      <c r="O1336" s="11">
        <f ca="1">IFERROR(M1336/_xlfn.XLOOKUP(F1336,Produktinformasjon!BB:BB,Produktinformasjon!P:P,),0)</f>
        <v>0</v>
      </c>
    </row>
    <row r="1337" spans="3:15" x14ac:dyDescent="0.35">
      <c r="C1337" t="str">
        <f>IF(_xlfn.XLOOKUP(B1337,Omfang!B:B,Omfang!C:C)=0,"Delkontraktnavn hentes automatisk ved å fylle ut delkontraktnummer",_xlfn.XLOOKUP(B1337,Omfang!B:B,Omfang!C:C))</f>
        <v>Delkontraktnavn hentes automatisk ved å fylle ut delkontraktnummer</v>
      </c>
      <c r="D1337" s="35"/>
      <c r="E1337" s="35"/>
      <c r="F1337" t="str">
        <f>IF(_xlfn.XLOOKUP(G1337,Produktinformasjon!B:B,Produktinformasjon!BB:BB)=0,"Tilbyders artikkel hentes automatisk ved å fylle ut artikkelnummer",_xlfn.XLOOKUP(G1337,Produktinformasjon!B:B,Produktinformasjon!BB:BB))</f>
        <v>Tilbyders artikkel hentes automatisk ved å fylle ut artikkelnummer</v>
      </c>
      <c r="H1337" s="25" t="str">
        <f>IF(_xlfn.XLOOKUP(G1337,Produktinformasjon!B:B,Produktinformasjon!C:C)=0,"Artikkelnavn hentes automatisk ved å fylle ut artikkelnummer",_xlfn.XLOOKUP(G1337,Produktinformasjon!B:B,Produktinformasjon!C:C))</f>
        <v>Artikkelnavn hentes automatisk ved å fylle ut artikkelnummer</v>
      </c>
      <c r="I1337" s="35"/>
      <c r="J1337" s="35"/>
      <c r="K1337" s="35"/>
      <c r="L1337" s="11"/>
      <c r="M1337" s="11"/>
      <c r="N1337" s="11">
        <f ca="1">IFERROR(L1337/_xlfn.XLOOKUP(F1337,Produktinformasjon!BB:BB,Produktinformasjon!P:P,),0)</f>
        <v>0</v>
      </c>
      <c r="O1337" s="11">
        <f ca="1">IFERROR(M1337/_xlfn.XLOOKUP(F1337,Produktinformasjon!BB:BB,Produktinformasjon!P:P,),0)</f>
        <v>0</v>
      </c>
    </row>
    <row r="1338" spans="3:15" x14ac:dyDescent="0.35">
      <c r="C1338" t="str">
        <f>IF(_xlfn.XLOOKUP(B1338,Omfang!B:B,Omfang!C:C)=0,"Delkontraktnavn hentes automatisk ved å fylle ut delkontraktnummer",_xlfn.XLOOKUP(B1338,Omfang!B:B,Omfang!C:C))</f>
        <v>Delkontraktnavn hentes automatisk ved å fylle ut delkontraktnummer</v>
      </c>
      <c r="D1338" s="35"/>
      <c r="E1338" s="35"/>
      <c r="F1338" t="str">
        <f>IF(_xlfn.XLOOKUP(G1338,Produktinformasjon!B:B,Produktinformasjon!BB:BB)=0,"Tilbyders artikkel hentes automatisk ved å fylle ut artikkelnummer",_xlfn.XLOOKUP(G1338,Produktinformasjon!B:B,Produktinformasjon!BB:BB))</f>
        <v>Tilbyders artikkel hentes automatisk ved å fylle ut artikkelnummer</v>
      </c>
      <c r="H1338" s="25" t="str">
        <f>IF(_xlfn.XLOOKUP(G1338,Produktinformasjon!B:B,Produktinformasjon!C:C)=0,"Artikkelnavn hentes automatisk ved å fylle ut artikkelnummer",_xlfn.XLOOKUP(G1338,Produktinformasjon!B:B,Produktinformasjon!C:C))</f>
        <v>Artikkelnavn hentes automatisk ved å fylle ut artikkelnummer</v>
      </c>
      <c r="I1338" s="35"/>
      <c r="J1338" s="35"/>
      <c r="K1338" s="35"/>
      <c r="L1338" s="11"/>
      <c r="M1338" s="11"/>
      <c r="N1338" s="11">
        <f ca="1">IFERROR(L1338/_xlfn.XLOOKUP(F1338,Produktinformasjon!BB:BB,Produktinformasjon!P:P,),0)</f>
        <v>0</v>
      </c>
      <c r="O1338" s="11">
        <f ca="1">IFERROR(M1338/_xlfn.XLOOKUP(F1338,Produktinformasjon!BB:BB,Produktinformasjon!P:P,),0)</f>
        <v>0</v>
      </c>
    </row>
    <row r="1339" spans="3:15" x14ac:dyDescent="0.35">
      <c r="C1339" t="str">
        <f>IF(_xlfn.XLOOKUP(B1339,Omfang!B:B,Omfang!C:C)=0,"Delkontraktnavn hentes automatisk ved å fylle ut delkontraktnummer",_xlfn.XLOOKUP(B1339,Omfang!B:B,Omfang!C:C))</f>
        <v>Delkontraktnavn hentes automatisk ved å fylle ut delkontraktnummer</v>
      </c>
      <c r="D1339" s="35"/>
      <c r="E1339" s="35"/>
      <c r="F1339" t="str">
        <f>IF(_xlfn.XLOOKUP(G1339,Produktinformasjon!B:B,Produktinformasjon!BB:BB)=0,"Tilbyders artikkel hentes automatisk ved å fylle ut artikkelnummer",_xlfn.XLOOKUP(G1339,Produktinformasjon!B:B,Produktinformasjon!BB:BB))</f>
        <v>Tilbyders artikkel hentes automatisk ved å fylle ut artikkelnummer</v>
      </c>
      <c r="H1339" s="25" t="str">
        <f>IF(_xlfn.XLOOKUP(G1339,Produktinformasjon!B:B,Produktinformasjon!C:C)=0,"Artikkelnavn hentes automatisk ved å fylle ut artikkelnummer",_xlfn.XLOOKUP(G1339,Produktinformasjon!B:B,Produktinformasjon!C:C))</f>
        <v>Artikkelnavn hentes automatisk ved å fylle ut artikkelnummer</v>
      </c>
      <c r="I1339" s="35"/>
      <c r="J1339" s="35"/>
      <c r="K1339" s="35"/>
      <c r="L1339" s="11"/>
      <c r="M1339" s="11"/>
      <c r="N1339" s="11">
        <f ca="1">IFERROR(L1339/_xlfn.XLOOKUP(F1339,Produktinformasjon!BB:BB,Produktinformasjon!P:P,),0)</f>
        <v>0</v>
      </c>
      <c r="O1339" s="11">
        <f ca="1">IFERROR(M1339/_xlfn.XLOOKUP(F1339,Produktinformasjon!BB:BB,Produktinformasjon!P:P,),0)</f>
        <v>0</v>
      </c>
    </row>
    <row r="1340" spans="3:15" x14ac:dyDescent="0.35">
      <c r="C1340" t="str">
        <f>IF(_xlfn.XLOOKUP(B1340,Omfang!B:B,Omfang!C:C)=0,"Delkontraktnavn hentes automatisk ved å fylle ut delkontraktnummer",_xlfn.XLOOKUP(B1340,Omfang!B:B,Omfang!C:C))</f>
        <v>Delkontraktnavn hentes automatisk ved å fylle ut delkontraktnummer</v>
      </c>
      <c r="D1340" s="35"/>
      <c r="E1340" s="35"/>
      <c r="F1340" t="str">
        <f>IF(_xlfn.XLOOKUP(G1340,Produktinformasjon!B:B,Produktinformasjon!BB:BB)=0,"Tilbyders artikkel hentes automatisk ved å fylle ut artikkelnummer",_xlfn.XLOOKUP(G1340,Produktinformasjon!B:B,Produktinformasjon!BB:BB))</f>
        <v>Tilbyders artikkel hentes automatisk ved å fylle ut artikkelnummer</v>
      </c>
      <c r="H1340" s="25" t="str">
        <f>IF(_xlfn.XLOOKUP(G1340,Produktinformasjon!B:B,Produktinformasjon!C:C)=0,"Artikkelnavn hentes automatisk ved å fylle ut artikkelnummer",_xlfn.XLOOKUP(G1340,Produktinformasjon!B:B,Produktinformasjon!C:C))</f>
        <v>Artikkelnavn hentes automatisk ved å fylle ut artikkelnummer</v>
      </c>
      <c r="I1340" s="35"/>
      <c r="J1340" s="35"/>
      <c r="K1340" s="35"/>
      <c r="L1340" s="11"/>
      <c r="M1340" s="11"/>
      <c r="N1340" s="11">
        <f ca="1">IFERROR(L1340/_xlfn.XLOOKUP(F1340,Produktinformasjon!BB:BB,Produktinformasjon!P:P,),0)</f>
        <v>0</v>
      </c>
      <c r="O1340" s="11">
        <f ca="1">IFERROR(M1340/_xlfn.XLOOKUP(F1340,Produktinformasjon!BB:BB,Produktinformasjon!P:P,),0)</f>
        <v>0</v>
      </c>
    </row>
    <row r="1341" spans="3:15" x14ac:dyDescent="0.35">
      <c r="C1341" t="str">
        <f>IF(_xlfn.XLOOKUP(B1341,Omfang!B:B,Omfang!C:C)=0,"Delkontraktnavn hentes automatisk ved å fylle ut delkontraktnummer",_xlfn.XLOOKUP(B1341,Omfang!B:B,Omfang!C:C))</f>
        <v>Delkontraktnavn hentes automatisk ved å fylle ut delkontraktnummer</v>
      </c>
      <c r="D1341" s="35"/>
      <c r="E1341" s="35"/>
      <c r="F1341" t="str">
        <f>IF(_xlfn.XLOOKUP(G1341,Produktinformasjon!B:B,Produktinformasjon!BB:BB)=0,"Tilbyders artikkel hentes automatisk ved å fylle ut artikkelnummer",_xlfn.XLOOKUP(G1341,Produktinformasjon!B:B,Produktinformasjon!BB:BB))</f>
        <v>Tilbyders artikkel hentes automatisk ved å fylle ut artikkelnummer</v>
      </c>
      <c r="H1341" s="25" t="str">
        <f>IF(_xlfn.XLOOKUP(G1341,Produktinformasjon!B:B,Produktinformasjon!C:C)=0,"Artikkelnavn hentes automatisk ved å fylle ut artikkelnummer",_xlfn.XLOOKUP(G1341,Produktinformasjon!B:B,Produktinformasjon!C:C))</f>
        <v>Artikkelnavn hentes automatisk ved å fylle ut artikkelnummer</v>
      </c>
      <c r="I1341" s="35"/>
      <c r="J1341" s="35"/>
      <c r="K1341" s="35"/>
      <c r="L1341" s="11"/>
      <c r="M1341" s="11"/>
      <c r="N1341" s="11">
        <f ca="1">IFERROR(L1341/_xlfn.XLOOKUP(F1341,Produktinformasjon!BB:BB,Produktinformasjon!P:P,),0)</f>
        <v>0</v>
      </c>
      <c r="O1341" s="11">
        <f ca="1">IFERROR(M1341/_xlfn.XLOOKUP(F1341,Produktinformasjon!BB:BB,Produktinformasjon!P:P,),0)</f>
        <v>0</v>
      </c>
    </row>
    <row r="1342" spans="3:15" x14ac:dyDescent="0.35">
      <c r="C1342" t="str">
        <f>IF(_xlfn.XLOOKUP(B1342,Omfang!B:B,Omfang!C:C)=0,"Delkontraktnavn hentes automatisk ved å fylle ut delkontraktnummer",_xlfn.XLOOKUP(B1342,Omfang!B:B,Omfang!C:C))</f>
        <v>Delkontraktnavn hentes automatisk ved å fylle ut delkontraktnummer</v>
      </c>
      <c r="D1342" s="35"/>
      <c r="E1342" s="35"/>
      <c r="F1342" t="str">
        <f>IF(_xlfn.XLOOKUP(G1342,Produktinformasjon!B:B,Produktinformasjon!BB:BB)=0,"Tilbyders artikkel hentes automatisk ved å fylle ut artikkelnummer",_xlfn.XLOOKUP(G1342,Produktinformasjon!B:B,Produktinformasjon!BB:BB))</f>
        <v>Tilbyders artikkel hentes automatisk ved å fylle ut artikkelnummer</v>
      </c>
      <c r="H1342" s="25" t="str">
        <f>IF(_xlfn.XLOOKUP(G1342,Produktinformasjon!B:B,Produktinformasjon!C:C)=0,"Artikkelnavn hentes automatisk ved å fylle ut artikkelnummer",_xlfn.XLOOKUP(G1342,Produktinformasjon!B:B,Produktinformasjon!C:C))</f>
        <v>Artikkelnavn hentes automatisk ved å fylle ut artikkelnummer</v>
      </c>
      <c r="I1342" s="35"/>
      <c r="J1342" s="35"/>
      <c r="K1342" s="35"/>
      <c r="L1342" s="11"/>
      <c r="M1342" s="11"/>
      <c r="N1342" s="11">
        <f ca="1">IFERROR(L1342/_xlfn.XLOOKUP(F1342,Produktinformasjon!BB:BB,Produktinformasjon!P:P,),0)</f>
        <v>0</v>
      </c>
      <c r="O1342" s="11">
        <f ca="1">IFERROR(M1342/_xlfn.XLOOKUP(F1342,Produktinformasjon!BB:BB,Produktinformasjon!P:P,),0)</f>
        <v>0</v>
      </c>
    </row>
    <row r="1343" spans="3:15" x14ac:dyDescent="0.35">
      <c r="C1343" t="str">
        <f>IF(_xlfn.XLOOKUP(B1343,Omfang!B:B,Omfang!C:C)=0,"Delkontraktnavn hentes automatisk ved å fylle ut delkontraktnummer",_xlfn.XLOOKUP(B1343,Omfang!B:B,Omfang!C:C))</f>
        <v>Delkontraktnavn hentes automatisk ved å fylle ut delkontraktnummer</v>
      </c>
      <c r="D1343" s="35"/>
      <c r="E1343" s="35"/>
      <c r="F1343" t="str">
        <f>IF(_xlfn.XLOOKUP(G1343,Produktinformasjon!B:B,Produktinformasjon!BB:BB)=0,"Tilbyders artikkel hentes automatisk ved å fylle ut artikkelnummer",_xlfn.XLOOKUP(G1343,Produktinformasjon!B:B,Produktinformasjon!BB:BB))</f>
        <v>Tilbyders artikkel hentes automatisk ved å fylle ut artikkelnummer</v>
      </c>
      <c r="H1343" s="25" t="str">
        <f>IF(_xlfn.XLOOKUP(G1343,Produktinformasjon!B:B,Produktinformasjon!C:C)=0,"Artikkelnavn hentes automatisk ved å fylle ut artikkelnummer",_xlfn.XLOOKUP(G1343,Produktinformasjon!B:B,Produktinformasjon!C:C))</f>
        <v>Artikkelnavn hentes automatisk ved å fylle ut artikkelnummer</v>
      </c>
      <c r="I1343" s="35"/>
      <c r="J1343" s="35"/>
      <c r="K1343" s="35"/>
      <c r="L1343" s="11"/>
      <c r="M1343" s="11"/>
      <c r="N1343" s="11">
        <f ca="1">IFERROR(L1343/_xlfn.XLOOKUP(F1343,Produktinformasjon!BB:BB,Produktinformasjon!P:P,),0)</f>
        <v>0</v>
      </c>
      <c r="O1343" s="11">
        <f ca="1">IFERROR(M1343/_xlfn.XLOOKUP(F1343,Produktinformasjon!BB:BB,Produktinformasjon!P:P,),0)</f>
        <v>0</v>
      </c>
    </row>
    <row r="1344" spans="3:15" x14ac:dyDescent="0.35">
      <c r="C1344" t="str">
        <f>IF(_xlfn.XLOOKUP(B1344,Omfang!B:B,Omfang!C:C)=0,"Delkontraktnavn hentes automatisk ved å fylle ut delkontraktnummer",_xlfn.XLOOKUP(B1344,Omfang!B:B,Omfang!C:C))</f>
        <v>Delkontraktnavn hentes automatisk ved å fylle ut delkontraktnummer</v>
      </c>
      <c r="D1344" s="35"/>
      <c r="E1344" s="35"/>
      <c r="F1344" t="str">
        <f>IF(_xlfn.XLOOKUP(G1344,Produktinformasjon!B:B,Produktinformasjon!BB:BB)=0,"Tilbyders artikkel hentes automatisk ved å fylle ut artikkelnummer",_xlfn.XLOOKUP(G1344,Produktinformasjon!B:B,Produktinformasjon!BB:BB))</f>
        <v>Tilbyders artikkel hentes automatisk ved å fylle ut artikkelnummer</v>
      </c>
      <c r="H1344" s="25" t="str">
        <f>IF(_xlfn.XLOOKUP(G1344,Produktinformasjon!B:B,Produktinformasjon!C:C)=0,"Artikkelnavn hentes automatisk ved å fylle ut artikkelnummer",_xlfn.XLOOKUP(G1344,Produktinformasjon!B:B,Produktinformasjon!C:C))</f>
        <v>Artikkelnavn hentes automatisk ved å fylle ut artikkelnummer</v>
      </c>
      <c r="I1344" s="35"/>
      <c r="J1344" s="35"/>
      <c r="K1344" s="35"/>
      <c r="L1344" s="11"/>
      <c r="M1344" s="11"/>
      <c r="N1344" s="11">
        <f ca="1">IFERROR(L1344/_xlfn.XLOOKUP(F1344,Produktinformasjon!BB:BB,Produktinformasjon!P:P,),0)</f>
        <v>0</v>
      </c>
      <c r="O1344" s="11">
        <f ca="1">IFERROR(M1344/_xlfn.XLOOKUP(F1344,Produktinformasjon!BB:BB,Produktinformasjon!P:P,),0)</f>
        <v>0</v>
      </c>
    </row>
    <row r="1345" spans="3:15" x14ac:dyDescent="0.35">
      <c r="C1345" t="str">
        <f>IF(_xlfn.XLOOKUP(B1345,Omfang!B:B,Omfang!C:C)=0,"Delkontraktnavn hentes automatisk ved å fylle ut delkontraktnummer",_xlfn.XLOOKUP(B1345,Omfang!B:B,Omfang!C:C))</f>
        <v>Delkontraktnavn hentes automatisk ved å fylle ut delkontraktnummer</v>
      </c>
      <c r="D1345" s="35"/>
      <c r="E1345" s="35"/>
      <c r="F1345" t="str">
        <f>IF(_xlfn.XLOOKUP(G1345,Produktinformasjon!B:B,Produktinformasjon!BB:BB)=0,"Tilbyders artikkel hentes automatisk ved å fylle ut artikkelnummer",_xlfn.XLOOKUP(G1345,Produktinformasjon!B:B,Produktinformasjon!BB:BB))</f>
        <v>Tilbyders artikkel hentes automatisk ved å fylle ut artikkelnummer</v>
      </c>
      <c r="H1345" s="25" t="str">
        <f>IF(_xlfn.XLOOKUP(G1345,Produktinformasjon!B:B,Produktinformasjon!C:C)=0,"Artikkelnavn hentes automatisk ved å fylle ut artikkelnummer",_xlfn.XLOOKUP(G1345,Produktinformasjon!B:B,Produktinformasjon!C:C))</f>
        <v>Artikkelnavn hentes automatisk ved å fylle ut artikkelnummer</v>
      </c>
      <c r="I1345" s="35"/>
      <c r="J1345" s="35"/>
      <c r="K1345" s="35"/>
      <c r="L1345" s="11"/>
      <c r="M1345" s="11"/>
      <c r="N1345" s="11">
        <f ca="1">IFERROR(L1345/_xlfn.XLOOKUP(F1345,Produktinformasjon!BB:BB,Produktinformasjon!P:P,),0)</f>
        <v>0</v>
      </c>
      <c r="O1345" s="11">
        <f ca="1">IFERROR(M1345/_xlfn.XLOOKUP(F1345,Produktinformasjon!BB:BB,Produktinformasjon!P:P,),0)</f>
        <v>0</v>
      </c>
    </row>
    <row r="1346" spans="3:15" x14ac:dyDescent="0.35">
      <c r="C1346" t="str">
        <f>IF(_xlfn.XLOOKUP(B1346,Omfang!B:B,Omfang!C:C)=0,"Delkontraktnavn hentes automatisk ved å fylle ut delkontraktnummer",_xlfn.XLOOKUP(B1346,Omfang!B:B,Omfang!C:C))</f>
        <v>Delkontraktnavn hentes automatisk ved å fylle ut delkontraktnummer</v>
      </c>
      <c r="D1346" s="35"/>
      <c r="E1346" s="35"/>
      <c r="F1346" t="str">
        <f>IF(_xlfn.XLOOKUP(G1346,Produktinformasjon!B:B,Produktinformasjon!BB:BB)=0,"Tilbyders artikkel hentes automatisk ved å fylle ut artikkelnummer",_xlfn.XLOOKUP(G1346,Produktinformasjon!B:B,Produktinformasjon!BB:BB))</f>
        <v>Tilbyders artikkel hentes automatisk ved å fylle ut artikkelnummer</v>
      </c>
      <c r="H1346" s="25" t="str">
        <f>IF(_xlfn.XLOOKUP(G1346,Produktinformasjon!B:B,Produktinformasjon!C:C)=0,"Artikkelnavn hentes automatisk ved å fylle ut artikkelnummer",_xlfn.XLOOKUP(G1346,Produktinformasjon!B:B,Produktinformasjon!C:C))</f>
        <v>Artikkelnavn hentes automatisk ved å fylle ut artikkelnummer</v>
      </c>
      <c r="I1346" s="35"/>
      <c r="J1346" s="35"/>
      <c r="K1346" s="35"/>
      <c r="L1346" s="11"/>
      <c r="M1346" s="11"/>
      <c r="N1346" s="11">
        <f ca="1">IFERROR(L1346/_xlfn.XLOOKUP(F1346,Produktinformasjon!BB:BB,Produktinformasjon!P:P,),0)</f>
        <v>0</v>
      </c>
      <c r="O1346" s="11">
        <f ca="1">IFERROR(M1346/_xlfn.XLOOKUP(F1346,Produktinformasjon!BB:BB,Produktinformasjon!P:P,),0)</f>
        <v>0</v>
      </c>
    </row>
    <row r="1347" spans="3:15" x14ac:dyDescent="0.35">
      <c r="C1347" t="str">
        <f>IF(_xlfn.XLOOKUP(B1347,Omfang!B:B,Omfang!C:C)=0,"Delkontraktnavn hentes automatisk ved å fylle ut delkontraktnummer",_xlfn.XLOOKUP(B1347,Omfang!B:B,Omfang!C:C))</f>
        <v>Delkontraktnavn hentes automatisk ved å fylle ut delkontraktnummer</v>
      </c>
      <c r="D1347" s="35"/>
      <c r="E1347" s="35"/>
      <c r="F1347" t="str">
        <f>IF(_xlfn.XLOOKUP(G1347,Produktinformasjon!B:B,Produktinformasjon!BB:BB)=0,"Tilbyders artikkel hentes automatisk ved å fylle ut artikkelnummer",_xlfn.XLOOKUP(G1347,Produktinformasjon!B:B,Produktinformasjon!BB:BB))</f>
        <v>Tilbyders artikkel hentes automatisk ved å fylle ut artikkelnummer</v>
      </c>
      <c r="H1347" s="25" t="str">
        <f>IF(_xlfn.XLOOKUP(G1347,Produktinformasjon!B:B,Produktinformasjon!C:C)=0,"Artikkelnavn hentes automatisk ved å fylle ut artikkelnummer",_xlfn.XLOOKUP(G1347,Produktinformasjon!B:B,Produktinformasjon!C:C))</f>
        <v>Artikkelnavn hentes automatisk ved å fylle ut artikkelnummer</v>
      </c>
      <c r="I1347" s="35"/>
      <c r="J1347" s="35"/>
      <c r="K1347" s="35"/>
      <c r="L1347" s="11"/>
      <c r="M1347" s="11"/>
      <c r="N1347" s="11">
        <f ca="1">IFERROR(L1347/_xlfn.XLOOKUP(F1347,Produktinformasjon!BB:BB,Produktinformasjon!P:P,),0)</f>
        <v>0</v>
      </c>
      <c r="O1347" s="11">
        <f ca="1">IFERROR(M1347/_xlfn.XLOOKUP(F1347,Produktinformasjon!BB:BB,Produktinformasjon!P:P,),0)</f>
        <v>0</v>
      </c>
    </row>
    <row r="1348" spans="3:15" x14ac:dyDescent="0.35">
      <c r="C1348" t="str">
        <f>IF(_xlfn.XLOOKUP(B1348,Omfang!B:B,Omfang!C:C)=0,"Delkontraktnavn hentes automatisk ved å fylle ut delkontraktnummer",_xlfn.XLOOKUP(B1348,Omfang!B:B,Omfang!C:C))</f>
        <v>Delkontraktnavn hentes automatisk ved å fylle ut delkontraktnummer</v>
      </c>
      <c r="D1348" s="35"/>
      <c r="E1348" s="35"/>
      <c r="F1348" t="str">
        <f>IF(_xlfn.XLOOKUP(G1348,Produktinformasjon!B:B,Produktinformasjon!BB:BB)=0,"Tilbyders artikkel hentes automatisk ved å fylle ut artikkelnummer",_xlfn.XLOOKUP(G1348,Produktinformasjon!B:B,Produktinformasjon!BB:BB))</f>
        <v>Tilbyders artikkel hentes automatisk ved å fylle ut artikkelnummer</v>
      </c>
      <c r="H1348" s="25" t="str">
        <f>IF(_xlfn.XLOOKUP(G1348,Produktinformasjon!B:B,Produktinformasjon!C:C)=0,"Artikkelnavn hentes automatisk ved å fylle ut artikkelnummer",_xlfn.XLOOKUP(G1348,Produktinformasjon!B:B,Produktinformasjon!C:C))</f>
        <v>Artikkelnavn hentes automatisk ved å fylle ut artikkelnummer</v>
      </c>
      <c r="I1348" s="35"/>
      <c r="J1348" s="35"/>
      <c r="K1348" s="35"/>
      <c r="L1348" s="11"/>
      <c r="M1348" s="11"/>
      <c r="N1348" s="11">
        <f ca="1">IFERROR(L1348/_xlfn.XLOOKUP(F1348,Produktinformasjon!BB:BB,Produktinformasjon!P:P,),0)</f>
        <v>0</v>
      </c>
      <c r="O1348" s="11">
        <f ca="1">IFERROR(M1348/_xlfn.XLOOKUP(F1348,Produktinformasjon!BB:BB,Produktinformasjon!P:P,),0)</f>
        <v>0</v>
      </c>
    </row>
    <row r="1349" spans="3:15" x14ac:dyDescent="0.35">
      <c r="C1349" t="str">
        <f>IF(_xlfn.XLOOKUP(B1349,Omfang!B:B,Omfang!C:C)=0,"Delkontraktnavn hentes automatisk ved å fylle ut delkontraktnummer",_xlfn.XLOOKUP(B1349,Omfang!B:B,Omfang!C:C))</f>
        <v>Delkontraktnavn hentes automatisk ved å fylle ut delkontraktnummer</v>
      </c>
      <c r="D1349" s="35"/>
      <c r="E1349" s="35"/>
      <c r="F1349" t="str">
        <f>IF(_xlfn.XLOOKUP(G1349,Produktinformasjon!B:B,Produktinformasjon!BB:BB)=0,"Tilbyders artikkel hentes automatisk ved å fylle ut artikkelnummer",_xlfn.XLOOKUP(G1349,Produktinformasjon!B:B,Produktinformasjon!BB:BB))</f>
        <v>Tilbyders artikkel hentes automatisk ved å fylle ut artikkelnummer</v>
      </c>
      <c r="H1349" s="25" t="str">
        <f>IF(_xlfn.XLOOKUP(G1349,Produktinformasjon!B:B,Produktinformasjon!C:C)=0,"Artikkelnavn hentes automatisk ved å fylle ut artikkelnummer",_xlfn.XLOOKUP(G1349,Produktinformasjon!B:B,Produktinformasjon!C:C))</f>
        <v>Artikkelnavn hentes automatisk ved å fylle ut artikkelnummer</v>
      </c>
      <c r="I1349" s="35"/>
      <c r="J1349" s="35"/>
      <c r="K1349" s="35"/>
      <c r="L1349" s="11"/>
      <c r="M1349" s="11"/>
      <c r="N1349" s="11">
        <f ca="1">IFERROR(L1349/_xlfn.XLOOKUP(F1349,Produktinformasjon!BB:BB,Produktinformasjon!P:P,),0)</f>
        <v>0</v>
      </c>
      <c r="O1349" s="11">
        <f ca="1">IFERROR(M1349/_xlfn.XLOOKUP(F1349,Produktinformasjon!BB:BB,Produktinformasjon!P:P,),0)</f>
        <v>0</v>
      </c>
    </row>
    <row r="1350" spans="3:15" x14ac:dyDescent="0.35">
      <c r="C1350" t="str">
        <f>IF(_xlfn.XLOOKUP(B1350,Omfang!B:B,Omfang!C:C)=0,"Delkontraktnavn hentes automatisk ved å fylle ut delkontraktnummer",_xlfn.XLOOKUP(B1350,Omfang!B:B,Omfang!C:C))</f>
        <v>Delkontraktnavn hentes automatisk ved å fylle ut delkontraktnummer</v>
      </c>
      <c r="D1350" s="35"/>
      <c r="E1350" s="35"/>
      <c r="F1350" t="str">
        <f>IF(_xlfn.XLOOKUP(G1350,Produktinformasjon!B:B,Produktinformasjon!BB:BB)=0,"Tilbyders artikkel hentes automatisk ved å fylle ut artikkelnummer",_xlfn.XLOOKUP(G1350,Produktinformasjon!B:B,Produktinformasjon!BB:BB))</f>
        <v>Tilbyders artikkel hentes automatisk ved å fylle ut artikkelnummer</v>
      </c>
      <c r="H1350" s="25" t="str">
        <f>IF(_xlfn.XLOOKUP(G1350,Produktinformasjon!B:B,Produktinformasjon!C:C)=0,"Artikkelnavn hentes automatisk ved å fylle ut artikkelnummer",_xlfn.XLOOKUP(G1350,Produktinformasjon!B:B,Produktinformasjon!C:C))</f>
        <v>Artikkelnavn hentes automatisk ved å fylle ut artikkelnummer</v>
      </c>
      <c r="I1350" s="35"/>
      <c r="J1350" s="35"/>
      <c r="K1350" s="35"/>
      <c r="L1350" s="11"/>
      <c r="M1350" s="11"/>
      <c r="N1350" s="11">
        <f ca="1">IFERROR(L1350/_xlfn.XLOOKUP(F1350,Produktinformasjon!BB:BB,Produktinformasjon!P:P,),0)</f>
        <v>0</v>
      </c>
      <c r="O1350" s="11">
        <f ca="1">IFERROR(M1350/_xlfn.XLOOKUP(F1350,Produktinformasjon!BB:BB,Produktinformasjon!P:P,),0)</f>
        <v>0</v>
      </c>
    </row>
    <row r="1351" spans="3:15" x14ac:dyDescent="0.35">
      <c r="C1351" t="str">
        <f>IF(_xlfn.XLOOKUP(B1351,Omfang!B:B,Omfang!C:C)=0,"Delkontraktnavn hentes automatisk ved å fylle ut delkontraktnummer",_xlfn.XLOOKUP(B1351,Omfang!B:B,Omfang!C:C))</f>
        <v>Delkontraktnavn hentes automatisk ved å fylle ut delkontraktnummer</v>
      </c>
      <c r="D1351" s="35"/>
      <c r="E1351" s="35"/>
      <c r="F1351" t="str">
        <f>IF(_xlfn.XLOOKUP(G1351,Produktinformasjon!B:B,Produktinformasjon!BB:BB)=0,"Tilbyders artikkel hentes automatisk ved å fylle ut artikkelnummer",_xlfn.XLOOKUP(G1351,Produktinformasjon!B:B,Produktinformasjon!BB:BB))</f>
        <v>Tilbyders artikkel hentes automatisk ved å fylle ut artikkelnummer</v>
      </c>
      <c r="H1351" s="25" t="str">
        <f>IF(_xlfn.XLOOKUP(G1351,Produktinformasjon!B:B,Produktinformasjon!C:C)=0,"Artikkelnavn hentes automatisk ved å fylle ut artikkelnummer",_xlfn.XLOOKUP(G1351,Produktinformasjon!B:B,Produktinformasjon!C:C))</f>
        <v>Artikkelnavn hentes automatisk ved å fylle ut artikkelnummer</v>
      </c>
      <c r="I1351" s="35"/>
      <c r="J1351" s="35"/>
      <c r="K1351" s="35"/>
      <c r="L1351" s="11"/>
      <c r="M1351" s="11"/>
      <c r="N1351" s="11">
        <f ca="1">IFERROR(L1351/_xlfn.XLOOKUP(F1351,Produktinformasjon!BB:BB,Produktinformasjon!P:P,),0)</f>
        <v>0</v>
      </c>
      <c r="O1351" s="11">
        <f ca="1">IFERROR(M1351/_xlfn.XLOOKUP(F1351,Produktinformasjon!BB:BB,Produktinformasjon!P:P,),0)</f>
        <v>0</v>
      </c>
    </row>
    <row r="1352" spans="3:15" x14ac:dyDescent="0.35">
      <c r="C1352" t="str">
        <f>IF(_xlfn.XLOOKUP(B1352,Omfang!B:B,Omfang!C:C)=0,"Delkontraktnavn hentes automatisk ved å fylle ut delkontraktnummer",_xlfn.XLOOKUP(B1352,Omfang!B:B,Omfang!C:C))</f>
        <v>Delkontraktnavn hentes automatisk ved å fylle ut delkontraktnummer</v>
      </c>
      <c r="D1352" s="35"/>
      <c r="E1352" s="35"/>
      <c r="F1352" t="str">
        <f>IF(_xlfn.XLOOKUP(G1352,Produktinformasjon!B:B,Produktinformasjon!BB:BB)=0,"Tilbyders artikkel hentes automatisk ved å fylle ut artikkelnummer",_xlfn.XLOOKUP(G1352,Produktinformasjon!B:B,Produktinformasjon!BB:BB))</f>
        <v>Tilbyders artikkel hentes automatisk ved å fylle ut artikkelnummer</v>
      </c>
      <c r="H1352" s="25" t="str">
        <f>IF(_xlfn.XLOOKUP(G1352,Produktinformasjon!B:B,Produktinformasjon!C:C)=0,"Artikkelnavn hentes automatisk ved å fylle ut artikkelnummer",_xlfn.XLOOKUP(G1352,Produktinformasjon!B:B,Produktinformasjon!C:C))</f>
        <v>Artikkelnavn hentes automatisk ved å fylle ut artikkelnummer</v>
      </c>
      <c r="I1352" s="35"/>
      <c r="J1352" s="35"/>
      <c r="K1352" s="35"/>
      <c r="L1352" s="11"/>
      <c r="M1352" s="11"/>
      <c r="N1352" s="11">
        <f ca="1">IFERROR(L1352/_xlfn.XLOOKUP(F1352,Produktinformasjon!BB:BB,Produktinformasjon!P:P,),0)</f>
        <v>0</v>
      </c>
      <c r="O1352" s="11">
        <f ca="1">IFERROR(M1352/_xlfn.XLOOKUP(F1352,Produktinformasjon!BB:BB,Produktinformasjon!P:P,),0)</f>
        <v>0</v>
      </c>
    </row>
    <row r="1353" spans="3:15" x14ac:dyDescent="0.35">
      <c r="C1353" t="str">
        <f>IF(_xlfn.XLOOKUP(B1353,Omfang!B:B,Omfang!C:C)=0,"Delkontraktnavn hentes automatisk ved å fylle ut delkontraktnummer",_xlfn.XLOOKUP(B1353,Omfang!B:B,Omfang!C:C))</f>
        <v>Delkontraktnavn hentes automatisk ved å fylle ut delkontraktnummer</v>
      </c>
      <c r="D1353" s="35"/>
      <c r="E1353" s="35"/>
      <c r="F1353" t="str">
        <f>IF(_xlfn.XLOOKUP(G1353,Produktinformasjon!B:B,Produktinformasjon!BB:BB)=0,"Tilbyders artikkel hentes automatisk ved å fylle ut artikkelnummer",_xlfn.XLOOKUP(G1353,Produktinformasjon!B:B,Produktinformasjon!BB:BB))</f>
        <v>Tilbyders artikkel hentes automatisk ved å fylle ut artikkelnummer</v>
      </c>
      <c r="H1353" s="25" t="str">
        <f>IF(_xlfn.XLOOKUP(G1353,Produktinformasjon!B:B,Produktinformasjon!C:C)=0,"Artikkelnavn hentes automatisk ved å fylle ut artikkelnummer",_xlfn.XLOOKUP(G1353,Produktinformasjon!B:B,Produktinformasjon!C:C))</f>
        <v>Artikkelnavn hentes automatisk ved å fylle ut artikkelnummer</v>
      </c>
      <c r="I1353" s="35"/>
      <c r="J1353" s="35"/>
      <c r="K1353" s="35"/>
      <c r="L1353" s="11"/>
      <c r="M1353" s="11"/>
      <c r="N1353" s="11">
        <f ca="1">IFERROR(L1353/_xlfn.XLOOKUP(F1353,Produktinformasjon!BB:BB,Produktinformasjon!P:P,),0)</f>
        <v>0</v>
      </c>
      <c r="O1353" s="11">
        <f ca="1">IFERROR(M1353/_xlfn.XLOOKUP(F1353,Produktinformasjon!BB:BB,Produktinformasjon!P:P,),0)</f>
        <v>0</v>
      </c>
    </row>
    <row r="1354" spans="3:15" x14ac:dyDescent="0.35">
      <c r="C1354" t="str">
        <f>IF(_xlfn.XLOOKUP(B1354,Omfang!B:B,Omfang!C:C)=0,"Delkontraktnavn hentes automatisk ved å fylle ut delkontraktnummer",_xlfn.XLOOKUP(B1354,Omfang!B:B,Omfang!C:C))</f>
        <v>Delkontraktnavn hentes automatisk ved å fylle ut delkontraktnummer</v>
      </c>
      <c r="D1354" s="35"/>
      <c r="E1354" s="35"/>
      <c r="F1354" t="str">
        <f>IF(_xlfn.XLOOKUP(G1354,Produktinformasjon!B:B,Produktinformasjon!BB:BB)=0,"Tilbyders artikkel hentes automatisk ved å fylle ut artikkelnummer",_xlfn.XLOOKUP(G1354,Produktinformasjon!B:B,Produktinformasjon!BB:BB))</f>
        <v>Tilbyders artikkel hentes automatisk ved å fylle ut artikkelnummer</v>
      </c>
      <c r="H1354" s="25" t="str">
        <f>IF(_xlfn.XLOOKUP(G1354,Produktinformasjon!B:B,Produktinformasjon!C:C)=0,"Artikkelnavn hentes automatisk ved å fylle ut artikkelnummer",_xlfn.XLOOKUP(G1354,Produktinformasjon!B:B,Produktinformasjon!C:C))</f>
        <v>Artikkelnavn hentes automatisk ved å fylle ut artikkelnummer</v>
      </c>
      <c r="I1354" s="35"/>
      <c r="J1354" s="35"/>
      <c r="K1354" s="35"/>
      <c r="L1354" s="11"/>
      <c r="M1354" s="11"/>
      <c r="N1354" s="11">
        <f ca="1">IFERROR(L1354/_xlfn.XLOOKUP(F1354,Produktinformasjon!BB:BB,Produktinformasjon!P:P,),0)</f>
        <v>0</v>
      </c>
      <c r="O1354" s="11">
        <f ca="1">IFERROR(M1354/_xlfn.XLOOKUP(F1354,Produktinformasjon!BB:BB,Produktinformasjon!P:P,),0)</f>
        <v>0</v>
      </c>
    </row>
    <row r="1355" spans="3:15" x14ac:dyDescent="0.35">
      <c r="C1355" t="str">
        <f>IF(_xlfn.XLOOKUP(B1355,Omfang!B:B,Omfang!C:C)=0,"Delkontraktnavn hentes automatisk ved å fylle ut delkontraktnummer",_xlfn.XLOOKUP(B1355,Omfang!B:B,Omfang!C:C))</f>
        <v>Delkontraktnavn hentes automatisk ved å fylle ut delkontraktnummer</v>
      </c>
      <c r="D1355" s="35"/>
      <c r="E1355" s="35"/>
      <c r="F1355" t="str">
        <f>IF(_xlfn.XLOOKUP(G1355,Produktinformasjon!B:B,Produktinformasjon!BB:BB)=0,"Tilbyders artikkel hentes automatisk ved å fylle ut artikkelnummer",_xlfn.XLOOKUP(G1355,Produktinformasjon!B:B,Produktinformasjon!BB:BB))</f>
        <v>Tilbyders artikkel hentes automatisk ved å fylle ut artikkelnummer</v>
      </c>
      <c r="H1355" s="25" t="str">
        <f>IF(_xlfn.XLOOKUP(G1355,Produktinformasjon!B:B,Produktinformasjon!C:C)=0,"Artikkelnavn hentes automatisk ved å fylle ut artikkelnummer",_xlfn.XLOOKUP(G1355,Produktinformasjon!B:B,Produktinformasjon!C:C))</f>
        <v>Artikkelnavn hentes automatisk ved å fylle ut artikkelnummer</v>
      </c>
      <c r="I1355" s="35"/>
      <c r="J1355" s="35"/>
      <c r="K1355" s="35"/>
      <c r="L1355" s="11"/>
      <c r="M1355" s="11"/>
      <c r="N1355" s="11">
        <f ca="1">IFERROR(L1355/_xlfn.XLOOKUP(F1355,Produktinformasjon!BB:BB,Produktinformasjon!P:P,),0)</f>
        <v>0</v>
      </c>
      <c r="O1355" s="11">
        <f ca="1">IFERROR(M1355/_xlfn.XLOOKUP(F1355,Produktinformasjon!BB:BB,Produktinformasjon!P:P,),0)</f>
        <v>0</v>
      </c>
    </row>
    <row r="1356" spans="3:15" x14ac:dyDescent="0.35">
      <c r="C1356" t="str">
        <f>IF(_xlfn.XLOOKUP(B1356,Omfang!B:B,Omfang!C:C)=0,"Delkontraktnavn hentes automatisk ved å fylle ut delkontraktnummer",_xlfn.XLOOKUP(B1356,Omfang!B:B,Omfang!C:C))</f>
        <v>Delkontraktnavn hentes automatisk ved å fylle ut delkontraktnummer</v>
      </c>
      <c r="D1356" s="35"/>
      <c r="E1356" s="35"/>
      <c r="F1356" t="str">
        <f>IF(_xlfn.XLOOKUP(G1356,Produktinformasjon!B:B,Produktinformasjon!BB:BB)=0,"Tilbyders artikkel hentes automatisk ved å fylle ut artikkelnummer",_xlfn.XLOOKUP(G1356,Produktinformasjon!B:B,Produktinformasjon!BB:BB))</f>
        <v>Tilbyders artikkel hentes automatisk ved å fylle ut artikkelnummer</v>
      </c>
      <c r="H1356" s="25" t="str">
        <f>IF(_xlfn.XLOOKUP(G1356,Produktinformasjon!B:B,Produktinformasjon!C:C)=0,"Artikkelnavn hentes automatisk ved å fylle ut artikkelnummer",_xlfn.XLOOKUP(G1356,Produktinformasjon!B:B,Produktinformasjon!C:C))</f>
        <v>Artikkelnavn hentes automatisk ved å fylle ut artikkelnummer</v>
      </c>
      <c r="I1356" s="35"/>
      <c r="J1356" s="35"/>
      <c r="K1356" s="35"/>
      <c r="L1356" s="11"/>
      <c r="M1356" s="11"/>
      <c r="N1356" s="11">
        <f ca="1">IFERROR(L1356/_xlfn.XLOOKUP(F1356,Produktinformasjon!BB:BB,Produktinformasjon!P:P,),0)</f>
        <v>0</v>
      </c>
      <c r="O1356" s="11">
        <f ca="1">IFERROR(M1356/_xlfn.XLOOKUP(F1356,Produktinformasjon!BB:BB,Produktinformasjon!P:P,),0)</f>
        <v>0</v>
      </c>
    </row>
    <row r="1357" spans="3:15" x14ac:dyDescent="0.35">
      <c r="C1357" t="str">
        <f>IF(_xlfn.XLOOKUP(B1357,Omfang!B:B,Omfang!C:C)=0,"Delkontraktnavn hentes automatisk ved å fylle ut delkontraktnummer",_xlfn.XLOOKUP(B1357,Omfang!B:B,Omfang!C:C))</f>
        <v>Delkontraktnavn hentes automatisk ved å fylle ut delkontraktnummer</v>
      </c>
      <c r="D1357" s="35"/>
      <c r="E1357" s="35"/>
      <c r="F1357" t="str">
        <f>IF(_xlfn.XLOOKUP(G1357,Produktinformasjon!B:B,Produktinformasjon!BB:BB)=0,"Tilbyders artikkel hentes automatisk ved å fylle ut artikkelnummer",_xlfn.XLOOKUP(G1357,Produktinformasjon!B:B,Produktinformasjon!BB:BB))</f>
        <v>Tilbyders artikkel hentes automatisk ved å fylle ut artikkelnummer</v>
      </c>
      <c r="H1357" s="25" t="str">
        <f>IF(_xlfn.XLOOKUP(G1357,Produktinformasjon!B:B,Produktinformasjon!C:C)=0,"Artikkelnavn hentes automatisk ved å fylle ut artikkelnummer",_xlfn.XLOOKUP(G1357,Produktinformasjon!B:B,Produktinformasjon!C:C))</f>
        <v>Artikkelnavn hentes automatisk ved å fylle ut artikkelnummer</v>
      </c>
      <c r="I1357" s="35"/>
      <c r="J1357" s="35"/>
      <c r="K1357" s="35"/>
      <c r="L1357" s="11"/>
      <c r="M1357" s="11"/>
      <c r="N1357" s="11">
        <f ca="1">IFERROR(L1357/_xlfn.XLOOKUP(F1357,Produktinformasjon!BB:BB,Produktinformasjon!P:P,),0)</f>
        <v>0</v>
      </c>
      <c r="O1357" s="11">
        <f ca="1">IFERROR(M1357/_xlfn.XLOOKUP(F1357,Produktinformasjon!BB:BB,Produktinformasjon!P:P,),0)</f>
        <v>0</v>
      </c>
    </row>
    <row r="1358" spans="3:15" x14ac:dyDescent="0.35">
      <c r="C1358" t="str">
        <f>IF(_xlfn.XLOOKUP(B1358,Omfang!B:B,Omfang!C:C)=0,"Delkontraktnavn hentes automatisk ved å fylle ut delkontraktnummer",_xlfn.XLOOKUP(B1358,Omfang!B:B,Omfang!C:C))</f>
        <v>Delkontraktnavn hentes automatisk ved å fylle ut delkontraktnummer</v>
      </c>
      <c r="D1358" s="35"/>
      <c r="E1358" s="35"/>
      <c r="F1358" t="str">
        <f>IF(_xlfn.XLOOKUP(G1358,Produktinformasjon!B:B,Produktinformasjon!BB:BB)=0,"Tilbyders artikkel hentes automatisk ved å fylle ut artikkelnummer",_xlfn.XLOOKUP(G1358,Produktinformasjon!B:B,Produktinformasjon!BB:BB))</f>
        <v>Tilbyders artikkel hentes automatisk ved å fylle ut artikkelnummer</v>
      </c>
      <c r="H1358" s="25" t="str">
        <f>IF(_xlfn.XLOOKUP(G1358,Produktinformasjon!B:B,Produktinformasjon!C:C)=0,"Artikkelnavn hentes automatisk ved å fylle ut artikkelnummer",_xlfn.XLOOKUP(G1358,Produktinformasjon!B:B,Produktinformasjon!C:C))</f>
        <v>Artikkelnavn hentes automatisk ved å fylle ut artikkelnummer</v>
      </c>
      <c r="I1358" s="35"/>
      <c r="J1358" s="35"/>
      <c r="K1358" s="35"/>
      <c r="L1358" s="11"/>
      <c r="M1358" s="11"/>
      <c r="N1358" s="11">
        <f ca="1">IFERROR(L1358/_xlfn.XLOOKUP(F1358,Produktinformasjon!BB:BB,Produktinformasjon!P:P,),0)</f>
        <v>0</v>
      </c>
      <c r="O1358" s="11">
        <f ca="1">IFERROR(M1358/_xlfn.XLOOKUP(F1358,Produktinformasjon!BB:BB,Produktinformasjon!P:P,),0)</f>
        <v>0</v>
      </c>
    </row>
    <row r="1359" spans="3:15" x14ac:dyDescent="0.35">
      <c r="C1359" t="str">
        <f>IF(_xlfn.XLOOKUP(B1359,Omfang!B:B,Omfang!C:C)=0,"Delkontraktnavn hentes automatisk ved å fylle ut delkontraktnummer",_xlfn.XLOOKUP(B1359,Omfang!B:B,Omfang!C:C))</f>
        <v>Delkontraktnavn hentes automatisk ved å fylle ut delkontraktnummer</v>
      </c>
      <c r="D1359" s="35"/>
      <c r="E1359" s="35"/>
      <c r="F1359" t="str">
        <f>IF(_xlfn.XLOOKUP(G1359,Produktinformasjon!B:B,Produktinformasjon!BB:BB)=0,"Tilbyders artikkel hentes automatisk ved å fylle ut artikkelnummer",_xlfn.XLOOKUP(G1359,Produktinformasjon!B:B,Produktinformasjon!BB:BB))</f>
        <v>Tilbyders artikkel hentes automatisk ved å fylle ut artikkelnummer</v>
      </c>
      <c r="H1359" s="25" t="str">
        <f>IF(_xlfn.XLOOKUP(G1359,Produktinformasjon!B:B,Produktinformasjon!C:C)=0,"Artikkelnavn hentes automatisk ved å fylle ut artikkelnummer",_xlfn.XLOOKUP(G1359,Produktinformasjon!B:B,Produktinformasjon!C:C))</f>
        <v>Artikkelnavn hentes automatisk ved å fylle ut artikkelnummer</v>
      </c>
      <c r="I1359" s="35"/>
      <c r="J1359" s="35"/>
      <c r="K1359" s="35"/>
      <c r="L1359" s="11"/>
      <c r="M1359" s="11"/>
      <c r="N1359" s="11">
        <f ca="1">IFERROR(L1359/_xlfn.XLOOKUP(F1359,Produktinformasjon!BB:BB,Produktinformasjon!P:P,),0)</f>
        <v>0</v>
      </c>
      <c r="O1359" s="11">
        <f ca="1">IFERROR(M1359/_xlfn.XLOOKUP(F1359,Produktinformasjon!BB:BB,Produktinformasjon!P:P,),0)</f>
        <v>0</v>
      </c>
    </row>
    <row r="1360" spans="3:15" x14ac:dyDescent="0.35">
      <c r="C1360" t="str">
        <f>IF(_xlfn.XLOOKUP(B1360,Omfang!B:B,Omfang!C:C)=0,"Delkontraktnavn hentes automatisk ved å fylle ut delkontraktnummer",_xlfn.XLOOKUP(B1360,Omfang!B:B,Omfang!C:C))</f>
        <v>Delkontraktnavn hentes automatisk ved å fylle ut delkontraktnummer</v>
      </c>
      <c r="D1360" s="35"/>
      <c r="E1360" s="35"/>
      <c r="F1360" t="str">
        <f>IF(_xlfn.XLOOKUP(G1360,Produktinformasjon!B:B,Produktinformasjon!BB:BB)=0,"Tilbyders artikkel hentes automatisk ved å fylle ut artikkelnummer",_xlfn.XLOOKUP(G1360,Produktinformasjon!B:B,Produktinformasjon!BB:BB))</f>
        <v>Tilbyders artikkel hentes automatisk ved å fylle ut artikkelnummer</v>
      </c>
      <c r="H1360" s="25" t="str">
        <f>IF(_xlfn.XLOOKUP(G1360,Produktinformasjon!B:B,Produktinformasjon!C:C)=0,"Artikkelnavn hentes automatisk ved å fylle ut artikkelnummer",_xlfn.XLOOKUP(G1360,Produktinformasjon!B:B,Produktinformasjon!C:C))</f>
        <v>Artikkelnavn hentes automatisk ved å fylle ut artikkelnummer</v>
      </c>
      <c r="I1360" s="35"/>
      <c r="J1360" s="35"/>
      <c r="K1360" s="35"/>
      <c r="L1360" s="11"/>
      <c r="M1360" s="11"/>
      <c r="N1360" s="11">
        <f ca="1">IFERROR(L1360/_xlfn.XLOOKUP(F1360,Produktinformasjon!BB:BB,Produktinformasjon!P:P,),0)</f>
        <v>0</v>
      </c>
      <c r="O1360" s="11">
        <f ca="1">IFERROR(M1360/_xlfn.XLOOKUP(F1360,Produktinformasjon!BB:BB,Produktinformasjon!P:P,),0)</f>
        <v>0</v>
      </c>
    </row>
    <row r="1361" spans="3:15" x14ac:dyDescent="0.35">
      <c r="C1361" t="str">
        <f>IF(_xlfn.XLOOKUP(B1361,Omfang!B:B,Omfang!C:C)=0,"Delkontraktnavn hentes automatisk ved å fylle ut delkontraktnummer",_xlfn.XLOOKUP(B1361,Omfang!B:B,Omfang!C:C))</f>
        <v>Delkontraktnavn hentes automatisk ved å fylle ut delkontraktnummer</v>
      </c>
      <c r="D1361" s="35"/>
      <c r="E1361" s="35"/>
      <c r="F1361" t="str">
        <f>IF(_xlfn.XLOOKUP(G1361,Produktinformasjon!B:B,Produktinformasjon!BB:BB)=0,"Tilbyders artikkel hentes automatisk ved å fylle ut artikkelnummer",_xlfn.XLOOKUP(G1361,Produktinformasjon!B:B,Produktinformasjon!BB:BB))</f>
        <v>Tilbyders artikkel hentes automatisk ved å fylle ut artikkelnummer</v>
      </c>
      <c r="H1361" s="25" t="str">
        <f>IF(_xlfn.XLOOKUP(G1361,Produktinformasjon!B:B,Produktinformasjon!C:C)=0,"Artikkelnavn hentes automatisk ved å fylle ut artikkelnummer",_xlfn.XLOOKUP(G1361,Produktinformasjon!B:B,Produktinformasjon!C:C))</f>
        <v>Artikkelnavn hentes automatisk ved å fylle ut artikkelnummer</v>
      </c>
      <c r="I1361" s="35"/>
      <c r="J1361" s="35"/>
      <c r="K1361" s="35"/>
      <c r="L1361" s="11"/>
      <c r="M1361" s="11"/>
      <c r="N1361" s="11">
        <f ca="1">IFERROR(L1361/_xlfn.XLOOKUP(F1361,Produktinformasjon!BB:BB,Produktinformasjon!P:P,),0)</f>
        <v>0</v>
      </c>
      <c r="O1361" s="11">
        <f ca="1">IFERROR(M1361/_xlfn.XLOOKUP(F1361,Produktinformasjon!BB:BB,Produktinformasjon!P:P,),0)</f>
        <v>0</v>
      </c>
    </row>
    <row r="1362" spans="3:15" x14ac:dyDescent="0.35">
      <c r="C1362" t="str">
        <f>IF(_xlfn.XLOOKUP(B1362,Omfang!B:B,Omfang!C:C)=0,"Delkontraktnavn hentes automatisk ved å fylle ut delkontraktnummer",_xlfn.XLOOKUP(B1362,Omfang!B:B,Omfang!C:C))</f>
        <v>Delkontraktnavn hentes automatisk ved å fylle ut delkontraktnummer</v>
      </c>
      <c r="D1362" s="35"/>
      <c r="E1362" s="35"/>
      <c r="F1362" t="str">
        <f>IF(_xlfn.XLOOKUP(G1362,Produktinformasjon!B:B,Produktinformasjon!BB:BB)=0,"Tilbyders artikkel hentes automatisk ved å fylle ut artikkelnummer",_xlfn.XLOOKUP(G1362,Produktinformasjon!B:B,Produktinformasjon!BB:BB))</f>
        <v>Tilbyders artikkel hentes automatisk ved å fylle ut artikkelnummer</v>
      </c>
      <c r="H1362" s="25" t="str">
        <f>IF(_xlfn.XLOOKUP(G1362,Produktinformasjon!B:B,Produktinformasjon!C:C)=0,"Artikkelnavn hentes automatisk ved å fylle ut artikkelnummer",_xlfn.XLOOKUP(G1362,Produktinformasjon!B:B,Produktinformasjon!C:C))</f>
        <v>Artikkelnavn hentes automatisk ved å fylle ut artikkelnummer</v>
      </c>
      <c r="I1362" s="35"/>
      <c r="J1362" s="35"/>
      <c r="K1362" s="35"/>
      <c r="L1362" s="11"/>
      <c r="M1362" s="11"/>
      <c r="N1362" s="11">
        <f ca="1">IFERROR(L1362/_xlfn.XLOOKUP(F1362,Produktinformasjon!BB:BB,Produktinformasjon!P:P,),0)</f>
        <v>0</v>
      </c>
      <c r="O1362" s="11">
        <f ca="1">IFERROR(M1362/_xlfn.XLOOKUP(F1362,Produktinformasjon!BB:BB,Produktinformasjon!P:P,),0)</f>
        <v>0</v>
      </c>
    </row>
    <row r="1363" spans="3:15" x14ac:dyDescent="0.35">
      <c r="C1363" t="str">
        <f>IF(_xlfn.XLOOKUP(B1363,Omfang!B:B,Omfang!C:C)=0,"Delkontraktnavn hentes automatisk ved å fylle ut delkontraktnummer",_xlfn.XLOOKUP(B1363,Omfang!B:B,Omfang!C:C))</f>
        <v>Delkontraktnavn hentes automatisk ved å fylle ut delkontraktnummer</v>
      </c>
      <c r="D1363" s="35"/>
      <c r="E1363" s="35"/>
      <c r="F1363" t="str">
        <f>IF(_xlfn.XLOOKUP(G1363,Produktinformasjon!B:B,Produktinformasjon!BB:BB)=0,"Tilbyders artikkel hentes automatisk ved å fylle ut artikkelnummer",_xlfn.XLOOKUP(G1363,Produktinformasjon!B:B,Produktinformasjon!BB:BB))</f>
        <v>Tilbyders artikkel hentes automatisk ved å fylle ut artikkelnummer</v>
      </c>
      <c r="H1363" s="25" t="str">
        <f>IF(_xlfn.XLOOKUP(G1363,Produktinformasjon!B:B,Produktinformasjon!C:C)=0,"Artikkelnavn hentes automatisk ved å fylle ut artikkelnummer",_xlfn.XLOOKUP(G1363,Produktinformasjon!B:B,Produktinformasjon!C:C))</f>
        <v>Artikkelnavn hentes automatisk ved å fylle ut artikkelnummer</v>
      </c>
      <c r="I1363" s="35"/>
      <c r="J1363" s="35"/>
      <c r="K1363" s="35"/>
      <c r="L1363" s="11"/>
      <c r="M1363" s="11"/>
      <c r="N1363" s="11">
        <f ca="1">IFERROR(L1363/_xlfn.XLOOKUP(F1363,Produktinformasjon!BB:BB,Produktinformasjon!P:P,),0)</f>
        <v>0</v>
      </c>
      <c r="O1363" s="11">
        <f ca="1">IFERROR(M1363/_xlfn.XLOOKUP(F1363,Produktinformasjon!BB:BB,Produktinformasjon!P:P,),0)</f>
        <v>0</v>
      </c>
    </row>
    <row r="1364" spans="3:15" x14ac:dyDescent="0.35">
      <c r="C1364" t="str">
        <f>IF(_xlfn.XLOOKUP(B1364,Omfang!B:B,Omfang!C:C)=0,"Delkontraktnavn hentes automatisk ved å fylle ut delkontraktnummer",_xlfn.XLOOKUP(B1364,Omfang!B:B,Omfang!C:C))</f>
        <v>Delkontraktnavn hentes automatisk ved å fylle ut delkontraktnummer</v>
      </c>
      <c r="D1364" s="35"/>
      <c r="E1364" s="35"/>
      <c r="F1364" t="str">
        <f>IF(_xlfn.XLOOKUP(G1364,Produktinformasjon!B:B,Produktinformasjon!BB:BB)=0,"Tilbyders artikkel hentes automatisk ved å fylle ut artikkelnummer",_xlfn.XLOOKUP(G1364,Produktinformasjon!B:B,Produktinformasjon!BB:BB))</f>
        <v>Tilbyders artikkel hentes automatisk ved å fylle ut artikkelnummer</v>
      </c>
      <c r="H1364" s="25" t="str">
        <f>IF(_xlfn.XLOOKUP(G1364,Produktinformasjon!B:B,Produktinformasjon!C:C)=0,"Artikkelnavn hentes automatisk ved å fylle ut artikkelnummer",_xlfn.XLOOKUP(G1364,Produktinformasjon!B:B,Produktinformasjon!C:C))</f>
        <v>Artikkelnavn hentes automatisk ved å fylle ut artikkelnummer</v>
      </c>
      <c r="I1364" s="35"/>
      <c r="J1364" s="35"/>
      <c r="K1364" s="35"/>
      <c r="L1364" s="11"/>
      <c r="M1364" s="11"/>
      <c r="N1364" s="11">
        <f ca="1">IFERROR(L1364/_xlfn.XLOOKUP(F1364,Produktinformasjon!BB:BB,Produktinformasjon!P:P,),0)</f>
        <v>0</v>
      </c>
      <c r="O1364" s="11">
        <f ca="1">IFERROR(M1364/_xlfn.XLOOKUP(F1364,Produktinformasjon!BB:BB,Produktinformasjon!P:P,),0)</f>
        <v>0</v>
      </c>
    </row>
    <row r="1365" spans="3:15" x14ac:dyDescent="0.35">
      <c r="C1365" t="str">
        <f>IF(_xlfn.XLOOKUP(B1365,Omfang!B:B,Omfang!C:C)=0,"Delkontraktnavn hentes automatisk ved å fylle ut delkontraktnummer",_xlfn.XLOOKUP(B1365,Omfang!B:B,Omfang!C:C))</f>
        <v>Delkontraktnavn hentes automatisk ved å fylle ut delkontraktnummer</v>
      </c>
      <c r="D1365" s="35"/>
      <c r="E1365" s="35"/>
      <c r="F1365" t="str">
        <f>IF(_xlfn.XLOOKUP(G1365,Produktinformasjon!B:B,Produktinformasjon!BB:BB)=0,"Tilbyders artikkel hentes automatisk ved å fylle ut artikkelnummer",_xlfn.XLOOKUP(G1365,Produktinformasjon!B:B,Produktinformasjon!BB:BB))</f>
        <v>Tilbyders artikkel hentes automatisk ved å fylle ut artikkelnummer</v>
      </c>
      <c r="H1365" s="25" t="str">
        <f>IF(_xlfn.XLOOKUP(G1365,Produktinformasjon!B:B,Produktinformasjon!C:C)=0,"Artikkelnavn hentes automatisk ved å fylle ut artikkelnummer",_xlfn.XLOOKUP(G1365,Produktinformasjon!B:B,Produktinformasjon!C:C))</f>
        <v>Artikkelnavn hentes automatisk ved å fylle ut artikkelnummer</v>
      </c>
      <c r="I1365" s="35"/>
      <c r="J1365" s="35"/>
      <c r="K1365" s="35"/>
      <c r="L1365" s="11"/>
      <c r="M1365" s="11"/>
      <c r="N1365" s="11">
        <f ca="1">IFERROR(L1365/_xlfn.XLOOKUP(F1365,Produktinformasjon!BB:BB,Produktinformasjon!P:P,),0)</f>
        <v>0</v>
      </c>
      <c r="O1365" s="11">
        <f ca="1">IFERROR(M1365/_xlfn.XLOOKUP(F1365,Produktinformasjon!BB:BB,Produktinformasjon!P:P,),0)</f>
        <v>0</v>
      </c>
    </row>
    <row r="1366" spans="3:15" x14ac:dyDescent="0.35">
      <c r="C1366" t="str">
        <f>IF(_xlfn.XLOOKUP(B1366,Omfang!B:B,Omfang!C:C)=0,"Delkontraktnavn hentes automatisk ved å fylle ut delkontraktnummer",_xlfn.XLOOKUP(B1366,Omfang!B:B,Omfang!C:C))</f>
        <v>Delkontraktnavn hentes automatisk ved å fylle ut delkontraktnummer</v>
      </c>
      <c r="D1366" s="35"/>
      <c r="E1366" s="35"/>
      <c r="F1366" t="str">
        <f>IF(_xlfn.XLOOKUP(G1366,Produktinformasjon!B:B,Produktinformasjon!BB:BB)=0,"Tilbyders artikkel hentes automatisk ved å fylle ut artikkelnummer",_xlfn.XLOOKUP(G1366,Produktinformasjon!B:B,Produktinformasjon!BB:BB))</f>
        <v>Tilbyders artikkel hentes automatisk ved å fylle ut artikkelnummer</v>
      </c>
      <c r="H1366" s="25" t="str">
        <f>IF(_xlfn.XLOOKUP(G1366,Produktinformasjon!B:B,Produktinformasjon!C:C)=0,"Artikkelnavn hentes automatisk ved å fylle ut artikkelnummer",_xlfn.XLOOKUP(G1366,Produktinformasjon!B:B,Produktinformasjon!C:C))</f>
        <v>Artikkelnavn hentes automatisk ved å fylle ut artikkelnummer</v>
      </c>
      <c r="I1366" s="35"/>
      <c r="J1366" s="35"/>
      <c r="K1366" s="35"/>
      <c r="L1366" s="11"/>
      <c r="M1366" s="11"/>
      <c r="N1366" s="11">
        <f ca="1">IFERROR(L1366/_xlfn.XLOOKUP(F1366,Produktinformasjon!BB:BB,Produktinformasjon!P:P,),0)</f>
        <v>0</v>
      </c>
      <c r="O1366" s="11">
        <f ca="1">IFERROR(M1366/_xlfn.XLOOKUP(F1366,Produktinformasjon!BB:BB,Produktinformasjon!P:P,),0)</f>
        <v>0</v>
      </c>
    </row>
    <row r="1367" spans="3:15" x14ac:dyDescent="0.35">
      <c r="C1367" t="str">
        <f>IF(_xlfn.XLOOKUP(B1367,Omfang!B:B,Omfang!C:C)=0,"Delkontraktnavn hentes automatisk ved å fylle ut delkontraktnummer",_xlfn.XLOOKUP(B1367,Omfang!B:B,Omfang!C:C))</f>
        <v>Delkontraktnavn hentes automatisk ved å fylle ut delkontraktnummer</v>
      </c>
      <c r="D1367" s="35"/>
      <c r="E1367" s="35"/>
      <c r="F1367" t="str">
        <f>IF(_xlfn.XLOOKUP(G1367,Produktinformasjon!B:B,Produktinformasjon!BB:BB)=0,"Tilbyders artikkel hentes automatisk ved å fylle ut artikkelnummer",_xlfn.XLOOKUP(G1367,Produktinformasjon!B:B,Produktinformasjon!BB:BB))</f>
        <v>Tilbyders artikkel hentes automatisk ved å fylle ut artikkelnummer</v>
      </c>
      <c r="H1367" s="25" t="str">
        <f>IF(_xlfn.XLOOKUP(G1367,Produktinformasjon!B:B,Produktinformasjon!C:C)=0,"Artikkelnavn hentes automatisk ved å fylle ut artikkelnummer",_xlfn.XLOOKUP(G1367,Produktinformasjon!B:B,Produktinformasjon!C:C))</f>
        <v>Artikkelnavn hentes automatisk ved å fylle ut artikkelnummer</v>
      </c>
      <c r="I1367" s="35"/>
      <c r="J1367" s="35"/>
      <c r="K1367" s="35"/>
      <c r="L1367" s="11"/>
      <c r="M1367" s="11"/>
      <c r="N1367" s="11">
        <f ca="1">IFERROR(L1367/_xlfn.XLOOKUP(F1367,Produktinformasjon!BB:BB,Produktinformasjon!P:P,),0)</f>
        <v>0</v>
      </c>
      <c r="O1367" s="11">
        <f ca="1">IFERROR(M1367/_xlfn.XLOOKUP(F1367,Produktinformasjon!BB:BB,Produktinformasjon!P:P,),0)</f>
        <v>0</v>
      </c>
    </row>
    <row r="1368" spans="3:15" x14ac:dyDescent="0.35">
      <c r="C1368" t="str">
        <f>IF(_xlfn.XLOOKUP(B1368,Omfang!B:B,Omfang!C:C)=0,"Delkontraktnavn hentes automatisk ved å fylle ut delkontraktnummer",_xlfn.XLOOKUP(B1368,Omfang!B:B,Omfang!C:C))</f>
        <v>Delkontraktnavn hentes automatisk ved å fylle ut delkontraktnummer</v>
      </c>
      <c r="D1368" s="35"/>
      <c r="E1368" s="35"/>
      <c r="F1368" t="str">
        <f>IF(_xlfn.XLOOKUP(G1368,Produktinformasjon!B:B,Produktinformasjon!BB:BB)=0,"Tilbyders artikkel hentes automatisk ved å fylle ut artikkelnummer",_xlfn.XLOOKUP(G1368,Produktinformasjon!B:B,Produktinformasjon!BB:BB))</f>
        <v>Tilbyders artikkel hentes automatisk ved å fylle ut artikkelnummer</v>
      </c>
      <c r="H1368" s="25" t="str">
        <f>IF(_xlfn.XLOOKUP(G1368,Produktinformasjon!B:B,Produktinformasjon!C:C)=0,"Artikkelnavn hentes automatisk ved å fylle ut artikkelnummer",_xlfn.XLOOKUP(G1368,Produktinformasjon!B:B,Produktinformasjon!C:C))</f>
        <v>Artikkelnavn hentes automatisk ved å fylle ut artikkelnummer</v>
      </c>
      <c r="I1368" s="35"/>
      <c r="J1368" s="35"/>
      <c r="K1368" s="35"/>
      <c r="L1368" s="11"/>
      <c r="M1368" s="11"/>
      <c r="N1368" s="11">
        <f ca="1">IFERROR(L1368/_xlfn.XLOOKUP(F1368,Produktinformasjon!BB:BB,Produktinformasjon!P:P,),0)</f>
        <v>0</v>
      </c>
      <c r="O1368" s="11">
        <f ca="1">IFERROR(M1368/_xlfn.XLOOKUP(F1368,Produktinformasjon!BB:BB,Produktinformasjon!P:P,),0)</f>
        <v>0</v>
      </c>
    </row>
    <row r="1369" spans="3:15" x14ac:dyDescent="0.35">
      <c r="C1369" t="str">
        <f>IF(_xlfn.XLOOKUP(B1369,Omfang!B:B,Omfang!C:C)=0,"Delkontraktnavn hentes automatisk ved å fylle ut delkontraktnummer",_xlfn.XLOOKUP(B1369,Omfang!B:B,Omfang!C:C))</f>
        <v>Delkontraktnavn hentes automatisk ved å fylle ut delkontraktnummer</v>
      </c>
      <c r="D1369" s="35"/>
      <c r="E1369" s="35"/>
      <c r="F1369" t="str">
        <f>IF(_xlfn.XLOOKUP(G1369,Produktinformasjon!B:B,Produktinformasjon!BB:BB)=0,"Tilbyders artikkel hentes automatisk ved å fylle ut artikkelnummer",_xlfn.XLOOKUP(G1369,Produktinformasjon!B:B,Produktinformasjon!BB:BB))</f>
        <v>Tilbyders artikkel hentes automatisk ved å fylle ut artikkelnummer</v>
      </c>
      <c r="H1369" s="25" t="str">
        <f>IF(_xlfn.XLOOKUP(G1369,Produktinformasjon!B:B,Produktinformasjon!C:C)=0,"Artikkelnavn hentes automatisk ved å fylle ut artikkelnummer",_xlfn.XLOOKUP(G1369,Produktinformasjon!B:B,Produktinformasjon!C:C))</f>
        <v>Artikkelnavn hentes automatisk ved å fylle ut artikkelnummer</v>
      </c>
      <c r="I1369" s="35"/>
      <c r="J1369" s="35"/>
      <c r="K1369" s="35"/>
      <c r="L1369" s="11"/>
      <c r="M1369" s="11"/>
      <c r="N1369" s="11">
        <f ca="1">IFERROR(L1369/_xlfn.XLOOKUP(F1369,Produktinformasjon!BB:BB,Produktinformasjon!P:P,),0)</f>
        <v>0</v>
      </c>
      <c r="O1369" s="11">
        <f ca="1">IFERROR(M1369/_xlfn.XLOOKUP(F1369,Produktinformasjon!BB:BB,Produktinformasjon!P:P,),0)</f>
        <v>0</v>
      </c>
    </row>
    <row r="1370" spans="3:15" x14ac:dyDescent="0.35">
      <c r="C1370" t="str">
        <f>IF(_xlfn.XLOOKUP(B1370,Omfang!B:B,Omfang!C:C)=0,"Delkontraktnavn hentes automatisk ved å fylle ut delkontraktnummer",_xlfn.XLOOKUP(B1370,Omfang!B:B,Omfang!C:C))</f>
        <v>Delkontraktnavn hentes automatisk ved å fylle ut delkontraktnummer</v>
      </c>
      <c r="D1370" s="35"/>
      <c r="E1370" s="35"/>
      <c r="F1370" t="str">
        <f>IF(_xlfn.XLOOKUP(G1370,Produktinformasjon!B:B,Produktinformasjon!BB:BB)=0,"Tilbyders artikkel hentes automatisk ved å fylle ut artikkelnummer",_xlfn.XLOOKUP(G1370,Produktinformasjon!B:B,Produktinformasjon!BB:BB))</f>
        <v>Tilbyders artikkel hentes automatisk ved å fylle ut artikkelnummer</v>
      </c>
      <c r="H1370" s="25" t="str">
        <f>IF(_xlfn.XLOOKUP(G1370,Produktinformasjon!B:B,Produktinformasjon!C:C)=0,"Artikkelnavn hentes automatisk ved å fylle ut artikkelnummer",_xlfn.XLOOKUP(G1370,Produktinformasjon!B:B,Produktinformasjon!C:C))</f>
        <v>Artikkelnavn hentes automatisk ved å fylle ut artikkelnummer</v>
      </c>
      <c r="I1370" s="35"/>
      <c r="J1370" s="35"/>
      <c r="K1370" s="35"/>
      <c r="L1370" s="11"/>
      <c r="M1370" s="11"/>
      <c r="N1370" s="11">
        <f ca="1">IFERROR(L1370/_xlfn.XLOOKUP(F1370,Produktinformasjon!BB:BB,Produktinformasjon!P:P,),0)</f>
        <v>0</v>
      </c>
      <c r="O1370" s="11">
        <f ca="1">IFERROR(M1370/_xlfn.XLOOKUP(F1370,Produktinformasjon!BB:BB,Produktinformasjon!P:P,),0)</f>
        <v>0</v>
      </c>
    </row>
    <row r="1371" spans="3:15" x14ac:dyDescent="0.35">
      <c r="C1371" t="str">
        <f>IF(_xlfn.XLOOKUP(B1371,Omfang!B:B,Omfang!C:C)=0,"Delkontraktnavn hentes automatisk ved å fylle ut delkontraktnummer",_xlfn.XLOOKUP(B1371,Omfang!B:B,Omfang!C:C))</f>
        <v>Delkontraktnavn hentes automatisk ved å fylle ut delkontraktnummer</v>
      </c>
      <c r="D1371" s="35"/>
      <c r="E1371" s="35"/>
      <c r="F1371" t="str">
        <f>IF(_xlfn.XLOOKUP(G1371,Produktinformasjon!B:B,Produktinformasjon!BB:BB)=0,"Tilbyders artikkel hentes automatisk ved å fylle ut artikkelnummer",_xlfn.XLOOKUP(G1371,Produktinformasjon!B:B,Produktinformasjon!BB:BB))</f>
        <v>Tilbyders artikkel hentes automatisk ved å fylle ut artikkelnummer</v>
      </c>
      <c r="H1371" s="25" t="str">
        <f>IF(_xlfn.XLOOKUP(G1371,Produktinformasjon!B:B,Produktinformasjon!C:C)=0,"Artikkelnavn hentes automatisk ved å fylle ut artikkelnummer",_xlfn.XLOOKUP(G1371,Produktinformasjon!B:B,Produktinformasjon!C:C))</f>
        <v>Artikkelnavn hentes automatisk ved å fylle ut artikkelnummer</v>
      </c>
      <c r="I1371" s="35"/>
      <c r="J1371" s="35"/>
      <c r="K1371" s="35"/>
      <c r="L1371" s="11"/>
      <c r="M1371" s="11"/>
      <c r="N1371" s="11">
        <f ca="1">IFERROR(L1371/_xlfn.XLOOKUP(F1371,Produktinformasjon!BB:BB,Produktinformasjon!P:P,),0)</f>
        <v>0</v>
      </c>
      <c r="O1371" s="11">
        <f ca="1">IFERROR(M1371/_xlfn.XLOOKUP(F1371,Produktinformasjon!BB:BB,Produktinformasjon!P:P,),0)</f>
        <v>0</v>
      </c>
    </row>
    <row r="1372" spans="3:15" x14ac:dyDescent="0.35">
      <c r="C1372" t="str">
        <f>IF(_xlfn.XLOOKUP(B1372,Omfang!B:B,Omfang!C:C)=0,"Delkontraktnavn hentes automatisk ved å fylle ut delkontraktnummer",_xlfn.XLOOKUP(B1372,Omfang!B:B,Omfang!C:C))</f>
        <v>Delkontraktnavn hentes automatisk ved å fylle ut delkontraktnummer</v>
      </c>
      <c r="D1372" s="35"/>
      <c r="E1372" s="35"/>
      <c r="F1372" t="str">
        <f>IF(_xlfn.XLOOKUP(G1372,Produktinformasjon!B:B,Produktinformasjon!BB:BB)=0,"Tilbyders artikkel hentes automatisk ved å fylle ut artikkelnummer",_xlfn.XLOOKUP(G1372,Produktinformasjon!B:B,Produktinformasjon!BB:BB))</f>
        <v>Tilbyders artikkel hentes automatisk ved å fylle ut artikkelnummer</v>
      </c>
      <c r="H1372" s="25" t="str">
        <f>IF(_xlfn.XLOOKUP(G1372,Produktinformasjon!B:B,Produktinformasjon!C:C)=0,"Artikkelnavn hentes automatisk ved å fylle ut artikkelnummer",_xlfn.XLOOKUP(G1372,Produktinformasjon!B:B,Produktinformasjon!C:C))</f>
        <v>Artikkelnavn hentes automatisk ved å fylle ut artikkelnummer</v>
      </c>
      <c r="I1372" s="35"/>
      <c r="J1372" s="35"/>
      <c r="K1372" s="35"/>
      <c r="L1372" s="11"/>
      <c r="M1372" s="11"/>
      <c r="N1372" s="11">
        <f ca="1">IFERROR(L1372/_xlfn.XLOOKUP(F1372,Produktinformasjon!BB:BB,Produktinformasjon!P:P,),0)</f>
        <v>0</v>
      </c>
      <c r="O1372" s="11">
        <f ca="1">IFERROR(M1372/_xlfn.XLOOKUP(F1372,Produktinformasjon!BB:BB,Produktinformasjon!P:P,),0)</f>
        <v>0</v>
      </c>
    </row>
    <row r="1373" spans="3:15" x14ac:dyDescent="0.35">
      <c r="C1373" t="str">
        <f>IF(_xlfn.XLOOKUP(B1373,Omfang!B:B,Omfang!C:C)=0,"Delkontraktnavn hentes automatisk ved å fylle ut delkontraktnummer",_xlfn.XLOOKUP(B1373,Omfang!B:B,Omfang!C:C))</f>
        <v>Delkontraktnavn hentes automatisk ved å fylle ut delkontraktnummer</v>
      </c>
      <c r="D1373" s="35"/>
      <c r="E1373" s="35"/>
      <c r="F1373" t="str">
        <f>IF(_xlfn.XLOOKUP(G1373,Produktinformasjon!B:B,Produktinformasjon!BB:BB)=0,"Tilbyders artikkel hentes automatisk ved å fylle ut artikkelnummer",_xlfn.XLOOKUP(G1373,Produktinformasjon!B:B,Produktinformasjon!BB:BB))</f>
        <v>Tilbyders artikkel hentes automatisk ved å fylle ut artikkelnummer</v>
      </c>
      <c r="H1373" s="25" t="str">
        <f>IF(_xlfn.XLOOKUP(G1373,Produktinformasjon!B:B,Produktinformasjon!C:C)=0,"Artikkelnavn hentes automatisk ved å fylle ut artikkelnummer",_xlfn.XLOOKUP(G1373,Produktinformasjon!B:B,Produktinformasjon!C:C))</f>
        <v>Artikkelnavn hentes automatisk ved å fylle ut artikkelnummer</v>
      </c>
      <c r="I1373" s="35"/>
      <c r="J1373" s="35"/>
      <c r="K1373" s="35"/>
      <c r="L1373" s="11"/>
      <c r="M1373" s="11"/>
      <c r="N1373" s="11">
        <f ca="1">IFERROR(L1373/_xlfn.XLOOKUP(F1373,Produktinformasjon!BB:BB,Produktinformasjon!P:P,),0)</f>
        <v>0</v>
      </c>
      <c r="O1373" s="11">
        <f ca="1">IFERROR(M1373/_xlfn.XLOOKUP(F1373,Produktinformasjon!BB:BB,Produktinformasjon!P:P,),0)</f>
        <v>0</v>
      </c>
    </row>
    <row r="1374" spans="3:15" x14ac:dyDescent="0.35">
      <c r="C1374" t="str">
        <f>IF(_xlfn.XLOOKUP(B1374,Omfang!B:B,Omfang!C:C)=0,"Delkontraktnavn hentes automatisk ved å fylle ut delkontraktnummer",_xlfn.XLOOKUP(B1374,Omfang!B:B,Omfang!C:C))</f>
        <v>Delkontraktnavn hentes automatisk ved å fylle ut delkontraktnummer</v>
      </c>
      <c r="D1374" s="35"/>
      <c r="E1374" s="35"/>
      <c r="F1374" t="str">
        <f>IF(_xlfn.XLOOKUP(G1374,Produktinformasjon!B:B,Produktinformasjon!BB:BB)=0,"Tilbyders artikkel hentes automatisk ved å fylle ut artikkelnummer",_xlfn.XLOOKUP(G1374,Produktinformasjon!B:B,Produktinformasjon!BB:BB))</f>
        <v>Tilbyders artikkel hentes automatisk ved å fylle ut artikkelnummer</v>
      </c>
      <c r="H1374" s="25" t="str">
        <f>IF(_xlfn.XLOOKUP(G1374,Produktinformasjon!B:B,Produktinformasjon!C:C)=0,"Artikkelnavn hentes automatisk ved å fylle ut artikkelnummer",_xlfn.XLOOKUP(G1374,Produktinformasjon!B:B,Produktinformasjon!C:C))</f>
        <v>Artikkelnavn hentes automatisk ved å fylle ut artikkelnummer</v>
      </c>
      <c r="I1374" s="35"/>
      <c r="J1374" s="35"/>
      <c r="K1374" s="35"/>
      <c r="L1374" s="11"/>
      <c r="M1374" s="11"/>
      <c r="N1374" s="11">
        <f ca="1">IFERROR(L1374/_xlfn.XLOOKUP(F1374,Produktinformasjon!BB:BB,Produktinformasjon!P:P,),0)</f>
        <v>0</v>
      </c>
      <c r="O1374" s="11">
        <f ca="1">IFERROR(M1374/_xlfn.XLOOKUP(F1374,Produktinformasjon!BB:BB,Produktinformasjon!P:P,),0)</f>
        <v>0</v>
      </c>
    </row>
    <row r="1375" spans="3:15" x14ac:dyDescent="0.35">
      <c r="C1375" t="str">
        <f>IF(_xlfn.XLOOKUP(B1375,Omfang!B:B,Omfang!C:C)=0,"Delkontraktnavn hentes automatisk ved å fylle ut delkontraktnummer",_xlfn.XLOOKUP(B1375,Omfang!B:B,Omfang!C:C))</f>
        <v>Delkontraktnavn hentes automatisk ved å fylle ut delkontraktnummer</v>
      </c>
      <c r="D1375" s="35"/>
      <c r="E1375" s="35"/>
      <c r="F1375" t="str">
        <f>IF(_xlfn.XLOOKUP(G1375,Produktinformasjon!B:B,Produktinformasjon!BB:BB)=0,"Tilbyders artikkel hentes automatisk ved å fylle ut artikkelnummer",_xlfn.XLOOKUP(G1375,Produktinformasjon!B:B,Produktinformasjon!BB:BB))</f>
        <v>Tilbyders artikkel hentes automatisk ved å fylle ut artikkelnummer</v>
      </c>
      <c r="H1375" s="25" t="str">
        <f>IF(_xlfn.XLOOKUP(G1375,Produktinformasjon!B:B,Produktinformasjon!C:C)=0,"Artikkelnavn hentes automatisk ved å fylle ut artikkelnummer",_xlfn.XLOOKUP(G1375,Produktinformasjon!B:B,Produktinformasjon!C:C))</f>
        <v>Artikkelnavn hentes automatisk ved å fylle ut artikkelnummer</v>
      </c>
      <c r="I1375" s="35"/>
      <c r="J1375" s="35"/>
      <c r="K1375" s="35"/>
      <c r="L1375" s="11"/>
      <c r="M1375" s="11"/>
      <c r="N1375" s="11">
        <f ca="1">IFERROR(L1375/_xlfn.XLOOKUP(F1375,Produktinformasjon!BB:BB,Produktinformasjon!P:P,),0)</f>
        <v>0</v>
      </c>
      <c r="O1375" s="11">
        <f ca="1">IFERROR(M1375/_xlfn.XLOOKUP(F1375,Produktinformasjon!BB:BB,Produktinformasjon!P:P,),0)</f>
        <v>0</v>
      </c>
    </row>
    <row r="1376" spans="3:15" x14ac:dyDescent="0.35">
      <c r="C1376" t="str">
        <f>IF(_xlfn.XLOOKUP(B1376,Omfang!B:B,Omfang!C:C)=0,"Delkontraktnavn hentes automatisk ved å fylle ut delkontraktnummer",_xlfn.XLOOKUP(B1376,Omfang!B:B,Omfang!C:C))</f>
        <v>Delkontraktnavn hentes automatisk ved å fylle ut delkontraktnummer</v>
      </c>
      <c r="D1376" s="35"/>
      <c r="E1376" s="35"/>
      <c r="F1376" t="str">
        <f>IF(_xlfn.XLOOKUP(G1376,Produktinformasjon!B:B,Produktinformasjon!BB:BB)=0,"Tilbyders artikkel hentes automatisk ved å fylle ut artikkelnummer",_xlfn.XLOOKUP(G1376,Produktinformasjon!B:B,Produktinformasjon!BB:BB))</f>
        <v>Tilbyders artikkel hentes automatisk ved å fylle ut artikkelnummer</v>
      </c>
      <c r="H1376" s="25" t="str">
        <f>IF(_xlfn.XLOOKUP(G1376,Produktinformasjon!B:B,Produktinformasjon!C:C)=0,"Artikkelnavn hentes automatisk ved å fylle ut artikkelnummer",_xlfn.XLOOKUP(G1376,Produktinformasjon!B:B,Produktinformasjon!C:C))</f>
        <v>Artikkelnavn hentes automatisk ved å fylle ut artikkelnummer</v>
      </c>
      <c r="I1376" s="35"/>
      <c r="J1376" s="35"/>
      <c r="K1376" s="35"/>
      <c r="L1376" s="11"/>
      <c r="M1376" s="11"/>
      <c r="N1376" s="11">
        <f ca="1">IFERROR(L1376/_xlfn.XLOOKUP(F1376,Produktinformasjon!BB:BB,Produktinformasjon!P:P,),0)</f>
        <v>0</v>
      </c>
      <c r="O1376" s="11">
        <f ca="1">IFERROR(M1376/_xlfn.XLOOKUP(F1376,Produktinformasjon!BB:BB,Produktinformasjon!P:P,),0)</f>
        <v>0</v>
      </c>
    </row>
    <row r="1377" spans="3:15" x14ac:dyDescent="0.35">
      <c r="C1377" t="str">
        <f>IF(_xlfn.XLOOKUP(B1377,Omfang!B:B,Omfang!C:C)=0,"Delkontraktnavn hentes automatisk ved å fylle ut delkontraktnummer",_xlfn.XLOOKUP(B1377,Omfang!B:B,Omfang!C:C))</f>
        <v>Delkontraktnavn hentes automatisk ved å fylle ut delkontraktnummer</v>
      </c>
      <c r="D1377" s="35"/>
      <c r="E1377" s="35"/>
      <c r="F1377" t="str">
        <f>IF(_xlfn.XLOOKUP(G1377,Produktinformasjon!B:B,Produktinformasjon!BB:BB)=0,"Tilbyders artikkel hentes automatisk ved å fylle ut artikkelnummer",_xlfn.XLOOKUP(G1377,Produktinformasjon!B:B,Produktinformasjon!BB:BB))</f>
        <v>Tilbyders artikkel hentes automatisk ved å fylle ut artikkelnummer</v>
      </c>
      <c r="H1377" s="25" t="str">
        <f>IF(_xlfn.XLOOKUP(G1377,Produktinformasjon!B:B,Produktinformasjon!C:C)=0,"Artikkelnavn hentes automatisk ved å fylle ut artikkelnummer",_xlfn.XLOOKUP(G1377,Produktinformasjon!B:B,Produktinformasjon!C:C))</f>
        <v>Artikkelnavn hentes automatisk ved å fylle ut artikkelnummer</v>
      </c>
      <c r="I1377" s="35"/>
      <c r="J1377" s="35"/>
      <c r="K1377" s="35"/>
      <c r="L1377" s="11"/>
      <c r="M1377" s="11"/>
      <c r="N1377" s="11">
        <f ca="1">IFERROR(L1377/_xlfn.XLOOKUP(F1377,Produktinformasjon!BB:BB,Produktinformasjon!P:P,),0)</f>
        <v>0</v>
      </c>
      <c r="O1377" s="11">
        <f ca="1">IFERROR(M1377/_xlfn.XLOOKUP(F1377,Produktinformasjon!BB:BB,Produktinformasjon!P:P,),0)</f>
        <v>0</v>
      </c>
    </row>
    <row r="1378" spans="3:15" x14ac:dyDescent="0.35">
      <c r="C1378" t="str">
        <f>IF(_xlfn.XLOOKUP(B1378,Omfang!B:B,Omfang!C:C)=0,"Delkontraktnavn hentes automatisk ved å fylle ut delkontraktnummer",_xlfn.XLOOKUP(B1378,Omfang!B:B,Omfang!C:C))</f>
        <v>Delkontraktnavn hentes automatisk ved å fylle ut delkontraktnummer</v>
      </c>
      <c r="D1378" s="35"/>
      <c r="E1378" s="35"/>
      <c r="F1378" t="str">
        <f>IF(_xlfn.XLOOKUP(G1378,Produktinformasjon!B:B,Produktinformasjon!BB:BB)=0,"Tilbyders artikkel hentes automatisk ved å fylle ut artikkelnummer",_xlfn.XLOOKUP(G1378,Produktinformasjon!B:B,Produktinformasjon!BB:BB))</f>
        <v>Tilbyders artikkel hentes automatisk ved å fylle ut artikkelnummer</v>
      </c>
      <c r="H1378" s="25" t="str">
        <f>IF(_xlfn.XLOOKUP(G1378,Produktinformasjon!B:B,Produktinformasjon!C:C)=0,"Artikkelnavn hentes automatisk ved å fylle ut artikkelnummer",_xlfn.XLOOKUP(G1378,Produktinformasjon!B:B,Produktinformasjon!C:C))</f>
        <v>Artikkelnavn hentes automatisk ved å fylle ut artikkelnummer</v>
      </c>
      <c r="I1378" s="35"/>
      <c r="J1378" s="35"/>
      <c r="K1378" s="35"/>
      <c r="L1378" s="11"/>
      <c r="M1378" s="11"/>
      <c r="N1378" s="11">
        <f ca="1">IFERROR(L1378/_xlfn.XLOOKUP(F1378,Produktinformasjon!BB:BB,Produktinformasjon!P:P,),0)</f>
        <v>0</v>
      </c>
      <c r="O1378" s="11">
        <f ca="1">IFERROR(M1378/_xlfn.XLOOKUP(F1378,Produktinformasjon!BB:BB,Produktinformasjon!P:P,),0)</f>
        <v>0</v>
      </c>
    </row>
    <row r="1379" spans="3:15" x14ac:dyDescent="0.35">
      <c r="C1379" t="str">
        <f>IF(_xlfn.XLOOKUP(B1379,Omfang!B:B,Omfang!C:C)=0,"Delkontraktnavn hentes automatisk ved å fylle ut delkontraktnummer",_xlfn.XLOOKUP(B1379,Omfang!B:B,Omfang!C:C))</f>
        <v>Delkontraktnavn hentes automatisk ved å fylle ut delkontraktnummer</v>
      </c>
      <c r="D1379" s="35"/>
      <c r="E1379" s="35"/>
      <c r="F1379" t="str">
        <f>IF(_xlfn.XLOOKUP(G1379,Produktinformasjon!B:B,Produktinformasjon!BB:BB)=0,"Tilbyders artikkel hentes automatisk ved å fylle ut artikkelnummer",_xlfn.XLOOKUP(G1379,Produktinformasjon!B:B,Produktinformasjon!BB:BB))</f>
        <v>Tilbyders artikkel hentes automatisk ved å fylle ut artikkelnummer</v>
      </c>
      <c r="H1379" s="25" t="str">
        <f>IF(_xlfn.XLOOKUP(G1379,Produktinformasjon!B:B,Produktinformasjon!C:C)=0,"Artikkelnavn hentes automatisk ved å fylle ut artikkelnummer",_xlfn.XLOOKUP(G1379,Produktinformasjon!B:B,Produktinformasjon!C:C))</f>
        <v>Artikkelnavn hentes automatisk ved å fylle ut artikkelnummer</v>
      </c>
      <c r="I1379" s="35"/>
      <c r="J1379" s="35"/>
      <c r="K1379" s="35"/>
      <c r="L1379" s="11"/>
      <c r="M1379" s="11"/>
      <c r="N1379" s="11">
        <f ca="1">IFERROR(L1379/_xlfn.XLOOKUP(F1379,Produktinformasjon!BB:BB,Produktinformasjon!P:P,),0)</f>
        <v>0</v>
      </c>
      <c r="O1379" s="11">
        <f ca="1">IFERROR(M1379/_xlfn.XLOOKUP(F1379,Produktinformasjon!BB:BB,Produktinformasjon!P:P,),0)</f>
        <v>0</v>
      </c>
    </row>
    <row r="1380" spans="3:15" x14ac:dyDescent="0.35">
      <c r="C1380" t="str">
        <f>IF(_xlfn.XLOOKUP(B1380,Omfang!B:B,Omfang!C:C)=0,"Delkontraktnavn hentes automatisk ved å fylle ut delkontraktnummer",_xlfn.XLOOKUP(B1380,Omfang!B:B,Omfang!C:C))</f>
        <v>Delkontraktnavn hentes automatisk ved å fylle ut delkontraktnummer</v>
      </c>
      <c r="D1380" s="35"/>
      <c r="E1380" s="35"/>
      <c r="F1380" t="str">
        <f>IF(_xlfn.XLOOKUP(G1380,Produktinformasjon!B:B,Produktinformasjon!BB:BB)=0,"Tilbyders artikkel hentes automatisk ved å fylle ut artikkelnummer",_xlfn.XLOOKUP(G1380,Produktinformasjon!B:B,Produktinformasjon!BB:BB))</f>
        <v>Tilbyders artikkel hentes automatisk ved å fylle ut artikkelnummer</v>
      </c>
      <c r="H1380" s="25" t="str">
        <f>IF(_xlfn.XLOOKUP(G1380,Produktinformasjon!B:B,Produktinformasjon!C:C)=0,"Artikkelnavn hentes automatisk ved å fylle ut artikkelnummer",_xlfn.XLOOKUP(G1380,Produktinformasjon!B:B,Produktinformasjon!C:C))</f>
        <v>Artikkelnavn hentes automatisk ved å fylle ut artikkelnummer</v>
      </c>
      <c r="I1380" s="35"/>
      <c r="J1380" s="35"/>
      <c r="K1380" s="35"/>
      <c r="L1380" s="11"/>
      <c r="M1380" s="11"/>
      <c r="N1380" s="11">
        <f ca="1">IFERROR(L1380/_xlfn.XLOOKUP(F1380,Produktinformasjon!BB:BB,Produktinformasjon!P:P,),0)</f>
        <v>0</v>
      </c>
      <c r="O1380" s="11">
        <f ca="1">IFERROR(M1380/_xlfn.XLOOKUP(F1380,Produktinformasjon!BB:BB,Produktinformasjon!P:P,),0)</f>
        <v>0</v>
      </c>
    </row>
    <row r="1381" spans="3:15" x14ac:dyDescent="0.35">
      <c r="C1381" t="str">
        <f>IF(_xlfn.XLOOKUP(B1381,Omfang!B:B,Omfang!C:C)=0,"Delkontraktnavn hentes automatisk ved å fylle ut delkontraktnummer",_xlfn.XLOOKUP(B1381,Omfang!B:B,Omfang!C:C))</f>
        <v>Delkontraktnavn hentes automatisk ved å fylle ut delkontraktnummer</v>
      </c>
      <c r="D1381" s="35"/>
      <c r="E1381" s="35"/>
      <c r="F1381" t="str">
        <f>IF(_xlfn.XLOOKUP(G1381,Produktinformasjon!B:B,Produktinformasjon!BB:BB)=0,"Tilbyders artikkel hentes automatisk ved å fylle ut artikkelnummer",_xlfn.XLOOKUP(G1381,Produktinformasjon!B:B,Produktinformasjon!BB:BB))</f>
        <v>Tilbyders artikkel hentes automatisk ved å fylle ut artikkelnummer</v>
      </c>
      <c r="H1381" s="25" t="str">
        <f>IF(_xlfn.XLOOKUP(G1381,Produktinformasjon!B:B,Produktinformasjon!C:C)=0,"Artikkelnavn hentes automatisk ved å fylle ut artikkelnummer",_xlfn.XLOOKUP(G1381,Produktinformasjon!B:B,Produktinformasjon!C:C))</f>
        <v>Artikkelnavn hentes automatisk ved å fylle ut artikkelnummer</v>
      </c>
      <c r="I1381" s="35"/>
      <c r="J1381" s="35"/>
      <c r="K1381" s="35"/>
      <c r="L1381" s="11"/>
      <c r="M1381" s="11"/>
      <c r="N1381" s="11">
        <f ca="1">IFERROR(L1381/_xlfn.XLOOKUP(F1381,Produktinformasjon!BB:BB,Produktinformasjon!P:P,),0)</f>
        <v>0</v>
      </c>
      <c r="O1381" s="11">
        <f ca="1">IFERROR(M1381/_xlfn.XLOOKUP(F1381,Produktinformasjon!BB:BB,Produktinformasjon!P:P,),0)</f>
        <v>0</v>
      </c>
    </row>
    <row r="1382" spans="3:15" x14ac:dyDescent="0.35">
      <c r="C1382" t="str">
        <f>IF(_xlfn.XLOOKUP(B1382,Omfang!B:B,Omfang!C:C)=0,"Delkontraktnavn hentes automatisk ved å fylle ut delkontraktnummer",_xlfn.XLOOKUP(B1382,Omfang!B:B,Omfang!C:C))</f>
        <v>Delkontraktnavn hentes automatisk ved å fylle ut delkontraktnummer</v>
      </c>
      <c r="D1382" s="35"/>
      <c r="E1382" s="35"/>
      <c r="F1382" t="str">
        <f>IF(_xlfn.XLOOKUP(G1382,Produktinformasjon!B:B,Produktinformasjon!BB:BB)=0,"Tilbyders artikkel hentes automatisk ved å fylle ut artikkelnummer",_xlfn.XLOOKUP(G1382,Produktinformasjon!B:B,Produktinformasjon!BB:BB))</f>
        <v>Tilbyders artikkel hentes automatisk ved å fylle ut artikkelnummer</v>
      </c>
      <c r="H1382" s="25" t="str">
        <f>IF(_xlfn.XLOOKUP(G1382,Produktinformasjon!B:B,Produktinformasjon!C:C)=0,"Artikkelnavn hentes automatisk ved å fylle ut artikkelnummer",_xlfn.XLOOKUP(G1382,Produktinformasjon!B:B,Produktinformasjon!C:C))</f>
        <v>Artikkelnavn hentes automatisk ved å fylle ut artikkelnummer</v>
      </c>
      <c r="I1382" s="35"/>
      <c r="J1382" s="35"/>
      <c r="K1382" s="35"/>
      <c r="L1382" s="11"/>
      <c r="M1382" s="11"/>
      <c r="N1382" s="11">
        <f ca="1">IFERROR(L1382/_xlfn.XLOOKUP(F1382,Produktinformasjon!BB:BB,Produktinformasjon!P:P,),0)</f>
        <v>0</v>
      </c>
      <c r="O1382" s="11">
        <f ca="1">IFERROR(M1382/_xlfn.XLOOKUP(F1382,Produktinformasjon!BB:BB,Produktinformasjon!P:P,),0)</f>
        <v>0</v>
      </c>
    </row>
    <row r="1383" spans="3:15" x14ac:dyDescent="0.35">
      <c r="C1383" t="str">
        <f>IF(_xlfn.XLOOKUP(B1383,Omfang!B:B,Omfang!C:C)=0,"Delkontraktnavn hentes automatisk ved å fylle ut delkontraktnummer",_xlfn.XLOOKUP(B1383,Omfang!B:B,Omfang!C:C))</f>
        <v>Delkontraktnavn hentes automatisk ved å fylle ut delkontraktnummer</v>
      </c>
      <c r="D1383" s="35"/>
      <c r="E1383" s="35"/>
      <c r="F1383" t="str">
        <f>IF(_xlfn.XLOOKUP(G1383,Produktinformasjon!B:B,Produktinformasjon!BB:BB)=0,"Tilbyders artikkel hentes automatisk ved å fylle ut artikkelnummer",_xlfn.XLOOKUP(G1383,Produktinformasjon!B:B,Produktinformasjon!BB:BB))</f>
        <v>Tilbyders artikkel hentes automatisk ved å fylle ut artikkelnummer</v>
      </c>
      <c r="H1383" s="25" t="str">
        <f>IF(_xlfn.XLOOKUP(G1383,Produktinformasjon!B:B,Produktinformasjon!C:C)=0,"Artikkelnavn hentes automatisk ved å fylle ut artikkelnummer",_xlfn.XLOOKUP(G1383,Produktinformasjon!B:B,Produktinformasjon!C:C))</f>
        <v>Artikkelnavn hentes automatisk ved å fylle ut artikkelnummer</v>
      </c>
      <c r="I1383" s="35"/>
      <c r="J1383" s="35"/>
      <c r="K1383" s="35"/>
      <c r="L1383" s="11"/>
      <c r="M1383" s="11"/>
      <c r="N1383" s="11">
        <f ca="1">IFERROR(L1383/_xlfn.XLOOKUP(F1383,Produktinformasjon!BB:BB,Produktinformasjon!P:P,),0)</f>
        <v>0</v>
      </c>
      <c r="O1383" s="11">
        <f ca="1">IFERROR(M1383/_xlfn.XLOOKUP(F1383,Produktinformasjon!BB:BB,Produktinformasjon!P:P,),0)</f>
        <v>0</v>
      </c>
    </row>
    <row r="1384" spans="3:15" x14ac:dyDescent="0.35">
      <c r="C1384" t="str">
        <f>IF(_xlfn.XLOOKUP(B1384,Omfang!B:B,Omfang!C:C)=0,"Delkontraktnavn hentes automatisk ved å fylle ut delkontraktnummer",_xlfn.XLOOKUP(B1384,Omfang!B:B,Omfang!C:C))</f>
        <v>Delkontraktnavn hentes automatisk ved å fylle ut delkontraktnummer</v>
      </c>
      <c r="D1384" s="35"/>
      <c r="E1384" s="35"/>
      <c r="F1384" t="str">
        <f>IF(_xlfn.XLOOKUP(G1384,Produktinformasjon!B:B,Produktinformasjon!BB:BB)=0,"Tilbyders artikkel hentes automatisk ved å fylle ut artikkelnummer",_xlfn.XLOOKUP(G1384,Produktinformasjon!B:B,Produktinformasjon!BB:BB))</f>
        <v>Tilbyders artikkel hentes automatisk ved å fylle ut artikkelnummer</v>
      </c>
      <c r="H1384" s="25" t="str">
        <f>IF(_xlfn.XLOOKUP(G1384,Produktinformasjon!B:B,Produktinformasjon!C:C)=0,"Artikkelnavn hentes automatisk ved å fylle ut artikkelnummer",_xlfn.XLOOKUP(G1384,Produktinformasjon!B:B,Produktinformasjon!C:C))</f>
        <v>Artikkelnavn hentes automatisk ved å fylle ut artikkelnummer</v>
      </c>
      <c r="I1384" s="35"/>
      <c r="J1384" s="35"/>
      <c r="K1384" s="35"/>
      <c r="L1384" s="11"/>
      <c r="M1384" s="11"/>
      <c r="N1384" s="11">
        <f ca="1">IFERROR(L1384/_xlfn.XLOOKUP(F1384,Produktinformasjon!BB:BB,Produktinformasjon!P:P,),0)</f>
        <v>0</v>
      </c>
      <c r="O1384" s="11">
        <f ca="1">IFERROR(M1384/_xlfn.XLOOKUP(F1384,Produktinformasjon!BB:BB,Produktinformasjon!P:P,),0)</f>
        <v>0</v>
      </c>
    </row>
    <row r="1385" spans="3:15" x14ac:dyDescent="0.35">
      <c r="C1385" t="str">
        <f>IF(_xlfn.XLOOKUP(B1385,Omfang!B:B,Omfang!C:C)=0,"Delkontraktnavn hentes automatisk ved å fylle ut delkontraktnummer",_xlfn.XLOOKUP(B1385,Omfang!B:B,Omfang!C:C))</f>
        <v>Delkontraktnavn hentes automatisk ved å fylle ut delkontraktnummer</v>
      </c>
      <c r="D1385" s="35"/>
      <c r="E1385" s="35"/>
      <c r="F1385" t="str">
        <f>IF(_xlfn.XLOOKUP(G1385,Produktinformasjon!B:B,Produktinformasjon!BB:BB)=0,"Tilbyders artikkel hentes automatisk ved å fylle ut artikkelnummer",_xlfn.XLOOKUP(G1385,Produktinformasjon!B:B,Produktinformasjon!BB:BB))</f>
        <v>Tilbyders artikkel hentes automatisk ved å fylle ut artikkelnummer</v>
      </c>
      <c r="H1385" s="25" t="str">
        <f>IF(_xlfn.XLOOKUP(G1385,Produktinformasjon!B:B,Produktinformasjon!C:C)=0,"Artikkelnavn hentes automatisk ved å fylle ut artikkelnummer",_xlfn.XLOOKUP(G1385,Produktinformasjon!B:B,Produktinformasjon!C:C))</f>
        <v>Artikkelnavn hentes automatisk ved å fylle ut artikkelnummer</v>
      </c>
      <c r="I1385" s="35"/>
      <c r="J1385" s="35"/>
      <c r="K1385" s="35"/>
      <c r="L1385" s="11"/>
      <c r="M1385" s="11"/>
      <c r="N1385" s="11">
        <f ca="1">IFERROR(L1385/_xlfn.XLOOKUP(F1385,Produktinformasjon!BB:BB,Produktinformasjon!P:P,),0)</f>
        <v>0</v>
      </c>
      <c r="O1385" s="11">
        <f ca="1">IFERROR(M1385/_xlfn.XLOOKUP(F1385,Produktinformasjon!BB:BB,Produktinformasjon!P:P,),0)</f>
        <v>0</v>
      </c>
    </row>
    <row r="1386" spans="3:15" x14ac:dyDescent="0.35">
      <c r="C1386" t="str">
        <f>IF(_xlfn.XLOOKUP(B1386,Omfang!B:B,Omfang!C:C)=0,"Delkontraktnavn hentes automatisk ved å fylle ut delkontraktnummer",_xlfn.XLOOKUP(B1386,Omfang!B:B,Omfang!C:C))</f>
        <v>Delkontraktnavn hentes automatisk ved å fylle ut delkontraktnummer</v>
      </c>
      <c r="D1386" s="35"/>
      <c r="E1386" s="35"/>
      <c r="F1386" t="str">
        <f>IF(_xlfn.XLOOKUP(G1386,Produktinformasjon!B:B,Produktinformasjon!BB:BB)=0,"Tilbyders artikkel hentes automatisk ved å fylle ut artikkelnummer",_xlfn.XLOOKUP(G1386,Produktinformasjon!B:B,Produktinformasjon!BB:BB))</f>
        <v>Tilbyders artikkel hentes automatisk ved å fylle ut artikkelnummer</v>
      </c>
      <c r="H1386" s="25" t="str">
        <f>IF(_xlfn.XLOOKUP(G1386,Produktinformasjon!B:B,Produktinformasjon!C:C)=0,"Artikkelnavn hentes automatisk ved å fylle ut artikkelnummer",_xlfn.XLOOKUP(G1386,Produktinformasjon!B:B,Produktinformasjon!C:C))</f>
        <v>Artikkelnavn hentes automatisk ved å fylle ut artikkelnummer</v>
      </c>
      <c r="I1386" s="35"/>
      <c r="J1386" s="35"/>
      <c r="K1386" s="35"/>
      <c r="L1386" s="11"/>
      <c r="M1386" s="11"/>
      <c r="N1386" s="11">
        <f ca="1">IFERROR(L1386/_xlfn.XLOOKUP(F1386,Produktinformasjon!BB:BB,Produktinformasjon!P:P,),0)</f>
        <v>0</v>
      </c>
      <c r="O1386" s="11">
        <f ca="1">IFERROR(M1386/_xlfn.XLOOKUP(F1386,Produktinformasjon!BB:BB,Produktinformasjon!P:P,),0)</f>
        <v>0</v>
      </c>
    </row>
    <row r="1387" spans="3:15" x14ac:dyDescent="0.35">
      <c r="C1387" t="str">
        <f>IF(_xlfn.XLOOKUP(B1387,Omfang!B:B,Omfang!C:C)=0,"Delkontraktnavn hentes automatisk ved å fylle ut delkontraktnummer",_xlfn.XLOOKUP(B1387,Omfang!B:B,Omfang!C:C))</f>
        <v>Delkontraktnavn hentes automatisk ved å fylle ut delkontraktnummer</v>
      </c>
      <c r="D1387" s="35"/>
      <c r="E1387" s="35"/>
      <c r="F1387" t="str">
        <f>IF(_xlfn.XLOOKUP(G1387,Produktinformasjon!B:B,Produktinformasjon!BB:BB)=0,"Tilbyders artikkel hentes automatisk ved å fylle ut artikkelnummer",_xlfn.XLOOKUP(G1387,Produktinformasjon!B:B,Produktinformasjon!BB:BB))</f>
        <v>Tilbyders artikkel hentes automatisk ved å fylle ut artikkelnummer</v>
      </c>
      <c r="H1387" s="25" t="str">
        <f>IF(_xlfn.XLOOKUP(G1387,Produktinformasjon!B:B,Produktinformasjon!C:C)=0,"Artikkelnavn hentes automatisk ved å fylle ut artikkelnummer",_xlfn.XLOOKUP(G1387,Produktinformasjon!B:B,Produktinformasjon!C:C))</f>
        <v>Artikkelnavn hentes automatisk ved å fylle ut artikkelnummer</v>
      </c>
      <c r="I1387" s="35"/>
      <c r="J1387" s="35"/>
      <c r="K1387" s="35"/>
      <c r="L1387" s="11"/>
      <c r="M1387" s="11"/>
      <c r="N1387" s="11">
        <f ca="1">IFERROR(L1387/_xlfn.XLOOKUP(F1387,Produktinformasjon!BB:BB,Produktinformasjon!P:P,),0)</f>
        <v>0</v>
      </c>
      <c r="O1387" s="11">
        <f ca="1">IFERROR(M1387/_xlfn.XLOOKUP(F1387,Produktinformasjon!BB:BB,Produktinformasjon!P:P,),0)</f>
        <v>0</v>
      </c>
    </row>
    <row r="1388" spans="3:15" x14ac:dyDescent="0.35">
      <c r="C1388" t="str">
        <f>IF(_xlfn.XLOOKUP(B1388,Omfang!B:B,Omfang!C:C)=0,"Delkontraktnavn hentes automatisk ved å fylle ut delkontraktnummer",_xlfn.XLOOKUP(B1388,Omfang!B:B,Omfang!C:C))</f>
        <v>Delkontraktnavn hentes automatisk ved å fylle ut delkontraktnummer</v>
      </c>
      <c r="D1388" s="35"/>
      <c r="E1388" s="35"/>
      <c r="F1388" t="str">
        <f>IF(_xlfn.XLOOKUP(G1388,Produktinformasjon!B:B,Produktinformasjon!BB:BB)=0,"Tilbyders artikkel hentes automatisk ved å fylle ut artikkelnummer",_xlfn.XLOOKUP(G1388,Produktinformasjon!B:B,Produktinformasjon!BB:BB))</f>
        <v>Tilbyders artikkel hentes automatisk ved å fylle ut artikkelnummer</v>
      </c>
      <c r="H1388" s="25" t="str">
        <f>IF(_xlfn.XLOOKUP(G1388,Produktinformasjon!B:B,Produktinformasjon!C:C)=0,"Artikkelnavn hentes automatisk ved å fylle ut artikkelnummer",_xlfn.XLOOKUP(G1388,Produktinformasjon!B:B,Produktinformasjon!C:C))</f>
        <v>Artikkelnavn hentes automatisk ved å fylle ut artikkelnummer</v>
      </c>
      <c r="I1388" s="35"/>
      <c r="J1388" s="35"/>
      <c r="K1388" s="35"/>
      <c r="L1388" s="11"/>
      <c r="M1388" s="11"/>
      <c r="N1388" s="11">
        <f ca="1">IFERROR(L1388/_xlfn.XLOOKUP(F1388,Produktinformasjon!BB:BB,Produktinformasjon!P:P,),0)</f>
        <v>0</v>
      </c>
      <c r="O1388" s="11">
        <f ca="1">IFERROR(M1388/_xlfn.XLOOKUP(F1388,Produktinformasjon!BB:BB,Produktinformasjon!P:P,),0)</f>
        <v>0</v>
      </c>
    </row>
    <row r="1389" spans="3:15" x14ac:dyDescent="0.35">
      <c r="C1389" t="str">
        <f>IF(_xlfn.XLOOKUP(B1389,Omfang!B:B,Omfang!C:C)=0,"Delkontraktnavn hentes automatisk ved å fylle ut delkontraktnummer",_xlfn.XLOOKUP(B1389,Omfang!B:B,Omfang!C:C))</f>
        <v>Delkontraktnavn hentes automatisk ved å fylle ut delkontraktnummer</v>
      </c>
      <c r="D1389" s="35"/>
      <c r="E1389" s="35"/>
      <c r="F1389" t="str">
        <f>IF(_xlfn.XLOOKUP(G1389,Produktinformasjon!B:B,Produktinformasjon!BB:BB)=0,"Tilbyders artikkel hentes automatisk ved å fylle ut artikkelnummer",_xlfn.XLOOKUP(G1389,Produktinformasjon!B:B,Produktinformasjon!BB:BB))</f>
        <v>Tilbyders artikkel hentes automatisk ved å fylle ut artikkelnummer</v>
      </c>
      <c r="H1389" s="25" t="str">
        <f>IF(_xlfn.XLOOKUP(G1389,Produktinformasjon!B:B,Produktinformasjon!C:C)=0,"Artikkelnavn hentes automatisk ved å fylle ut artikkelnummer",_xlfn.XLOOKUP(G1389,Produktinformasjon!B:B,Produktinformasjon!C:C))</f>
        <v>Artikkelnavn hentes automatisk ved å fylle ut artikkelnummer</v>
      </c>
      <c r="I1389" s="35"/>
      <c r="J1389" s="35"/>
      <c r="K1389" s="35"/>
      <c r="L1389" s="11"/>
      <c r="M1389" s="11"/>
      <c r="N1389" s="11">
        <f ca="1">IFERROR(L1389/_xlfn.XLOOKUP(F1389,Produktinformasjon!BB:BB,Produktinformasjon!P:P,),0)</f>
        <v>0</v>
      </c>
      <c r="O1389" s="11">
        <f ca="1">IFERROR(M1389/_xlfn.XLOOKUP(F1389,Produktinformasjon!BB:BB,Produktinformasjon!P:P,),0)</f>
        <v>0</v>
      </c>
    </row>
    <row r="1390" spans="3:15" x14ac:dyDescent="0.35">
      <c r="C1390" t="str">
        <f>IF(_xlfn.XLOOKUP(B1390,Omfang!B:B,Omfang!C:C)=0,"Delkontraktnavn hentes automatisk ved å fylle ut delkontraktnummer",_xlfn.XLOOKUP(B1390,Omfang!B:B,Omfang!C:C))</f>
        <v>Delkontraktnavn hentes automatisk ved å fylle ut delkontraktnummer</v>
      </c>
      <c r="D1390" s="35"/>
      <c r="E1390" s="35"/>
      <c r="F1390" t="str">
        <f>IF(_xlfn.XLOOKUP(G1390,Produktinformasjon!B:B,Produktinformasjon!BB:BB)=0,"Tilbyders artikkel hentes automatisk ved å fylle ut artikkelnummer",_xlfn.XLOOKUP(G1390,Produktinformasjon!B:B,Produktinformasjon!BB:BB))</f>
        <v>Tilbyders artikkel hentes automatisk ved å fylle ut artikkelnummer</v>
      </c>
      <c r="H1390" s="25" t="str">
        <f>IF(_xlfn.XLOOKUP(G1390,Produktinformasjon!B:B,Produktinformasjon!C:C)=0,"Artikkelnavn hentes automatisk ved å fylle ut artikkelnummer",_xlfn.XLOOKUP(G1390,Produktinformasjon!B:B,Produktinformasjon!C:C))</f>
        <v>Artikkelnavn hentes automatisk ved å fylle ut artikkelnummer</v>
      </c>
      <c r="I1390" s="35"/>
      <c r="J1390" s="35"/>
      <c r="K1390" s="35"/>
      <c r="L1390" s="11"/>
      <c r="M1390" s="11"/>
      <c r="N1390" s="11">
        <f ca="1">IFERROR(L1390/_xlfn.XLOOKUP(F1390,Produktinformasjon!BB:BB,Produktinformasjon!P:P,),0)</f>
        <v>0</v>
      </c>
      <c r="O1390" s="11">
        <f ca="1">IFERROR(M1390/_xlfn.XLOOKUP(F1390,Produktinformasjon!BB:BB,Produktinformasjon!P:P,),0)</f>
        <v>0</v>
      </c>
    </row>
    <row r="1391" spans="3:15" x14ac:dyDescent="0.35">
      <c r="C1391" t="str">
        <f>IF(_xlfn.XLOOKUP(B1391,Omfang!B:B,Omfang!C:C)=0,"Delkontraktnavn hentes automatisk ved å fylle ut delkontraktnummer",_xlfn.XLOOKUP(B1391,Omfang!B:B,Omfang!C:C))</f>
        <v>Delkontraktnavn hentes automatisk ved å fylle ut delkontraktnummer</v>
      </c>
      <c r="D1391" s="35"/>
      <c r="E1391" s="35"/>
      <c r="F1391" t="str">
        <f>IF(_xlfn.XLOOKUP(G1391,Produktinformasjon!B:B,Produktinformasjon!BB:BB)=0,"Tilbyders artikkel hentes automatisk ved å fylle ut artikkelnummer",_xlfn.XLOOKUP(G1391,Produktinformasjon!B:B,Produktinformasjon!BB:BB))</f>
        <v>Tilbyders artikkel hentes automatisk ved å fylle ut artikkelnummer</v>
      </c>
      <c r="H1391" s="25" t="str">
        <f>IF(_xlfn.XLOOKUP(G1391,Produktinformasjon!B:B,Produktinformasjon!C:C)=0,"Artikkelnavn hentes automatisk ved å fylle ut artikkelnummer",_xlfn.XLOOKUP(G1391,Produktinformasjon!B:B,Produktinformasjon!C:C))</f>
        <v>Artikkelnavn hentes automatisk ved å fylle ut artikkelnummer</v>
      </c>
      <c r="I1391" s="35"/>
      <c r="J1391" s="35"/>
      <c r="K1391" s="35"/>
      <c r="L1391" s="11"/>
      <c r="M1391" s="11"/>
      <c r="N1391" s="11">
        <f ca="1">IFERROR(L1391/_xlfn.XLOOKUP(F1391,Produktinformasjon!BB:BB,Produktinformasjon!P:P,),0)</f>
        <v>0</v>
      </c>
      <c r="O1391" s="11">
        <f ca="1">IFERROR(M1391/_xlfn.XLOOKUP(F1391,Produktinformasjon!BB:BB,Produktinformasjon!P:P,),0)</f>
        <v>0</v>
      </c>
    </row>
    <row r="1392" spans="3:15" x14ac:dyDescent="0.35">
      <c r="C1392" t="str">
        <f>IF(_xlfn.XLOOKUP(B1392,Omfang!B:B,Omfang!C:C)=0,"Delkontraktnavn hentes automatisk ved å fylle ut delkontraktnummer",_xlfn.XLOOKUP(B1392,Omfang!B:B,Omfang!C:C))</f>
        <v>Delkontraktnavn hentes automatisk ved å fylle ut delkontraktnummer</v>
      </c>
      <c r="D1392" s="35"/>
      <c r="E1392" s="35"/>
      <c r="F1392" t="str">
        <f>IF(_xlfn.XLOOKUP(G1392,Produktinformasjon!B:B,Produktinformasjon!BB:BB)=0,"Tilbyders artikkel hentes automatisk ved å fylle ut artikkelnummer",_xlfn.XLOOKUP(G1392,Produktinformasjon!B:B,Produktinformasjon!BB:BB))</f>
        <v>Tilbyders artikkel hentes automatisk ved å fylle ut artikkelnummer</v>
      </c>
      <c r="H1392" s="25" t="str">
        <f>IF(_xlfn.XLOOKUP(G1392,Produktinformasjon!B:B,Produktinformasjon!C:C)=0,"Artikkelnavn hentes automatisk ved å fylle ut artikkelnummer",_xlfn.XLOOKUP(G1392,Produktinformasjon!B:B,Produktinformasjon!C:C))</f>
        <v>Artikkelnavn hentes automatisk ved å fylle ut artikkelnummer</v>
      </c>
      <c r="I1392" s="35"/>
      <c r="J1392" s="35"/>
      <c r="K1392" s="35"/>
      <c r="L1392" s="11"/>
      <c r="M1392" s="11"/>
      <c r="N1392" s="11">
        <f ca="1">IFERROR(L1392/_xlfn.XLOOKUP(F1392,Produktinformasjon!BB:BB,Produktinformasjon!P:P,),0)</f>
        <v>0</v>
      </c>
      <c r="O1392" s="11">
        <f ca="1">IFERROR(M1392/_xlfn.XLOOKUP(F1392,Produktinformasjon!BB:BB,Produktinformasjon!P:P,),0)</f>
        <v>0</v>
      </c>
    </row>
    <row r="1393" spans="3:15" x14ac:dyDescent="0.35">
      <c r="C1393" t="str">
        <f>IF(_xlfn.XLOOKUP(B1393,Omfang!B:B,Omfang!C:C)=0,"Delkontraktnavn hentes automatisk ved å fylle ut delkontraktnummer",_xlfn.XLOOKUP(B1393,Omfang!B:B,Omfang!C:C))</f>
        <v>Delkontraktnavn hentes automatisk ved å fylle ut delkontraktnummer</v>
      </c>
      <c r="D1393" s="35"/>
      <c r="E1393" s="35"/>
      <c r="F1393" t="str">
        <f>IF(_xlfn.XLOOKUP(G1393,Produktinformasjon!B:B,Produktinformasjon!BB:BB)=0,"Tilbyders artikkel hentes automatisk ved å fylle ut artikkelnummer",_xlfn.XLOOKUP(G1393,Produktinformasjon!B:B,Produktinformasjon!BB:BB))</f>
        <v>Tilbyders artikkel hentes automatisk ved å fylle ut artikkelnummer</v>
      </c>
      <c r="H1393" s="25" t="str">
        <f>IF(_xlfn.XLOOKUP(G1393,Produktinformasjon!B:B,Produktinformasjon!C:C)=0,"Artikkelnavn hentes automatisk ved å fylle ut artikkelnummer",_xlfn.XLOOKUP(G1393,Produktinformasjon!B:B,Produktinformasjon!C:C))</f>
        <v>Artikkelnavn hentes automatisk ved å fylle ut artikkelnummer</v>
      </c>
      <c r="I1393" s="35"/>
      <c r="J1393" s="35"/>
      <c r="K1393" s="35"/>
      <c r="L1393" s="11"/>
      <c r="M1393" s="11"/>
      <c r="N1393" s="11">
        <f ca="1">IFERROR(L1393/_xlfn.XLOOKUP(F1393,Produktinformasjon!BB:BB,Produktinformasjon!P:P,),0)</f>
        <v>0</v>
      </c>
      <c r="O1393" s="11">
        <f ca="1">IFERROR(M1393/_xlfn.XLOOKUP(F1393,Produktinformasjon!BB:BB,Produktinformasjon!P:P,),0)</f>
        <v>0</v>
      </c>
    </row>
    <row r="1394" spans="3:15" x14ac:dyDescent="0.35">
      <c r="C1394" t="str">
        <f>IF(_xlfn.XLOOKUP(B1394,Omfang!B:B,Omfang!C:C)=0,"Delkontraktnavn hentes automatisk ved å fylle ut delkontraktnummer",_xlfn.XLOOKUP(B1394,Omfang!B:B,Omfang!C:C))</f>
        <v>Delkontraktnavn hentes automatisk ved å fylle ut delkontraktnummer</v>
      </c>
      <c r="D1394" s="35"/>
      <c r="E1394" s="35"/>
      <c r="F1394" t="str">
        <f>IF(_xlfn.XLOOKUP(G1394,Produktinformasjon!B:B,Produktinformasjon!BB:BB)=0,"Tilbyders artikkel hentes automatisk ved å fylle ut artikkelnummer",_xlfn.XLOOKUP(G1394,Produktinformasjon!B:B,Produktinformasjon!BB:BB))</f>
        <v>Tilbyders artikkel hentes automatisk ved å fylle ut artikkelnummer</v>
      </c>
      <c r="H1394" s="25" t="str">
        <f>IF(_xlfn.XLOOKUP(G1394,Produktinformasjon!B:B,Produktinformasjon!C:C)=0,"Artikkelnavn hentes automatisk ved å fylle ut artikkelnummer",_xlfn.XLOOKUP(G1394,Produktinformasjon!B:B,Produktinformasjon!C:C))</f>
        <v>Artikkelnavn hentes automatisk ved å fylle ut artikkelnummer</v>
      </c>
      <c r="I1394" s="35"/>
      <c r="J1394" s="35"/>
      <c r="K1394" s="35"/>
      <c r="L1394" s="11"/>
      <c r="M1394" s="11"/>
      <c r="N1394" s="11">
        <f ca="1">IFERROR(L1394/_xlfn.XLOOKUP(F1394,Produktinformasjon!BB:BB,Produktinformasjon!P:P,),0)</f>
        <v>0</v>
      </c>
      <c r="O1394" s="11">
        <f ca="1">IFERROR(M1394/_xlfn.XLOOKUP(F1394,Produktinformasjon!BB:BB,Produktinformasjon!P:P,),0)</f>
        <v>0</v>
      </c>
    </row>
    <row r="1395" spans="3:15" x14ac:dyDescent="0.35">
      <c r="C1395" t="str">
        <f>IF(_xlfn.XLOOKUP(B1395,Omfang!B:B,Omfang!C:C)=0,"Delkontraktnavn hentes automatisk ved å fylle ut delkontraktnummer",_xlfn.XLOOKUP(B1395,Omfang!B:B,Omfang!C:C))</f>
        <v>Delkontraktnavn hentes automatisk ved å fylle ut delkontraktnummer</v>
      </c>
      <c r="D1395" s="35"/>
      <c r="E1395" s="35"/>
      <c r="F1395" t="str">
        <f>IF(_xlfn.XLOOKUP(G1395,Produktinformasjon!B:B,Produktinformasjon!BB:BB)=0,"Tilbyders artikkel hentes automatisk ved å fylle ut artikkelnummer",_xlfn.XLOOKUP(G1395,Produktinformasjon!B:B,Produktinformasjon!BB:BB))</f>
        <v>Tilbyders artikkel hentes automatisk ved å fylle ut artikkelnummer</v>
      </c>
      <c r="H1395" s="25" t="str">
        <f>IF(_xlfn.XLOOKUP(G1395,Produktinformasjon!B:B,Produktinformasjon!C:C)=0,"Artikkelnavn hentes automatisk ved å fylle ut artikkelnummer",_xlfn.XLOOKUP(G1395,Produktinformasjon!B:B,Produktinformasjon!C:C))</f>
        <v>Artikkelnavn hentes automatisk ved å fylle ut artikkelnummer</v>
      </c>
      <c r="I1395" s="35"/>
      <c r="J1395" s="35"/>
      <c r="K1395" s="35"/>
      <c r="L1395" s="11"/>
      <c r="M1395" s="11"/>
      <c r="N1395" s="11">
        <f ca="1">IFERROR(L1395/_xlfn.XLOOKUP(F1395,Produktinformasjon!BB:BB,Produktinformasjon!P:P,),0)</f>
        <v>0</v>
      </c>
      <c r="O1395" s="11">
        <f ca="1">IFERROR(M1395/_xlfn.XLOOKUP(F1395,Produktinformasjon!BB:BB,Produktinformasjon!P:P,),0)</f>
        <v>0</v>
      </c>
    </row>
    <row r="1396" spans="3:15" x14ac:dyDescent="0.35">
      <c r="C1396" t="str">
        <f>IF(_xlfn.XLOOKUP(B1396,Omfang!B:B,Omfang!C:C)=0,"Delkontraktnavn hentes automatisk ved å fylle ut delkontraktnummer",_xlfn.XLOOKUP(B1396,Omfang!B:B,Omfang!C:C))</f>
        <v>Delkontraktnavn hentes automatisk ved å fylle ut delkontraktnummer</v>
      </c>
      <c r="D1396" s="35"/>
      <c r="E1396" s="35"/>
      <c r="F1396" t="str">
        <f>IF(_xlfn.XLOOKUP(G1396,Produktinformasjon!B:B,Produktinformasjon!BB:BB)=0,"Tilbyders artikkel hentes automatisk ved å fylle ut artikkelnummer",_xlfn.XLOOKUP(G1396,Produktinformasjon!B:B,Produktinformasjon!BB:BB))</f>
        <v>Tilbyders artikkel hentes automatisk ved å fylle ut artikkelnummer</v>
      </c>
      <c r="H1396" s="25" t="str">
        <f>IF(_xlfn.XLOOKUP(G1396,Produktinformasjon!B:B,Produktinformasjon!C:C)=0,"Artikkelnavn hentes automatisk ved å fylle ut artikkelnummer",_xlfn.XLOOKUP(G1396,Produktinformasjon!B:B,Produktinformasjon!C:C))</f>
        <v>Artikkelnavn hentes automatisk ved å fylle ut artikkelnummer</v>
      </c>
      <c r="I1396" s="35"/>
      <c r="J1396" s="35"/>
      <c r="K1396" s="35"/>
      <c r="L1396" s="11"/>
      <c r="M1396" s="11"/>
      <c r="N1396" s="11">
        <f ca="1">IFERROR(L1396/_xlfn.XLOOKUP(F1396,Produktinformasjon!BB:BB,Produktinformasjon!P:P,),0)</f>
        <v>0</v>
      </c>
      <c r="O1396" s="11">
        <f ca="1">IFERROR(M1396/_xlfn.XLOOKUP(F1396,Produktinformasjon!BB:BB,Produktinformasjon!P:P,),0)</f>
        <v>0</v>
      </c>
    </row>
    <row r="1397" spans="3:15" x14ac:dyDescent="0.35">
      <c r="C1397" t="str">
        <f>IF(_xlfn.XLOOKUP(B1397,Omfang!B:B,Omfang!C:C)=0,"Delkontraktnavn hentes automatisk ved å fylle ut delkontraktnummer",_xlfn.XLOOKUP(B1397,Omfang!B:B,Omfang!C:C))</f>
        <v>Delkontraktnavn hentes automatisk ved å fylle ut delkontraktnummer</v>
      </c>
      <c r="D1397" s="35"/>
      <c r="E1397" s="35"/>
      <c r="F1397" t="str">
        <f>IF(_xlfn.XLOOKUP(G1397,Produktinformasjon!B:B,Produktinformasjon!BB:BB)=0,"Tilbyders artikkel hentes automatisk ved å fylle ut artikkelnummer",_xlfn.XLOOKUP(G1397,Produktinformasjon!B:B,Produktinformasjon!BB:BB))</f>
        <v>Tilbyders artikkel hentes automatisk ved å fylle ut artikkelnummer</v>
      </c>
      <c r="H1397" s="25" t="str">
        <f>IF(_xlfn.XLOOKUP(G1397,Produktinformasjon!B:B,Produktinformasjon!C:C)=0,"Artikkelnavn hentes automatisk ved å fylle ut artikkelnummer",_xlfn.XLOOKUP(G1397,Produktinformasjon!B:B,Produktinformasjon!C:C))</f>
        <v>Artikkelnavn hentes automatisk ved å fylle ut artikkelnummer</v>
      </c>
      <c r="I1397" s="35"/>
      <c r="J1397" s="35"/>
      <c r="K1397" s="35"/>
      <c r="L1397" s="11"/>
      <c r="M1397" s="11"/>
      <c r="N1397" s="11">
        <f ca="1">IFERROR(L1397/_xlfn.XLOOKUP(F1397,Produktinformasjon!BB:BB,Produktinformasjon!P:P,),0)</f>
        <v>0</v>
      </c>
      <c r="O1397" s="11">
        <f ca="1">IFERROR(M1397/_xlfn.XLOOKUP(F1397,Produktinformasjon!BB:BB,Produktinformasjon!P:P,),0)</f>
        <v>0</v>
      </c>
    </row>
    <row r="1398" spans="3:15" x14ac:dyDescent="0.35">
      <c r="C1398" t="str">
        <f>IF(_xlfn.XLOOKUP(B1398,Omfang!B:B,Omfang!C:C)=0,"Delkontraktnavn hentes automatisk ved å fylle ut delkontraktnummer",_xlfn.XLOOKUP(B1398,Omfang!B:B,Omfang!C:C))</f>
        <v>Delkontraktnavn hentes automatisk ved å fylle ut delkontraktnummer</v>
      </c>
      <c r="D1398" s="35"/>
      <c r="E1398" s="35"/>
      <c r="F1398" t="str">
        <f>IF(_xlfn.XLOOKUP(G1398,Produktinformasjon!B:B,Produktinformasjon!BB:BB)=0,"Tilbyders artikkel hentes automatisk ved å fylle ut artikkelnummer",_xlfn.XLOOKUP(G1398,Produktinformasjon!B:B,Produktinformasjon!BB:BB))</f>
        <v>Tilbyders artikkel hentes automatisk ved å fylle ut artikkelnummer</v>
      </c>
      <c r="H1398" s="25" t="str">
        <f>IF(_xlfn.XLOOKUP(G1398,Produktinformasjon!B:B,Produktinformasjon!C:C)=0,"Artikkelnavn hentes automatisk ved å fylle ut artikkelnummer",_xlfn.XLOOKUP(G1398,Produktinformasjon!B:B,Produktinformasjon!C:C))</f>
        <v>Artikkelnavn hentes automatisk ved å fylle ut artikkelnummer</v>
      </c>
      <c r="I1398" s="35"/>
      <c r="J1398" s="35"/>
      <c r="K1398" s="35"/>
      <c r="L1398" s="11"/>
      <c r="M1398" s="11"/>
      <c r="N1398" s="11">
        <f ca="1">IFERROR(L1398/_xlfn.XLOOKUP(F1398,Produktinformasjon!BB:BB,Produktinformasjon!P:P,),0)</f>
        <v>0</v>
      </c>
      <c r="O1398" s="11">
        <f ca="1">IFERROR(M1398/_xlfn.XLOOKUP(F1398,Produktinformasjon!BB:BB,Produktinformasjon!P:P,),0)</f>
        <v>0</v>
      </c>
    </row>
    <row r="1399" spans="3:15" x14ac:dyDescent="0.35">
      <c r="C1399" t="str">
        <f>IF(_xlfn.XLOOKUP(B1399,Omfang!B:B,Omfang!C:C)=0,"Delkontraktnavn hentes automatisk ved å fylle ut delkontraktnummer",_xlfn.XLOOKUP(B1399,Omfang!B:B,Omfang!C:C))</f>
        <v>Delkontraktnavn hentes automatisk ved å fylle ut delkontraktnummer</v>
      </c>
      <c r="D1399" s="35"/>
      <c r="E1399" s="35"/>
      <c r="F1399" t="str">
        <f>IF(_xlfn.XLOOKUP(G1399,Produktinformasjon!B:B,Produktinformasjon!BB:BB)=0,"Tilbyders artikkel hentes automatisk ved å fylle ut artikkelnummer",_xlfn.XLOOKUP(G1399,Produktinformasjon!B:B,Produktinformasjon!BB:BB))</f>
        <v>Tilbyders artikkel hentes automatisk ved å fylle ut artikkelnummer</v>
      </c>
      <c r="H1399" s="25" t="str">
        <f>IF(_xlfn.XLOOKUP(G1399,Produktinformasjon!B:B,Produktinformasjon!C:C)=0,"Artikkelnavn hentes automatisk ved å fylle ut artikkelnummer",_xlfn.XLOOKUP(G1399,Produktinformasjon!B:B,Produktinformasjon!C:C))</f>
        <v>Artikkelnavn hentes automatisk ved å fylle ut artikkelnummer</v>
      </c>
      <c r="I1399" s="35"/>
      <c r="J1399" s="35"/>
      <c r="K1399" s="35"/>
      <c r="L1399" s="11"/>
      <c r="M1399" s="11"/>
      <c r="N1399" s="11">
        <f ca="1">IFERROR(L1399/_xlfn.XLOOKUP(F1399,Produktinformasjon!BB:BB,Produktinformasjon!P:P,),0)</f>
        <v>0</v>
      </c>
      <c r="O1399" s="11">
        <f ca="1">IFERROR(M1399/_xlfn.XLOOKUP(F1399,Produktinformasjon!BB:BB,Produktinformasjon!P:P,),0)</f>
        <v>0</v>
      </c>
    </row>
    <row r="1400" spans="3:15" x14ac:dyDescent="0.35">
      <c r="C1400" t="str">
        <f>IF(_xlfn.XLOOKUP(B1400,Omfang!B:B,Omfang!C:C)=0,"Delkontraktnavn hentes automatisk ved å fylle ut delkontraktnummer",_xlfn.XLOOKUP(B1400,Omfang!B:B,Omfang!C:C))</f>
        <v>Delkontraktnavn hentes automatisk ved å fylle ut delkontraktnummer</v>
      </c>
      <c r="D1400" s="35"/>
      <c r="E1400" s="35"/>
      <c r="F1400" t="str">
        <f>IF(_xlfn.XLOOKUP(G1400,Produktinformasjon!B:B,Produktinformasjon!BB:BB)=0,"Tilbyders artikkel hentes automatisk ved å fylle ut artikkelnummer",_xlfn.XLOOKUP(G1400,Produktinformasjon!B:B,Produktinformasjon!BB:BB))</f>
        <v>Tilbyders artikkel hentes automatisk ved å fylle ut artikkelnummer</v>
      </c>
      <c r="H1400" s="25" t="str">
        <f>IF(_xlfn.XLOOKUP(G1400,Produktinformasjon!B:B,Produktinformasjon!C:C)=0,"Artikkelnavn hentes automatisk ved å fylle ut artikkelnummer",_xlfn.XLOOKUP(G1400,Produktinformasjon!B:B,Produktinformasjon!C:C))</f>
        <v>Artikkelnavn hentes automatisk ved å fylle ut artikkelnummer</v>
      </c>
      <c r="I1400" s="35"/>
      <c r="J1400" s="35"/>
      <c r="K1400" s="35"/>
      <c r="L1400" s="11"/>
      <c r="M1400" s="11"/>
      <c r="N1400" s="11">
        <f ca="1">IFERROR(L1400/_xlfn.XLOOKUP(F1400,Produktinformasjon!BB:BB,Produktinformasjon!P:P,),0)</f>
        <v>0</v>
      </c>
      <c r="O1400" s="11">
        <f ca="1">IFERROR(M1400/_xlfn.XLOOKUP(F1400,Produktinformasjon!BB:BB,Produktinformasjon!P:P,),0)</f>
        <v>0</v>
      </c>
    </row>
    <row r="1401" spans="3:15" x14ac:dyDescent="0.35">
      <c r="C1401" t="str">
        <f>IF(_xlfn.XLOOKUP(B1401,Omfang!B:B,Omfang!C:C)=0,"Delkontraktnavn hentes automatisk ved å fylle ut delkontraktnummer",_xlfn.XLOOKUP(B1401,Omfang!B:B,Omfang!C:C))</f>
        <v>Delkontraktnavn hentes automatisk ved å fylle ut delkontraktnummer</v>
      </c>
      <c r="D1401" s="35"/>
      <c r="E1401" s="35"/>
      <c r="F1401" t="str">
        <f>IF(_xlfn.XLOOKUP(G1401,Produktinformasjon!B:B,Produktinformasjon!BB:BB)=0,"Tilbyders artikkel hentes automatisk ved å fylle ut artikkelnummer",_xlfn.XLOOKUP(G1401,Produktinformasjon!B:B,Produktinformasjon!BB:BB))</f>
        <v>Tilbyders artikkel hentes automatisk ved å fylle ut artikkelnummer</v>
      </c>
      <c r="H1401" s="25" t="str">
        <f>IF(_xlfn.XLOOKUP(G1401,Produktinformasjon!B:B,Produktinformasjon!C:C)=0,"Artikkelnavn hentes automatisk ved å fylle ut artikkelnummer",_xlfn.XLOOKUP(G1401,Produktinformasjon!B:B,Produktinformasjon!C:C))</f>
        <v>Artikkelnavn hentes automatisk ved å fylle ut artikkelnummer</v>
      </c>
      <c r="I1401" s="35"/>
      <c r="J1401" s="35"/>
      <c r="K1401" s="35"/>
      <c r="L1401" s="11"/>
      <c r="M1401" s="11"/>
      <c r="N1401" s="11">
        <f ca="1">IFERROR(L1401/_xlfn.XLOOKUP(F1401,Produktinformasjon!BB:BB,Produktinformasjon!P:P,),0)</f>
        <v>0</v>
      </c>
      <c r="O1401" s="11">
        <f ca="1">IFERROR(M1401/_xlfn.XLOOKUP(F1401,Produktinformasjon!BB:BB,Produktinformasjon!P:P,),0)</f>
        <v>0</v>
      </c>
    </row>
    <row r="1402" spans="3:15" x14ac:dyDescent="0.35">
      <c r="C1402" t="str">
        <f>IF(_xlfn.XLOOKUP(B1402,Omfang!B:B,Omfang!C:C)=0,"Delkontraktnavn hentes automatisk ved å fylle ut delkontraktnummer",_xlfn.XLOOKUP(B1402,Omfang!B:B,Omfang!C:C))</f>
        <v>Delkontraktnavn hentes automatisk ved å fylle ut delkontraktnummer</v>
      </c>
      <c r="D1402" s="35"/>
      <c r="E1402" s="35"/>
      <c r="F1402" t="str">
        <f>IF(_xlfn.XLOOKUP(G1402,Produktinformasjon!B:B,Produktinformasjon!BB:BB)=0,"Tilbyders artikkel hentes automatisk ved å fylle ut artikkelnummer",_xlfn.XLOOKUP(G1402,Produktinformasjon!B:B,Produktinformasjon!BB:BB))</f>
        <v>Tilbyders artikkel hentes automatisk ved å fylle ut artikkelnummer</v>
      </c>
      <c r="H1402" s="25" t="str">
        <f>IF(_xlfn.XLOOKUP(G1402,Produktinformasjon!B:B,Produktinformasjon!C:C)=0,"Artikkelnavn hentes automatisk ved å fylle ut artikkelnummer",_xlfn.XLOOKUP(G1402,Produktinformasjon!B:B,Produktinformasjon!C:C))</f>
        <v>Artikkelnavn hentes automatisk ved å fylle ut artikkelnummer</v>
      </c>
      <c r="I1402" s="35"/>
      <c r="J1402" s="35"/>
      <c r="K1402" s="35"/>
      <c r="L1402" s="11"/>
      <c r="M1402" s="11"/>
      <c r="N1402" s="11">
        <f ca="1">IFERROR(L1402/_xlfn.XLOOKUP(F1402,Produktinformasjon!BB:BB,Produktinformasjon!P:P,),0)</f>
        <v>0</v>
      </c>
      <c r="O1402" s="11">
        <f ca="1">IFERROR(M1402/_xlfn.XLOOKUP(F1402,Produktinformasjon!BB:BB,Produktinformasjon!P:P,),0)</f>
        <v>0</v>
      </c>
    </row>
    <row r="1403" spans="3:15" x14ac:dyDescent="0.35">
      <c r="C1403" t="str">
        <f>IF(_xlfn.XLOOKUP(B1403,Omfang!B:B,Omfang!C:C)=0,"Delkontraktnavn hentes automatisk ved å fylle ut delkontraktnummer",_xlfn.XLOOKUP(B1403,Omfang!B:B,Omfang!C:C))</f>
        <v>Delkontraktnavn hentes automatisk ved å fylle ut delkontraktnummer</v>
      </c>
      <c r="D1403" s="35"/>
      <c r="E1403" s="35"/>
      <c r="F1403" t="str">
        <f>IF(_xlfn.XLOOKUP(G1403,Produktinformasjon!B:B,Produktinformasjon!BB:BB)=0,"Tilbyders artikkel hentes automatisk ved å fylle ut artikkelnummer",_xlfn.XLOOKUP(G1403,Produktinformasjon!B:B,Produktinformasjon!BB:BB))</f>
        <v>Tilbyders artikkel hentes automatisk ved å fylle ut artikkelnummer</v>
      </c>
      <c r="H1403" s="25" t="str">
        <f>IF(_xlfn.XLOOKUP(G1403,Produktinformasjon!B:B,Produktinformasjon!C:C)=0,"Artikkelnavn hentes automatisk ved å fylle ut artikkelnummer",_xlfn.XLOOKUP(G1403,Produktinformasjon!B:B,Produktinformasjon!C:C))</f>
        <v>Artikkelnavn hentes automatisk ved å fylle ut artikkelnummer</v>
      </c>
      <c r="I1403" s="35"/>
      <c r="J1403" s="35"/>
      <c r="K1403" s="35"/>
      <c r="L1403" s="11"/>
      <c r="M1403" s="11"/>
      <c r="N1403" s="11">
        <f ca="1">IFERROR(L1403/_xlfn.XLOOKUP(F1403,Produktinformasjon!BB:BB,Produktinformasjon!P:P,),0)</f>
        <v>0</v>
      </c>
      <c r="O1403" s="11">
        <f ca="1">IFERROR(M1403/_xlfn.XLOOKUP(F1403,Produktinformasjon!BB:BB,Produktinformasjon!P:P,),0)</f>
        <v>0</v>
      </c>
    </row>
    <row r="1404" spans="3:15" x14ac:dyDescent="0.35">
      <c r="C1404" t="str">
        <f>IF(_xlfn.XLOOKUP(B1404,Omfang!B:B,Omfang!C:C)=0,"Delkontraktnavn hentes automatisk ved å fylle ut delkontraktnummer",_xlfn.XLOOKUP(B1404,Omfang!B:B,Omfang!C:C))</f>
        <v>Delkontraktnavn hentes automatisk ved å fylle ut delkontraktnummer</v>
      </c>
      <c r="D1404" s="35"/>
      <c r="E1404" s="35"/>
      <c r="F1404" t="str">
        <f>IF(_xlfn.XLOOKUP(G1404,Produktinformasjon!B:B,Produktinformasjon!BB:BB)=0,"Tilbyders artikkel hentes automatisk ved å fylle ut artikkelnummer",_xlfn.XLOOKUP(G1404,Produktinformasjon!B:B,Produktinformasjon!BB:BB))</f>
        <v>Tilbyders artikkel hentes automatisk ved å fylle ut artikkelnummer</v>
      </c>
      <c r="H1404" s="25" t="str">
        <f>IF(_xlfn.XLOOKUP(G1404,Produktinformasjon!B:B,Produktinformasjon!C:C)=0,"Artikkelnavn hentes automatisk ved å fylle ut artikkelnummer",_xlfn.XLOOKUP(G1404,Produktinformasjon!B:B,Produktinformasjon!C:C))</f>
        <v>Artikkelnavn hentes automatisk ved å fylle ut artikkelnummer</v>
      </c>
      <c r="I1404" s="35"/>
      <c r="J1404" s="35"/>
      <c r="K1404" s="35"/>
      <c r="L1404" s="11"/>
      <c r="M1404" s="11"/>
      <c r="N1404" s="11">
        <f ca="1">IFERROR(L1404/_xlfn.XLOOKUP(F1404,Produktinformasjon!BB:BB,Produktinformasjon!P:P,),0)</f>
        <v>0</v>
      </c>
      <c r="O1404" s="11">
        <f ca="1">IFERROR(M1404/_xlfn.XLOOKUP(F1404,Produktinformasjon!BB:BB,Produktinformasjon!P:P,),0)</f>
        <v>0</v>
      </c>
    </row>
    <row r="1405" spans="3:15" x14ac:dyDescent="0.35">
      <c r="C1405" t="str">
        <f>IF(_xlfn.XLOOKUP(B1405,Omfang!B:B,Omfang!C:C)=0,"Delkontraktnavn hentes automatisk ved å fylle ut delkontraktnummer",_xlfn.XLOOKUP(B1405,Omfang!B:B,Omfang!C:C))</f>
        <v>Delkontraktnavn hentes automatisk ved å fylle ut delkontraktnummer</v>
      </c>
      <c r="D1405" s="35"/>
      <c r="E1405" s="35"/>
      <c r="F1405" t="str">
        <f>IF(_xlfn.XLOOKUP(G1405,Produktinformasjon!B:B,Produktinformasjon!BB:BB)=0,"Tilbyders artikkel hentes automatisk ved å fylle ut artikkelnummer",_xlfn.XLOOKUP(G1405,Produktinformasjon!B:B,Produktinformasjon!BB:BB))</f>
        <v>Tilbyders artikkel hentes automatisk ved å fylle ut artikkelnummer</v>
      </c>
      <c r="H1405" s="25" t="str">
        <f>IF(_xlfn.XLOOKUP(G1405,Produktinformasjon!B:B,Produktinformasjon!C:C)=0,"Artikkelnavn hentes automatisk ved å fylle ut artikkelnummer",_xlfn.XLOOKUP(G1405,Produktinformasjon!B:B,Produktinformasjon!C:C))</f>
        <v>Artikkelnavn hentes automatisk ved å fylle ut artikkelnummer</v>
      </c>
      <c r="I1405" s="35"/>
      <c r="J1405" s="35"/>
      <c r="K1405" s="35"/>
      <c r="L1405" s="11"/>
      <c r="M1405" s="11"/>
      <c r="N1405" s="11">
        <f ca="1">IFERROR(L1405/_xlfn.XLOOKUP(F1405,Produktinformasjon!BB:BB,Produktinformasjon!P:P,),0)</f>
        <v>0</v>
      </c>
      <c r="O1405" s="11">
        <f ca="1">IFERROR(M1405/_xlfn.XLOOKUP(F1405,Produktinformasjon!BB:BB,Produktinformasjon!P:P,),0)</f>
        <v>0</v>
      </c>
    </row>
    <row r="1406" spans="3:15" x14ac:dyDescent="0.35">
      <c r="C1406" t="str">
        <f>IF(_xlfn.XLOOKUP(B1406,Omfang!B:B,Omfang!C:C)=0,"Delkontraktnavn hentes automatisk ved å fylle ut delkontraktnummer",_xlfn.XLOOKUP(B1406,Omfang!B:B,Omfang!C:C))</f>
        <v>Delkontraktnavn hentes automatisk ved å fylle ut delkontraktnummer</v>
      </c>
      <c r="D1406" s="35"/>
      <c r="E1406" s="35"/>
      <c r="F1406" t="str">
        <f>IF(_xlfn.XLOOKUP(G1406,Produktinformasjon!B:B,Produktinformasjon!BB:BB)=0,"Tilbyders artikkel hentes automatisk ved å fylle ut artikkelnummer",_xlfn.XLOOKUP(G1406,Produktinformasjon!B:B,Produktinformasjon!BB:BB))</f>
        <v>Tilbyders artikkel hentes automatisk ved å fylle ut artikkelnummer</v>
      </c>
      <c r="H1406" s="25" t="str">
        <f>IF(_xlfn.XLOOKUP(G1406,Produktinformasjon!B:B,Produktinformasjon!C:C)=0,"Artikkelnavn hentes automatisk ved å fylle ut artikkelnummer",_xlfn.XLOOKUP(G1406,Produktinformasjon!B:B,Produktinformasjon!C:C))</f>
        <v>Artikkelnavn hentes automatisk ved å fylle ut artikkelnummer</v>
      </c>
      <c r="I1406" s="35"/>
      <c r="J1406" s="35"/>
      <c r="K1406" s="35"/>
      <c r="L1406" s="11"/>
      <c r="M1406" s="11"/>
      <c r="N1406" s="11">
        <f ca="1">IFERROR(L1406/_xlfn.XLOOKUP(F1406,Produktinformasjon!BB:BB,Produktinformasjon!P:P,),0)</f>
        <v>0</v>
      </c>
      <c r="O1406" s="11">
        <f ca="1">IFERROR(M1406/_xlfn.XLOOKUP(F1406,Produktinformasjon!BB:BB,Produktinformasjon!P:P,),0)</f>
        <v>0</v>
      </c>
    </row>
    <row r="1407" spans="3:15" x14ac:dyDescent="0.35">
      <c r="C1407" t="str">
        <f>IF(_xlfn.XLOOKUP(B1407,Omfang!B:B,Omfang!C:C)=0,"Delkontraktnavn hentes automatisk ved å fylle ut delkontraktnummer",_xlfn.XLOOKUP(B1407,Omfang!B:B,Omfang!C:C))</f>
        <v>Delkontraktnavn hentes automatisk ved å fylle ut delkontraktnummer</v>
      </c>
      <c r="D1407" s="35"/>
      <c r="E1407" s="35"/>
      <c r="F1407" t="str">
        <f>IF(_xlfn.XLOOKUP(G1407,Produktinformasjon!B:B,Produktinformasjon!BB:BB)=0,"Tilbyders artikkel hentes automatisk ved å fylle ut artikkelnummer",_xlfn.XLOOKUP(G1407,Produktinformasjon!B:B,Produktinformasjon!BB:BB))</f>
        <v>Tilbyders artikkel hentes automatisk ved å fylle ut artikkelnummer</v>
      </c>
      <c r="H1407" s="25" t="str">
        <f>IF(_xlfn.XLOOKUP(G1407,Produktinformasjon!B:B,Produktinformasjon!C:C)=0,"Artikkelnavn hentes automatisk ved å fylle ut artikkelnummer",_xlfn.XLOOKUP(G1407,Produktinformasjon!B:B,Produktinformasjon!C:C))</f>
        <v>Artikkelnavn hentes automatisk ved å fylle ut artikkelnummer</v>
      </c>
      <c r="I1407" s="35"/>
      <c r="J1407" s="35"/>
      <c r="K1407" s="35"/>
      <c r="L1407" s="11"/>
      <c r="M1407" s="11"/>
      <c r="N1407" s="11">
        <f ca="1">IFERROR(L1407/_xlfn.XLOOKUP(F1407,Produktinformasjon!BB:BB,Produktinformasjon!P:P,),0)</f>
        <v>0</v>
      </c>
      <c r="O1407" s="11">
        <f ca="1">IFERROR(M1407/_xlfn.XLOOKUP(F1407,Produktinformasjon!BB:BB,Produktinformasjon!P:P,),0)</f>
        <v>0</v>
      </c>
    </row>
    <row r="1408" spans="3:15" x14ac:dyDescent="0.35">
      <c r="C1408" t="str">
        <f>IF(_xlfn.XLOOKUP(B1408,Omfang!B:B,Omfang!C:C)=0,"Delkontraktnavn hentes automatisk ved å fylle ut delkontraktnummer",_xlfn.XLOOKUP(B1408,Omfang!B:B,Omfang!C:C))</f>
        <v>Delkontraktnavn hentes automatisk ved å fylle ut delkontraktnummer</v>
      </c>
      <c r="D1408" s="35"/>
      <c r="E1408" s="35"/>
      <c r="F1408" t="str">
        <f>IF(_xlfn.XLOOKUP(G1408,Produktinformasjon!B:B,Produktinformasjon!BB:BB)=0,"Tilbyders artikkel hentes automatisk ved å fylle ut artikkelnummer",_xlfn.XLOOKUP(G1408,Produktinformasjon!B:B,Produktinformasjon!BB:BB))</f>
        <v>Tilbyders artikkel hentes automatisk ved å fylle ut artikkelnummer</v>
      </c>
      <c r="H1408" s="25" t="str">
        <f>IF(_xlfn.XLOOKUP(G1408,Produktinformasjon!B:B,Produktinformasjon!C:C)=0,"Artikkelnavn hentes automatisk ved å fylle ut artikkelnummer",_xlfn.XLOOKUP(G1408,Produktinformasjon!B:B,Produktinformasjon!C:C))</f>
        <v>Artikkelnavn hentes automatisk ved å fylle ut artikkelnummer</v>
      </c>
      <c r="I1408" s="35"/>
      <c r="J1408" s="35"/>
      <c r="K1408" s="35"/>
      <c r="L1408" s="11"/>
      <c r="M1408" s="11"/>
      <c r="N1408" s="11">
        <f ca="1">IFERROR(L1408/_xlfn.XLOOKUP(F1408,Produktinformasjon!BB:BB,Produktinformasjon!P:P,),0)</f>
        <v>0</v>
      </c>
      <c r="O1408" s="11">
        <f ca="1">IFERROR(M1408/_xlfn.XLOOKUP(F1408,Produktinformasjon!BB:BB,Produktinformasjon!P:P,),0)</f>
        <v>0</v>
      </c>
    </row>
    <row r="1409" spans="3:15" x14ac:dyDescent="0.35">
      <c r="C1409" t="str">
        <f>IF(_xlfn.XLOOKUP(B1409,Omfang!B:B,Omfang!C:C)=0,"Delkontraktnavn hentes automatisk ved å fylle ut delkontraktnummer",_xlfn.XLOOKUP(B1409,Omfang!B:B,Omfang!C:C))</f>
        <v>Delkontraktnavn hentes automatisk ved å fylle ut delkontraktnummer</v>
      </c>
      <c r="D1409" s="35"/>
      <c r="E1409" s="35"/>
      <c r="F1409" t="str">
        <f>IF(_xlfn.XLOOKUP(G1409,Produktinformasjon!B:B,Produktinformasjon!BB:BB)=0,"Tilbyders artikkel hentes automatisk ved å fylle ut artikkelnummer",_xlfn.XLOOKUP(G1409,Produktinformasjon!B:B,Produktinformasjon!BB:BB))</f>
        <v>Tilbyders artikkel hentes automatisk ved å fylle ut artikkelnummer</v>
      </c>
      <c r="H1409" s="25" t="str">
        <f>IF(_xlfn.XLOOKUP(G1409,Produktinformasjon!B:B,Produktinformasjon!C:C)=0,"Artikkelnavn hentes automatisk ved å fylle ut artikkelnummer",_xlfn.XLOOKUP(G1409,Produktinformasjon!B:B,Produktinformasjon!C:C))</f>
        <v>Artikkelnavn hentes automatisk ved å fylle ut artikkelnummer</v>
      </c>
      <c r="I1409" s="35"/>
      <c r="J1409" s="35"/>
      <c r="K1409" s="35"/>
      <c r="L1409" s="11"/>
      <c r="M1409" s="11"/>
      <c r="N1409" s="11">
        <f ca="1">IFERROR(L1409/_xlfn.XLOOKUP(F1409,Produktinformasjon!BB:BB,Produktinformasjon!P:P,),0)</f>
        <v>0</v>
      </c>
      <c r="O1409" s="11">
        <f ca="1">IFERROR(M1409/_xlfn.XLOOKUP(F1409,Produktinformasjon!BB:BB,Produktinformasjon!P:P,),0)</f>
        <v>0</v>
      </c>
    </row>
    <row r="1410" spans="3:15" x14ac:dyDescent="0.35">
      <c r="C1410" t="str">
        <f>IF(_xlfn.XLOOKUP(B1410,Omfang!B:B,Omfang!C:C)=0,"Delkontraktnavn hentes automatisk ved å fylle ut delkontraktnummer",_xlfn.XLOOKUP(B1410,Omfang!B:B,Omfang!C:C))</f>
        <v>Delkontraktnavn hentes automatisk ved å fylle ut delkontraktnummer</v>
      </c>
      <c r="D1410" s="35"/>
      <c r="E1410" s="35"/>
      <c r="F1410" t="str">
        <f>IF(_xlfn.XLOOKUP(G1410,Produktinformasjon!B:B,Produktinformasjon!BB:BB)=0,"Tilbyders artikkel hentes automatisk ved å fylle ut artikkelnummer",_xlfn.XLOOKUP(G1410,Produktinformasjon!B:B,Produktinformasjon!BB:BB))</f>
        <v>Tilbyders artikkel hentes automatisk ved å fylle ut artikkelnummer</v>
      </c>
      <c r="H1410" s="25" t="str">
        <f>IF(_xlfn.XLOOKUP(G1410,Produktinformasjon!B:B,Produktinformasjon!C:C)=0,"Artikkelnavn hentes automatisk ved å fylle ut artikkelnummer",_xlfn.XLOOKUP(G1410,Produktinformasjon!B:B,Produktinformasjon!C:C))</f>
        <v>Artikkelnavn hentes automatisk ved å fylle ut artikkelnummer</v>
      </c>
      <c r="I1410" s="35"/>
      <c r="J1410" s="35"/>
      <c r="K1410" s="35"/>
      <c r="L1410" s="11"/>
      <c r="M1410" s="11"/>
      <c r="N1410" s="11">
        <f ca="1">IFERROR(L1410/_xlfn.XLOOKUP(F1410,Produktinformasjon!BB:BB,Produktinformasjon!P:P,),0)</f>
        <v>0</v>
      </c>
      <c r="O1410" s="11">
        <f ca="1">IFERROR(M1410/_xlfn.XLOOKUP(F1410,Produktinformasjon!BB:BB,Produktinformasjon!P:P,),0)</f>
        <v>0</v>
      </c>
    </row>
    <row r="1411" spans="3:15" x14ac:dyDescent="0.35">
      <c r="C1411" t="str">
        <f>IF(_xlfn.XLOOKUP(B1411,Omfang!B:B,Omfang!C:C)=0,"Delkontraktnavn hentes automatisk ved å fylle ut delkontraktnummer",_xlfn.XLOOKUP(B1411,Omfang!B:B,Omfang!C:C))</f>
        <v>Delkontraktnavn hentes automatisk ved å fylle ut delkontraktnummer</v>
      </c>
      <c r="D1411" s="35"/>
      <c r="E1411" s="35"/>
      <c r="F1411" t="str">
        <f>IF(_xlfn.XLOOKUP(G1411,Produktinformasjon!B:B,Produktinformasjon!BB:BB)=0,"Tilbyders artikkel hentes automatisk ved å fylle ut artikkelnummer",_xlfn.XLOOKUP(G1411,Produktinformasjon!B:B,Produktinformasjon!BB:BB))</f>
        <v>Tilbyders artikkel hentes automatisk ved å fylle ut artikkelnummer</v>
      </c>
      <c r="H1411" s="25" t="str">
        <f>IF(_xlfn.XLOOKUP(G1411,Produktinformasjon!B:B,Produktinformasjon!C:C)=0,"Artikkelnavn hentes automatisk ved å fylle ut artikkelnummer",_xlfn.XLOOKUP(G1411,Produktinformasjon!B:B,Produktinformasjon!C:C))</f>
        <v>Artikkelnavn hentes automatisk ved å fylle ut artikkelnummer</v>
      </c>
      <c r="I1411" s="35"/>
      <c r="J1411" s="35"/>
      <c r="K1411" s="35"/>
      <c r="L1411" s="11"/>
      <c r="M1411" s="11"/>
      <c r="N1411" s="11">
        <f ca="1">IFERROR(L1411/_xlfn.XLOOKUP(F1411,Produktinformasjon!BB:BB,Produktinformasjon!P:P,),0)</f>
        <v>0</v>
      </c>
      <c r="O1411" s="11">
        <f ca="1">IFERROR(M1411/_xlfn.XLOOKUP(F1411,Produktinformasjon!BB:BB,Produktinformasjon!P:P,),0)</f>
        <v>0</v>
      </c>
    </row>
    <row r="1412" spans="3:15" x14ac:dyDescent="0.35">
      <c r="C1412" t="str">
        <f>IF(_xlfn.XLOOKUP(B1412,Omfang!B:B,Omfang!C:C)=0,"Delkontraktnavn hentes automatisk ved å fylle ut delkontraktnummer",_xlfn.XLOOKUP(B1412,Omfang!B:B,Omfang!C:C))</f>
        <v>Delkontraktnavn hentes automatisk ved å fylle ut delkontraktnummer</v>
      </c>
      <c r="D1412" s="35"/>
      <c r="E1412" s="35"/>
      <c r="F1412" t="str">
        <f>IF(_xlfn.XLOOKUP(G1412,Produktinformasjon!B:B,Produktinformasjon!BB:BB)=0,"Tilbyders artikkel hentes automatisk ved å fylle ut artikkelnummer",_xlfn.XLOOKUP(G1412,Produktinformasjon!B:B,Produktinformasjon!BB:BB))</f>
        <v>Tilbyders artikkel hentes automatisk ved å fylle ut artikkelnummer</v>
      </c>
      <c r="H1412" s="25" t="str">
        <f>IF(_xlfn.XLOOKUP(G1412,Produktinformasjon!B:B,Produktinformasjon!C:C)=0,"Artikkelnavn hentes automatisk ved å fylle ut artikkelnummer",_xlfn.XLOOKUP(G1412,Produktinformasjon!B:B,Produktinformasjon!C:C))</f>
        <v>Artikkelnavn hentes automatisk ved å fylle ut artikkelnummer</v>
      </c>
      <c r="I1412" s="35"/>
      <c r="J1412" s="35"/>
      <c r="K1412" s="35"/>
      <c r="L1412" s="11"/>
      <c r="M1412" s="11"/>
      <c r="N1412" s="11">
        <f ca="1">IFERROR(L1412/_xlfn.XLOOKUP(F1412,Produktinformasjon!BB:BB,Produktinformasjon!P:P,),0)</f>
        <v>0</v>
      </c>
      <c r="O1412" s="11">
        <f ca="1">IFERROR(M1412/_xlfn.XLOOKUP(F1412,Produktinformasjon!BB:BB,Produktinformasjon!P:P,),0)</f>
        <v>0</v>
      </c>
    </row>
    <row r="1413" spans="3:15" x14ac:dyDescent="0.35">
      <c r="C1413" t="str">
        <f>IF(_xlfn.XLOOKUP(B1413,Omfang!B:B,Omfang!C:C)=0,"Delkontraktnavn hentes automatisk ved å fylle ut delkontraktnummer",_xlfn.XLOOKUP(B1413,Omfang!B:B,Omfang!C:C))</f>
        <v>Delkontraktnavn hentes automatisk ved å fylle ut delkontraktnummer</v>
      </c>
      <c r="D1413" s="35"/>
      <c r="E1413" s="35"/>
      <c r="F1413" t="str">
        <f>IF(_xlfn.XLOOKUP(G1413,Produktinformasjon!B:B,Produktinformasjon!BB:BB)=0,"Tilbyders artikkel hentes automatisk ved å fylle ut artikkelnummer",_xlfn.XLOOKUP(G1413,Produktinformasjon!B:B,Produktinformasjon!BB:BB))</f>
        <v>Tilbyders artikkel hentes automatisk ved å fylle ut artikkelnummer</v>
      </c>
      <c r="H1413" s="25" t="str">
        <f>IF(_xlfn.XLOOKUP(G1413,Produktinformasjon!B:B,Produktinformasjon!C:C)=0,"Artikkelnavn hentes automatisk ved å fylle ut artikkelnummer",_xlfn.XLOOKUP(G1413,Produktinformasjon!B:B,Produktinformasjon!C:C))</f>
        <v>Artikkelnavn hentes automatisk ved å fylle ut artikkelnummer</v>
      </c>
      <c r="I1413" s="35"/>
      <c r="J1413" s="35"/>
      <c r="K1413" s="35"/>
      <c r="L1413" s="11"/>
      <c r="M1413" s="11"/>
      <c r="N1413" s="11">
        <f ca="1">IFERROR(L1413/_xlfn.XLOOKUP(F1413,Produktinformasjon!BB:BB,Produktinformasjon!P:P,),0)</f>
        <v>0</v>
      </c>
      <c r="O1413" s="11">
        <f ca="1">IFERROR(M1413/_xlfn.XLOOKUP(F1413,Produktinformasjon!BB:BB,Produktinformasjon!P:P,),0)</f>
        <v>0</v>
      </c>
    </row>
    <row r="1414" spans="3:15" x14ac:dyDescent="0.35">
      <c r="C1414" t="str">
        <f>IF(_xlfn.XLOOKUP(B1414,Omfang!B:B,Omfang!C:C)=0,"Delkontraktnavn hentes automatisk ved å fylle ut delkontraktnummer",_xlfn.XLOOKUP(B1414,Omfang!B:B,Omfang!C:C))</f>
        <v>Delkontraktnavn hentes automatisk ved å fylle ut delkontraktnummer</v>
      </c>
      <c r="D1414" s="35"/>
      <c r="E1414" s="35"/>
      <c r="F1414" t="str">
        <f>IF(_xlfn.XLOOKUP(G1414,Produktinformasjon!B:B,Produktinformasjon!BB:BB)=0,"Tilbyders artikkel hentes automatisk ved å fylle ut artikkelnummer",_xlfn.XLOOKUP(G1414,Produktinformasjon!B:B,Produktinformasjon!BB:BB))</f>
        <v>Tilbyders artikkel hentes automatisk ved å fylle ut artikkelnummer</v>
      </c>
      <c r="H1414" s="25" t="str">
        <f>IF(_xlfn.XLOOKUP(G1414,Produktinformasjon!B:B,Produktinformasjon!C:C)=0,"Artikkelnavn hentes automatisk ved å fylle ut artikkelnummer",_xlfn.XLOOKUP(G1414,Produktinformasjon!B:B,Produktinformasjon!C:C))</f>
        <v>Artikkelnavn hentes automatisk ved å fylle ut artikkelnummer</v>
      </c>
      <c r="I1414" s="35"/>
      <c r="J1414" s="35"/>
      <c r="K1414" s="35"/>
      <c r="L1414" s="11"/>
      <c r="M1414" s="11"/>
      <c r="N1414" s="11">
        <f ca="1">IFERROR(L1414/_xlfn.XLOOKUP(F1414,Produktinformasjon!BB:BB,Produktinformasjon!P:P,),0)</f>
        <v>0</v>
      </c>
      <c r="O1414" s="11">
        <f ca="1">IFERROR(M1414/_xlfn.XLOOKUP(F1414,Produktinformasjon!BB:BB,Produktinformasjon!P:P,),0)</f>
        <v>0</v>
      </c>
    </row>
    <row r="1415" spans="3:15" x14ac:dyDescent="0.35">
      <c r="C1415" t="str">
        <f>IF(_xlfn.XLOOKUP(B1415,Omfang!B:B,Omfang!C:C)=0,"Delkontraktnavn hentes automatisk ved å fylle ut delkontraktnummer",_xlfn.XLOOKUP(B1415,Omfang!B:B,Omfang!C:C))</f>
        <v>Delkontraktnavn hentes automatisk ved å fylle ut delkontraktnummer</v>
      </c>
      <c r="D1415" s="35"/>
      <c r="E1415" s="35"/>
      <c r="F1415" t="str">
        <f>IF(_xlfn.XLOOKUP(G1415,Produktinformasjon!B:B,Produktinformasjon!BB:BB)=0,"Tilbyders artikkel hentes automatisk ved å fylle ut artikkelnummer",_xlfn.XLOOKUP(G1415,Produktinformasjon!B:B,Produktinformasjon!BB:BB))</f>
        <v>Tilbyders artikkel hentes automatisk ved å fylle ut artikkelnummer</v>
      </c>
      <c r="H1415" s="25" t="str">
        <f>IF(_xlfn.XLOOKUP(G1415,Produktinformasjon!B:B,Produktinformasjon!C:C)=0,"Artikkelnavn hentes automatisk ved å fylle ut artikkelnummer",_xlfn.XLOOKUP(G1415,Produktinformasjon!B:B,Produktinformasjon!C:C))</f>
        <v>Artikkelnavn hentes automatisk ved å fylle ut artikkelnummer</v>
      </c>
      <c r="I1415" s="35"/>
      <c r="J1415" s="35"/>
      <c r="K1415" s="35"/>
      <c r="L1415" s="11"/>
      <c r="M1415" s="11"/>
      <c r="N1415" s="11">
        <f ca="1">IFERROR(L1415/_xlfn.XLOOKUP(F1415,Produktinformasjon!BB:BB,Produktinformasjon!P:P,),0)</f>
        <v>0</v>
      </c>
      <c r="O1415" s="11">
        <f ca="1">IFERROR(M1415/_xlfn.XLOOKUP(F1415,Produktinformasjon!BB:BB,Produktinformasjon!P:P,),0)</f>
        <v>0</v>
      </c>
    </row>
    <row r="1416" spans="3:15" x14ac:dyDescent="0.35">
      <c r="C1416" t="str">
        <f>IF(_xlfn.XLOOKUP(B1416,Omfang!B:B,Omfang!C:C)=0,"Delkontraktnavn hentes automatisk ved å fylle ut delkontraktnummer",_xlfn.XLOOKUP(B1416,Omfang!B:B,Omfang!C:C))</f>
        <v>Delkontraktnavn hentes automatisk ved å fylle ut delkontraktnummer</v>
      </c>
      <c r="D1416" s="35"/>
      <c r="E1416" s="35"/>
      <c r="F1416" t="str">
        <f>IF(_xlfn.XLOOKUP(G1416,Produktinformasjon!B:B,Produktinformasjon!BB:BB)=0,"Tilbyders artikkel hentes automatisk ved å fylle ut artikkelnummer",_xlfn.XLOOKUP(G1416,Produktinformasjon!B:B,Produktinformasjon!BB:BB))</f>
        <v>Tilbyders artikkel hentes automatisk ved å fylle ut artikkelnummer</v>
      </c>
      <c r="H1416" s="25" t="str">
        <f>IF(_xlfn.XLOOKUP(G1416,Produktinformasjon!B:B,Produktinformasjon!C:C)=0,"Artikkelnavn hentes automatisk ved å fylle ut artikkelnummer",_xlfn.XLOOKUP(G1416,Produktinformasjon!B:B,Produktinformasjon!C:C))</f>
        <v>Artikkelnavn hentes automatisk ved å fylle ut artikkelnummer</v>
      </c>
      <c r="I1416" s="35"/>
      <c r="J1416" s="35"/>
      <c r="K1416" s="35"/>
      <c r="L1416" s="11"/>
      <c r="M1416" s="11"/>
      <c r="N1416" s="11">
        <f ca="1">IFERROR(L1416/_xlfn.XLOOKUP(F1416,Produktinformasjon!BB:BB,Produktinformasjon!P:P,),0)</f>
        <v>0</v>
      </c>
      <c r="O1416" s="11">
        <f ca="1">IFERROR(M1416/_xlfn.XLOOKUP(F1416,Produktinformasjon!BB:BB,Produktinformasjon!P:P,),0)</f>
        <v>0</v>
      </c>
    </row>
    <row r="1417" spans="3:15" x14ac:dyDescent="0.35">
      <c r="C1417" t="str">
        <f>IF(_xlfn.XLOOKUP(B1417,Omfang!B:B,Omfang!C:C)=0,"Delkontraktnavn hentes automatisk ved å fylle ut delkontraktnummer",_xlfn.XLOOKUP(B1417,Omfang!B:B,Omfang!C:C))</f>
        <v>Delkontraktnavn hentes automatisk ved å fylle ut delkontraktnummer</v>
      </c>
      <c r="D1417" s="35"/>
      <c r="E1417" s="35"/>
      <c r="F1417" t="str">
        <f>IF(_xlfn.XLOOKUP(G1417,Produktinformasjon!B:B,Produktinformasjon!BB:BB)=0,"Tilbyders artikkel hentes automatisk ved å fylle ut artikkelnummer",_xlfn.XLOOKUP(G1417,Produktinformasjon!B:B,Produktinformasjon!BB:BB))</f>
        <v>Tilbyders artikkel hentes automatisk ved å fylle ut artikkelnummer</v>
      </c>
      <c r="H1417" s="25" t="str">
        <f>IF(_xlfn.XLOOKUP(G1417,Produktinformasjon!B:B,Produktinformasjon!C:C)=0,"Artikkelnavn hentes automatisk ved å fylle ut artikkelnummer",_xlfn.XLOOKUP(G1417,Produktinformasjon!B:B,Produktinformasjon!C:C))</f>
        <v>Artikkelnavn hentes automatisk ved å fylle ut artikkelnummer</v>
      </c>
      <c r="I1417" s="35"/>
      <c r="J1417" s="35"/>
      <c r="K1417" s="35"/>
      <c r="L1417" s="11"/>
      <c r="M1417" s="11"/>
      <c r="N1417" s="11">
        <f ca="1">IFERROR(L1417/_xlfn.XLOOKUP(F1417,Produktinformasjon!BB:BB,Produktinformasjon!P:P,),0)</f>
        <v>0</v>
      </c>
      <c r="O1417" s="11">
        <f ca="1">IFERROR(M1417/_xlfn.XLOOKUP(F1417,Produktinformasjon!BB:BB,Produktinformasjon!P:P,),0)</f>
        <v>0</v>
      </c>
    </row>
    <row r="1418" spans="3:15" x14ac:dyDescent="0.35">
      <c r="C1418" t="str">
        <f>IF(_xlfn.XLOOKUP(B1418,Omfang!B:B,Omfang!C:C)=0,"Delkontraktnavn hentes automatisk ved å fylle ut delkontraktnummer",_xlfn.XLOOKUP(B1418,Omfang!B:B,Omfang!C:C))</f>
        <v>Delkontraktnavn hentes automatisk ved å fylle ut delkontraktnummer</v>
      </c>
      <c r="D1418" s="35"/>
      <c r="E1418" s="35"/>
      <c r="F1418" t="str">
        <f>IF(_xlfn.XLOOKUP(G1418,Produktinformasjon!B:B,Produktinformasjon!BB:BB)=0,"Tilbyders artikkel hentes automatisk ved å fylle ut artikkelnummer",_xlfn.XLOOKUP(G1418,Produktinformasjon!B:B,Produktinformasjon!BB:BB))</f>
        <v>Tilbyders artikkel hentes automatisk ved å fylle ut artikkelnummer</v>
      </c>
      <c r="H1418" s="25" t="str">
        <f>IF(_xlfn.XLOOKUP(G1418,Produktinformasjon!B:B,Produktinformasjon!C:C)=0,"Artikkelnavn hentes automatisk ved å fylle ut artikkelnummer",_xlfn.XLOOKUP(G1418,Produktinformasjon!B:B,Produktinformasjon!C:C))</f>
        <v>Artikkelnavn hentes automatisk ved å fylle ut artikkelnummer</v>
      </c>
      <c r="I1418" s="35"/>
      <c r="J1418" s="35"/>
      <c r="K1418" s="35"/>
      <c r="L1418" s="11"/>
      <c r="M1418" s="11"/>
      <c r="N1418" s="11">
        <f ca="1">IFERROR(L1418/_xlfn.XLOOKUP(F1418,Produktinformasjon!BB:BB,Produktinformasjon!P:P,),0)</f>
        <v>0</v>
      </c>
      <c r="O1418" s="11">
        <f ca="1">IFERROR(M1418/_xlfn.XLOOKUP(F1418,Produktinformasjon!BB:BB,Produktinformasjon!P:P,),0)</f>
        <v>0</v>
      </c>
    </row>
    <row r="1419" spans="3:15" x14ac:dyDescent="0.35">
      <c r="C1419" t="str">
        <f>IF(_xlfn.XLOOKUP(B1419,Omfang!B:B,Omfang!C:C)=0,"Delkontraktnavn hentes automatisk ved å fylle ut delkontraktnummer",_xlfn.XLOOKUP(B1419,Omfang!B:B,Omfang!C:C))</f>
        <v>Delkontraktnavn hentes automatisk ved å fylle ut delkontraktnummer</v>
      </c>
      <c r="D1419" s="35"/>
      <c r="E1419" s="35"/>
      <c r="F1419" t="str">
        <f>IF(_xlfn.XLOOKUP(G1419,Produktinformasjon!B:B,Produktinformasjon!BB:BB)=0,"Tilbyders artikkel hentes automatisk ved å fylle ut artikkelnummer",_xlfn.XLOOKUP(G1419,Produktinformasjon!B:B,Produktinformasjon!BB:BB))</f>
        <v>Tilbyders artikkel hentes automatisk ved å fylle ut artikkelnummer</v>
      </c>
      <c r="H1419" s="25" t="str">
        <f>IF(_xlfn.XLOOKUP(G1419,Produktinformasjon!B:B,Produktinformasjon!C:C)=0,"Artikkelnavn hentes automatisk ved å fylle ut artikkelnummer",_xlfn.XLOOKUP(G1419,Produktinformasjon!B:B,Produktinformasjon!C:C))</f>
        <v>Artikkelnavn hentes automatisk ved å fylle ut artikkelnummer</v>
      </c>
      <c r="I1419" s="35"/>
      <c r="J1419" s="35"/>
      <c r="K1419" s="35"/>
      <c r="L1419" s="11"/>
      <c r="M1419" s="11"/>
      <c r="N1419" s="11">
        <f ca="1">IFERROR(L1419/_xlfn.XLOOKUP(F1419,Produktinformasjon!BB:BB,Produktinformasjon!P:P,),0)</f>
        <v>0</v>
      </c>
      <c r="O1419" s="11">
        <f ca="1">IFERROR(M1419/_xlfn.XLOOKUP(F1419,Produktinformasjon!BB:BB,Produktinformasjon!P:P,),0)</f>
        <v>0</v>
      </c>
    </row>
    <row r="1420" spans="3:15" x14ac:dyDescent="0.35">
      <c r="C1420" t="str">
        <f>IF(_xlfn.XLOOKUP(B1420,Omfang!B:B,Omfang!C:C)=0,"Delkontraktnavn hentes automatisk ved å fylle ut delkontraktnummer",_xlfn.XLOOKUP(B1420,Omfang!B:B,Omfang!C:C))</f>
        <v>Delkontraktnavn hentes automatisk ved å fylle ut delkontraktnummer</v>
      </c>
      <c r="D1420" s="35"/>
      <c r="E1420" s="35"/>
      <c r="F1420" t="str">
        <f>IF(_xlfn.XLOOKUP(G1420,Produktinformasjon!B:B,Produktinformasjon!BB:BB)=0,"Tilbyders artikkel hentes automatisk ved å fylle ut artikkelnummer",_xlfn.XLOOKUP(G1420,Produktinformasjon!B:B,Produktinformasjon!BB:BB))</f>
        <v>Tilbyders artikkel hentes automatisk ved å fylle ut artikkelnummer</v>
      </c>
      <c r="H1420" s="25" t="str">
        <f>IF(_xlfn.XLOOKUP(G1420,Produktinformasjon!B:B,Produktinformasjon!C:C)=0,"Artikkelnavn hentes automatisk ved å fylle ut artikkelnummer",_xlfn.XLOOKUP(G1420,Produktinformasjon!B:B,Produktinformasjon!C:C))</f>
        <v>Artikkelnavn hentes automatisk ved å fylle ut artikkelnummer</v>
      </c>
      <c r="I1420" s="35"/>
      <c r="J1420" s="35"/>
      <c r="K1420" s="35"/>
      <c r="L1420" s="11"/>
      <c r="M1420" s="11"/>
      <c r="N1420" s="11">
        <f ca="1">IFERROR(L1420/_xlfn.XLOOKUP(F1420,Produktinformasjon!BB:BB,Produktinformasjon!P:P,),0)</f>
        <v>0</v>
      </c>
      <c r="O1420" s="11">
        <f ca="1">IFERROR(M1420/_xlfn.XLOOKUP(F1420,Produktinformasjon!BB:BB,Produktinformasjon!P:P,),0)</f>
        <v>0</v>
      </c>
    </row>
    <row r="1421" spans="3:15" x14ac:dyDescent="0.35">
      <c r="C1421" t="str">
        <f>IF(_xlfn.XLOOKUP(B1421,Omfang!B:B,Omfang!C:C)=0,"Delkontraktnavn hentes automatisk ved å fylle ut delkontraktnummer",_xlfn.XLOOKUP(B1421,Omfang!B:B,Omfang!C:C))</f>
        <v>Delkontraktnavn hentes automatisk ved å fylle ut delkontraktnummer</v>
      </c>
      <c r="D1421" s="35"/>
      <c r="E1421" s="35"/>
      <c r="F1421" t="str">
        <f>IF(_xlfn.XLOOKUP(G1421,Produktinformasjon!B:B,Produktinformasjon!BB:BB)=0,"Tilbyders artikkel hentes automatisk ved å fylle ut artikkelnummer",_xlfn.XLOOKUP(G1421,Produktinformasjon!B:B,Produktinformasjon!BB:BB))</f>
        <v>Tilbyders artikkel hentes automatisk ved å fylle ut artikkelnummer</v>
      </c>
      <c r="H1421" s="25" t="str">
        <f>IF(_xlfn.XLOOKUP(G1421,Produktinformasjon!B:B,Produktinformasjon!C:C)=0,"Artikkelnavn hentes automatisk ved å fylle ut artikkelnummer",_xlfn.XLOOKUP(G1421,Produktinformasjon!B:B,Produktinformasjon!C:C))</f>
        <v>Artikkelnavn hentes automatisk ved å fylle ut artikkelnummer</v>
      </c>
      <c r="I1421" s="35"/>
      <c r="J1421" s="35"/>
      <c r="K1421" s="35"/>
      <c r="L1421" s="11"/>
      <c r="M1421" s="11"/>
      <c r="N1421" s="11">
        <f ca="1">IFERROR(L1421/_xlfn.XLOOKUP(F1421,Produktinformasjon!BB:BB,Produktinformasjon!P:P,),0)</f>
        <v>0</v>
      </c>
      <c r="O1421" s="11">
        <f ca="1">IFERROR(M1421/_xlfn.XLOOKUP(F1421,Produktinformasjon!BB:BB,Produktinformasjon!P:P,),0)</f>
        <v>0</v>
      </c>
    </row>
    <row r="1422" spans="3:15" x14ac:dyDescent="0.35">
      <c r="C1422" t="str">
        <f>IF(_xlfn.XLOOKUP(B1422,Omfang!B:B,Omfang!C:C)=0,"Delkontraktnavn hentes automatisk ved å fylle ut delkontraktnummer",_xlfn.XLOOKUP(B1422,Omfang!B:B,Omfang!C:C))</f>
        <v>Delkontraktnavn hentes automatisk ved å fylle ut delkontraktnummer</v>
      </c>
      <c r="D1422" s="35"/>
      <c r="E1422" s="35"/>
      <c r="F1422" t="str">
        <f>IF(_xlfn.XLOOKUP(G1422,Produktinformasjon!B:B,Produktinformasjon!BB:BB)=0,"Tilbyders artikkel hentes automatisk ved å fylle ut artikkelnummer",_xlfn.XLOOKUP(G1422,Produktinformasjon!B:B,Produktinformasjon!BB:BB))</f>
        <v>Tilbyders artikkel hentes automatisk ved å fylle ut artikkelnummer</v>
      </c>
      <c r="H1422" s="25" t="str">
        <f>IF(_xlfn.XLOOKUP(G1422,Produktinformasjon!B:B,Produktinformasjon!C:C)=0,"Artikkelnavn hentes automatisk ved å fylle ut artikkelnummer",_xlfn.XLOOKUP(G1422,Produktinformasjon!B:B,Produktinformasjon!C:C))</f>
        <v>Artikkelnavn hentes automatisk ved å fylle ut artikkelnummer</v>
      </c>
      <c r="I1422" s="35"/>
      <c r="J1422" s="35"/>
      <c r="K1422" s="35"/>
      <c r="L1422" s="11"/>
      <c r="M1422" s="11"/>
      <c r="N1422" s="11">
        <f ca="1">IFERROR(L1422/_xlfn.XLOOKUP(F1422,Produktinformasjon!BB:BB,Produktinformasjon!P:P,),0)</f>
        <v>0</v>
      </c>
      <c r="O1422" s="11">
        <f ca="1">IFERROR(M1422/_xlfn.XLOOKUP(F1422,Produktinformasjon!BB:BB,Produktinformasjon!P:P,),0)</f>
        <v>0</v>
      </c>
    </row>
    <row r="1423" spans="3:15" x14ac:dyDescent="0.35">
      <c r="C1423" t="str">
        <f>IF(_xlfn.XLOOKUP(B1423,Omfang!B:B,Omfang!C:C)=0,"Delkontraktnavn hentes automatisk ved å fylle ut delkontraktnummer",_xlfn.XLOOKUP(B1423,Omfang!B:B,Omfang!C:C))</f>
        <v>Delkontraktnavn hentes automatisk ved å fylle ut delkontraktnummer</v>
      </c>
      <c r="D1423" s="35"/>
      <c r="E1423" s="35"/>
      <c r="F1423" t="str">
        <f>IF(_xlfn.XLOOKUP(G1423,Produktinformasjon!B:B,Produktinformasjon!BB:BB)=0,"Tilbyders artikkel hentes automatisk ved å fylle ut artikkelnummer",_xlfn.XLOOKUP(G1423,Produktinformasjon!B:B,Produktinformasjon!BB:BB))</f>
        <v>Tilbyders artikkel hentes automatisk ved å fylle ut artikkelnummer</v>
      </c>
      <c r="H1423" s="25" t="str">
        <f>IF(_xlfn.XLOOKUP(G1423,Produktinformasjon!B:B,Produktinformasjon!C:C)=0,"Artikkelnavn hentes automatisk ved å fylle ut artikkelnummer",_xlfn.XLOOKUP(G1423,Produktinformasjon!B:B,Produktinformasjon!C:C))</f>
        <v>Artikkelnavn hentes automatisk ved å fylle ut artikkelnummer</v>
      </c>
      <c r="I1423" s="35"/>
      <c r="J1423" s="35"/>
      <c r="K1423" s="35"/>
      <c r="L1423" s="11"/>
      <c r="M1423" s="11"/>
      <c r="N1423" s="11">
        <f ca="1">IFERROR(L1423/_xlfn.XLOOKUP(F1423,Produktinformasjon!BB:BB,Produktinformasjon!P:P,),0)</f>
        <v>0</v>
      </c>
      <c r="O1423" s="11">
        <f ca="1">IFERROR(M1423/_xlfn.XLOOKUP(F1423,Produktinformasjon!BB:BB,Produktinformasjon!P:P,),0)</f>
        <v>0</v>
      </c>
    </row>
    <row r="1424" spans="3:15" x14ac:dyDescent="0.35">
      <c r="C1424" t="str">
        <f>IF(_xlfn.XLOOKUP(B1424,Omfang!B:B,Omfang!C:C)=0,"Delkontraktnavn hentes automatisk ved å fylle ut delkontraktnummer",_xlfn.XLOOKUP(B1424,Omfang!B:B,Omfang!C:C))</f>
        <v>Delkontraktnavn hentes automatisk ved å fylle ut delkontraktnummer</v>
      </c>
      <c r="D1424" s="35"/>
      <c r="E1424" s="35"/>
      <c r="F1424" t="str">
        <f>IF(_xlfn.XLOOKUP(G1424,Produktinformasjon!B:B,Produktinformasjon!BB:BB)=0,"Tilbyders artikkel hentes automatisk ved å fylle ut artikkelnummer",_xlfn.XLOOKUP(G1424,Produktinformasjon!B:B,Produktinformasjon!BB:BB))</f>
        <v>Tilbyders artikkel hentes automatisk ved å fylle ut artikkelnummer</v>
      </c>
      <c r="H1424" s="25" t="str">
        <f>IF(_xlfn.XLOOKUP(G1424,Produktinformasjon!B:B,Produktinformasjon!C:C)=0,"Artikkelnavn hentes automatisk ved å fylle ut artikkelnummer",_xlfn.XLOOKUP(G1424,Produktinformasjon!B:B,Produktinformasjon!C:C))</f>
        <v>Artikkelnavn hentes automatisk ved å fylle ut artikkelnummer</v>
      </c>
      <c r="I1424" s="35"/>
      <c r="J1424" s="35"/>
      <c r="K1424" s="35"/>
      <c r="L1424" s="11"/>
      <c r="M1424" s="11"/>
      <c r="N1424" s="11">
        <f ca="1">IFERROR(L1424/_xlfn.XLOOKUP(F1424,Produktinformasjon!BB:BB,Produktinformasjon!P:P,),0)</f>
        <v>0</v>
      </c>
      <c r="O1424" s="11">
        <f ca="1">IFERROR(M1424/_xlfn.XLOOKUP(F1424,Produktinformasjon!BB:BB,Produktinformasjon!P:P,),0)</f>
        <v>0</v>
      </c>
    </row>
    <row r="1425" spans="3:15" x14ac:dyDescent="0.35">
      <c r="C1425" t="str">
        <f>IF(_xlfn.XLOOKUP(B1425,Omfang!B:B,Omfang!C:C)=0,"Delkontraktnavn hentes automatisk ved å fylle ut delkontraktnummer",_xlfn.XLOOKUP(B1425,Omfang!B:B,Omfang!C:C))</f>
        <v>Delkontraktnavn hentes automatisk ved å fylle ut delkontraktnummer</v>
      </c>
      <c r="D1425" s="35"/>
      <c r="E1425" s="35"/>
      <c r="F1425" t="str">
        <f>IF(_xlfn.XLOOKUP(G1425,Produktinformasjon!B:B,Produktinformasjon!BB:BB)=0,"Tilbyders artikkel hentes automatisk ved å fylle ut artikkelnummer",_xlfn.XLOOKUP(G1425,Produktinformasjon!B:B,Produktinformasjon!BB:BB))</f>
        <v>Tilbyders artikkel hentes automatisk ved å fylle ut artikkelnummer</v>
      </c>
      <c r="H1425" s="25" t="str">
        <f>IF(_xlfn.XLOOKUP(G1425,Produktinformasjon!B:B,Produktinformasjon!C:C)=0,"Artikkelnavn hentes automatisk ved å fylle ut artikkelnummer",_xlfn.XLOOKUP(G1425,Produktinformasjon!B:B,Produktinformasjon!C:C))</f>
        <v>Artikkelnavn hentes automatisk ved å fylle ut artikkelnummer</v>
      </c>
      <c r="I1425" s="35"/>
      <c r="J1425" s="35"/>
      <c r="K1425" s="35"/>
      <c r="L1425" s="11"/>
      <c r="M1425" s="11"/>
      <c r="N1425" s="11">
        <f ca="1">IFERROR(L1425/_xlfn.XLOOKUP(F1425,Produktinformasjon!BB:BB,Produktinformasjon!P:P,),0)</f>
        <v>0</v>
      </c>
      <c r="O1425" s="11">
        <f ca="1">IFERROR(M1425/_xlfn.XLOOKUP(F1425,Produktinformasjon!BB:BB,Produktinformasjon!P:P,),0)</f>
        <v>0</v>
      </c>
    </row>
    <row r="1426" spans="3:15" x14ac:dyDescent="0.35">
      <c r="C1426" t="str">
        <f>IF(_xlfn.XLOOKUP(B1426,Omfang!B:B,Omfang!C:C)=0,"Delkontraktnavn hentes automatisk ved å fylle ut delkontraktnummer",_xlfn.XLOOKUP(B1426,Omfang!B:B,Omfang!C:C))</f>
        <v>Delkontraktnavn hentes automatisk ved å fylle ut delkontraktnummer</v>
      </c>
      <c r="D1426" s="35"/>
      <c r="E1426" s="35"/>
      <c r="F1426" t="str">
        <f>IF(_xlfn.XLOOKUP(G1426,Produktinformasjon!B:B,Produktinformasjon!BB:BB)=0,"Tilbyders artikkel hentes automatisk ved å fylle ut artikkelnummer",_xlfn.XLOOKUP(G1426,Produktinformasjon!B:B,Produktinformasjon!BB:BB))</f>
        <v>Tilbyders artikkel hentes automatisk ved å fylle ut artikkelnummer</v>
      </c>
      <c r="H1426" s="25" t="str">
        <f>IF(_xlfn.XLOOKUP(G1426,Produktinformasjon!B:B,Produktinformasjon!C:C)=0,"Artikkelnavn hentes automatisk ved å fylle ut artikkelnummer",_xlfn.XLOOKUP(G1426,Produktinformasjon!B:B,Produktinformasjon!C:C))</f>
        <v>Artikkelnavn hentes automatisk ved å fylle ut artikkelnummer</v>
      </c>
      <c r="I1426" s="35"/>
      <c r="J1426" s="35"/>
      <c r="K1426" s="35"/>
      <c r="L1426" s="11"/>
      <c r="M1426" s="11"/>
      <c r="N1426" s="11">
        <f ca="1">IFERROR(L1426/_xlfn.XLOOKUP(F1426,Produktinformasjon!BB:BB,Produktinformasjon!P:P,),0)</f>
        <v>0</v>
      </c>
      <c r="O1426" s="11">
        <f ca="1">IFERROR(M1426/_xlfn.XLOOKUP(F1426,Produktinformasjon!BB:BB,Produktinformasjon!P:P,),0)</f>
        <v>0</v>
      </c>
    </row>
    <row r="1427" spans="3:15" x14ac:dyDescent="0.35">
      <c r="C1427" t="str">
        <f>IF(_xlfn.XLOOKUP(B1427,Omfang!B:B,Omfang!C:C)=0,"Delkontraktnavn hentes automatisk ved å fylle ut delkontraktnummer",_xlfn.XLOOKUP(B1427,Omfang!B:B,Omfang!C:C))</f>
        <v>Delkontraktnavn hentes automatisk ved å fylle ut delkontraktnummer</v>
      </c>
      <c r="D1427" s="35"/>
      <c r="E1427" s="35"/>
      <c r="F1427" t="str">
        <f>IF(_xlfn.XLOOKUP(G1427,Produktinformasjon!B:B,Produktinformasjon!BB:BB)=0,"Tilbyders artikkel hentes automatisk ved å fylle ut artikkelnummer",_xlfn.XLOOKUP(G1427,Produktinformasjon!B:B,Produktinformasjon!BB:BB))</f>
        <v>Tilbyders artikkel hentes automatisk ved å fylle ut artikkelnummer</v>
      </c>
      <c r="H1427" s="25" t="str">
        <f>IF(_xlfn.XLOOKUP(G1427,Produktinformasjon!B:B,Produktinformasjon!C:C)=0,"Artikkelnavn hentes automatisk ved å fylle ut artikkelnummer",_xlfn.XLOOKUP(G1427,Produktinformasjon!B:B,Produktinformasjon!C:C))</f>
        <v>Artikkelnavn hentes automatisk ved å fylle ut artikkelnummer</v>
      </c>
      <c r="I1427" s="35"/>
      <c r="J1427" s="35"/>
      <c r="K1427" s="35"/>
      <c r="L1427" s="11"/>
      <c r="M1427" s="11"/>
      <c r="N1427" s="11">
        <f ca="1">IFERROR(L1427/_xlfn.XLOOKUP(F1427,Produktinformasjon!BB:BB,Produktinformasjon!P:P,),0)</f>
        <v>0</v>
      </c>
      <c r="O1427" s="11">
        <f ca="1">IFERROR(M1427/_xlfn.XLOOKUP(F1427,Produktinformasjon!BB:BB,Produktinformasjon!P:P,),0)</f>
        <v>0</v>
      </c>
    </row>
    <row r="1428" spans="3:15" x14ac:dyDescent="0.35">
      <c r="C1428" t="str">
        <f>IF(_xlfn.XLOOKUP(B1428,Omfang!B:B,Omfang!C:C)=0,"Delkontraktnavn hentes automatisk ved å fylle ut delkontraktnummer",_xlfn.XLOOKUP(B1428,Omfang!B:B,Omfang!C:C))</f>
        <v>Delkontraktnavn hentes automatisk ved å fylle ut delkontraktnummer</v>
      </c>
      <c r="D1428" s="35"/>
      <c r="E1428" s="35"/>
      <c r="F1428" t="str">
        <f>IF(_xlfn.XLOOKUP(G1428,Produktinformasjon!B:B,Produktinformasjon!BB:BB)=0,"Tilbyders artikkel hentes automatisk ved å fylle ut artikkelnummer",_xlfn.XLOOKUP(G1428,Produktinformasjon!B:B,Produktinformasjon!BB:BB))</f>
        <v>Tilbyders artikkel hentes automatisk ved å fylle ut artikkelnummer</v>
      </c>
      <c r="H1428" s="25" t="str">
        <f>IF(_xlfn.XLOOKUP(G1428,Produktinformasjon!B:B,Produktinformasjon!C:C)=0,"Artikkelnavn hentes automatisk ved å fylle ut artikkelnummer",_xlfn.XLOOKUP(G1428,Produktinformasjon!B:B,Produktinformasjon!C:C))</f>
        <v>Artikkelnavn hentes automatisk ved å fylle ut artikkelnummer</v>
      </c>
      <c r="I1428" s="35"/>
      <c r="J1428" s="35"/>
      <c r="K1428" s="35"/>
      <c r="L1428" s="11"/>
      <c r="M1428" s="11"/>
      <c r="N1428" s="11">
        <f ca="1">IFERROR(L1428/_xlfn.XLOOKUP(F1428,Produktinformasjon!BB:BB,Produktinformasjon!P:P,),0)</f>
        <v>0</v>
      </c>
      <c r="O1428" s="11">
        <f ca="1">IFERROR(M1428/_xlfn.XLOOKUP(F1428,Produktinformasjon!BB:BB,Produktinformasjon!P:P,),0)</f>
        <v>0</v>
      </c>
    </row>
    <row r="1429" spans="3:15" x14ac:dyDescent="0.35">
      <c r="C1429" t="str">
        <f>IF(_xlfn.XLOOKUP(B1429,Omfang!B:B,Omfang!C:C)=0,"Delkontraktnavn hentes automatisk ved å fylle ut delkontraktnummer",_xlfn.XLOOKUP(B1429,Omfang!B:B,Omfang!C:C))</f>
        <v>Delkontraktnavn hentes automatisk ved å fylle ut delkontraktnummer</v>
      </c>
      <c r="D1429" s="35"/>
      <c r="E1429" s="35"/>
      <c r="F1429" t="str">
        <f>IF(_xlfn.XLOOKUP(G1429,Produktinformasjon!B:B,Produktinformasjon!BB:BB)=0,"Tilbyders artikkel hentes automatisk ved å fylle ut artikkelnummer",_xlfn.XLOOKUP(G1429,Produktinformasjon!B:B,Produktinformasjon!BB:BB))</f>
        <v>Tilbyders artikkel hentes automatisk ved å fylle ut artikkelnummer</v>
      </c>
      <c r="H1429" s="25" t="str">
        <f>IF(_xlfn.XLOOKUP(G1429,Produktinformasjon!B:B,Produktinformasjon!C:C)=0,"Artikkelnavn hentes automatisk ved å fylle ut artikkelnummer",_xlfn.XLOOKUP(G1429,Produktinformasjon!B:B,Produktinformasjon!C:C))</f>
        <v>Artikkelnavn hentes automatisk ved å fylle ut artikkelnummer</v>
      </c>
      <c r="I1429" s="35"/>
      <c r="J1429" s="35"/>
      <c r="K1429" s="35"/>
      <c r="L1429" s="11"/>
      <c r="M1429" s="11"/>
      <c r="N1429" s="11">
        <f ca="1">IFERROR(L1429/_xlfn.XLOOKUP(F1429,Produktinformasjon!BB:BB,Produktinformasjon!P:P,),0)</f>
        <v>0</v>
      </c>
      <c r="O1429" s="11">
        <f ca="1">IFERROR(M1429/_xlfn.XLOOKUP(F1429,Produktinformasjon!BB:BB,Produktinformasjon!P:P,),0)</f>
        <v>0</v>
      </c>
    </row>
    <row r="1430" spans="3:15" x14ac:dyDescent="0.35">
      <c r="C1430" t="str">
        <f>IF(_xlfn.XLOOKUP(B1430,Omfang!B:B,Omfang!C:C)=0,"Delkontraktnavn hentes automatisk ved å fylle ut delkontraktnummer",_xlfn.XLOOKUP(B1430,Omfang!B:B,Omfang!C:C))</f>
        <v>Delkontraktnavn hentes automatisk ved å fylle ut delkontraktnummer</v>
      </c>
      <c r="D1430" s="35"/>
      <c r="E1430" s="35"/>
      <c r="F1430" t="str">
        <f>IF(_xlfn.XLOOKUP(G1430,Produktinformasjon!B:B,Produktinformasjon!BB:BB)=0,"Tilbyders artikkel hentes automatisk ved å fylle ut artikkelnummer",_xlfn.XLOOKUP(G1430,Produktinformasjon!B:B,Produktinformasjon!BB:BB))</f>
        <v>Tilbyders artikkel hentes automatisk ved å fylle ut artikkelnummer</v>
      </c>
      <c r="H1430" s="25" t="str">
        <f>IF(_xlfn.XLOOKUP(G1430,Produktinformasjon!B:B,Produktinformasjon!C:C)=0,"Artikkelnavn hentes automatisk ved å fylle ut artikkelnummer",_xlfn.XLOOKUP(G1430,Produktinformasjon!B:B,Produktinformasjon!C:C))</f>
        <v>Artikkelnavn hentes automatisk ved å fylle ut artikkelnummer</v>
      </c>
      <c r="I1430" s="35"/>
      <c r="J1430" s="35"/>
      <c r="K1430" s="35"/>
      <c r="L1430" s="11"/>
      <c r="M1430" s="11"/>
      <c r="N1430" s="11">
        <f ca="1">IFERROR(L1430/_xlfn.XLOOKUP(F1430,Produktinformasjon!BB:BB,Produktinformasjon!P:P,),0)</f>
        <v>0</v>
      </c>
      <c r="O1430" s="11">
        <f ca="1">IFERROR(M1430/_xlfn.XLOOKUP(F1430,Produktinformasjon!BB:BB,Produktinformasjon!P:P,),0)</f>
        <v>0</v>
      </c>
    </row>
    <row r="1431" spans="3:15" x14ac:dyDescent="0.35">
      <c r="C1431" t="str">
        <f>IF(_xlfn.XLOOKUP(B1431,Omfang!B:B,Omfang!C:C)=0,"Delkontraktnavn hentes automatisk ved å fylle ut delkontraktnummer",_xlfn.XLOOKUP(B1431,Omfang!B:B,Omfang!C:C))</f>
        <v>Delkontraktnavn hentes automatisk ved å fylle ut delkontraktnummer</v>
      </c>
      <c r="D1431" s="35"/>
      <c r="E1431" s="35"/>
      <c r="F1431" t="str">
        <f>IF(_xlfn.XLOOKUP(G1431,Produktinformasjon!B:B,Produktinformasjon!BB:BB)=0,"Tilbyders artikkel hentes automatisk ved å fylle ut artikkelnummer",_xlfn.XLOOKUP(G1431,Produktinformasjon!B:B,Produktinformasjon!BB:BB))</f>
        <v>Tilbyders artikkel hentes automatisk ved å fylle ut artikkelnummer</v>
      </c>
      <c r="H1431" s="25" t="str">
        <f>IF(_xlfn.XLOOKUP(G1431,Produktinformasjon!B:B,Produktinformasjon!C:C)=0,"Artikkelnavn hentes automatisk ved å fylle ut artikkelnummer",_xlfn.XLOOKUP(G1431,Produktinformasjon!B:B,Produktinformasjon!C:C))</f>
        <v>Artikkelnavn hentes automatisk ved å fylle ut artikkelnummer</v>
      </c>
      <c r="I1431" s="35"/>
      <c r="J1431" s="35"/>
      <c r="K1431" s="35"/>
      <c r="L1431" s="11"/>
      <c r="M1431" s="11"/>
      <c r="N1431" s="11">
        <f ca="1">IFERROR(L1431/_xlfn.XLOOKUP(F1431,Produktinformasjon!BB:BB,Produktinformasjon!P:P,),0)</f>
        <v>0</v>
      </c>
      <c r="O1431" s="11">
        <f ca="1">IFERROR(M1431/_xlfn.XLOOKUP(F1431,Produktinformasjon!BB:BB,Produktinformasjon!P:P,),0)</f>
        <v>0</v>
      </c>
    </row>
    <row r="1432" spans="3:15" x14ac:dyDescent="0.35">
      <c r="C1432" t="str">
        <f>IF(_xlfn.XLOOKUP(B1432,Omfang!B:B,Omfang!C:C)=0,"Delkontraktnavn hentes automatisk ved å fylle ut delkontraktnummer",_xlfn.XLOOKUP(B1432,Omfang!B:B,Omfang!C:C))</f>
        <v>Delkontraktnavn hentes automatisk ved å fylle ut delkontraktnummer</v>
      </c>
      <c r="D1432" s="35"/>
      <c r="E1432" s="35"/>
      <c r="F1432" t="str">
        <f>IF(_xlfn.XLOOKUP(G1432,Produktinformasjon!B:B,Produktinformasjon!BB:BB)=0,"Tilbyders artikkel hentes automatisk ved å fylle ut artikkelnummer",_xlfn.XLOOKUP(G1432,Produktinformasjon!B:B,Produktinformasjon!BB:BB))</f>
        <v>Tilbyders artikkel hentes automatisk ved å fylle ut artikkelnummer</v>
      </c>
      <c r="H1432" s="25" t="str">
        <f>IF(_xlfn.XLOOKUP(G1432,Produktinformasjon!B:B,Produktinformasjon!C:C)=0,"Artikkelnavn hentes automatisk ved å fylle ut artikkelnummer",_xlfn.XLOOKUP(G1432,Produktinformasjon!B:B,Produktinformasjon!C:C))</f>
        <v>Artikkelnavn hentes automatisk ved å fylle ut artikkelnummer</v>
      </c>
      <c r="I1432" s="35"/>
      <c r="J1432" s="35"/>
      <c r="K1432" s="35"/>
      <c r="L1432" s="11"/>
      <c r="M1432" s="11"/>
      <c r="N1432" s="11">
        <f ca="1">IFERROR(L1432/_xlfn.XLOOKUP(F1432,Produktinformasjon!BB:BB,Produktinformasjon!P:P,),0)</f>
        <v>0</v>
      </c>
      <c r="O1432" s="11">
        <f ca="1">IFERROR(M1432/_xlfn.XLOOKUP(F1432,Produktinformasjon!BB:BB,Produktinformasjon!P:P,),0)</f>
        <v>0</v>
      </c>
    </row>
    <row r="1433" spans="3:15" x14ac:dyDescent="0.35">
      <c r="C1433" t="str">
        <f>IF(_xlfn.XLOOKUP(B1433,Omfang!B:B,Omfang!C:C)=0,"Delkontraktnavn hentes automatisk ved å fylle ut delkontraktnummer",_xlfn.XLOOKUP(B1433,Omfang!B:B,Omfang!C:C))</f>
        <v>Delkontraktnavn hentes automatisk ved å fylle ut delkontraktnummer</v>
      </c>
      <c r="D1433" s="35"/>
      <c r="E1433" s="35"/>
      <c r="F1433" t="str">
        <f>IF(_xlfn.XLOOKUP(G1433,Produktinformasjon!B:B,Produktinformasjon!BB:BB)=0,"Tilbyders artikkel hentes automatisk ved å fylle ut artikkelnummer",_xlfn.XLOOKUP(G1433,Produktinformasjon!B:B,Produktinformasjon!BB:BB))</f>
        <v>Tilbyders artikkel hentes automatisk ved å fylle ut artikkelnummer</v>
      </c>
      <c r="H1433" s="25" t="str">
        <f>IF(_xlfn.XLOOKUP(G1433,Produktinformasjon!B:B,Produktinformasjon!C:C)=0,"Artikkelnavn hentes automatisk ved å fylle ut artikkelnummer",_xlfn.XLOOKUP(G1433,Produktinformasjon!B:B,Produktinformasjon!C:C))</f>
        <v>Artikkelnavn hentes automatisk ved å fylle ut artikkelnummer</v>
      </c>
      <c r="I1433" s="35"/>
      <c r="J1433" s="35"/>
      <c r="K1433" s="35"/>
      <c r="L1433" s="11"/>
      <c r="M1433" s="11"/>
      <c r="N1433" s="11">
        <f ca="1">IFERROR(L1433/_xlfn.XLOOKUP(F1433,Produktinformasjon!BB:BB,Produktinformasjon!P:P,),0)</f>
        <v>0</v>
      </c>
      <c r="O1433" s="11">
        <f ca="1">IFERROR(M1433/_xlfn.XLOOKUP(F1433,Produktinformasjon!BB:BB,Produktinformasjon!P:P,),0)</f>
        <v>0</v>
      </c>
    </row>
    <row r="1434" spans="3:15" x14ac:dyDescent="0.35">
      <c r="C1434" t="str">
        <f>IF(_xlfn.XLOOKUP(B1434,Omfang!B:B,Omfang!C:C)=0,"Delkontraktnavn hentes automatisk ved å fylle ut delkontraktnummer",_xlfn.XLOOKUP(B1434,Omfang!B:B,Omfang!C:C))</f>
        <v>Delkontraktnavn hentes automatisk ved å fylle ut delkontraktnummer</v>
      </c>
      <c r="D1434" s="35"/>
      <c r="E1434" s="35"/>
      <c r="F1434" t="str">
        <f>IF(_xlfn.XLOOKUP(G1434,Produktinformasjon!B:B,Produktinformasjon!BB:BB)=0,"Tilbyders artikkel hentes automatisk ved å fylle ut artikkelnummer",_xlfn.XLOOKUP(G1434,Produktinformasjon!B:B,Produktinformasjon!BB:BB))</f>
        <v>Tilbyders artikkel hentes automatisk ved å fylle ut artikkelnummer</v>
      </c>
      <c r="H1434" s="25" t="str">
        <f>IF(_xlfn.XLOOKUP(G1434,Produktinformasjon!B:B,Produktinformasjon!C:C)=0,"Artikkelnavn hentes automatisk ved å fylle ut artikkelnummer",_xlfn.XLOOKUP(G1434,Produktinformasjon!B:B,Produktinformasjon!C:C))</f>
        <v>Artikkelnavn hentes automatisk ved å fylle ut artikkelnummer</v>
      </c>
      <c r="I1434" s="35"/>
      <c r="J1434" s="35"/>
      <c r="K1434" s="35"/>
      <c r="L1434" s="11"/>
      <c r="M1434" s="11"/>
      <c r="N1434" s="11">
        <f ca="1">IFERROR(L1434/_xlfn.XLOOKUP(F1434,Produktinformasjon!BB:BB,Produktinformasjon!P:P,),0)</f>
        <v>0</v>
      </c>
      <c r="O1434" s="11">
        <f ca="1">IFERROR(M1434/_xlfn.XLOOKUP(F1434,Produktinformasjon!BB:BB,Produktinformasjon!P:P,),0)</f>
        <v>0</v>
      </c>
    </row>
    <row r="1435" spans="3:15" x14ac:dyDescent="0.35">
      <c r="C1435" t="str">
        <f>IF(_xlfn.XLOOKUP(B1435,Omfang!B:B,Omfang!C:C)=0,"Delkontraktnavn hentes automatisk ved å fylle ut delkontraktnummer",_xlfn.XLOOKUP(B1435,Omfang!B:B,Omfang!C:C))</f>
        <v>Delkontraktnavn hentes automatisk ved å fylle ut delkontraktnummer</v>
      </c>
      <c r="D1435" s="35"/>
      <c r="E1435" s="35"/>
      <c r="F1435" t="str">
        <f>IF(_xlfn.XLOOKUP(G1435,Produktinformasjon!B:B,Produktinformasjon!BB:BB)=0,"Tilbyders artikkel hentes automatisk ved å fylle ut artikkelnummer",_xlfn.XLOOKUP(G1435,Produktinformasjon!B:B,Produktinformasjon!BB:BB))</f>
        <v>Tilbyders artikkel hentes automatisk ved å fylle ut artikkelnummer</v>
      </c>
      <c r="H1435" s="25" t="str">
        <f>IF(_xlfn.XLOOKUP(G1435,Produktinformasjon!B:B,Produktinformasjon!C:C)=0,"Artikkelnavn hentes automatisk ved å fylle ut artikkelnummer",_xlfn.XLOOKUP(G1435,Produktinformasjon!B:B,Produktinformasjon!C:C))</f>
        <v>Artikkelnavn hentes automatisk ved å fylle ut artikkelnummer</v>
      </c>
      <c r="I1435" s="35"/>
      <c r="J1435" s="35"/>
      <c r="K1435" s="35"/>
      <c r="L1435" s="11"/>
      <c r="M1435" s="11"/>
      <c r="N1435" s="11">
        <f ca="1">IFERROR(L1435/_xlfn.XLOOKUP(F1435,Produktinformasjon!BB:BB,Produktinformasjon!P:P,),0)</f>
        <v>0</v>
      </c>
      <c r="O1435" s="11">
        <f ca="1">IFERROR(M1435/_xlfn.XLOOKUP(F1435,Produktinformasjon!BB:BB,Produktinformasjon!P:P,),0)</f>
        <v>0</v>
      </c>
    </row>
    <row r="1436" spans="3:15" x14ac:dyDescent="0.35">
      <c r="C1436" t="str">
        <f>IF(_xlfn.XLOOKUP(B1436,Omfang!B:B,Omfang!C:C)=0,"Delkontraktnavn hentes automatisk ved å fylle ut delkontraktnummer",_xlfn.XLOOKUP(B1436,Omfang!B:B,Omfang!C:C))</f>
        <v>Delkontraktnavn hentes automatisk ved å fylle ut delkontraktnummer</v>
      </c>
      <c r="D1436" s="35"/>
      <c r="E1436" s="35"/>
      <c r="F1436" t="str">
        <f>IF(_xlfn.XLOOKUP(G1436,Produktinformasjon!B:B,Produktinformasjon!BB:BB)=0,"Tilbyders artikkel hentes automatisk ved å fylle ut artikkelnummer",_xlfn.XLOOKUP(G1436,Produktinformasjon!B:B,Produktinformasjon!BB:BB))</f>
        <v>Tilbyders artikkel hentes automatisk ved å fylle ut artikkelnummer</v>
      </c>
      <c r="H1436" s="25" t="str">
        <f>IF(_xlfn.XLOOKUP(G1436,Produktinformasjon!B:B,Produktinformasjon!C:C)=0,"Artikkelnavn hentes automatisk ved å fylle ut artikkelnummer",_xlfn.XLOOKUP(G1436,Produktinformasjon!B:B,Produktinformasjon!C:C))</f>
        <v>Artikkelnavn hentes automatisk ved å fylle ut artikkelnummer</v>
      </c>
      <c r="I1436" s="35"/>
      <c r="J1436" s="35"/>
      <c r="K1436" s="35"/>
      <c r="L1436" s="11"/>
      <c r="M1436" s="11"/>
      <c r="N1436" s="11">
        <f ca="1">IFERROR(L1436/_xlfn.XLOOKUP(F1436,Produktinformasjon!BB:BB,Produktinformasjon!P:P,),0)</f>
        <v>0</v>
      </c>
      <c r="O1436" s="11">
        <f ca="1">IFERROR(M1436/_xlfn.XLOOKUP(F1436,Produktinformasjon!BB:BB,Produktinformasjon!P:P,),0)</f>
        <v>0</v>
      </c>
    </row>
    <row r="1437" spans="3:15" x14ac:dyDescent="0.35">
      <c r="C1437" t="str">
        <f>IF(_xlfn.XLOOKUP(B1437,Omfang!B:B,Omfang!C:C)=0,"Delkontraktnavn hentes automatisk ved å fylle ut delkontraktnummer",_xlfn.XLOOKUP(B1437,Omfang!B:B,Omfang!C:C))</f>
        <v>Delkontraktnavn hentes automatisk ved å fylle ut delkontraktnummer</v>
      </c>
      <c r="D1437" s="35"/>
      <c r="E1437" s="35"/>
      <c r="F1437" t="str">
        <f>IF(_xlfn.XLOOKUP(G1437,Produktinformasjon!B:B,Produktinformasjon!BB:BB)=0,"Tilbyders artikkel hentes automatisk ved å fylle ut artikkelnummer",_xlfn.XLOOKUP(G1437,Produktinformasjon!B:B,Produktinformasjon!BB:BB))</f>
        <v>Tilbyders artikkel hentes automatisk ved å fylle ut artikkelnummer</v>
      </c>
      <c r="H1437" s="25" t="str">
        <f>IF(_xlfn.XLOOKUP(G1437,Produktinformasjon!B:B,Produktinformasjon!C:C)=0,"Artikkelnavn hentes automatisk ved å fylle ut artikkelnummer",_xlfn.XLOOKUP(G1437,Produktinformasjon!B:B,Produktinformasjon!C:C))</f>
        <v>Artikkelnavn hentes automatisk ved å fylle ut artikkelnummer</v>
      </c>
      <c r="I1437" s="35"/>
      <c r="J1437" s="35"/>
      <c r="K1437" s="35"/>
      <c r="L1437" s="11"/>
      <c r="M1437" s="11"/>
      <c r="N1437" s="11">
        <f ca="1">IFERROR(L1437/_xlfn.XLOOKUP(F1437,Produktinformasjon!BB:BB,Produktinformasjon!P:P,),0)</f>
        <v>0</v>
      </c>
      <c r="O1437" s="11">
        <f ca="1">IFERROR(M1437/_xlfn.XLOOKUP(F1437,Produktinformasjon!BB:BB,Produktinformasjon!P:P,),0)</f>
        <v>0</v>
      </c>
    </row>
    <row r="1438" spans="3:15" x14ac:dyDescent="0.35">
      <c r="C1438" t="str">
        <f>IF(_xlfn.XLOOKUP(B1438,Omfang!B:B,Omfang!C:C)=0,"Delkontraktnavn hentes automatisk ved å fylle ut delkontraktnummer",_xlfn.XLOOKUP(B1438,Omfang!B:B,Omfang!C:C))</f>
        <v>Delkontraktnavn hentes automatisk ved å fylle ut delkontraktnummer</v>
      </c>
      <c r="D1438" s="35"/>
      <c r="E1438" s="35"/>
      <c r="F1438" t="str">
        <f>IF(_xlfn.XLOOKUP(G1438,Produktinformasjon!B:B,Produktinformasjon!BB:BB)=0,"Tilbyders artikkel hentes automatisk ved å fylle ut artikkelnummer",_xlfn.XLOOKUP(G1438,Produktinformasjon!B:B,Produktinformasjon!BB:BB))</f>
        <v>Tilbyders artikkel hentes automatisk ved å fylle ut artikkelnummer</v>
      </c>
      <c r="H1438" s="25" t="str">
        <f>IF(_xlfn.XLOOKUP(G1438,Produktinformasjon!B:B,Produktinformasjon!C:C)=0,"Artikkelnavn hentes automatisk ved å fylle ut artikkelnummer",_xlfn.XLOOKUP(G1438,Produktinformasjon!B:B,Produktinformasjon!C:C))</f>
        <v>Artikkelnavn hentes automatisk ved å fylle ut artikkelnummer</v>
      </c>
      <c r="I1438" s="35"/>
      <c r="J1438" s="35"/>
      <c r="K1438" s="35"/>
      <c r="L1438" s="11"/>
      <c r="M1438" s="11"/>
      <c r="N1438" s="11">
        <f ca="1">IFERROR(L1438/_xlfn.XLOOKUP(F1438,Produktinformasjon!BB:BB,Produktinformasjon!P:P,),0)</f>
        <v>0</v>
      </c>
      <c r="O1438" s="11">
        <f ca="1">IFERROR(M1438/_xlfn.XLOOKUP(F1438,Produktinformasjon!BB:BB,Produktinformasjon!P:P,),0)</f>
        <v>0</v>
      </c>
    </row>
    <row r="1439" spans="3:15" x14ac:dyDescent="0.35">
      <c r="C1439" t="str">
        <f>IF(_xlfn.XLOOKUP(B1439,Omfang!B:B,Omfang!C:C)=0,"Delkontraktnavn hentes automatisk ved å fylle ut delkontraktnummer",_xlfn.XLOOKUP(B1439,Omfang!B:B,Omfang!C:C))</f>
        <v>Delkontraktnavn hentes automatisk ved å fylle ut delkontraktnummer</v>
      </c>
      <c r="D1439" s="35"/>
      <c r="E1439" s="35"/>
      <c r="F1439" t="str">
        <f>IF(_xlfn.XLOOKUP(G1439,Produktinformasjon!B:B,Produktinformasjon!BB:BB)=0,"Tilbyders artikkel hentes automatisk ved å fylle ut artikkelnummer",_xlfn.XLOOKUP(G1439,Produktinformasjon!B:B,Produktinformasjon!BB:BB))</f>
        <v>Tilbyders artikkel hentes automatisk ved å fylle ut artikkelnummer</v>
      </c>
      <c r="H1439" s="25" t="str">
        <f>IF(_xlfn.XLOOKUP(G1439,Produktinformasjon!B:B,Produktinformasjon!C:C)=0,"Artikkelnavn hentes automatisk ved å fylle ut artikkelnummer",_xlfn.XLOOKUP(G1439,Produktinformasjon!B:B,Produktinformasjon!C:C))</f>
        <v>Artikkelnavn hentes automatisk ved å fylle ut artikkelnummer</v>
      </c>
      <c r="I1439" s="35"/>
      <c r="J1439" s="35"/>
      <c r="K1439" s="35"/>
      <c r="L1439" s="11"/>
      <c r="M1439" s="11"/>
      <c r="N1439" s="11">
        <f ca="1">IFERROR(L1439/_xlfn.XLOOKUP(F1439,Produktinformasjon!BB:BB,Produktinformasjon!P:P,),0)</f>
        <v>0</v>
      </c>
      <c r="O1439" s="11">
        <f ca="1">IFERROR(M1439/_xlfn.XLOOKUP(F1439,Produktinformasjon!BB:BB,Produktinformasjon!P:P,),0)</f>
        <v>0</v>
      </c>
    </row>
    <row r="1440" spans="3:15" x14ac:dyDescent="0.35">
      <c r="C1440" t="str">
        <f>IF(_xlfn.XLOOKUP(B1440,Omfang!B:B,Omfang!C:C)=0,"Delkontraktnavn hentes automatisk ved å fylle ut delkontraktnummer",_xlfn.XLOOKUP(B1440,Omfang!B:B,Omfang!C:C))</f>
        <v>Delkontraktnavn hentes automatisk ved å fylle ut delkontraktnummer</v>
      </c>
      <c r="D1440" s="35"/>
      <c r="E1440" s="35"/>
      <c r="F1440" t="str">
        <f>IF(_xlfn.XLOOKUP(G1440,Produktinformasjon!B:B,Produktinformasjon!BB:BB)=0,"Tilbyders artikkel hentes automatisk ved å fylle ut artikkelnummer",_xlfn.XLOOKUP(G1440,Produktinformasjon!B:B,Produktinformasjon!BB:BB))</f>
        <v>Tilbyders artikkel hentes automatisk ved å fylle ut artikkelnummer</v>
      </c>
      <c r="H1440" s="25" t="str">
        <f>IF(_xlfn.XLOOKUP(G1440,Produktinformasjon!B:B,Produktinformasjon!C:C)=0,"Artikkelnavn hentes automatisk ved å fylle ut artikkelnummer",_xlfn.XLOOKUP(G1440,Produktinformasjon!B:B,Produktinformasjon!C:C))</f>
        <v>Artikkelnavn hentes automatisk ved å fylle ut artikkelnummer</v>
      </c>
      <c r="I1440" s="35"/>
      <c r="J1440" s="35"/>
      <c r="K1440" s="35"/>
      <c r="L1440" s="11"/>
      <c r="M1440" s="11"/>
      <c r="N1440" s="11">
        <f ca="1">IFERROR(L1440/_xlfn.XLOOKUP(F1440,Produktinformasjon!BB:BB,Produktinformasjon!P:P,),0)</f>
        <v>0</v>
      </c>
      <c r="O1440" s="11">
        <f ca="1">IFERROR(M1440/_xlfn.XLOOKUP(F1440,Produktinformasjon!BB:BB,Produktinformasjon!P:P,),0)</f>
        <v>0</v>
      </c>
    </row>
    <row r="1441" spans="3:15" x14ac:dyDescent="0.35">
      <c r="C1441" t="str">
        <f>IF(_xlfn.XLOOKUP(B1441,Omfang!B:B,Omfang!C:C)=0,"Delkontraktnavn hentes automatisk ved å fylle ut delkontraktnummer",_xlfn.XLOOKUP(B1441,Omfang!B:B,Omfang!C:C))</f>
        <v>Delkontraktnavn hentes automatisk ved å fylle ut delkontraktnummer</v>
      </c>
      <c r="D1441" s="35"/>
      <c r="E1441" s="35"/>
      <c r="F1441" t="str">
        <f>IF(_xlfn.XLOOKUP(G1441,Produktinformasjon!B:B,Produktinformasjon!BB:BB)=0,"Tilbyders artikkel hentes automatisk ved å fylle ut artikkelnummer",_xlfn.XLOOKUP(G1441,Produktinformasjon!B:B,Produktinformasjon!BB:BB))</f>
        <v>Tilbyders artikkel hentes automatisk ved å fylle ut artikkelnummer</v>
      </c>
      <c r="H1441" s="25" t="str">
        <f>IF(_xlfn.XLOOKUP(G1441,Produktinformasjon!B:B,Produktinformasjon!C:C)=0,"Artikkelnavn hentes automatisk ved å fylle ut artikkelnummer",_xlfn.XLOOKUP(G1441,Produktinformasjon!B:B,Produktinformasjon!C:C))</f>
        <v>Artikkelnavn hentes automatisk ved å fylle ut artikkelnummer</v>
      </c>
      <c r="I1441" s="35"/>
      <c r="J1441" s="35"/>
      <c r="K1441" s="35"/>
      <c r="L1441" s="11"/>
      <c r="M1441" s="11"/>
      <c r="N1441" s="11">
        <f ca="1">IFERROR(L1441/_xlfn.XLOOKUP(F1441,Produktinformasjon!BB:BB,Produktinformasjon!P:P,),0)</f>
        <v>0</v>
      </c>
      <c r="O1441" s="11">
        <f ca="1">IFERROR(M1441/_xlfn.XLOOKUP(F1441,Produktinformasjon!BB:BB,Produktinformasjon!P:P,),0)</f>
        <v>0</v>
      </c>
    </row>
    <row r="1442" spans="3:15" x14ac:dyDescent="0.35">
      <c r="C1442" t="str">
        <f>IF(_xlfn.XLOOKUP(B1442,Omfang!B:B,Omfang!C:C)=0,"Delkontraktnavn hentes automatisk ved å fylle ut delkontraktnummer",_xlfn.XLOOKUP(B1442,Omfang!B:B,Omfang!C:C))</f>
        <v>Delkontraktnavn hentes automatisk ved å fylle ut delkontraktnummer</v>
      </c>
      <c r="D1442" s="35"/>
      <c r="E1442" s="35"/>
      <c r="F1442" t="str">
        <f>IF(_xlfn.XLOOKUP(G1442,Produktinformasjon!B:B,Produktinformasjon!BB:BB)=0,"Tilbyders artikkel hentes automatisk ved å fylle ut artikkelnummer",_xlfn.XLOOKUP(G1442,Produktinformasjon!B:B,Produktinformasjon!BB:BB))</f>
        <v>Tilbyders artikkel hentes automatisk ved å fylle ut artikkelnummer</v>
      </c>
      <c r="H1442" s="25" t="str">
        <f>IF(_xlfn.XLOOKUP(G1442,Produktinformasjon!B:B,Produktinformasjon!C:C)=0,"Artikkelnavn hentes automatisk ved å fylle ut artikkelnummer",_xlfn.XLOOKUP(G1442,Produktinformasjon!B:B,Produktinformasjon!C:C))</f>
        <v>Artikkelnavn hentes automatisk ved å fylle ut artikkelnummer</v>
      </c>
      <c r="I1442" s="35"/>
      <c r="J1442" s="35"/>
      <c r="K1442" s="35"/>
      <c r="L1442" s="11"/>
      <c r="M1442" s="11"/>
      <c r="N1442" s="11">
        <f ca="1">IFERROR(L1442/_xlfn.XLOOKUP(F1442,Produktinformasjon!BB:BB,Produktinformasjon!P:P,),0)</f>
        <v>0</v>
      </c>
      <c r="O1442" s="11">
        <f ca="1">IFERROR(M1442/_xlfn.XLOOKUP(F1442,Produktinformasjon!BB:BB,Produktinformasjon!P:P,),0)</f>
        <v>0</v>
      </c>
    </row>
    <row r="1443" spans="3:15" x14ac:dyDescent="0.35">
      <c r="C1443" t="str">
        <f>IF(_xlfn.XLOOKUP(B1443,Omfang!B:B,Omfang!C:C)=0,"Delkontraktnavn hentes automatisk ved å fylle ut delkontraktnummer",_xlfn.XLOOKUP(B1443,Omfang!B:B,Omfang!C:C))</f>
        <v>Delkontraktnavn hentes automatisk ved å fylle ut delkontraktnummer</v>
      </c>
      <c r="D1443" s="35"/>
      <c r="E1443" s="35"/>
      <c r="F1443" t="str">
        <f>IF(_xlfn.XLOOKUP(G1443,Produktinformasjon!B:B,Produktinformasjon!BB:BB)=0,"Tilbyders artikkel hentes automatisk ved å fylle ut artikkelnummer",_xlfn.XLOOKUP(G1443,Produktinformasjon!B:B,Produktinformasjon!BB:BB))</f>
        <v>Tilbyders artikkel hentes automatisk ved å fylle ut artikkelnummer</v>
      </c>
      <c r="H1443" s="25" t="str">
        <f>IF(_xlfn.XLOOKUP(G1443,Produktinformasjon!B:B,Produktinformasjon!C:C)=0,"Artikkelnavn hentes automatisk ved å fylle ut artikkelnummer",_xlfn.XLOOKUP(G1443,Produktinformasjon!B:B,Produktinformasjon!C:C))</f>
        <v>Artikkelnavn hentes automatisk ved å fylle ut artikkelnummer</v>
      </c>
      <c r="I1443" s="35"/>
      <c r="J1443" s="35"/>
      <c r="K1443" s="35"/>
      <c r="L1443" s="11"/>
      <c r="M1443" s="11"/>
      <c r="N1443" s="11">
        <f ca="1">IFERROR(L1443/_xlfn.XLOOKUP(F1443,Produktinformasjon!BB:BB,Produktinformasjon!P:P,),0)</f>
        <v>0</v>
      </c>
      <c r="O1443" s="11">
        <f ca="1">IFERROR(M1443/_xlfn.XLOOKUP(F1443,Produktinformasjon!BB:BB,Produktinformasjon!P:P,),0)</f>
        <v>0</v>
      </c>
    </row>
    <row r="1444" spans="3:15" x14ac:dyDescent="0.35">
      <c r="C1444" t="str">
        <f>IF(_xlfn.XLOOKUP(B1444,Omfang!B:B,Omfang!C:C)=0,"Delkontraktnavn hentes automatisk ved å fylle ut delkontraktnummer",_xlfn.XLOOKUP(B1444,Omfang!B:B,Omfang!C:C))</f>
        <v>Delkontraktnavn hentes automatisk ved å fylle ut delkontraktnummer</v>
      </c>
      <c r="D1444" s="35"/>
      <c r="E1444" s="35"/>
      <c r="F1444" t="str">
        <f>IF(_xlfn.XLOOKUP(G1444,Produktinformasjon!B:B,Produktinformasjon!BB:BB)=0,"Tilbyders artikkel hentes automatisk ved å fylle ut artikkelnummer",_xlfn.XLOOKUP(G1444,Produktinformasjon!B:B,Produktinformasjon!BB:BB))</f>
        <v>Tilbyders artikkel hentes automatisk ved å fylle ut artikkelnummer</v>
      </c>
      <c r="H1444" s="25" t="str">
        <f>IF(_xlfn.XLOOKUP(G1444,Produktinformasjon!B:B,Produktinformasjon!C:C)=0,"Artikkelnavn hentes automatisk ved å fylle ut artikkelnummer",_xlfn.XLOOKUP(G1444,Produktinformasjon!B:B,Produktinformasjon!C:C))</f>
        <v>Artikkelnavn hentes automatisk ved å fylle ut artikkelnummer</v>
      </c>
      <c r="I1444" s="35"/>
      <c r="J1444" s="35"/>
      <c r="K1444" s="35"/>
      <c r="L1444" s="11"/>
      <c r="M1444" s="11"/>
      <c r="N1444" s="11">
        <f ca="1">IFERROR(L1444/_xlfn.XLOOKUP(F1444,Produktinformasjon!BB:BB,Produktinformasjon!P:P,),0)</f>
        <v>0</v>
      </c>
      <c r="O1444" s="11">
        <f ca="1">IFERROR(M1444/_xlfn.XLOOKUP(F1444,Produktinformasjon!BB:BB,Produktinformasjon!P:P,),0)</f>
        <v>0</v>
      </c>
    </row>
    <row r="1445" spans="3:15" x14ac:dyDescent="0.35">
      <c r="C1445" t="str">
        <f>IF(_xlfn.XLOOKUP(B1445,Omfang!B:B,Omfang!C:C)=0,"Delkontraktnavn hentes automatisk ved å fylle ut delkontraktnummer",_xlfn.XLOOKUP(B1445,Omfang!B:B,Omfang!C:C))</f>
        <v>Delkontraktnavn hentes automatisk ved å fylle ut delkontraktnummer</v>
      </c>
      <c r="D1445" s="35"/>
      <c r="E1445" s="35"/>
      <c r="F1445" t="str">
        <f>IF(_xlfn.XLOOKUP(G1445,Produktinformasjon!B:B,Produktinformasjon!BB:BB)=0,"Tilbyders artikkel hentes automatisk ved å fylle ut artikkelnummer",_xlfn.XLOOKUP(G1445,Produktinformasjon!B:B,Produktinformasjon!BB:BB))</f>
        <v>Tilbyders artikkel hentes automatisk ved å fylle ut artikkelnummer</v>
      </c>
      <c r="H1445" s="25" t="str">
        <f>IF(_xlfn.XLOOKUP(G1445,Produktinformasjon!B:B,Produktinformasjon!C:C)=0,"Artikkelnavn hentes automatisk ved å fylle ut artikkelnummer",_xlfn.XLOOKUP(G1445,Produktinformasjon!B:B,Produktinformasjon!C:C))</f>
        <v>Artikkelnavn hentes automatisk ved å fylle ut artikkelnummer</v>
      </c>
      <c r="I1445" s="35"/>
      <c r="J1445" s="35"/>
      <c r="K1445" s="35"/>
      <c r="L1445" s="11"/>
      <c r="M1445" s="11"/>
      <c r="N1445" s="11">
        <f ca="1">IFERROR(L1445/_xlfn.XLOOKUP(F1445,Produktinformasjon!BB:BB,Produktinformasjon!P:P,),0)</f>
        <v>0</v>
      </c>
      <c r="O1445" s="11">
        <f ca="1">IFERROR(M1445/_xlfn.XLOOKUP(F1445,Produktinformasjon!BB:BB,Produktinformasjon!P:P,),0)</f>
        <v>0</v>
      </c>
    </row>
    <row r="1446" spans="3:15" x14ac:dyDescent="0.35">
      <c r="C1446" t="str">
        <f>IF(_xlfn.XLOOKUP(B1446,Omfang!B:B,Omfang!C:C)=0,"Delkontraktnavn hentes automatisk ved å fylle ut delkontraktnummer",_xlfn.XLOOKUP(B1446,Omfang!B:B,Omfang!C:C))</f>
        <v>Delkontraktnavn hentes automatisk ved å fylle ut delkontraktnummer</v>
      </c>
      <c r="D1446" s="35"/>
      <c r="E1446" s="35"/>
      <c r="F1446" t="str">
        <f>IF(_xlfn.XLOOKUP(G1446,Produktinformasjon!B:B,Produktinformasjon!BB:BB)=0,"Tilbyders artikkel hentes automatisk ved å fylle ut artikkelnummer",_xlfn.XLOOKUP(G1446,Produktinformasjon!B:B,Produktinformasjon!BB:BB))</f>
        <v>Tilbyders artikkel hentes automatisk ved å fylle ut artikkelnummer</v>
      </c>
      <c r="H1446" s="25" t="str">
        <f>IF(_xlfn.XLOOKUP(G1446,Produktinformasjon!B:B,Produktinformasjon!C:C)=0,"Artikkelnavn hentes automatisk ved å fylle ut artikkelnummer",_xlfn.XLOOKUP(G1446,Produktinformasjon!B:B,Produktinformasjon!C:C))</f>
        <v>Artikkelnavn hentes automatisk ved å fylle ut artikkelnummer</v>
      </c>
      <c r="I1446" s="35"/>
      <c r="J1446" s="35"/>
      <c r="K1446" s="35"/>
      <c r="L1446" s="11"/>
      <c r="M1446" s="11"/>
      <c r="N1446" s="11">
        <f ca="1">IFERROR(L1446/_xlfn.XLOOKUP(F1446,Produktinformasjon!BB:BB,Produktinformasjon!P:P,),0)</f>
        <v>0</v>
      </c>
      <c r="O1446" s="11">
        <f ca="1">IFERROR(M1446/_xlfn.XLOOKUP(F1446,Produktinformasjon!BB:BB,Produktinformasjon!P:P,),0)</f>
        <v>0</v>
      </c>
    </row>
    <row r="1447" spans="3:15" x14ac:dyDescent="0.35">
      <c r="C1447" t="str">
        <f>IF(_xlfn.XLOOKUP(B1447,Omfang!B:B,Omfang!C:C)=0,"Delkontraktnavn hentes automatisk ved å fylle ut delkontraktnummer",_xlfn.XLOOKUP(B1447,Omfang!B:B,Omfang!C:C))</f>
        <v>Delkontraktnavn hentes automatisk ved å fylle ut delkontraktnummer</v>
      </c>
      <c r="D1447" s="35"/>
      <c r="E1447" s="35"/>
      <c r="F1447" t="str">
        <f>IF(_xlfn.XLOOKUP(G1447,Produktinformasjon!B:B,Produktinformasjon!BB:BB)=0,"Tilbyders artikkel hentes automatisk ved å fylle ut artikkelnummer",_xlfn.XLOOKUP(G1447,Produktinformasjon!B:B,Produktinformasjon!BB:BB))</f>
        <v>Tilbyders artikkel hentes automatisk ved å fylle ut artikkelnummer</v>
      </c>
      <c r="H1447" s="25" t="str">
        <f>IF(_xlfn.XLOOKUP(G1447,Produktinformasjon!B:B,Produktinformasjon!C:C)=0,"Artikkelnavn hentes automatisk ved å fylle ut artikkelnummer",_xlfn.XLOOKUP(G1447,Produktinformasjon!B:B,Produktinformasjon!C:C))</f>
        <v>Artikkelnavn hentes automatisk ved å fylle ut artikkelnummer</v>
      </c>
      <c r="I1447" s="35"/>
      <c r="J1447" s="35"/>
      <c r="K1447" s="35"/>
      <c r="L1447" s="11"/>
      <c r="M1447" s="11"/>
      <c r="N1447" s="11">
        <f ca="1">IFERROR(L1447/_xlfn.XLOOKUP(F1447,Produktinformasjon!BB:BB,Produktinformasjon!P:P,),0)</f>
        <v>0</v>
      </c>
      <c r="O1447" s="11">
        <f ca="1">IFERROR(M1447/_xlfn.XLOOKUP(F1447,Produktinformasjon!BB:BB,Produktinformasjon!P:P,),0)</f>
        <v>0</v>
      </c>
    </row>
    <row r="1448" spans="3:15" x14ac:dyDescent="0.35">
      <c r="C1448" t="str">
        <f>IF(_xlfn.XLOOKUP(B1448,Omfang!B:B,Omfang!C:C)=0,"Delkontraktnavn hentes automatisk ved å fylle ut delkontraktnummer",_xlfn.XLOOKUP(B1448,Omfang!B:B,Omfang!C:C))</f>
        <v>Delkontraktnavn hentes automatisk ved å fylle ut delkontraktnummer</v>
      </c>
      <c r="D1448" s="35"/>
      <c r="E1448" s="35"/>
      <c r="F1448" t="str">
        <f>IF(_xlfn.XLOOKUP(G1448,Produktinformasjon!B:B,Produktinformasjon!BB:BB)=0,"Tilbyders artikkel hentes automatisk ved å fylle ut artikkelnummer",_xlfn.XLOOKUP(G1448,Produktinformasjon!B:B,Produktinformasjon!BB:BB))</f>
        <v>Tilbyders artikkel hentes automatisk ved å fylle ut artikkelnummer</v>
      </c>
      <c r="H1448" s="25" t="str">
        <f>IF(_xlfn.XLOOKUP(G1448,Produktinformasjon!B:B,Produktinformasjon!C:C)=0,"Artikkelnavn hentes automatisk ved å fylle ut artikkelnummer",_xlfn.XLOOKUP(G1448,Produktinformasjon!B:B,Produktinformasjon!C:C))</f>
        <v>Artikkelnavn hentes automatisk ved å fylle ut artikkelnummer</v>
      </c>
      <c r="I1448" s="35"/>
      <c r="J1448" s="35"/>
      <c r="K1448" s="35"/>
      <c r="L1448" s="11"/>
      <c r="M1448" s="11"/>
      <c r="N1448" s="11">
        <f ca="1">IFERROR(L1448/_xlfn.XLOOKUP(F1448,Produktinformasjon!BB:BB,Produktinformasjon!P:P,),0)</f>
        <v>0</v>
      </c>
      <c r="O1448" s="11">
        <f ca="1">IFERROR(M1448/_xlfn.XLOOKUP(F1448,Produktinformasjon!BB:BB,Produktinformasjon!P:P,),0)</f>
        <v>0</v>
      </c>
    </row>
    <row r="1449" spans="3:15" x14ac:dyDescent="0.35">
      <c r="C1449" t="str">
        <f>IF(_xlfn.XLOOKUP(B1449,Omfang!B:B,Omfang!C:C)=0,"Delkontraktnavn hentes automatisk ved å fylle ut delkontraktnummer",_xlfn.XLOOKUP(B1449,Omfang!B:B,Omfang!C:C))</f>
        <v>Delkontraktnavn hentes automatisk ved å fylle ut delkontraktnummer</v>
      </c>
      <c r="D1449" s="35"/>
      <c r="E1449" s="35"/>
      <c r="F1449" t="str">
        <f>IF(_xlfn.XLOOKUP(G1449,Produktinformasjon!B:B,Produktinformasjon!BB:BB)=0,"Tilbyders artikkel hentes automatisk ved å fylle ut artikkelnummer",_xlfn.XLOOKUP(G1449,Produktinformasjon!B:B,Produktinformasjon!BB:BB))</f>
        <v>Tilbyders artikkel hentes automatisk ved å fylle ut artikkelnummer</v>
      </c>
      <c r="H1449" s="25" t="str">
        <f>IF(_xlfn.XLOOKUP(G1449,Produktinformasjon!B:B,Produktinformasjon!C:C)=0,"Artikkelnavn hentes automatisk ved å fylle ut artikkelnummer",_xlfn.XLOOKUP(G1449,Produktinformasjon!B:B,Produktinformasjon!C:C))</f>
        <v>Artikkelnavn hentes automatisk ved å fylle ut artikkelnummer</v>
      </c>
      <c r="I1449" s="35"/>
      <c r="J1449" s="35"/>
      <c r="K1449" s="35"/>
      <c r="L1449" s="11"/>
      <c r="M1449" s="11"/>
      <c r="N1449" s="11">
        <f ca="1">IFERROR(L1449/_xlfn.XLOOKUP(F1449,Produktinformasjon!BB:BB,Produktinformasjon!P:P,),0)</f>
        <v>0</v>
      </c>
      <c r="O1449" s="11">
        <f ca="1">IFERROR(M1449/_xlfn.XLOOKUP(F1449,Produktinformasjon!BB:BB,Produktinformasjon!P:P,),0)</f>
        <v>0</v>
      </c>
    </row>
    <row r="1450" spans="3:15" x14ac:dyDescent="0.35">
      <c r="C1450" t="str">
        <f>IF(_xlfn.XLOOKUP(B1450,Omfang!B:B,Omfang!C:C)=0,"Delkontraktnavn hentes automatisk ved å fylle ut delkontraktnummer",_xlfn.XLOOKUP(B1450,Omfang!B:B,Omfang!C:C))</f>
        <v>Delkontraktnavn hentes automatisk ved å fylle ut delkontraktnummer</v>
      </c>
      <c r="D1450" s="35"/>
      <c r="E1450" s="35"/>
      <c r="F1450" t="str">
        <f>IF(_xlfn.XLOOKUP(G1450,Produktinformasjon!B:B,Produktinformasjon!BB:BB)=0,"Tilbyders artikkel hentes automatisk ved å fylle ut artikkelnummer",_xlfn.XLOOKUP(G1450,Produktinformasjon!B:B,Produktinformasjon!BB:BB))</f>
        <v>Tilbyders artikkel hentes automatisk ved å fylle ut artikkelnummer</v>
      </c>
      <c r="H1450" s="25" t="str">
        <f>IF(_xlfn.XLOOKUP(G1450,Produktinformasjon!B:B,Produktinformasjon!C:C)=0,"Artikkelnavn hentes automatisk ved å fylle ut artikkelnummer",_xlfn.XLOOKUP(G1450,Produktinformasjon!B:B,Produktinformasjon!C:C))</f>
        <v>Artikkelnavn hentes automatisk ved å fylle ut artikkelnummer</v>
      </c>
      <c r="I1450" s="35"/>
      <c r="J1450" s="35"/>
      <c r="K1450" s="35"/>
      <c r="L1450" s="11"/>
      <c r="M1450" s="11"/>
      <c r="N1450" s="11">
        <f ca="1">IFERROR(L1450/_xlfn.XLOOKUP(F1450,Produktinformasjon!BB:BB,Produktinformasjon!P:P,),0)</f>
        <v>0</v>
      </c>
      <c r="O1450" s="11">
        <f ca="1">IFERROR(M1450/_xlfn.XLOOKUP(F1450,Produktinformasjon!BB:BB,Produktinformasjon!P:P,),0)</f>
        <v>0</v>
      </c>
    </row>
    <row r="1451" spans="3:15" x14ac:dyDescent="0.35">
      <c r="C1451" t="str">
        <f>IF(_xlfn.XLOOKUP(B1451,Omfang!B:B,Omfang!C:C)=0,"Delkontraktnavn hentes automatisk ved å fylle ut delkontraktnummer",_xlfn.XLOOKUP(B1451,Omfang!B:B,Omfang!C:C))</f>
        <v>Delkontraktnavn hentes automatisk ved å fylle ut delkontraktnummer</v>
      </c>
      <c r="D1451" s="35"/>
      <c r="E1451" s="35"/>
      <c r="F1451" t="str">
        <f>IF(_xlfn.XLOOKUP(G1451,Produktinformasjon!B:B,Produktinformasjon!BB:BB)=0,"Tilbyders artikkel hentes automatisk ved å fylle ut artikkelnummer",_xlfn.XLOOKUP(G1451,Produktinformasjon!B:B,Produktinformasjon!BB:BB))</f>
        <v>Tilbyders artikkel hentes automatisk ved å fylle ut artikkelnummer</v>
      </c>
      <c r="H1451" s="25" t="str">
        <f>IF(_xlfn.XLOOKUP(G1451,Produktinformasjon!B:B,Produktinformasjon!C:C)=0,"Artikkelnavn hentes automatisk ved å fylle ut artikkelnummer",_xlfn.XLOOKUP(G1451,Produktinformasjon!B:B,Produktinformasjon!C:C))</f>
        <v>Artikkelnavn hentes automatisk ved å fylle ut artikkelnummer</v>
      </c>
      <c r="I1451" s="35"/>
      <c r="J1451" s="35"/>
      <c r="K1451" s="35"/>
      <c r="L1451" s="11"/>
      <c r="M1451" s="11"/>
      <c r="N1451" s="11">
        <f ca="1">IFERROR(L1451/_xlfn.XLOOKUP(F1451,Produktinformasjon!BB:BB,Produktinformasjon!P:P,),0)</f>
        <v>0</v>
      </c>
      <c r="O1451" s="11">
        <f ca="1">IFERROR(M1451/_xlfn.XLOOKUP(F1451,Produktinformasjon!BB:BB,Produktinformasjon!P:P,),0)</f>
        <v>0</v>
      </c>
    </row>
    <row r="1452" spans="3:15" x14ac:dyDescent="0.35">
      <c r="C1452" t="str">
        <f>IF(_xlfn.XLOOKUP(B1452,Omfang!B:B,Omfang!C:C)=0,"Delkontraktnavn hentes automatisk ved å fylle ut delkontraktnummer",_xlfn.XLOOKUP(B1452,Omfang!B:B,Omfang!C:C))</f>
        <v>Delkontraktnavn hentes automatisk ved å fylle ut delkontraktnummer</v>
      </c>
      <c r="D1452" s="35"/>
      <c r="E1452" s="35"/>
      <c r="F1452" t="str">
        <f>IF(_xlfn.XLOOKUP(G1452,Produktinformasjon!B:B,Produktinformasjon!BB:BB)=0,"Tilbyders artikkel hentes automatisk ved å fylle ut artikkelnummer",_xlfn.XLOOKUP(G1452,Produktinformasjon!B:B,Produktinformasjon!BB:BB))</f>
        <v>Tilbyders artikkel hentes automatisk ved å fylle ut artikkelnummer</v>
      </c>
      <c r="H1452" s="25" t="str">
        <f>IF(_xlfn.XLOOKUP(G1452,Produktinformasjon!B:B,Produktinformasjon!C:C)=0,"Artikkelnavn hentes automatisk ved å fylle ut artikkelnummer",_xlfn.XLOOKUP(G1452,Produktinformasjon!B:B,Produktinformasjon!C:C))</f>
        <v>Artikkelnavn hentes automatisk ved å fylle ut artikkelnummer</v>
      </c>
      <c r="I1452" s="35"/>
      <c r="J1452" s="35"/>
      <c r="K1452" s="35"/>
      <c r="L1452" s="11"/>
      <c r="M1452" s="11"/>
      <c r="N1452" s="11">
        <f ca="1">IFERROR(L1452/_xlfn.XLOOKUP(F1452,Produktinformasjon!BB:BB,Produktinformasjon!P:P,),0)</f>
        <v>0</v>
      </c>
      <c r="O1452" s="11">
        <f ca="1">IFERROR(M1452/_xlfn.XLOOKUP(F1452,Produktinformasjon!BB:BB,Produktinformasjon!P:P,),0)</f>
        <v>0</v>
      </c>
    </row>
    <row r="1453" spans="3:15" x14ac:dyDescent="0.35">
      <c r="C1453" t="str">
        <f>IF(_xlfn.XLOOKUP(B1453,Omfang!B:B,Omfang!C:C)=0,"Delkontraktnavn hentes automatisk ved å fylle ut delkontraktnummer",_xlfn.XLOOKUP(B1453,Omfang!B:B,Omfang!C:C))</f>
        <v>Delkontraktnavn hentes automatisk ved å fylle ut delkontraktnummer</v>
      </c>
      <c r="D1453" s="35"/>
      <c r="E1453" s="35"/>
      <c r="F1453" t="str">
        <f>IF(_xlfn.XLOOKUP(G1453,Produktinformasjon!B:B,Produktinformasjon!BB:BB)=0,"Tilbyders artikkel hentes automatisk ved å fylle ut artikkelnummer",_xlfn.XLOOKUP(G1453,Produktinformasjon!B:B,Produktinformasjon!BB:BB))</f>
        <v>Tilbyders artikkel hentes automatisk ved å fylle ut artikkelnummer</v>
      </c>
      <c r="H1453" s="25" t="str">
        <f>IF(_xlfn.XLOOKUP(G1453,Produktinformasjon!B:B,Produktinformasjon!C:C)=0,"Artikkelnavn hentes automatisk ved å fylle ut artikkelnummer",_xlfn.XLOOKUP(G1453,Produktinformasjon!B:B,Produktinformasjon!C:C))</f>
        <v>Artikkelnavn hentes automatisk ved å fylle ut artikkelnummer</v>
      </c>
      <c r="I1453" s="35"/>
      <c r="J1453" s="35"/>
      <c r="K1453" s="35"/>
      <c r="L1453" s="11"/>
      <c r="M1453" s="11"/>
      <c r="N1453" s="11">
        <f ca="1">IFERROR(L1453/_xlfn.XLOOKUP(F1453,Produktinformasjon!BB:BB,Produktinformasjon!P:P,),0)</f>
        <v>0</v>
      </c>
      <c r="O1453" s="11">
        <f ca="1">IFERROR(M1453/_xlfn.XLOOKUP(F1453,Produktinformasjon!BB:BB,Produktinformasjon!P:P,),0)</f>
        <v>0</v>
      </c>
    </row>
    <row r="1454" spans="3:15" x14ac:dyDescent="0.35">
      <c r="C1454" t="str">
        <f>IF(_xlfn.XLOOKUP(B1454,Omfang!B:B,Omfang!C:C)=0,"Delkontraktnavn hentes automatisk ved å fylle ut delkontraktnummer",_xlfn.XLOOKUP(B1454,Omfang!B:B,Omfang!C:C))</f>
        <v>Delkontraktnavn hentes automatisk ved å fylle ut delkontraktnummer</v>
      </c>
      <c r="D1454" s="35"/>
      <c r="E1454" s="35"/>
      <c r="F1454" t="str">
        <f>IF(_xlfn.XLOOKUP(G1454,Produktinformasjon!B:B,Produktinformasjon!BB:BB)=0,"Tilbyders artikkel hentes automatisk ved å fylle ut artikkelnummer",_xlfn.XLOOKUP(G1454,Produktinformasjon!B:B,Produktinformasjon!BB:BB))</f>
        <v>Tilbyders artikkel hentes automatisk ved å fylle ut artikkelnummer</v>
      </c>
      <c r="H1454" s="25" t="str">
        <f>IF(_xlfn.XLOOKUP(G1454,Produktinformasjon!B:B,Produktinformasjon!C:C)=0,"Artikkelnavn hentes automatisk ved å fylle ut artikkelnummer",_xlfn.XLOOKUP(G1454,Produktinformasjon!B:B,Produktinformasjon!C:C))</f>
        <v>Artikkelnavn hentes automatisk ved å fylle ut artikkelnummer</v>
      </c>
      <c r="I1454" s="35"/>
      <c r="J1454" s="35"/>
      <c r="K1454" s="35"/>
      <c r="L1454" s="11"/>
      <c r="M1454" s="11"/>
      <c r="N1454" s="11">
        <f ca="1">IFERROR(L1454/_xlfn.XLOOKUP(F1454,Produktinformasjon!BB:BB,Produktinformasjon!P:P,),0)</f>
        <v>0</v>
      </c>
      <c r="O1454" s="11">
        <f ca="1">IFERROR(M1454/_xlfn.XLOOKUP(F1454,Produktinformasjon!BB:BB,Produktinformasjon!P:P,),0)</f>
        <v>0</v>
      </c>
    </row>
    <row r="1455" spans="3:15" x14ac:dyDescent="0.35">
      <c r="C1455" t="str">
        <f>IF(_xlfn.XLOOKUP(B1455,Omfang!B:B,Omfang!C:C)=0,"Delkontraktnavn hentes automatisk ved å fylle ut delkontraktnummer",_xlfn.XLOOKUP(B1455,Omfang!B:B,Omfang!C:C))</f>
        <v>Delkontraktnavn hentes automatisk ved å fylle ut delkontraktnummer</v>
      </c>
      <c r="D1455" s="35"/>
      <c r="E1455" s="35"/>
      <c r="F1455" t="str">
        <f>IF(_xlfn.XLOOKUP(G1455,Produktinformasjon!B:B,Produktinformasjon!BB:BB)=0,"Tilbyders artikkel hentes automatisk ved å fylle ut artikkelnummer",_xlfn.XLOOKUP(G1455,Produktinformasjon!B:B,Produktinformasjon!BB:BB))</f>
        <v>Tilbyders artikkel hentes automatisk ved å fylle ut artikkelnummer</v>
      </c>
      <c r="H1455" s="25" t="str">
        <f>IF(_xlfn.XLOOKUP(G1455,Produktinformasjon!B:B,Produktinformasjon!C:C)=0,"Artikkelnavn hentes automatisk ved å fylle ut artikkelnummer",_xlfn.XLOOKUP(G1455,Produktinformasjon!B:B,Produktinformasjon!C:C))</f>
        <v>Artikkelnavn hentes automatisk ved å fylle ut artikkelnummer</v>
      </c>
      <c r="I1455" s="35"/>
      <c r="J1455" s="35"/>
      <c r="K1455" s="35"/>
      <c r="L1455" s="11"/>
      <c r="M1455" s="11"/>
      <c r="N1455" s="11">
        <f ca="1">IFERROR(L1455/_xlfn.XLOOKUP(F1455,Produktinformasjon!BB:BB,Produktinformasjon!P:P,),0)</f>
        <v>0</v>
      </c>
      <c r="O1455" s="11">
        <f ca="1">IFERROR(M1455/_xlfn.XLOOKUP(F1455,Produktinformasjon!BB:BB,Produktinformasjon!P:P,),0)</f>
        <v>0</v>
      </c>
    </row>
    <row r="1456" spans="3:15" x14ac:dyDescent="0.35">
      <c r="C1456" t="str">
        <f>IF(_xlfn.XLOOKUP(B1456,Omfang!B:B,Omfang!C:C)=0,"Delkontraktnavn hentes automatisk ved å fylle ut delkontraktnummer",_xlfn.XLOOKUP(B1456,Omfang!B:B,Omfang!C:C))</f>
        <v>Delkontraktnavn hentes automatisk ved å fylle ut delkontraktnummer</v>
      </c>
      <c r="D1456" s="35"/>
      <c r="E1456" s="35"/>
      <c r="F1456" t="str">
        <f>IF(_xlfn.XLOOKUP(G1456,Produktinformasjon!B:B,Produktinformasjon!BB:BB)=0,"Tilbyders artikkel hentes automatisk ved å fylle ut artikkelnummer",_xlfn.XLOOKUP(G1456,Produktinformasjon!B:B,Produktinformasjon!BB:BB))</f>
        <v>Tilbyders artikkel hentes automatisk ved å fylle ut artikkelnummer</v>
      </c>
      <c r="H1456" s="25" t="str">
        <f>IF(_xlfn.XLOOKUP(G1456,Produktinformasjon!B:B,Produktinformasjon!C:C)=0,"Artikkelnavn hentes automatisk ved å fylle ut artikkelnummer",_xlfn.XLOOKUP(G1456,Produktinformasjon!B:B,Produktinformasjon!C:C))</f>
        <v>Artikkelnavn hentes automatisk ved å fylle ut artikkelnummer</v>
      </c>
      <c r="I1456" s="35"/>
      <c r="J1456" s="35"/>
      <c r="K1456" s="35"/>
      <c r="L1456" s="11"/>
      <c r="M1456" s="11"/>
      <c r="N1456" s="11">
        <f ca="1">IFERROR(L1456/_xlfn.XLOOKUP(F1456,Produktinformasjon!BB:BB,Produktinformasjon!P:P,),0)</f>
        <v>0</v>
      </c>
      <c r="O1456" s="11">
        <f ca="1">IFERROR(M1456/_xlfn.XLOOKUP(F1456,Produktinformasjon!BB:BB,Produktinformasjon!P:P,),0)</f>
        <v>0</v>
      </c>
    </row>
    <row r="1457" spans="3:15" x14ac:dyDescent="0.35">
      <c r="C1457" t="str">
        <f>IF(_xlfn.XLOOKUP(B1457,Omfang!B:B,Omfang!C:C)=0,"Delkontraktnavn hentes automatisk ved å fylle ut delkontraktnummer",_xlfn.XLOOKUP(B1457,Omfang!B:B,Omfang!C:C))</f>
        <v>Delkontraktnavn hentes automatisk ved å fylle ut delkontraktnummer</v>
      </c>
      <c r="D1457" s="35"/>
      <c r="E1457" s="35"/>
      <c r="F1457" t="str">
        <f>IF(_xlfn.XLOOKUP(G1457,Produktinformasjon!B:B,Produktinformasjon!BB:BB)=0,"Tilbyders artikkel hentes automatisk ved å fylle ut artikkelnummer",_xlfn.XLOOKUP(G1457,Produktinformasjon!B:B,Produktinformasjon!BB:BB))</f>
        <v>Tilbyders artikkel hentes automatisk ved å fylle ut artikkelnummer</v>
      </c>
      <c r="H1457" s="25" t="str">
        <f>IF(_xlfn.XLOOKUP(G1457,Produktinformasjon!B:B,Produktinformasjon!C:C)=0,"Artikkelnavn hentes automatisk ved å fylle ut artikkelnummer",_xlfn.XLOOKUP(G1457,Produktinformasjon!B:B,Produktinformasjon!C:C))</f>
        <v>Artikkelnavn hentes automatisk ved å fylle ut artikkelnummer</v>
      </c>
      <c r="I1457" s="35"/>
      <c r="J1457" s="35"/>
      <c r="K1457" s="35"/>
      <c r="L1457" s="11"/>
      <c r="M1457" s="11"/>
      <c r="N1457" s="11">
        <f ca="1">IFERROR(L1457/_xlfn.XLOOKUP(F1457,Produktinformasjon!BB:BB,Produktinformasjon!P:P,),0)</f>
        <v>0</v>
      </c>
      <c r="O1457" s="11">
        <f ca="1">IFERROR(M1457/_xlfn.XLOOKUP(F1457,Produktinformasjon!BB:BB,Produktinformasjon!P:P,),0)</f>
        <v>0</v>
      </c>
    </row>
    <row r="1458" spans="3:15" x14ac:dyDescent="0.35">
      <c r="C1458" t="str">
        <f>IF(_xlfn.XLOOKUP(B1458,Omfang!B:B,Omfang!C:C)=0,"Delkontraktnavn hentes automatisk ved å fylle ut delkontraktnummer",_xlfn.XLOOKUP(B1458,Omfang!B:B,Omfang!C:C))</f>
        <v>Delkontraktnavn hentes automatisk ved å fylle ut delkontraktnummer</v>
      </c>
      <c r="D1458" s="35"/>
      <c r="E1458" s="35"/>
      <c r="F1458" t="str">
        <f>IF(_xlfn.XLOOKUP(G1458,Produktinformasjon!B:B,Produktinformasjon!BB:BB)=0,"Tilbyders artikkel hentes automatisk ved å fylle ut artikkelnummer",_xlfn.XLOOKUP(G1458,Produktinformasjon!B:B,Produktinformasjon!BB:BB))</f>
        <v>Tilbyders artikkel hentes automatisk ved å fylle ut artikkelnummer</v>
      </c>
      <c r="H1458" s="25" t="str">
        <f>IF(_xlfn.XLOOKUP(G1458,Produktinformasjon!B:B,Produktinformasjon!C:C)=0,"Artikkelnavn hentes automatisk ved å fylle ut artikkelnummer",_xlfn.XLOOKUP(G1458,Produktinformasjon!B:B,Produktinformasjon!C:C))</f>
        <v>Artikkelnavn hentes automatisk ved å fylle ut artikkelnummer</v>
      </c>
      <c r="I1458" s="35"/>
      <c r="J1458" s="35"/>
      <c r="K1458" s="35"/>
      <c r="L1458" s="11"/>
      <c r="M1458" s="11"/>
      <c r="N1458" s="11">
        <f ca="1">IFERROR(L1458/_xlfn.XLOOKUP(F1458,Produktinformasjon!BB:BB,Produktinformasjon!P:P,),0)</f>
        <v>0</v>
      </c>
      <c r="O1458" s="11">
        <f ca="1">IFERROR(M1458/_xlfn.XLOOKUP(F1458,Produktinformasjon!BB:BB,Produktinformasjon!P:P,),0)</f>
        <v>0</v>
      </c>
    </row>
    <row r="1459" spans="3:15" x14ac:dyDescent="0.35">
      <c r="C1459" t="str">
        <f>IF(_xlfn.XLOOKUP(B1459,Omfang!B:B,Omfang!C:C)=0,"Delkontraktnavn hentes automatisk ved å fylle ut delkontraktnummer",_xlfn.XLOOKUP(B1459,Omfang!B:B,Omfang!C:C))</f>
        <v>Delkontraktnavn hentes automatisk ved å fylle ut delkontraktnummer</v>
      </c>
      <c r="D1459" s="35"/>
      <c r="E1459" s="35"/>
      <c r="F1459" t="str">
        <f>IF(_xlfn.XLOOKUP(G1459,Produktinformasjon!B:B,Produktinformasjon!BB:BB)=0,"Tilbyders artikkel hentes automatisk ved å fylle ut artikkelnummer",_xlfn.XLOOKUP(G1459,Produktinformasjon!B:B,Produktinformasjon!BB:BB))</f>
        <v>Tilbyders artikkel hentes automatisk ved å fylle ut artikkelnummer</v>
      </c>
      <c r="H1459" s="25" t="str">
        <f>IF(_xlfn.XLOOKUP(G1459,Produktinformasjon!B:B,Produktinformasjon!C:C)=0,"Artikkelnavn hentes automatisk ved å fylle ut artikkelnummer",_xlfn.XLOOKUP(G1459,Produktinformasjon!B:B,Produktinformasjon!C:C))</f>
        <v>Artikkelnavn hentes automatisk ved å fylle ut artikkelnummer</v>
      </c>
      <c r="I1459" s="35"/>
      <c r="J1459" s="35"/>
      <c r="K1459" s="35"/>
      <c r="L1459" s="11"/>
      <c r="M1459" s="11"/>
      <c r="N1459" s="11">
        <f ca="1">IFERROR(L1459/_xlfn.XLOOKUP(F1459,Produktinformasjon!BB:BB,Produktinformasjon!P:P,),0)</f>
        <v>0</v>
      </c>
      <c r="O1459" s="11">
        <f ca="1">IFERROR(M1459/_xlfn.XLOOKUP(F1459,Produktinformasjon!BB:BB,Produktinformasjon!P:P,),0)</f>
        <v>0</v>
      </c>
    </row>
    <row r="1460" spans="3:15" x14ac:dyDescent="0.35">
      <c r="C1460" t="str">
        <f>IF(_xlfn.XLOOKUP(B1460,Omfang!B:B,Omfang!C:C)=0,"Delkontraktnavn hentes automatisk ved å fylle ut delkontraktnummer",_xlfn.XLOOKUP(B1460,Omfang!B:B,Omfang!C:C))</f>
        <v>Delkontraktnavn hentes automatisk ved å fylle ut delkontraktnummer</v>
      </c>
      <c r="D1460" s="35"/>
      <c r="E1460" s="35"/>
      <c r="F1460" t="str">
        <f>IF(_xlfn.XLOOKUP(G1460,Produktinformasjon!B:B,Produktinformasjon!BB:BB)=0,"Tilbyders artikkel hentes automatisk ved å fylle ut artikkelnummer",_xlfn.XLOOKUP(G1460,Produktinformasjon!B:B,Produktinformasjon!BB:BB))</f>
        <v>Tilbyders artikkel hentes automatisk ved å fylle ut artikkelnummer</v>
      </c>
      <c r="H1460" s="25" t="str">
        <f>IF(_xlfn.XLOOKUP(G1460,Produktinformasjon!B:B,Produktinformasjon!C:C)=0,"Artikkelnavn hentes automatisk ved å fylle ut artikkelnummer",_xlfn.XLOOKUP(G1460,Produktinformasjon!B:B,Produktinformasjon!C:C))</f>
        <v>Artikkelnavn hentes automatisk ved å fylle ut artikkelnummer</v>
      </c>
      <c r="I1460" s="35"/>
      <c r="J1460" s="35"/>
      <c r="K1460" s="35"/>
      <c r="L1460" s="11"/>
      <c r="M1460" s="11"/>
      <c r="N1460" s="11">
        <f ca="1">IFERROR(L1460/_xlfn.XLOOKUP(F1460,Produktinformasjon!BB:BB,Produktinformasjon!P:P,),0)</f>
        <v>0</v>
      </c>
      <c r="O1460" s="11">
        <f ca="1">IFERROR(M1460/_xlfn.XLOOKUP(F1460,Produktinformasjon!BB:BB,Produktinformasjon!P:P,),0)</f>
        <v>0</v>
      </c>
    </row>
    <row r="1461" spans="3:15" x14ac:dyDescent="0.35">
      <c r="C1461" t="str">
        <f>IF(_xlfn.XLOOKUP(B1461,Omfang!B:B,Omfang!C:C)=0,"Delkontraktnavn hentes automatisk ved å fylle ut delkontraktnummer",_xlfn.XLOOKUP(B1461,Omfang!B:B,Omfang!C:C))</f>
        <v>Delkontraktnavn hentes automatisk ved å fylle ut delkontraktnummer</v>
      </c>
      <c r="D1461" s="35"/>
      <c r="E1461" s="35"/>
      <c r="F1461" t="str">
        <f>IF(_xlfn.XLOOKUP(G1461,Produktinformasjon!B:B,Produktinformasjon!BB:BB)=0,"Tilbyders artikkel hentes automatisk ved å fylle ut artikkelnummer",_xlfn.XLOOKUP(G1461,Produktinformasjon!B:B,Produktinformasjon!BB:BB))</f>
        <v>Tilbyders artikkel hentes automatisk ved å fylle ut artikkelnummer</v>
      </c>
      <c r="H1461" s="25" t="str">
        <f>IF(_xlfn.XLOOKUP(G1461,Produktinformasjon!B:B,Produktinformasjon!C:C)=0,"Artikkelnavn hentes automatisk ved å fylle ut artikkelnummer",_xlfn.XLOOKUP(G1461,Produktinformasjon!B:B,Produktinformasjon!C:C))</f>
        <v>Artikkelnavn hentes automatisk ved å fylle ut artikkelnummer</v>
      </c>
      <c r="I1461" s="35"/>
      <c r="J1461" s="35"/>
      <c r="K1461" s="35"/>
      <c r="L1461" s="11"/>
      <c r="M1461" s="11"/>
      <c r="N1461" s="11">
        <f ca="1">IFERROR(L1461/_xlfn.XLOOKUP(F1461,Produktinformasjon!BB:BB,Produktinformasjon!P:P,),0)</f>
        <v>0</v>
      </c>
      <c r="O1461" s="11">
        <f ca="1">IFERROR(M1461/_xlfn.XLOOKUP(F1461,Produktinformasjon!BB:BB,Produktinformasjon!P:P,),0)</f>
        <v>0</v>
      </c>
    </row>
    <row r="1462" spans="3:15" x14ac:dyDescent="0.35">
      <c r="C1462" t="str">
        <f>IF(_xlfn.XLOOKUP(B1462,Omfang!B:B,Omfang!C:C)=0,"Delkontraktnavn hentes automatisk ved å fylle ut delkontraktnummer",_xlfn.XLOOKUP(B1462,Omfang!B:B,Omfang!C:C))</f>
        <v>Delkontraktnavn hentes automatisk ved å fylle ut delkontraktnummer</v>
      </c>
      <c r="D1462" s="35"/>
      <c r="E1462" s="35"/>
      <c r="F1462" t="str">
        <f>IF(_xlfn.XLOOKUP(G1462,Produktinformasjon!B:B,Produktinformasjon!BB:BB)=0,"Tilbyders artikkel hentes automatisk ved å fylle ut artikkelnummer",_xlfn.XLOOKUP(G1462,Produktinformasjon!B:B,Produktinformasjon!BB:BB))</f>
        <v>Tilbyders artikkel hentes automatisk ved å fylle ut artikkelnummer</v>
      </c>
      <c r="H1462" s="25" t="str">
        <f>IF(_xlfn.XLOOKUP(G1462,Produktinformasjon!B:B,Produktinformasjon!C:C)=0,"Artikkelnavn hentes automatisk ved å fylle ut artikkelnummer",_xlfn.XLOOKUP(G1462,Produktinformasjon!B:B,Produktinformasjon!C:C))</f>
        <v>Artikkelnavn hentes automatisk ved å fylle ut artikkelnummer</v>
      </c>
      <c r="I1462" s="35"/>
      <c r="J1462" s="35"/>
      <c r="K1462" s="35"/>
      <c r="L1462" s="11"/>
      <c r="M1462" s="11"/>
      <c r="N1462" s="11">
        <f ca="1">IFERROR(L1462/_xlfn.XLOOKUP(F1462,Produktinformasjon!BB:BB,Produktinformasjon!P:P,),0)</f>
        <v>0</v>
      </c>
      <c r="O1462" s="11">
        <f ca="1">IFERROR(M1462/_xlfn.XLOOKUP(F1462,Produktinformasjon!BB:BB,Produktinformasjon!P:P,),0)</f>
        <v>0</v>
      </c>
    </row>
    <row r="1463" spans="3:15" x14ac:dyDescent="0.35">
      <c r="C1463" t="str">
        <f>IF(_xlfn.XLOOKUP(B1463,Omfang!B:B,Omfang!C:C)=0,"Delkontraktnavn hentes automatisk ved å fylle ut delkontraktnummer",_xlfn.XLOOKUP(B1463,Omfang!B:B,Omfang!C:C))</f>
        <v>Delkontraktnavn hentes automatisk ved å fylle ut delkontraktnummer</v>
      </c>
      <c r="D1463" s="35"/>
      <c r="E1463" s="35"/>
      <c r="F1463" t="str">
        <f>IF(_xlfn.XLOOKUP(G1463,Produktinformasjon!B:B,Produktinformasjon!BB:BB)=0,"Tilbyders artikkel hentes automatisk ved å fylle ut artikkelnummer",_xlfn.XLOOKUP(G1463,Produktinformasjon!B:B,Produktinformasjon!BB:BB))</f>
        <v>Tilbyders artikkel hentes automatisk ved å fylle ut artikkelnummer</v>
      </c>
      <c r="H1463" s="25" t="str">
        <f>IF(_xlfn.XLOOKUP(G1463,Produktinformasjon!B:B,Produktinformasjon!C:C)=0,"Artikkelnavn hentes automatisk ved å fylle ut artikkelnummer",_xlfn.XLOOKUP(G1463,Produktinformasjon!B:B,Produktinformasjon!C:C))</f>
        <v>Artikkelnavn hentes automatisk ved å fylle ut artikkelnummer</v>
      </c>
      <c r="I1463" s="35"/>
      <c r="J1463" s="35"/>
      <c r="K1463" s="35"/>
      <c r="L1463" s="11"/>
      <c r="M1463" s="11"/>
      <c r="N1463" s="11">
        <f ca="1">IFERROR(L1463/_xlfn.XLOOKUP(F1463,Produktinformasjon!BB:BB,Produktinformasjon!P:P,),0)</f>
        <v>0</v>
      </c>
      <c r="O1463" s="11">
        <f ca="1">IFERROR(M1463/_xlfn.XLOOKUP(F1463,Produktinformasjon!BB:BB,Produktinformasjon!P:P,),0)</f>
        <v>0</v>
      </c>
    </row>
    <row r="1464" spans="3:15" x14ac:dyDescent="0.35">
      <c r="C1464" t="str">
        <f>IF(_xlfn.XLOOKUP(B1464,Omfang!B:B,Omfang!C:C)=0,"Delkontraktnavn hentes automatisk ved å fylle ut delkontraktnummer",_xlfn.XLOOKUP(B1464,Omfang!B:B,Omfang!C:C))</f>
        <v>Delkontraktnavn hentes automatisk ved å fylle ut delkontraktnummer</v>
      </c>
      <c r="D1464" s="35"/>
      <c r="E1464" s="35"/>
      <c r="F1464" t="str">
        <f>IF(_xlfn.XLOOKUP(G1464,Produktinformasjon!B:B,Produktinformasjon!BB:BB)=0,"Tilbyders artikkel hentes automatisk ved å fylle ut artikkelnummer",_xlfn.XLOOKUP(G1464,Produktinformasjon!B:B,Produktinformasjon!BB:BB))</f>
        <v>Tilbyders artikkel hentes automatisk ved å fylle ut artikkelnummer</v>
      </c>
      <c r="H1464" s="25" t="str">
        <f>IF(_xlfn.XLOOKUP(G1464,Produktinformasjon!B:B,Produktinformasjon!C:C)=0,"Artikkelnavn hentes automatisk ved å fylle ut artikkelnummer",_xlfn.XLOOKUP(G1464,Produktinformasjon!B:B,Produktinformasjon!C:C))</f>
        <v>Artikkelnavn hentes automatisk ved å fylle ut artikkelnummer</v>
      </c>
      <c r="I1464" s="35"/>
      <c r="J1464" s="35"/>
      <c r="K1464" s="35"/>
      <c r="L1464" s="11"/>
      <c r="M1464" s="11"/>
      <c r="N1464" s="11">
        <f ca="1">IFERROR(L1464/_xlfn.XLOOKUP(F1464,Produktinformasjon!BB:BB,Produktinformasjon!P:P,),0)</f>
        <v>0</v>
      </c>
      <c r="O1464" s="11">
        <f ca="1">IFERROR(M1464/_xlfn.XLOOKUP(F1464,Produktinformasjon!BB:BB,Produktinformasjon!P:P,),0)</f>
        <v>0</v>
      </c>
    </row>
    <row r="1465" spans="3:15" x14ac:dyDescent="0.35">
      <c r="C1465" t="str">
        <f>IF(_xlfn.XLOOKUP(B1465,Omfang!B:B,Omfang!C:C)=0,"Delkontraktnavn hentes automatisk ved å fylle ut delkontraktnummer",_xlfn.XLOOKUP(B1465,Omfang!B:B,Omfang!C:C))</f>
        <v>Delkontraktnavn hentes automatisk ved å fylle ut delkontraktnummer</v>
      </c>
      <c r="D1465" s="35"/>
      <c r="E1465" s="35"/>
      <c r="F1465" t="str">
        <f>IF(_xlfn.XLOOKUP(G1465,Produktinformasjon!B:B,Produktinformasjon!BB:BB)=0,"Tilbyders artikkel hentes automatisk ved å fylle ut artikkelnummer",_xlfn.XLOOKUP(G1465,Produktinformasjon!B:B,Produktinformasjon!BB:BB))</f>
        <v>Tilbyders artikkel hentes automatisk ved å fylle ut artikkelnummer</v>
      </c>
      <c r="H1465" s="25" t="str">
        <f>IF(_xlfn.XLOOKUP(G1465,Produktinformasjon!B:B,Produktinformasjon!C:C)=0,"Artikkelnavn hentes automatisk ved å fylle ut artikkelnummer",_xlfn.XLOOKUP(G1465,Produktinformasjon!B:B,Produktinformasjon!C:C))</f>
        <v>Artikkelnavn hentes automatisk ved å fylle ut artikkelnummer</v>
      </c>
      <c r="I1465" s="35"/>
      <c r="J1465" s="35"/>
      <c r="K1465" s="35"/>
      <c r="L1465" s="11"/>
      <c r="M1465" s="11"/>
      <c r="N1465" s="11">
        <f ca="1">IFERROR(L1465/_xlfn.XLOOKUP(F1465,Produktinformasjon!BB:BB,Produktinformasjon!P:P,),0)</f>
        <v>0</v>
      </c>
      <c r="O1465" s="11">
        <f ca="1">IFERROR(M1465/_xlfn.XLOOKUP(F1465,Produktinformasjon!BB:BB,Produktinformasjon!P:P,),0)</f>
        <v>0</v>
      </c>
    </row>
    <row r="1466" spans="3:15" x14ac:dyDescent="0.35">
      <c r="C1466" t="str">
        <f>IF(_xlfn.XLOOKUP(B1466,Omfang!B:B,Omfang!C:C)=0,"Delkontraktnavn hentes automatisk ved å fylle ut delkontraktnummer",_xlfn.XLOOKUP(B1466,Omfang!B:B,Omfang!C:C))</f>
        <v>Delkontraktnavn hentes automatisk ved å fylle ut delkontraktnummer</v>
      </c>
      <c r="D1466" s="35"/>
      <c r="E1466" s="35"/>
      <c r="F1466" t="str">
        <f>IF(_xlfn.XLOOKUP(G1466,Produktinformasjon!B:B,Produktinformasjon!BB:BB)=0,"Tilbyders artikkel hentes automatisk ved å fylle ut artikkelnummer",_xlfn.XLOOKUP(G1466,Produktinformasjon!B:B,Produktinformasjon!BB:BB))</f>
        <v>Tilbyders artikkel hentes automatisk ved å fylle ut artikkelnummer</v>
      </c>
      <c r="H1466" s="25" t="str">
        <f>IF(_xlfn.XLOOKUP(G1466,Produktinformasjon!B:B,Produktinformasjon!C:C)=0,"Artikkelnavn hentes automatisk ved å fylle ut artikkelnummer",_xlfn.XLOOKUP(G1466,Produktinformasjon!B:B,Produktinformasjon!C:C))</f>
        <v>Artikkelnavn hentes automatisk ved å fylle ut artikkelnummer</v>
      </c>
      <c r="I1466" s="35"/>
      <c r="J1466" s="35"/>
      <c r="K1466" s="35"/>
      <c r="L1466" s="11"/>
      <c r="M1466" s="11"/>
      <c r="N1466" s="11">
        <f ca="1">IFERROR(L1466/_xlfn.XLOOKUP(F1466,Produktinformasjon!BB:BB,Produktinformasjon!P:P,),0)</f>
        <v>0</v>
      </c>
      <c r="O1466" s="11">
        <f ca="1">IFERROR(M1466/_xlfn.XLOOKUP(F1466,Produktinformasjon!BB:BB,Produktinformasjon!P:P,),0)</f>
        <v>0</v>
      </c>
    </row>
    <row r="1467" spans="3:15" x14ac:dyDescent="0.35">
      <c r="C1467" t="str">
        <f>IF(_xlfn.XLOOKUP(B1467,Omfang!B:B,Omfang!C:C)=0,"Delkontraktnavn hentes automatisk ved å fylle ut delkontraktnummer",_xlfn.XLOOKUP(B1467,Omfang!B:B,Omfang!C:C))</f>
        <v>Delkontraktnavn hentes automatisk ved å fylle ut delkontraktnummer</v>
      </c>
      <c r="D1467" s="35"/>
      <c r="E1467" s="35"/>
      <c r="F1467" t="str">
        <f>IF(_xlfn.XLOOKUP(G1467,Produktinformasjon!B:B,Produktinformasjon!BB:BB)=0,"Tilbyders artikkel hentes automatisk ved å fylle ut artikkelnummer",_xlfn.XLOOKUP(G1467,Produktinformasjon!B:B,Produktinformasjon!BB:BB))</f>
        <v>Tilbyders artikkel hentes automatisk ved å fylle ut artikkelnummer</v>
      </c>
      <c r="H1467" s="25" t="str">
        <f>IF(_xlfn.XLOOKUP(G1467,Produktinformasjon!B:B,Produktinformasjon!C:C)=0,"Artikkelnavn hentes automatisk ved å fylle ut artikkelnummer",_xlfn.XLOOKUP(G1467,Produktinformasjon!B:B,Produktinformasjon!C:C))</f>
        <v>Artikkelnavn hentes automatisk ved å fylle ut artikkelnummer</v>
      </c>
      <c r="I1467" s="35"/>
      <c r="J1467" s="35"/>
      <c r="K1467" s="35"/>
      <c r="L1467" s="11"/>
      <c r="M1467" s="11"/>
      <c r="N1467" s="11">
        <f ca="1">IFERROR(L1467/_xlfn.XLOOKUP(F1467,Produktinformasjon!BB:BB,Produktinformasjon!P:P,),0)</f>
        <v>0</v>
      </c>
      <c r="O1467" s="11">
        <f ca="1">IFERROR(M1467/_xlfn.XLOOKUP(F1467,Produktinformasjon!BB:BB,Produktinformasjon!P:P,),0)</f>
        <v>0</v>
      </c>
    </row>
    <row r="1468" spans="3:15" x14ac:dyDescent="0.35">
      <c r="C1468" t="str">
        <f>IF(_xlfn.XLOOKUP(B1468,Omfang!B:B,Omfang!C:C)=0,"Delkontraktnavn hentes automatisk ved å fylle ut delkontraktnummer",_xlfn.XLOOKUP(B1468,Omfang!B:B,Omfang!C:C))</f>
        <v>Delkontraktnavn hentes automatisk ved å fylle ut delkontraktnummer</v>
      </c>
      <c r="D1468" s="35"/>
      <c r="E1468" s="35"/>
      <c r="F1468" t="str">
        <f>IF(_xlfn.XLOOKUP(G1468,Produktinformasjon!B:B,Produktinformasjon!BB:BB)=0,"Tilbyders artikkel hentes automatisk ved å fylle ut artikkelnummer",_xlfn.XLOOKUP(G1468,Produktinformasjon!B:B,Produktinformasjon!BB:BB))</f>
        <v>Tilbyders artikkel hentes automatisk ved å fylle ut artikkelnummer</v>
      </c>
      <c r="H1468" s="25" t="str">
        <f>IF(_xlfn.XLOOKUP(G1468,Produktinformasjon!B:B,Produktinformasjon!C:C)=0,"Artikkelnavn hentes automatisk ved å fylle ut artikkelnummer",_xlfn.XLOOKUP(G1468,Produktinformasjon!B:B,Produktinformasjon!C:C))</f>
        <v>Artikkelnavn hentes automatisk ved å fylle ut artikkelnummer</v>
      </c>
      <c r="I1468" s="35"/>
      <c r="J1468" s="35"/>
      <c r="K1468" s="35"/>
      <c r="L1468" s="11"/>
      <c r="M1468" s="11"/>
      <c r="N1468" s="11">
        <f ca="1">IFERROR(L1468/_xlfn.XLOOKUP(F1468,Produktinformasjon!BB:BB,Produktinformasjon!P:P,),0)</f>
        <v>0</v>
      </c>
      <c r="O1468" s="11">
        <f ca="1">IFERROR(M1468/_xlfn.XLOOKUP(F1468,Produktinformasjon!BB:BB,Produktinformasjon!P:P,),0)</f>
        <v>0</v>
      </c>
    </row>
    <row r="1469" spans="3:15" x14ac:dyDescent="0.35">
      <c r="C1469" t="str">
        <f>IF(_xlfn.XLOOKUP(B1469,Omfang!B:B,Omfang!C:C)=0,"Delkontraktnavn hentes automatisk ved å fylle ut delkontraktnummer",_xlfn.XLOOKUP(B1469,Omfang!B:B,Omfang!C:C))</f>
        <v>Delkontraktnavn hentes automatisk ved å fylle ut delkontraktnummer</v>
      </c>
      <c r="D1469" s="35"/>
      <c r="E1469" s="35"/>
      <c r="F1469" t="str">
        <f>IF(_xlfn.XLOOKUP(G1469,Produktinformasjon!B:B,Produktinformasjon!BB:BB)=0,"Tilbyders artikkel hentes automatisk ved å fylle ut artikkelnummer",_xlfn.XLOOKUP(G1469,Produktinformasjon!B:B,Produktinformasjon!BB:BB))</f>
        <v>Tilbyders artikkel hentes automatisk ved å fylle ut artikkelnummer</v>
      </c>
      <c r="H1469" s="25" t="str">
        <f>IF(_xlfn.XLOOKUP(G1469,Produktinformasjon!B:B,Produktinformasjon!C:C)=0,"Artikkelnavn hentes automatisk ved å fylle ut artikkelnummer",_xlfn.XLOOKUP(G1469,Produktinformasjon!B:B,Produktinformasjon!C:C))</f>
        <v>Artikkelnavn hentes automatisk ved å fylle ut artikkelnummer</v>
      </c>
      <c r="I1469" s="35"/>
      <c r="J1469" s="35"/>
      <c r="K1469" s="35"/>
      <c r="L1469" s="11"/>
      <c r="M1469" s="11"/>
      <c r="N1469" s="11">
        <f ca="1">IFERROR(L1469/_xlfn.XLOOKUP(F1469,Produktinformasjon!BB:BB,Produktinformasjon!P:P,),0)</f>
        <v>0</v>
      </c>
      <c r="O1469" s="11">
        <f ca="1">IFERROR(M1469/_xlfn.XLOOKUP(F1469,Produktinformasjon!BB:BB,Produktinformasjon!P:P,),0)</f>
        <v>0</v>
      </c>
    </row>
    <row r="1470" spans="3:15" x14ac:dyDescent="0.35">
      <c r="C1470" t="str">
        <f>IF(_xlfn.XLOOKUP(B1470,Omfang!B:B,Omfang!C:C)=0,"Delkontraktnavn hentes automatisk ved å fylle ut delkontraktnummer",_xlfn.XLOOKUP(B1470,Omfang!B:B,Omfang!C:C))</f>
        <v>Delkontraktnavn hentes automatisk ved å fylle ut delkontraktnummer</v>
      </c>
      <c r="D1470" s="35"/>
      <c r="E1470" s="35"/>
      <c r="F1470" t="str">
        <f>IF(_xlfn.XLOOKUP(G1470,Produktinformasjon!B:B,Produktinformasjon!BB:BB)=0,"Tilbyders artikkel hentes automatisk ved å fylle ut artikkelnummer",_xlfn.XLOOKUP(G1470,Produktinformasjon!B:B,Produktinformasjon!BB:BB))</f>
        <v>Tilbyders artikkel hentes automatisk ved å fylle ut artikkelnummer</v>
      </c>
      <c r="H1470" s="25" t="str">
        <f>IF(_xlfn.XLOOKUP(G1470,Produktinformasjon!B:B,Produktinformasjon!C:C)=0,"Artikkelnavn hentes automatisk ved å fylle ut artikkelnummer",_xlfn.XLOOKUP(G1470,Produktinformasjon!B:B,Produktinformasjon!C:C))</f>
        <v>Artikkelnavn hentes automatisk ved å fylle ut artikkelnummer</v>
      </c>
      <c r="I1470" s="35"/>
      <c r="J1470" s="35"/>
      <c r="K1470" s="35"/>
      <c r="L1470" s="11"/>
      <c r="M1470" s="11"/>
      <c r="N1470" s="11">
        <f ca="1">IFERROR(L1470/_xlfn.XLOOKUP(F1470,Produktinformasjon!BB:BB,Produktinformasjon!P:P,),0)</f>
        <v>0</v>
      </c>
      <c r="O1470" s="11">
        <f ca="1">IFERROR(M1470/_xlfn.XLOOKUP(F1470,Produktinformasjon!BB:BB,Produktinformasjon!P:P,),0)</f>
        <v>0</v>
      </c>
    </row>
    <row r="1471" spans="3:15" x14ac:dyDescent="0.35">
      <c r="C1471" t="str">
        <f>IF(_xlfn.XLOOKUP(B1471,Omfang!B:B,Omfang!C:C)=0,"Delkontraktnavn hentes automatisk ved å fylle ut delkontraktnummer",_xlfn.XLOOKUP(B1471,Omfang!B:B,Omfang!C:C))</f>
        <v>Delkontraktnavn hentes automatisk ved å fylle ut delkontraktnummer</v>
      </c>
      <c r="D1471" s="35"/>
      <c r="E1471" s="35"/>
      <c r="F1471" t="str">
        <f>IF(_xlfn.XLOOKUP(G1471,Produktinformasjon!B:B,Produktinformasjon!BB:BB)=0,"Tilbyders artikkel hentes automatisk ved å fylle ut artikkelnummer",_xlfn.XLOOKUP(G1471,Produktinformasjon!B:B,Produktinformasjon!BB:BB))</f>
        <v>Tilbyders artikkel hentes automatisk ved å fylle ut artikkelnummer</v>
      </c>
      <c r="H1471" s="25" t="str">
        <f>IF(_xlfn.XLOOKUP(G1471,Produktinformasjon!B:B,Produktinformasjon!C:C)=0,"Artikkelnavn hentes automatisk ved å fylle ut artikkelnummer",_xlfn.XLOOKUP(G1471,Produktinformasjon!B:B,Produktinformasjon!C:C))</f>
        <v>Artikkelnavn hentes automatisk ved å fylle ut artikkelnummer</v>
      </c>
      <c r="I1471" s="35"/>
      <c r="J1471" s="35"/>
      <c r="K1471" s="35"/>
      <c r="L1471" s="11"/>
      <c r="M1471" s="11"/>
      <c r="N1471" s="11">
        <f ca="1">IFERROR(L1471/_xlfn.XLOOKUP(F1471,Produktinformasjon!BB:BB,Produktinformasjon!P:P,),0)</f>
        <v>0</v>
      </c>
      <c r="O1471" s="11">
        <f ca="1">IFERROR(M1471/_xlfn.XLOOKUP(F1471,Produktinformasjon!BB:BB,Produktinformasjon!P:P,),0)</f>
        <v>0</v>
      </c>
    </row>
    <row r="1472" spans="3:15" x14ac:dyDescent="0.35">
      <c r="C1472" t="str">
        <f>IF(_xlfn.XLOOKUP(B1472,Omfang!B:B,Omfang!C:C)=0,"Delkontraktnavn hentes automatisk ved å fylle ut delkontraktnummer",_xlfn.XLOOKUP(B1472,Omfang!B:B,Omfang!C:C))</f>
        <v>Delkontraktnavn hentes automatisk ved å fylle ut delkontraktnummer</v>
      </c>
      <c r="D1472" s="35"/>
      <c r="E1472" s="35"/>
      <c r="F1472" t="str">
        <f>IF(_xlfn.XLOOKUP(G1472,Produktinformasjon!B:B,Produktinformasjon!BB:BB)=0,"Tilbyders artikkel hentes automatisk ved å fylle ut artikkelnummer",_xlfn.XLOOKUP(G1472,Produktinformasjon!B:B,Produktinformasjon!BB:BB))</f>
        <v>Tilbyders artikkel hentes automatisk ved å fylle ut artikkelnummer</v>
      </c>
      <c r="H1472" s="25" t="str">
        <f>IF(_xlfn.XLOOKUP(G1472,Produktinformasjon!B:B,Produktinformasjon!C:C)=0,"Artikkelnavn hentes automatisk ved å fylle ut artikkelnummer",_xlfn.XLOOKUP(G1472,Produktinformasjon!B:B,Produktinformasjon!C:C))</f>
        <v>Artikkelnavn hentes automatisk ved å fylle ut artikkelnummer</v>
      </c>
      <c r="I1472" s="35"/>
      <c r="J1472" s="35"/>
      <c r="K1472" s="35"/>
      <c r="L1472" s="11"/>
      <c r="M1472" s="11"/>
      <c r="N1472" s="11">
        <f ca="1">IFERROR(L1472/_xlfn.XLOOKUP(F1472,Produktinformasjon!BB:BB,Produktinformasjon!P:P,),0)</f>
        <v>0</v>
      </c>
      <c r="O1472" s="11">
        <f ca="1">IFERROR(M1472/_xlfn.XLOOKUP(F1472,Produktinformasjon!BB:BB,Produktinformasjon!P:P,),0)</f>
        <v>0</v>
      </c>
    </row>
    <row r="1473" spans="3:15" x14ac:dyDescent="0.35">
      <c r="C1473" t="str">
        <f>IF(_xlfn.XLOOKUP(B1473,Omfang!B:B,Omfang!C:C)=0,"Delkontraktnavn hentes automatisk ved å fylle ut delkontraktnummer",_xlfn.XLOOKUP(B1473,Omfang!B:B,Omfang!C:C))</f>
        <v>Delkontraktnavn hentes automatisk ved å fylle ut delkontraktnummer</v>
      </c>
      <c r="D1473" s="35"/>
      <c r="E1473" s="35"/>
      <c r="F1473" t="str">
        <f>IF(_xlfn.XLOOKUP(G1473,Produktinformasjon!B:B,Produktinformasjon!BB:BB)=0,"Tilbyders artikkel hentes automatisk ved å fylle ut artikkelnummer",_xlfn.XLOOKUP(G1473,Produktinformasjon!B:B,Produktinformasjon!BB:BB))</f>
        <v>Tilbyders artikkel hentes automatisk ved å fylle ut artikkelnummer</v>
      </c>
      <c r="H1473" s="25" t="str">
        <f>IF(_xlfn.XLOOKUP(G1473,Produktinformasjon!B:B,Produktinformasjon!C:C)=0,"Artikkelnavn hentes automatisk ved å fylle ut artikkelnummer",_xlfn.XLOOKUP(G1473,Produktinformasjon!B:B,Produktinformasjon!C:C))</f>
        <v>Artikkelnavn hentes automatisk ved å fylle ut artikkelnummer</v>
      </c>
      <c r="I1473" s="35"/>
      <c r="J1473" s="35"/>
      <c r="K1473" s="35"/>
      <c r="L1473" s="11"/>
      <c r="M1473" s="11"/>
      <c r="N1473" s="11">
        <f ca="1">IFERROR(L1473/_xlfn.XLOOKUP(F1473,Produktinformasjon!BB:BB,Produktinformasjon!P:P,),0)</f>
        <v>0</v>
      </c>
      <c r="O1473" s="11">
        <f ca="1">IFERROR(M1473/_xlfn.XLOOKUP(F1473,Produktinformasjon!BB:BB,Produktinformasjon!P:P,),0)</f>
        <v>0</v>
      </c>
    </row>
    <row r="1474" spans="3:15" x14ac:dyDescent="0.35">
      <c r="C1474" t="str">
        <f>IF(_xlfn.XLOOKUP(B1474,Omfang!B:B,Omfang!C:C)=0,"Delkontraktnavn hentes automatisk ved å fylle ut delkontraktnummer",_xlfn.XLOOKUP(B1474,Omfang!B:B,Omfang!C:C))</f>
        <v>Delkontraktnavn hentes automatisk ved å fylle ut delkontraktnummer</v>
      </c>
      <c r="D1474" s="35"/>
      <c r="E1474" s="35"/>
      <c r="F1474" t="str">
        <f>IF(_xlfn.XLOOKUP(G1474,Produktinformasjon!B:B,Produktinformasjon!BB:BB)=0,"Tilbyders artikkel hentes automatisk ved å fylle ut artikkelnummer",_xlfn.XLOOKUP(G1474,Produktinformasjon!B:B,Produktinformasjon!BB:BB))</f>
        <v>Tilbyders artikkel hentes automatisk ved å fylle ut artikkelnummer</v>
      </c>
      <c r="H1474" s="25" t="str">
        <f>IF(_xlfn.XLOOKUP(G1474,Produktinformasjon!B:B,Produktinformasjon!C:C)=0,"Artikkelnavn hentes automatisk ved å fylle ut artikkelnummer",_xlfn.XLOOKUP(G1474,Produktinformasjon!B:B,Produktinformasjon!C:C))</f>
        <v>Artikkelnavn hentes automatisk ved å fylle ut artikkelnummer</v>
      </c>
      <c r="I1474" s="35"/>
      <c r="J1474" s="35"/>
      <c r="K1474" s="35"/>
      <c r="L1474" s="11"/>
      <c r="M1474" s="11"/>
      <c r="N1474" s="11">
        <f ca="1">IFERROR(L1474/_xlfn.XLOOKUP(F1474,Produktinformasjon!BB:BB,Produktinformasjon!P:P,),0)</f>
        <v>0</v>
      </c>
      <c r="O1474" s="11">
        <f ca="1">IFERROR(M1474/_xlfn.XLOOKUP(F1474,Produktinformasjon!BB:BB,Produktinformasjon!P:P,),0)</f>
        <v>0</v>
      </c>
    </row>
    <row r="1475" spans="3:15" x14ac:dyDescent="0.35">
      <c r="C1475" t="str">
        <f>IF(_xlfn.XLOOKUP(B1475,Omfang!B:B,Omfang!C:C)=0,"Delkontraktnavn hentes automatisk ved å fylle ut delkontraktnummer",_xlfn.XLOOKUP(B1475,Omfang!B:B,Omfang!C:C))</f>
        <v>Delkontraktnavn hentes automatisk ved å fylle ut delkontraktnummer</v>
      </c>
      <c r="D1475" s="35"/>
      <c r="E1475" s="35"/>
      <c r="F1475" t="str">
        <f>IF(_xlfn.XLOOKUP(G1475,Produktinformasjon!B:B,Produktinformasjon!BB:BB)=0,"Tilbyders artikkel hentes automatisk ved å fylle ut artikkelnummer",_xlfn.XLOOKUP(G1475,Produktinformasjon!B:B,Produktinformasjon!BB:BB))</f>
        <v>Tilbyders artikkel hentes automatisk ved å fylle ut artikkelnummer</v>
      </c>
      <c r="H1475" s="25" t="str">
        <f>IF(_xlfn.XLOOKUP(G1475,Produktinformasjon!B:B,Produktinformasjon!C:C)=0,"Artikkelnavn hentes automatisk ved å fylle ut artikkelnummer",_xlfn.XLOOKUP(G1475,Produktinformasjon!B:B,Produktinformasjon!C:C))</f>
        <v>Artikkelnavn hentes automatisk ved å fylle ut artikkelnummer</v>
      </c>
      <c r="I1475" s="35"/>
      <c r="J1475" s="35"/>
      <c r="K1475" s="35"/>
      <c r="L1475" s="11"/>
      <c r="M1475" s="11"/>
      <c r="N1475" s="11">
        <f ca="1">IFERROR(L1475/_xlfn.XLOOKUP(F1475,Produktinformasjon!BB:BB,Produktinformasjon!P:P,),0)</f>
        <v>0</v>
      </c>
      <c r="O1475" s="11">
        <f ca="1">IFERROR(M1475/_xlfn.XLOOKUP(F1475,Produktinformasjon!BB:BB,Produktinformasjon!P:P,),0)</f>
        <v>0</v>
      </c>
    </row>
    <row r="1476" spans="3:15" x14ac:dyDescent="0.35">
      <c r="C1476" t="str">
        <f>IF(_xlfn.XLOOKUP(B1476,Omfang!B:B,Omfang!C:C)=0,"Delkontraktnavn hentes automatisk ved å fylle ut delkontraktnummer",_xlfn.XLOOKUP(B1476,Omfang!B:B,Omfang!C:C))</f>
        <v>Delkontraktnavn hentes automatisk ved å fylle ut delkontraktnummer</v>
      </c>
      <c r="D1476" s="35"/>
      <c r="E1476" s="35"/>
      <c r="F1476" t="str">
        <f>IF(_xlfn.XLOOKUP(G1476,Produktinformasjon!B:B,Produktinformasjon!BB:BB)=0,"Tilbyders artikkel hentes automatisk ved å fylle ut artikkelnummer",_xlfn.XLOOKUP(G1476,Produktinformasjon!B:B,Produktinformasjon!BB:BB))</f>
        <v>Tilbyders artikkel hentes automatisk ved å fylle ut artikkelnummer</v>
      </c>
      <c r="H1476" s="25" t="str">
        <f>IF(_xlfn.XLOOKUP(G1476,Produktinformasjon!B:B,Produktinformasjon!C:C)=0,"Artikkelnavn hentes automatisk ved å fylle ut artikkelnummer",_xlfn.XLOOKUP(G1476,Produktinformasjon!B:B,Produktinformasjon!C:C))</f>
        <v>Artikkelnavn hentes automatisk ved å fylle ut artikkelnummer</v>
      </c>
      <c r="I1476" s="35"/>
      <c r="J1476" s="35"/>
      <c r="K1476" s="35"/>
      <c r="L1476" s="11"/>
      <c r="M1476" s="11"/>
      <c r="N1476" s="11">
        <f ca="1">IFERROR(L1476/_xlfn.XLOOKUP(F1476,Produktinformasjon!BB:BB,Produktinformasjon!P:P,),0)</f>
        <v>0</v>
      </c>
      <c r="O1476" s="11">
        <f ca="1">IFERROR(M1476/_xlfn.XLOOKUP(F1476,Produktinformasjon!BB:BB,Produktinformasjon!P:P,),0)</f>
        <v>0</v>
      </c>
    </row>
    <row r="1477" spans="3:15" x14ac:dyDescent="0.35">
      <c r="C1477" t="str">
        <f>IF(_xlfn.XLOOKUP(B1477,Omfang!B:B,Omfang!C:C)=0,"Delkontraktnavn hentes automatisk ved å fylle ut delkontraktnummer",_xlfn.XLOOKUP(B1477,Omfang!B:B,Omfang!C:C))</f>
        <v>Delkontraktnavn hentes automatisk ved å fylle ut delkontraktnummer</v>
      </c>
      <c r="D1477" s="35"/>
      <c r="E1477" s="35"/>
      <c r="F1477" t="str">
        <f>IF(_xlfn.XLOOKUP(G1477,Produktinformasjon!B:B,Produktinformasjon!BB:BB)=0,"Tilbyders artikkel hentes automatisk ved å fylle ut artikkelnummer",_xlfn.XLOOKUP(G1477,Produktinformasjon!B:B,Produktinformasjon!BB:BB))</f>
        <v>Tilbyders artikkel hentes automatisk ved å fylle ut artikkelnummer</v>
      </c>
      <c r="H1477" s="25" t="str">
        <f>IF(_xlfn.XLOOKUP(G1477,Produktinformasjon!B:B,Produktinformasjon!C:C)=0,"Artikkelnavn hentes automatisk ved å fylle ut artikkelnummer",_xlfn.XLOOKUP(G1477,Produktinformasjon!B:B,Produktinformasjon!C:C))</f>
        <v>Artikkelnavn hentes automatisk ved å fylle ut artikkelnummer</v>
      </c>
      <c r="I1477" s="35"/>
      <c r="J1477" s="35"/>
      <c r="K1477" s="35"/>
      <c r="L1477" s="11"/>
      <c r="M1477" s="11"/>
      <c r="N1477" s="11">
        <f ca="1">IFERROR(L1477/_xlfn.XLOOKUP(F1477,Produktinformasjon!BB:BB,Produktinformasjon!P:P,),0)</f>
        <v>0</v>
      </c>
      <c r="O1477" s="11">
        <f ca="1">IFERROR(M1477/_xlfn.XLOOKUP(F1477,Produktinformasjon!BB:BB,Produktinformasjon!P:P,),0)</f>
        <v>0</v>
      </c>
    </row>
    <row r="1478" spans="3:15" x14ac:dyDescent="0.35">
      <c r="C1478" t="str">
        <f>IF(_xlfn.XLOOKUP(B1478,Omfang!B:B,Omfang!C:C)=0,"Delkontraktnavn hentes automatisk ved å fylle ut delkontraktnummer",_xlfn.XLOOKUP(B1478,Omfang!B:B,Omfang!C:C))</f>
        <v>Delkontraktnavn hentes automatisk ved å fylle ut delkontraktnummer</v>
      </c>
      <c r="D1478" s="35"/>
      <c r="E1478" s="35"/>
      <c r="F1478" t="str">
        <f>IF(_xlfn.XLOOKUP(G1478,Produktinformasjon!B:B,Produktinformasjon!BB:BB)=0,"Tilbyders artikkel hentes automatisk ved å fylle ut artikkelnummer",_xlfn.XLOOKUP(G1478,Produktinformasjon!B:B,Produktinformasjon!BB:BB))</f>
        <v>Tilbyders artikkel hentes automatisk ved å fylle ut artikkelnummer</v>
      </c>
      <c r="H1478" s="25" t="str">
        <f>IF(_xlfn.XLOOKUP(G1478,Produktinformasjon!B:B,Produktinformasjon!C:C)=0,"Artikkelnavn hentes automatisk ved å fylle ut artikkelnummer",_xlfn.XLOOKUP(G1478,Produktinformasjon!B:B,Produktinformasjon!C:C))</f>
        <v>Artikkelnavn hentes automatisk ved å fylle ut artikkelnummer</v>
      </c>
      <c r="I1478" s="35"/>
      <c r="J1478" s="35"/>
      <c r="K1478" s="35"/>
      <c r="L1478" s="11"/>
      <c r="M1478" s="11"/>
      <c r="N1478" s="11">
        <f ca="1">IFERROR(L1478/_xlfn.XLOOKUP(F1478,Produktinformasjon!BB:BB,Produktinformasjon!P:P,),0)</f>
        <v>0</v>
      </c>
      <c r="O1478" s="11">
        <f ca="1">IFERROR(M1478/_xlfn.XLOOKUP(F1478,Produktinformasjon!BB:BB,Produktinformasjon!P:P,),0)</f>
        <v>0</v>
      </c>
    </row>
    <row r="1479" spans="3:15" x14ac:dyDescent="0.35">
      <c r="C1479" t="str">
        <f>IF(_xlfn.XLOOKUP(B1479,Omfang!B:B,Omfang!C:C)=0,"Delkontraktnavn hentes automatisk ved å fylle ut delkontraktnummer",_xlfn.XLOOKUP(B1479,Omfang!B:B,Omfang!C:C))</f>
        <v>Delkontraktnavn hentes automatisk ved å fylle ut delkontraktnummer</v>
      </c>
      <c r="D1479" s="35"/>
      <c r="E1479" s="35"/>
      <c r="F1479" t="str">
        <f>IF(_xlfn.XLOOKUP(G1479,Produktinformasjon!B:B,Produktinformasjon!BB:BB)=0,"Tilbyders artikkel hentes automatisk ved å fylle ut artikkelnummer",_xlfn.XLOOKUP(G1479,Produktinformasjon!B:B,Produktinformasjon!BB:BB))</f>
        <v>Tilbyders artikkel hentes automatisk ved å fylle ut artikkelnummer</v>
      </c>
      <c r="H1479" s="25" t="str">
        <f>IF(_xlfn.XLOOKUP(G1479,Produktinformasjon!B:B,Produktinformasjon!C:C)=0,"Artikkelnavn hentes automatisk ved å fylle ut artikkelnummer",_xlfn.XLOOKUP(G1479,Produktinformasjon!B:B,Produktinformasjon!C:C))</f>
        <v>Artikkelnavn hentes automatisk ved å fylle ut artikkelnummer</v>
      </c>
      <c r="I1479" s="35"/>
      <c r="J1479" s="35"/>
      <c r="K1479" s="35"/>
      <c r="L1479" s="11"/>
      <c r="M1479" s="11"/>
      <c r="N1479" s="11">
        <f ca="1">IFERROR(L1479/_xlfn.XLOOKUP(F1479,Produktinformasjon!BB:BB,Produktinformasjon!P:P,),0)</f>
        <v>0</v>
      </c>
      <c r="O1479" s="11">
        <f ca="1">IFERROR(M1479/_xlfn.XLOOKUP(F1479,Produktinformasjon!BB:BB,Produktinformasjon!P:P,),0)</f>
        <v>0</v>
      </c>
    </row>
    <row r="1480" spans="3:15" x14ac:dyDescent="0.35">
      <c r="C1480" t="str">
        <f>IF(_xlfn.XLOOKUP(B1480,Omfang!B:B,Omfang!C:C)=0,"Delkontraktnavn hentes automatisk ved å fylle ut delkontraktnummer",_xlfn.XLOOKUP(B1480,Omfang!B:B,Omfang!C:C))</f>
        <v>Delkontraktnavn hentes automatisk ved å fylle ut delkontraktnummer</v>
      </c>
      <c r="D1480" s="35"/>
      <c r="E1480" s="35"/>
      <c r="F1480" t="str">
        <f>IF(_xlfn.XLOOKUP(G1480,Produktinformasjon!B:B,Produktinformasjon!BB:BB)=0,"Tilbyders artikkel hentes automatisk ved å fylle ut artikkelnummer",_xlfn.XLOOKUP(G1480,Produktinformasjon!B:B,Produktinformasjon!BB:BB))</f>
        <v>Tilbyders artikkel hentes automatisk ved å fylle ut artikkelnummer</v>
      </c>
      <c r="H1480" s="25" t="str">
        <f>IF(_xlfn.XLOOKUP(G1480,Produktinformasjon!B:B,Produktinformasjon!C:C)=0,"Artikkelnavn hentes automatisk ved å fylle ut artikkelnummer",_xlfn.XLOOKUP(G1480,Produktinformasjon!B:B,Produktinformasjon!C:C))</f>
        <v>Artikkelnavn hentes automatisk ved å fylle ut artikkelnummer</v>
      </c>
      <c r="I1480" s="35"/>
      <c r="J1480" s="35"/>
      <c r="K1480" s="35"/>
      <c r="L1480" s="11"/>
      <c r="M1480" s="11"/>
      <c r="N1480" s="11">
        <f ca="1">IFERROR(L1480/_xlfn.XLOOKUP(F1480,Produktinformasjon!BB:BB,Produktinformasjon!P:P,),0)</f>
        <v>0</v>
      </c>
      <c r="O1480" s="11">
        <f ca="1">IFERROR(M1480/_xlfn.XLOOKUP(F1480,Produktinformasjon!BB:BB,Produktinformasjon!P:P,),0)</f>
        <v>0</v>
      </c>
    </row>
    <row r="1481" spans="3:15" x14ac:dyDescent="0.35">
      <c r="C1481" t="str">
        <f>IF(_xlfn.XLOOKUP(B1481,Omfang!B:B,Omfang!C:C)=0,"Delkontraktnavn hentes automatisk ved å fylle ut delkontraktnummer",_xlfn.XLOOKUP(B1481,Omfang!B:B,Omfang!C:C))</f>
        <v>Delkontraktnavn hentes automatisk ved å fylle ut delkontraktnummer</v>
      </c>
      <c r="D1481" s="35"/>
      <c r="E1481" s="35"/>
      <c r="F1481" t="str">
        <f>IF(_xlfn.XLOOKUP(G1481,Produktinformasjon!B:B,Produktinformasjon!BB:BB)=0,"Tilbyders artikkel hentes automatisk ved å fylle ut artikkelnummer",_xlfn.XLOOKUP(G1481,Produktinformasjon!B:B,Produktinformasjon!BB:BB))</f>
        <v>Tilbyders artikkel hentes automatisk ved å fylle ut artikkelnummer</v>
      </c>
      <c r="H1481" s="25" t="str">
        <f>IF(_xlfn.XLOOKUP(G1481,Produktinformasjon!B:B,Produktinformasjon!C:C)=0,"Artikkelnavn hentes automatisk ved å fylle ut artikkelnummer",_xlfn.XLOOKUP(G1481,Produktinformasjon!B:B,Produktinformasjon!C:C))</f>
        <v>Artikkelnavn hentes automatisk ved å fylle ut artikkelnummer</v>
      </c>
      <c r="I1481" s="35"/>
      <c r="J1481" s="35"/>
      <c r="K1481" s="35"/>
      <c r="L1481" s="11"/>
      <c r="M1481" s="11"/>
      <c r="N1481" s="11">
        <f ca="1">IFERROR(L1481/_xlfn.XLOOKUP(F1481,Produktinformasjon!BB:BB,Produktinformasjon!P:P,),0)</f>
        <v>0</v>
      </c>
      <c r="O1481" s="11">
        <f ca="1">IFERROR(M1481/_xlfn.XLOOKUP(F1481,Produktinformasjon!BB:BB,Produktinformasjon!P:P,),0)</f>
        <v>0</v>
      </c>
    </row>
    <row r="1482" spans="3:15" x14ac:dyDescent="0.35">
      <c r="C1482" t="str">
        <f>IF(_xlfn.XLOOKUP(B1482,Omfang!B:B,Omfang!C:C)=0,"Delkontraktnavn hentes automatisk ved å fylle ut delkontraktnummer",_xlfn.XLOOKUP(B1482,Omfang!B:B,Omfang!C:C))</f>
        <v>Delkontraktnavn hentes automatisk ved å fylle ut delkontraktnummer</v>
      </c>
      <c r="D1482" s="35"/>
      <c r="E1482" s="35"/>
      <c r="F1482" t="str">
        <f>IF(_xlfn.XLOOKUP(G1482,Produktinformasjon!B:B,Produktinformasjon!BB:BB)=0,"Tilbyders artikkel hentes automatisk ved å fylle ut artikkelnummer",_xlfn.XLOOKUP(G1482,Produktinformasjon!B:B,Produktinformasjon!BB:BB))</f>
        <v>Tilbyders artikkel hentes automatisk ved å fylle ut artikkelnummer</v>
      </c>
      <c r="H1482" s="25" t="str">
        <f>IF(_xlfn.XLOOKUP(G1482,Produktinformasjon!B:B,Produktinformasjon!C:C)=0,"Artikkelnavn hentes automatisk ved å fylle ut artikkelnummer",_xlfn.XLOOKUP(G1482,Produktinformasjon!B:B,Produktinformasjon!C:C))</f>
        <v>Artikkelnavn hentes automatisk ved å fylle ut artikkelnummer</v>
      </c>
      <c r="I1482" s="35"/>
      <c r="J1482" s="35"/>
      <c r="K1482" s="35"/>
      <c r="L1482" s="11"/>
      <c r="M1482" s="11"/>
      <c r="N1482" s="11">
        <f ca="1">IFERROR(L1482/_xlfn.XLOOKUP(F1482,Produktinformasjon!BB:BB,Produktinformasjon!P:P,),0)</f>
        <v>0</v>
      </c>
      <c r="O1482" s="11">
        <f ca="1">IFERROR(M1482/_xlfn.XLOOKUP(F1482,Produktinformasjon!BB:BB,Produktinformasjon!P:P,),0)</f>
        <v>0</v>
      </c>
    </row>
    <row r="1483" spans="3:15" x14ac:dyDescent="0.35">
      <c r="C1483" t="str">
        <f>IF(_xlfn.XLOOKUP(B1483,Omfang!B:B,Omfang!C:C)=0,"Delkontraktnavn hentes automatisk ved å fylle ut delkontraktnummer",_xlfn.XLOOKUP(B1483,Omfang!B:B,Omfang!C:C))</f>
        <v>Delkontraktnavn hentes automatisk ved å fylle ut delkontraktnummer</v>
      </c>
      <c r="D1483" s="35"/>
      <c r="E1483" s="35"/>
      <c r="F1483" t="str">
        <f>IF(_xlfn.XLOOKUP(G1483,Produktinformasjon!B:B,Produktinformasjon!BB:BB)=0,"Tilbyders artikkel hentes automatisk ved å fylle ut artikkelnummer",_xlfn.XLOOKUP(G1483,Produktinformasjon!B:B,Produktinformasjon!BB:BB))</f>
        <v>Tilbyders artikkel hentes automatisk ved å fylle ut artikkelnummer</v>
      </c>
      <c r="H1483" s="25" t="str">
        <f>IF(_xlfn.XLOOKUP(G1483,Produktinformasjon!B:B,Produktinformasjon!C:C)=0,"Artikkelnavn hentes automatisk ved å fylle ut artikkelnummer",_xlfn.XLOOKUP(G1483,Produktinformasjon!B:B,Produktinformasjon!C:C))</f>
        <v>Artikkelnavn hentes automatisk ved å fylle ut artikkelnummer</v>
      </c>
      <c r="I1483" s="35"/>
      <c r="J1483" s="35"/>
      <c r="K1483" s="35"/>
      <c r="L1483" s="11"/>
      <c r="M1483" s="11"/>
      <c r="N1483" s="11">
        <f ca="1">IFERROR(L1483/_xlfn.XLOOKUP(F1483,Produktinformasjon!BB:BB,Produktinformasjon!P:P,),0)</f>
        <v>0</v>
      </c>
      <c r="O1483" s="11">
        <f ca="1">IFERROR(M1483/_xlfn.XLOOKUP(F1483,Produktinformasjon!BB:BB,Produktinformasjon!P:P,),0)</f>
        <v>0</v>
      </c>
    </row>
    <row r="1484" spans="3:15" x14ac:dyDescent="0.35">
      <c r="C1484" t="str">
        <f>IF(_xlfn.XLOOKUP(B1484,Omfang!B:B,Omfang!C:C)=0,"Delkontraktnavn hentes automatisk ved å fylle ut delkontraktnummer",_xlfn.XLOOKUP(B1484,Omfang!B:B,Omfang!C:C))</f>
        <v>Delkontraktnavn hentes automatisk ved å fylle ut delkontraktnummer</v>
      </c>
      <c r="D1484" s="35"/>
      <c r="E1484" s="35"/>
      <c r="F1484" t="str">
        <f>IF(_xlfn.XLOOKUP(G1484,Produktinformasjon!B:B,Produktinformasjon!BB:BB)=0,"Tilbyders artikkel hentes automatisk ved å fylle ut artikkelnummer",_xlfn.XLOOKUP(G1484,Produktinformasjon!B:B,Produktinformasjon!BB:BB))</f>
        <v>Tilbyders artikkel hentes automatisk ved å fylle ut artikkelnummer</v>
      </c>
      <c r="H1484" s="25" t="str">
        <f>IF(_xlfn.XLOOKUP(G1484,Produktinformasjon!B:B,Produktinformasjon!C:C)=0,"Artikkelnavn hentes automatisk ved å fylle ut artikkelnummer",_xlfn.XLOOKUP(G1484,Produktinformasjon!B:B,Produktinformasjon!C:C))</f>
        <v>Artikkelnavn hentes automatisk ved å fylle ut artikkelnummer</v>
      </c>
      <c r="I1484" s="35"/>
      <c r="J1484" s="35"/>
      <c r="K1484" s="35"/>
      <c r="L1484" s="11"/>
      <c r="M1484" s="11"/>
      <c r="N1484" s="11">
        <f ca="1">IFERROR(L1484/_xlfn.XLOOKUP(F1484,Produktinformasjon!BB:BB,Produktinformasjon!P:P,),0)</f>
        <v>0</v>
      </c>
      <c r="O1484" s="11">
        <f ca="1">IFERROR(M1484/_xlfn.XLOOKUP(F1484,Produktinformasjon!BB:BB,Produktinformasjon!P:P,),0)</f>
        <v>0</v>
      </c>
    </row>
    <row r="1485" spans="3:15" x14ac:dyDescent="0.35">
      <c r="C1485" t="str">
        <f>IF(_xlfn.XLOOKUP(B1485,Omfang!B:B,Omfang!C:C)=0,"Delkontraktnavn hentes automatisk ved å fylle ut delkontraktnummer",_xlfn.XLOOKUP(B1485,Omfang!B:B,Omfang!C:C))</f>
        <v>Delkontraktnavn hentes automatisk ved å fylle ut delkontraktnummer</v>
      </c>
      <c r="D1485" s="35"/>
      <c r="E1485" s="35"/>
      <c r="F1485" t="str">
        <f>IF(_xlfn.XLOOKUP(G1485,Produktinformasjon!B:B,Produktinformasjon!BB:BB)=0,"Tilbyders artikkel hentes automatisk ved å fylle ut artikkelnummer",_xlfn.XLOOKUP(G1485,Produktinformasjon!B:B,Produktinformasjon!BB:BB))</f>
        <v>Tilbyders artikkel hentes automatisk ved å fylle ut artikkelnummer</v>
      </c>
      <c r="H1485" s="25" t="str">
        <f>IF(_xlfn.XLOOKUP(G1485,Produktinformasjon!B:B,Produktinformasjon!C:C)=0,"Artikkelnavn hentes automatisk ved å fylle ut artikkelnummer",_xlfn.XLOOKUP(G1485,Produktinformasjon!B:B,Produktinformasjon!C:C))</f>
        <v>Artikkelnavn hentes automatisk ved å fylle ut artikkelnummer</v>
      </c>
      <c r="I1485" s="35"/>
      <c r="J1485" s="35"/>
      <c r="K1485" s="35"/>
      <c r="L1485" s="11"/>
      <c r="M1485" s="11"/>
      <c r="N1485" s="11">
        <f ca="1">IFERROR(L1485/_xlfn.XLOOKUP(F1485,Produktinformasjon!BB:BB,Produktinformasjon!P:P,),0)</f>
        <v>0</v>
      </c>
      <c r="O1485" s="11">
        <f ca="1">IFERROR(M1485/_xlfn.XLOOKUP(F1485,Produktinformasjon!BB:BB,Produktinformasjon!P:P,),0)</f>
        <v>0</v>
      </c>
    </row>
    <row r="1486" spans="3:15" x14ac:dyDescent="0.35">
      <c r="C1486" t="str">
        <f>IF(_xlfn.XLOOKUP(B1486,Omfang!B:B,Omfang!C:C)=0,"Delkontraktnavn hentes automatisk ved å fylle ut delkontraktnummer",_xlfn.XLOOKUP(B1486,Omfang!B:B,Omfang!C:C))</f>
        <v>Delkontraktnavn hentes automatisk ved å fylle ut delkontraktnummer</v>
      </c>
      <c r="D1486" s="35"/>
      <c r="E1486" s="35"/>
      <c r="F1486" t="str">
        <f>IF(_xlfn.XLOOKUP(G1486,Produktinformasjon!B:B,Produktinformasjon!BB:BB)=0,"Tilbyders artikkel hentes automatisk ved å fylle ut artikkelnummer",_xlfn.XLOOKUP(G1486,Produktinformasjon!B:B,Produktinformasjon!BB:BB))</f>
        <v>Tilbyders artikkel hentes automatisk ved å fylle ut artikkelnummer</v>
      </c>
      <c r="H1486" s="25" t="str">
        <f>IF(_xlfn.XLOOKUP(G1486,Produktinformasjon!B:B,Produktinformasjon!C:C)=0,"Artikkelnavn hentes automatisk ved å fylle ut artikkelnummer",_xlfn.XLOOKUP(G1486,Produktinformasjon!B:B,Produktinformasjon!C:C))</f>
        <v>Artikkelnavn hentes automatisk ved å fylle ut artikkelnummer</v>
      </c>
      <c r="I1486" s="35"/>
      <c r="J1486" s="35"/>
      <c r="K1486" s="35"/>
      <c r="L1486" s="11"/>
      <c r="M1486" s="11"/>
      <c r="N1486" s="11">
        <f ca="1">IFERROR(L1486/_xlfn.XLOOKUP(F1486,Produktinformasjon!BB:BB,Produktinformasjon!P:P,),0)</f>
        <v>0</v>
      </c>
      <c r="O1486" s="11">
        <f ca="1">IFERROR(M1486/_xlfn.XLOOKUP(F1486,Produktinformasjon!BB:BB,Produktinformasjon!P:P,),0)</f>
        <v>0</v>
      </c>
    </row>
    <row r="1487" spans="3:15" x14ac:dyDescent="0.35">
      <c r="C1487" t="str">
        <f>IF(_xlfn.XLOOKUP(B1487,Omfang!B:B,Omfang!C:C)=0,"Delkontraktnavn hentes automatisk ved å fylle ut delkontraktnummer",_xlfn.XLOOKUP(B1487,Omfang!B:B,Omfang!C:C))</f>
        <v>Delkontraktnavn hentes automatisk ved å fylle ut delkontraktnummer</v>
      </c>
      <c r="D1487" s="35"/>
      <c r="E1487" s="35"/>
      <c r="F1487" t="str">
        <f>IF(_xlfn.XLOOKUP(G1487,Produktinformasjon!B:B,Produktinformasjon!BB:BB)=0,"Tilbyders artikkel hentes automatisk ved å fylle ut artikkelnummer",_xlfn.XLOOKUP(G1487,Produktinformasjon!B:B,Produktinformasjon!BB:BB))</f>
        <v>Tilbyders artikkel hentes automatisk ved å fylle ut artikkelnummer</v>
      </c>
      <c r="H1487" s="25" t="str">
        <f>IF(_xlfn.XLOOKUP(G1487,Produktinformasjon!B:B,Produktinformasjon!C:C)=0,"Artikkelnavn hentes automatisk ved å fylle ut artikkelnummer",_xlfn.XLOOKUP(G1487,Produktinformasjon!B:B,Produktinformasjon!C:C))</f>
        <v>Artikkelnavn hentes automatisk ved å fylle ut artikkelnummer</v>
      </c>
      <c r="I1487" s="35"/>
      <c r="J1487" s="35"/>
      <c r="K1487" s="35"/>
      <c r="L1487" s="11"/>
      <c r="M1487" s="11"/>
      <c r="N1487" s="11">
        <f ca="1">IFERROR(L1487/_xlfn.XLOOKUP(F1487,Produktinformasjon!BB:BB,Produktinformasjon!P:P,),0)</f>
        <v>0</v>
      </c>
      <c r="O1487" s="11">
        <f ca="1">IFERROR(M1487/_xlfn.XLOOKUP(F1487,Produktinformasjon!BB:BB,Produktinformasjon!P:P,),0)</f>
        <v>0</v>
      </c>
    </row>
    <row r="1488" spans="3:15" x14ac:dyDescent="0.35">
      <c r="C1488" t="str">
        <f>IF(_xlfn.XLOOKUP(B1488,Omfang!B:B,Omfang!C:C)=0,"Delkontraktnavn hentes automatisk ved å fylle ut delkontraktnummer",_xlfn.XLOOKUP(B1488,Omfang!B:B,Omfang!C:C))</f>
        <v>Delkontraktnavn hentes automatisk ved å fylle ut delkontraktnummer</v>
      </c>
      <c r="D1488" s="35"/>
      <c r="E1488" s="35"/>
      <c r="F1488" t="str">
        <f>IF(_xlfn.XLOOKUP(G1488,Produktinformasjon!B:B,Produktinformasjon!BB:BB)=0,"Tilbyders artikkel hentes automatisk ved å fylle ut artikkelnummer",_xlfn.XLOOKUP(G1488,Produktinformasjon!B:B,Produktinformasjon!BB:BB))</f>
        <v>Tilbyders artikkel hentes automatisk ved å fylle ut artikkelnummer</v>
      </c>
      <c r="H1488" s="25" t="str">
        <f>IF(_xlfn.XLOOKUP(G1488,Produktinformasjon!B:B,Produktinformasjon!C:C)=0,"Artikkelnavn hentes automatisk ved å fylle ut artikkelnummer",_xlfn.XLOOKUP(G1488,Produktinformasjon!B:B,Produktinformasjon!C:C))</f>
        <v>Artikkelnavn hentes automatisk ved å fylle ut artikkelnummer</v>
      </c>
      <c r="I1488" s="35"/>
      <c r="J1488" s="35"/>
      <c r="K1488" s="35"/>
      <c r="L1488" s="11"/>
      <c r="M1488" s="11"/>
      <c r="N1488" s="11">
        <f ca="1">IFERROR(L1488/_xlfn.XLOOKUP(F1488,Produktinformasjon!BB:BB,Produktinformasjon!P:P,),0)</f>
        <v>0</v>
      </c>
      <c r="O1488" s="11">
        <f ca="1">IFERROR(M1488/_xlfn.XLOOKUP(F1488,Produktinformasjon!BB:BB,Produktinformasjon!P:P,),0)</f>
        <v>0</v>
      </c>
    </row>
    <row r="1489" spans="3:15" x14ac:dyDescent="0.35">
      <c r="C1489" t="str">
        <f>IF(_xlfn.XLOOKUP(B1489,Omfang!B:B,Omfang!C:C)=0,"Delkontraktnavn hentes automatisk ved å fylle ut delkontraktnummer",_xlfn.XLOOKUP(B1489,Omfang!B:B,Omfang!C:C))</f>
        <v>Delkontraktnavn hentes automatisk ved å fylle ut delkontraktnummer</v>
      </c>
      <c r="D1489" s="35"/>
      <c r="E1489" s="35"/>
      <c r="F1489" t="str">
        <f>IF(_xlfn.XLOOKUP(G1489,Produktinformasjon!B:B,Produktinformasjon!BB:BB)=0,"Tilbyders artikkel hentes automatisk ved å fylle ut artikkelnummer",_xlfn.XLOOKUP(G1489,Produktinformasjon!B:B,Produktinformasjon!BB:BB))</f>
        <v>Tilbyders artikkel hentes automatisk ved å fylle ut artikkelnummer</v>
      </c>
      <c r="H1489" s="25" t="str">
        <f>IF(_xlfn.XLOOKUP(G1489,Produktinformasjon!B:B,Produktinformasjon!C:C)=0,"Artikkelnavn hentes automatisk ved å fylle ut artikkelnummer",_xlfn.XLOOKUP(G1489,Produktinformasjon!B:B,Produktinformasjon!C:C))</f>
        <v>Artikkelnavn hentes automatisk ved å fylle ut artikkelnummer</v>
      </c>
      <c r="I1489" s="35"/>
      <c r="J1489" s="35"/>
      <c r="K1489" s="35"/>
      <c r="L1489" s="11"/>
      <c r="M1489" s="11"/>
      <c r="N1489" s="11">
        <f ca="1">IFERROR(L1489/_xlfn.XLOOKUP(F1489,Produktinformasjon!BB:BB,Produktinformasjon!P:P,),0)</f>
        <v>0</v>
      </c>
      <c r="O1489" s="11">
        <f ca="1">IFERROR(M1489/_xlfn.XLOOKUP(F1489,Produktinformasjon!BB:BB,Produktinformasjon!P:P,),0)</f>
        <v>0</v>
      </c>
    </row>
    <row r="1490" spans="3:15" x14ac:dyDescent="0.35">
      <c r="C1490" t="str">
        <f>IF(_xlfn.XLOOKUP(B1490,Omfang!B:B,Omfang!C:C)=0,"Delkontraktnavn hentes automatisk ved å fylle ut delkontraktnummer",_xlfn.XLOOKUP(B1490,Omfang!B:B,Omfang!C:C))</f>
        <v>Delkontraktnavn hentes automatisk ved å fylle ut delkontraktnummer</v>
      </c>
      <c r="D1490" s="35"/>
      <c r="E1490" s="35"/>
      <c r="F1490" t="str">
        <f>IF(_xlfn.XLOOKUP(G1490,Produktinformasjon!B:B,Produktinformasjon!BB:BB)=0,"Tilbyders artikkel hentes automatisk ved å fylle ut artikkelnummer",_xlfn.XLOOKUP(G1490,Produktinformasjon!B:B,Produktinformasjon!BB:BB))</f>
        <v>Tilbyders artikkel hentes automatisk ved å fylle ut artikkelnummer</v>
      </c>
      <c r="H1490" s="25" t="str">
        <f>IF(_xlfn.XLOOKUP(G1490,Produktinformasjon!B:B,Produktinformasjon!C:C)=0,"Artikkelnavn hentes automatisk ved å fylle ut artikkelnummer",_xlfn.XLOOKUP(G1490,Produktinformasjon!B:B,Produktinformasjon!C:C))</f>
        <v>Artikkelnavn hentes automatisk ved å fylle ut artikkelnummer</v>
      </c>
      <c r="I1490" s="35"/>
      <c r="J1490" s="35"/>
      <c r="K1490" s="35"/>
      <c r="L1490" s="11"/>
      <c r="M1490" s="11"/>
      <c r="N1490" s="11">
        <f ca="1">IFERROR(L1490/_xlfn.XLOOKUP(F1490,Produktinformasjon!BB:BB,Produktinformasjon!P:P,),0)</f>
        <v>0</v>
      </c>
      <c r="O1490" s="11">
        <f ca="1">IFERROR(M1490/_xlfn.XLOOKUP(F1490,Produktinformasjon!BB:BB,Produktinformasjon!P:P,),0)</f>
        <v>0</v>
      </c>
    </row>
    <row r="1491" spans="3:15" x14ac:dyDescent="0.35">
      <c r="C1491" t="str">
        <f>IF(_xlfn.XLOOKUP(B1491,Omfang!B:B,Omfang!C:C)=0,"Delkontraktnavn hentes automatisk ved å fylle ut delkontraktnummer",_xlfn.XLOOKUP(B1491,Omfang!B:B,Omfang!C:C))</f>
        <v>Delkontraktnavn hentes automatisk ved å fylle ut delkontraktnummer</v>
      </c>
      <c r="D1491" s="35"/>
      <c r="E1491" s="35"/>
      <c r="F1491" t="str">
        <f>IF(_xlfn.XLOOKUP(G1491,Produktinformasjon!B:B,Produktinformasjon!BB:BB)=0,"Tilbyders artikkel hentes automatisk ved å fylle ut artikkelnummer",_xlfn.XLOOKUP(G1491,Produktinformasjon!B:B,Produktinformasjon!BB:BB))</f>
        <v>Tilbyders artikkel hentes automatisk ved å fylle ut artikkelnummer</v>
      </c>
      <c r="H1491" s="25" t="str">
        <f>IF(_xlfn.XLOOKUP(G1491,Produktinformasjon!B:B,Produktinformasjon!C:C)=0,"Artikkelnavn hentes automatisk ved å fylle ut artikkelnummer",_xlfn.XLOOKUP(G1491,Produktinformasjon!B:B,Produktinformasjon!C:C))</f>
        <v>Artikkelnavn hentes automatisk ved å fylle ut artikkelnummer</v>
      </c>
      <c r="I1491" s="35"/>
      <c r="J1491" s="35"/>
      <c r="K1491" s="35"/>
      <c r="L1491" s="11"/>
      <c r="M1491" s="11"/>
      <c r="N1491" s="11">
        <f ca="1">IFERROR(L1491/_xlfn.XLOOKUP(F1491,Produktinformasjon!BB:BB,Produktinformasjon!P:P,),0)</f>
        <v>0</v>
      </c>
      <c r="O1491" s="11">
        <f ca="1">IFERROR(M1491/_xlfn.XLOOKUP(F1491,Produktinformasjon!BB:BB,Produktinformasjon!P:P,),0)</f>
        <v>0</v>
      </c>
    </row>
    <row r="1492" spans="3:15" x14ac:dyDescent="0.35">
      <c r="C1492" t="str">
        <f>IF(_xlfn.XLOOKUP(B1492,Omfang!B:B,Omfang!C:C)=0,"Delkontraktnavn hentes automatisk ved å fylle ut delkontraktnummer",_xlfn.XLOOKUP(B1492,Omfang!B:B,Omfang!C:C))</f>
        <v>Delkontraktnavn hentes automatisk ved å fylle ut delkontraktnummer</v>
      </c>
      <c r="D1492" s="35"/>
      <c r="E1492" s="35"/>
      <c r="F1492" t="str">
        <f>IF(_xlfn.XLOOKUP(G1492,Produktinformasjon!B:B,Produktinformasjon!BB:BB)=0,"Tilbyders artikkel hentes automatisk ved å fylle ut artikkelnummer",_xlfn.XLOOKUP(G1492,Produktinformasjon!B:B,Produktinformasjon!BB:BB))</f>
        <v>Tilbyders artikkel hentes automatisk ved å fylle ut artikkelnummer</v>
      </c>
      <c r="H1492" s="25" t="str">
        <f>IF(_xlfn.XLOOKUP(G1492,Produktinformasjon!B:B,Produktinformasjon!C:C)=0,"Artikkelnavn hentes automatisk ved å fylle ut artikkelnummer",_xlfn.XLOOKUP(G1492,Produktinformasjon!B:B,Produktinformasjon!C:C))</f>
        <v>Artikkelnavn hentes automatisk ved å fylle ut artikkelnummer</v>
      </c>
      <c r="I1492" s="35"/>
      <c r="J1492" s="35"/>
      <c r="K1492" s="35"/>
      <c r="L1492" s="11"/>
      <c r="M1492" s="11"/>
      <c r="N1492" s="11">
        <f ca="1">IFERROR(L1492/_xlfn.XLOOKUP(F1492,Produktinformasjon!BB:BB,Produktinformasjon!P:P,),0)</f>
        <v>0</v>
      </c>
      <c r="O1492" s="11">
        <f ca="1">IFERROR(M1492/_xlfn.XLOOKUP(F1492,Produktinformasjon!BB:BB,Produktinformasjon!P:P,),0)</f>
        <v>0</v>
      </c>
    </row>
    <row r="1493" spans="3:15" x14ac:dyDescent="0.35">
      <c r="C1493" t="str">
        <f>IF(_xlfn.XLOOKUP(B1493,Omfang!B:B,Omfang!C:C)=0,"Delkontraktnavn hentes automatisk ved å fylle ut delkontraktnummer",_xlfn.XLOOKUP(B1493,Omfang!B:B,Omfang!C:C))</f>
        <v>Delkontraktnavn hentes automatisk ved å fylle ut delkontraktnummer</v>
      </c>
      <c r="D1493" s="35"/>
      <c r="E1493" s="35"/>
      <c r="F1493" t="str">
        <f>IF(_xlfn.XLOOKUP(G1493,Produktinformasjon!B:B,Produktinformasjon!BB:BB)=0,"Tilbyders artikkel hentes automatisk ved å fylle ut artikkelnummer",_xlfn.XLOOKUP(G1493,Produktinformasjon!B:B,Produktinformasjon!BB:BB))</f>
        <v>Tilbyders artikkel hentes automatisk ved å fylle ut artikkelnummer</v>
      </c>
      <c r="H1493" s="25" t="str">
        <f>IF(_xlfn.XLOOKUP(G1493,Produktinformasjon!B:B,Produktinformasjon!C:C)=0,"Artikkelnavn hentes automatisk ved å fylle ut artikkelnummer",_xlfn.XLOOKUP(G1493,Produktinformasjon!B:B,Produktinformasjon!C:C))</f>
        <v>Artikkelnavn hentes automatisk ved å fylle ut artikkelnummer</v>
      </c>
      <c r="I1493" s="35"/>
      <c r="J1493" s="35"/>
      <c r="K1493" s="35"/>
      <c r="L1493" s="11"/>
      <c r="M1493" s="11"/>
      <c r="N1493" s="11">
        <f ca="1">IFERROR(L1493/_xlfn.XLOOKUP(F1493,Produktinformasjon!BB:BB,Produktinformasjon!P:P,),0)</f>
        <v>0</v>
      </c>
      <c r="O1493" s="11">
        <f ca="1">IFERROR(M1493/_xlfn.XLOOKUP(F1493,Produktinformasjon!BB:BB,Produktinformasjon!P:P,),0)</f>
        <v>0</v>
      </c>
    </row>
    <row r="1494" spans="3:15" x14ac:dyDescent="0.35">
      <c r="C1494" t="str">
        <f>IF(_xlfn.XLOOKUP(B1494,Omfang!B:B,Omfang!C:C)=0,"Delkontraktnavn hentes automatisk ved å fylle ut delkontraktnummer",_xlfn.XLOOKUP(B1494,Omfang!B:B,Omfang!C:C))</f>
        <v>Delkontraktnavn hentes automatisk ved å fylle ut delkontraktnummer</v>
      </c>
      <c r="D1494" s="35"/>
      <c r="E1494" s="35"/>
      <c r="F1494" t="str">
        <f>IF(_xlfn.XLOOKUP(G1494,Produktinformasjon!B:B,Produktinformasjon!BB:BB)=0,"Tilbyders artikkel hentes automatisk ved å fylle ut artikkelnummer",_xlfn.XLOOKUP(G1494,Produktinformasjon!B:B,Produktinformasjon!BB:BB))</f>
        <v>Tilbyders artikkel hentes automatisk ved å fylle ut artikkelnummer</v>
      </c>
      <c r="H1494" s="25" t="str">
        <f>IF(_xlfn.XLOOKUP(G1494,Produktinformasjon!B:B,Produktinformasjon!C:C)=0,"Artikkelnavn hentes automatisk ved å fylle ut artikkelnummer",_xlfn.XLOOKUP(G1494,Produktinformasjon!B:B,Produktinformasjon!C:C))</f>
        <v>Artikkelnavn hentes automatisk ved å fylle ut artikkelnummer</v>
      </c>
      <c r="I1494" s="35"/>
      <c r="J1494" s="35"/>
      <c r="K1494" s="35"/>
      <c r="L1494" s="11"/>
      <c r="M1494" s="11"/>
      <c r="N1494" s="11">
        <f ca="1">IFERROR(L1494/_xlfn.XLOOKUP(F1494,Produktinformasjon!BB:BB,Produktinformasjon!P:P,),0)</f>
        <v>0</v>
      </c>
      <c r="O1494" s="11">
        <f ca="1">IFERROR(M1494/_xlfn.XLOOKUP(F1494,Produktinformasjon!BB:BB,Produktinformasjon!P:P,),0)</f>
        <v>0</v>
      </c>
    </row>
    <row r="1495" spans="3:15" x14ac:dyDescent="0.35">
      <c r="C1495" t="str">
        <f>IF(_xlfn.XLOOKUP(B1495,Omfang!B:B,Omfang!C:C)=0,"Delkontraktnavn hentes automatisk ved å fylle ut delkontraktnummer",_xlfn.XLOOKUP(B1495,Omfang!B:B,Omfang!C:C))</f>
        <v>Delkontraktnavn hentes automatisk ved å fylle ut delkontraktnummer</v>
      </c>
      <c r="D1495" s="35"/>
      <c r="E1495" s="35"/>
      <c r="F1495" t="str">
        <f>IF(_xlfn.XLOOKUP(G1495,Produktinformasjon!B:B,Produktinformasjon!BB:BB)=0,"Tilbyders artikkel hentes automatisk ved å fylle ut artikkelnummer",_xlfn.XLOOKUP(G1495,Produktinformasjon!B:B,Produktinformasjon!BB:BB))</f>
        <v>Tilbyders artikkel hentes automatisk ved å fylle ut artikkelnummer</v>
      </c>
      <c r="H1495" s="25" t="str">
        <f>IF(_xlfn.XLOOKUP(G1495,Produktinformasjon!B:B,Produktinformasjon!C:C)=0,"Artikkelnavn hentes automatisk ved å fylle ut artikkelnummer",_xlfn.XLOOKUP(G1495,Produktinformasjon!B:B,Produktinformasjon!C:C))</f>
        <v>Artikkelnavn hentes automatisk ved å fylle ut artikkelnummer</v>
      </c>
      <c r="I1495" s="35"/>
      <c r="J1495" s="35"/>
      <c r="K1495" s="35"/>
      <c r="L1495" s="11"/>
      <c r="M1495" s="11"/>
      <c r="N1495" s="11">
        <f ca="1">IFERROR(L1495/_xlfn.XLOOKUP(F1495,Produktinformasjon!BB:BB,Produktinformasjon!P:P,),0)</f>
        <v>0</v>
      </c>
      <c r="O1495" s="11">
        <f ca="1">IFERROR(M1495/_xlfn.XLOOKUP(F1495,Produktinformasjon!BB:BB,Produktinformasjon!P:P,),0)</f>
        <v>0</v>
      </c>
    </row>
    <row r="1496" spans="3:15" x14ac:dyDescent="0.35">
      <c r="C1496" t="str">
        <f>IF(_xlfn.XLOOKUP(B1496,Omfang!B:B,Omfang!C:C)=0,"Delkontraktnavn hentes automatisk ved å fylle ut delkontraktnummer",_xlfn.XLOOKUP(B1496,Omfang!B:B,Omfang!C:C))</f>
        <v>Delkontraktnavn hentes automatisk ved å fylle ut delkontraktnummer</v>
      </c>
      <c r="D1496" s="35"/>
      <c r="E1496" s="35"/>
      <c r="F1496" t="str">
        <f>IF(_xlfn.XLOOKUP(G1496,Produktinformasjon!B:B,Produktinformasjon!BB:BB)=0,"Tilbyders artikkel hentes automatisk ved å fylle ut artikkelnummer",_xlfn.XLOOKUP(G1496,Produktinformasjon!B:B,Produktinformasjon!BB:BB))</f>
        <v>Tilbyders artikkel hentes automatisk ved å fylle ut artikkelnummer</v>
      </c>
      <c r="H1496" s="25" t="str">
        <f>IF(_xlfn.XLOOKUP(G1496,Produktinformasjon!B:B,Produktinformasjon!C:C)=0,"Artikkelnavn hentes automatisk ved å fylle ut artikkelnummer",_xlfn.XLOOKUP(G1496,Produktinformasjon!B:B,Produktinformasjon!C:C))</f>
        <v>Artikkelnavn hentes automatisk ved å fylle ut artikkelnummer</v>
      </c>
      <c r="I1496" s="35"/>
      <c r="J1496" s="35"/>
      <c r="K1496" s="35"/>
      <c r="L1496" s="11"/>
      <c r="M1496" s="11"/>
      <c r="N1496" s="11">
        <f ca="1">IFERROR(L1496/_xlfn.XLOOKUP(F1496,Produktinformasjon!BB:BB,Produktinformasjon!P:P,),0)</f>
        <v>0</v>
      </c>
      <c r="O1496" s="11">
        <f ca="1">IFERROR(M1496/_xlfn.XLOOKUP(F1496,Produktinformasjon!BB:BB,Produktinformasjon!P:P,),0)</f>
        <v>0</v>
      </c>
    </row>
    <row r="1497" spans="3:15" x14ac:dyDescent="0.35">
      <c r="C1497" t="str">
        <f>IF(_xlfn.XLOOKUP(B1497,Omfang!B:B,Omfang!C:C)=0,"Delkontraktnavn hentes automatisk ved å fylle ut delkontraktnummer",_xlfn.XLOOKUP(B1497,Omfang!B:B,Omfang!C:C))</f>
        <v>Delkontraktnavn hentes automatisk ved å fylle ut delkontraktnummer</v>
      </c>
      <c r="D1497" s="35"/>
      <c r="E1497" s="35"/>
      <c r="F1497" t="str">
        <f>IF(_xlfn.XLOOKUP(G1497,Produktinformasjon!B:B,Produktinformasjon!BB:BB)=0,"Tilbyders artikkel hentes automatisk ved å fylle ut artikkelnummer",_xlfn.XLOOKUP(G1497,Produktinformasjon!B:B,Produktinformasjon!BB:BB))</f>
        <v>Tilbyders artikkel hentes automatisk ved å fylle ut artikkelnummer</v>
      </c>
      <c r="H1497" s="25" t="str">
        <f>IF(_xlfn.XLOOKUP(G1497,Produktinformasjon!B:B,Produktinformasjon!C:C)=0,"Artikkelnavn hentes automatisk ved å fylle ut artikkelnummer",_xlfn.XLOOKUP(G1497,Produktinformasjon!B:B,Produktinformasjon!C:C))</f>
        <v>Artikkelnavn hentes automatisk ved å fylle ut artikkelnummer</v>
      </c>
      <c r="I1497" s="35"/>
      <c r="J1497" s="35"/>
      <c r="K1497" s="35"/>
      <c r="L1497" s="11"/>
      <c r="M1497" s="11"/>
      <c r="N1497" s="11">
        <f ca="1">IFERROR(L1497/_xlfn.XLOOKUP(F1497,Produktinformasjon!BB:BB,Produktinformasjon!P:P,),0)</f>
        <v>0</v>
      </c>
      <c r="O1497" s="11">
        <f ca="1">IFERROR(M1497/_xlfn.XLOOKUP(F1497,Produktinformasjon!BB:BB,Produktinformasjon!P:P,),0)</f>
        <v>0</v>
      </c>
    </row>
    <row r="1498" spans="3:15" x14ac:dyDescent="0.35">
      <c r="C1498" t="str">
        <f>IF(_xlfn.XLOOKUP(B1498,Omfang!B:B,Omfang!C:C)=0,"Delkontraktnavn hentes automatisk ved å fylle ut delkontraktnummer",_xlfn.XLOOKUP(B1498,Omfang!B:B,Omfang!C:C))</f>
        <v>Delkontraktnavn hentes automatisk ved å fylle ut delkontraktnummer</v>
      </c>
      <c r="D1498" s="35"/>
      <c r="E1498" s="35"/>
      <c r="F1498" t="str">
        <f>IF(_xlfn.XLOOKUP(G1498,Produktinformasjon!B:B,Produktinformasjon!BB:BB)=0,"Tilbyders artikkel hentes automatisk ved å fylle ut artikkelnummer",_xlfn.XLOOKUP(G1498,Produktinformasjon!B:B,Produktinformasjon!BB:BB))</f>
        <v>Tilbyders artikkel hentes automatisk ved å fylle ut artikkelnummer</v>
      </c>
      <c r="H1498" s="25" t="str">
        <f>IF(_xlfn.XLOOKUP(G1498,Produktinformasjon!B:B,Produktinformasjon!C:C)=0,"Artikkelnavn hentes automatisk ved å fylle ut artikkelnummer",_xlfn.XLOOKUP(G1498,Produktinformasjon!B:B,Produktinformasjon!C:C))</f>
        <v>Artikkelnavn hentes automatisk ved å fylle ut artikkelnummer</v>
      </c>
      <c r="I1498" s="35"/>
      <c r="J1498" s="35"/>
      <c r="K1498" s="35"/>
      <c r="L1498" s="11"/>
      <c r="M1498" s="11"/>
      <c r="N1498" s="11">
        <f ca="1">IFERROR(L1498/_xlfn.XLOOKUP(F1498,Produktinformasjon!BB:BB,Produktinformasjon!P:P,),0)</f>
        <v>0</v>
      </c>
      <c r="O1498" s="11">
        <f ca="1">IFERROR(M1498/_xlfn.XLOOKUP(F1498,Produktinformasjon!BB:BB,Produktinformasjon!P:P,),0)</f>
        <v>0</v>
      </c>
    </row>
    <row r="1499" spans="3:15" x14ac:dyDescent="0.35">
      <c r="C1499" t="str">
        <f>IF(_xlfn.XLOOKUP(B1499,Omfang!B:B,Omfang!C:C)=0,"Delkontraktnavn hentes automatisk ved å fylle ut delkontraktnummer",_xlfn.XLOOKUP(B1499,Omfang!B:B,Omfang!C:C))</f>
        <v>Delkontraktnavn hentes automatisk ved å fylle ut delkontraktnummer</v>
      </c>
      <c r="D1499" s="35"/>
      <c r="E1499" s="35"/>
      <c r="F1499" t="str">
        <f>IF(_xlfn.XLOOKUP(G1499,Produktinformasjon!B:B,Produktinformasjon!BB:BB)=0,"Tilbyders artikkel hentes automatisk ved å fylle ut artikkelnummer",_xlfn.XLOOKUP(G1499,Produktinformasjon!B:B,Produktinformasjon!BB:BB))</f>
        <v>Tilbyders artikkel hentes automatisk ved å fylle ut artikkelnummer</v>
      </c>
      <c r="H1499" s="25" t="str">
        <f>IF(_xlfn.XLOOKUP(G1499,Produktinformasjon!B:B,Produktinformasjon!C:C)=0,"Artikkelnavn hentes automatisk ved å fylle ut artikkelnummer",_xlfn.XLOOKUP(G1499,Produktinformasjon!B:B,Produktinformasjon!C:C))</f>
        <v>Artikkelnavn hentes automatisk ved å fylle ut artikkelnummer</v>
      </c>
      <c r="I1499" s="35"/>
      <c r="J1499" s="35"/>
      <c r="K1499" s="35"/>
      <c r="L1499" s="11"/>
      <c r="M1499" s="11"/>
      <c r="N1499" s="11">
        <f ca="1">IFERROR(L1499/_xlfn.XLOOKUP(F1499,Produktinformasjon!BB:BB,Produktinformasjon!P:P,),0)</f>
        <v>0</v>
      </c>
      <c r="O1499" s="11">
        <f ca="1">IFERROR(M1499/_xlfn.XLOOKUP(F1499,Produktinformasjon!BB:BB,Produktinformasjon!P:P,),0)</f>
        <v>0</v>
      </c>
    </row>
    <row r="1500" spans="3:15" x14ac:dyDescent="0.35">
      <c r="C1500" t="str">
        <f>IF(_xlfn.XLOOKUP(B1500,Omfang!B:B,Omfang!C:C)=0,"Delkontraktnavn hentes automatisk ved å fylle ut delkontraktnummer",_xlfn.XLOOKUP(B1500,Omfang!B:B,Omfang!C:C))</f>
        <v>Delkontraktnavn hentes automatisk ved å fylle ut delkontraktnummer</v>
      </c>
      <c r="D1500" s="35"/>
      <c r="E1500" s="35"/>
      <c r="F1500" t="str">
        <f>IF(_xlfn.XLOOKUP(G1500,Produktinformasjon!B:B,Produktinformasjon!BB:BB)=0,"Tilbyders artikkel hentes automatisk ved å fylle ut artikkelnummer",_xlfn.XLOOKUP(G1500,Produktinformasjon!B:B,Produktinformasjon!BB:BB))</f>
        <v>Tilbyders artikkel hentes automatisk ved å fylle ut artikkelnummer</v>
      </c>
      <c r="H1500" s="25" t="str">
        <f>IF(_xlfn.XLOOKUP(G1500,Produktinformasjon!B:B,Produktinformasjon!C:C)=0,"Artikkelnavn hentes automatisk ved å fylle ut artikkelnummer",_xlfn.XLOOKUP(G1500,Produktinformasjon!B:B,Produktinformasjon!C:C))</f>
        <v>Artikkelnavn hentes automatisk ved å fylle ut artikkelnummer</v>
      </c>
      <c r="I1500" s="35"/>
      <c r="J1500" s="35"/>
      <c r="K1500" s="35"/>
      <c r="L1500" s="11"/>
      <c r="M1500" s="11"/>
      <c r="N1500" s="11">
        <f ca="1">IFERROR(L1500/_xlfn.XLOOKUP(F1500,Produktinformasjon!BB:BB,Produktinformasjon!P:P,),0)</f>
        <v>0</v>
      </c>
      <c r="O1500" s="11">
        <f ca="1">IFERROR(M1500/_xlfn.XLOOKUP(F1500,Produktinformasjon!BB:BB,Produktinformasjon!P:P,),0)</f>
        <v>0</v>
      </c>
    </row>
    <row r="1501" spans="3:15" x14ac:dyDescent="0.35">
      <c r="C1501" t="str">
        <f>IF(_xlfn.XLOOKUP(B1501,Omfang!B:B,Omfang!C:C)=0,"Delkontraktnavn hentes automatisk ved å fylle ut delkontraktnummer",_xlfn.XLOOKUP(B1501,Omfang!B:B,Omfang!C:C))</f>
        <v>Delkontraktnavn hentes automatisk ved å fylle ut delkontraktnummer</v>
      </c>
      <c r="D1501" s="35"/>
      <c r="E1501" s="35"/>
      <c r="F1501" t="str">
        <f>IF(_xlfn.XLOOKUP(G1501,Produktinformasjon!B:B,Produktinformasjon!BB:BB)=0,"Tilbyders artikkel hentes automatisk ved å fylle ut artikkelnummer",_xlfn.XLOOKUP(G1501,Produktinformasjon!B:B,Produktinformasjon!BB:BB))</f>
        <v>Tilbyders artikkel hentes automatisk ved å fylle ut artikkelnummer</v>
      </c>
      <c r="H1501" s="25" t="str">
        <f>IF(_xlfn.XLOOKUP(G1501,Produktinformasjon!B:B,Produktinformasjon!C:C)=0,"Artikkelnavn hentes automatisk ved å fylle ut artikkelnummer",_xlfn.XLOOKUP(G1501,Produktinformasjon!B:B,Produktinformasjon!C:C))</f>
        <v>Artikkelnavn hentes automatisk ved å fylle ut artikkelnummer</v>
      </c>
      <c r="I1501" s="35"/>
      <c r="J1501" s="35"/>
      <c r="K1501" s="35"/>
      <c r="L1501" s="11"/>
      <c r="M1501" s="11"/>
      <c r="N1501" s="11">
        <f ca="1">IFERROR(L1501/_xlfn.XLOOKUP(F1501,Produktinformasjon!BB:BB,Produktinformasjon!P:P,),0)</f>
        <v>0</v>
      </c>
      <c r="O1501" s="11">
        <f ca="1">IFERROR(M1501/_xlfn.XLOOKUP(F1501,Produktinformasjon!BB:BB,Produktinformasjon!P:P,),0)</f>
        <v>0</v>
      </c>
    </row>
    <row r="1502" spans="3:15" x14ac:dyDescent="0.35">
      <c r="C1502" t="str">
        <f>IF(_xlfn.XLOOKUP(B1502,Omfang!B:B,Omfang!C:C)=0,"Delkontraktnavn hentes automatisk ved å fylle ut delkontraktnummer",_xlfn.XLOOKUP(B1502,Omfang!B:B,Omfang!C:C))</f>
        <v>Delkontraktnavn hentes automatisk ved å fylle ut delkontraktnummer</v>
      </c>
      <c r="D1502" s="35"/>
      <c r="E1502" s="35"/>
      <c r="F1502" t="str">
        <f>IF(_xlfn.XLOOKUP(G1502,Produktinformasjon!B:B,Produktinformasjon!BB:BB)=0,"Tilbyders artikkel hentes automatisk ved å fylle ut artikkelnummer",_xlfn.XLOOKUP(G1502,Produktinformasjon!B:B,Produktinformasjon!BB:BB))</f>
        <v>Tilbyders artikkel hentes automatisk ved å fylle ut artikkelnummer</v>
      </c>
      <c r="H1502" s="25" t="str">
        <f>IF(_xlfn.XLOOKUP(G1502,Produktinformasjon!B:B,Produktinformasjon!C:C)=0,"Artikkelnavn hentes automatisk ved å fylle ut artikkelnummer",_xlfn.XLOOKUP(G1502,Produktinformasjon!B:B,Produktinformasjon!C:C))</f>
        <v>Artikkelnavn hentes automatisk ved å fylle ut artikkelnummer</v>
      </c>
      <c r="I1502" s="35"/>
      <c r="J1502" s="35"/>
      <c r="K1502" s="35"/>
      <c r="L1502" s="11"/>
      <c r="M1502" s="11"/>
      <c r="N1502" s="11">
        <f ca="1">IFERROR(L1502/_xlfn.XLOOKUP(F1502,Produktinformasjon!BB:BB,Produktinformasjon!P:P,),0)</f>
        <v>0</v>
      </c>
      <c r="O1502" s="11">
        <f ca="1">IFERROR(M1502/_xlfn.XLOOKUP(F1502,Produktinformasjon!BB:BB,Produktinformasjon!P:P,),0)</f>
        <v>0</v>
      </c>
    </row>
    <row r="1503" spans="3:15" x14ac:dyDescent="0.35">
      <c r="C1503" t="str">
        <f>IF(_xlfn.XLOOKUP(B1503,Omfang!B:B,Omfang!C:C)=0,"Delkontraktnavn hentes automatisk ved å fylle ut delkontraktnummer",_xlfn.XLOOKUP(B1503,Omfang!B:B,Omfang!C:C))</f>
        <v>Delkontraktnavn hentes automatisk ved å fylle ut delkontraktnummer</v>
      </c>
      <c r="D1503" s="35"/>
      <c r="E1503" s="35"/>
      <c r="F1503" t="str">
        <f>IF(_xlfn.XLOOKUP(G1503,Produktinformasjon!B:B,Produktinformasjon!BB:BB)=0,"Tilbyders artikkel hentes automatisk ved å fylle ut artikkelnummer",_xlfn.XLOOKUP(G1503,Produktinformasjon!B:B,Produktinformasjon!BB:BB))</f>
        <v>Tilbyders artikkel hentes automatisk ved å fylle ut artikkelnummer</v>
      </c>
      <c r="H1503" s="25" t="str">
        <f>IF(_xlfn.XLOOKUP(G1503,Produktinformasjon!B:B,Produktinformasjon!C:C)=0,"Artikkelnavn hentes automatisk ved å fylle ut artikkelnummer",_xlfn.XLOOKUP(G1503,Produktinformasjon!B:B,Produktinformasjon!C:C))</f>
        <v>Artikkelnavn hentes automatisk ved å fylle ut artikkelnummer</v>
      </c>
      <c r="I1503" s="35"/>
      <c r="J1503" s="35"/>
      <c r="K1503" s="35"/>
      <c r="L1503" s="11"/>
      <c r="M1503" s="11"/>
      <c r="N1503" s="11">
        <f ca="1">IFERROR(L1503/_xlfn.XLOOKUP(F1503,Produktinformasjon!BB:BB,Produktinformasjon!P:P,),0)</f>
        <v>0</v>
      </c>
      <c r="O1503" s="11">
        <f ca="1">IFERROR(M1503/_xlfn.XLOOKUP(F1503,Produktinformasjon!BB:BB,Produktinformasjon!P:P,),0)</f>
        <v>0</v>
      </c>
    </row>
    <row r="1504" spans="3:15" x14ac:dyDescent="0.35">
      <c r="C1504" t="str">
        <f>IF(_xlfn.XLOOKUP(B1504,Omfang!B:B,Omfang!C:C)=0,"Delkontraktnavn hentes automatisk ved å fylle ut delkontraktnummer",_xlfn.XLOOKUP(B1504,Omfang!B:B,Omfang!C:C))</f>
        <v>Delkontraktnavn hentes automatisk ved å fylle ut delkontraktnummer</v>
      </c>
      <c r="D1504" s="35"/>
      <c r="E1504" s="35"/>
      <c r="F1504" t="str">
        <f>IF(_xlfn.XLOOKUP(G1504,Produktinformasjon!B:B,Produktinformasjon!BB:BB)=0,"Tilbyders artikkel hentes automatisk ved å fylle ut artikkelnummer",_xlfn.XLOOKUP(G1504,Produktinformasjon!B:B,Produktinformasjon!BB:BB))</f>
        <v>Tilbyders artikkel hentes automatisk ved å fylle ut artikkelnummer</v>
      </c>
      <c r="H1504" s="25" t="str">
        <f>IF(_xlfn.XLOOKUP(G1504,Produktinformasjon!B:B,Produktinformasjon!C:C)=0,"Artikkelnavn hentes automatisk ved å fylle ut artikkelnummer",_xlfn.XLOOKUP(G1504,Produktinformasjon!B:B,Produktinformasjon!C:C))</f>
        <v>Artikkelnavn hentes automatisk ved å fylle ut artikkelnummer</v>
      </c>
      <c r="I1504" s="35"/>
      <c r="J1504" s="35"/>
      <c r="K1504" s="35"/>
      <c r="L1504" s="11"/>
      <c r="M1504" s="11"/>
      <c r="N1504" s="11">
        <f ca="1">IFERROR(L1504/_xlfn.XLOOKUP(F1504,Produktinformasjon!BB:BB,Produktinformasjon!P:P,),0)</f>
        <v>0</v>
      </c>
      <c r="O1504" s="11">
        <f ca="1">IFERROR(M1504/_xlfn.XLOOKUP(F1504,Produktinformasjon!BB:BB,Produktinformasjon!P:P,),0)</f>
        <v>0</v>
      </c>
    </row>
    <row r="1505" spans="3:15" x14ac:dyDescent="0.35">
      <c r="C1505" t="str">
        <f>IF(_xlfn.XLOOKUP(B1505,Omfang!B:B,Omfang!C:C)=0,"Delkontraktnavn hentes automatisk ved å fylle ut delkontraktnummer",_xlfn.XLOOKUP(B1505,Omfang!B:B,Omfang!C:C))</f>
        <v>Delkontraktnavn hentes automatisk ved å fylle ut delkontraktnummer</v>
      </c>
      <c r="D1505" s="35"/>
      <c r="E1505" s="35"/>
      <c r="F1505" t="str">
        <f>IF(_xlfn.XLOOKUP(G1505,Produktinformasjon!B:B,Produktinformasjon!BB:BB)=0,"Tilbyders artikkel hentes automatisk ved å fylle ut artikkelnummer",_xlfn.XLOOKUP(G1505,Produktinformasjon!B:B,Produktinformasjon!BB:BB))</f>
        <v>Tilbyders artikkel hentes automatisk ved å fylle ut artikkelnummer</v>
      </c>
      <c r="H1505" s="25" t="str">
        <f>IF(_xlfn.XLOOKUP(G1505,Produktinformasjon!B:B,Produktinformasjon!C:C)=0,"Artikkelnavn hentes automatisk ved å fylle ut artikkelnummer",_xlfn.XLOOKUP(G1505,Produktinformasjon!B:B,Produktinformasjon!C:C))</f>
        <v>Artikkelnavn hentes automatisk ved å fylle ut artikkelnummer</v>
      </c>
      <c r="I1505" s="35"/>
      <c r="J1505" s="35"/>
      <c r="K1505" s="35"/>
      <c r="L1505" s="11"/>
      <c r="M1505" s="11"/>
      <c r="N1505" s="11">
        <f ca="1">IFERROR(L1505/_xlfn.XLOOKUP(F1505,Produktinformasjon!BB:BB,Produktinformasjon!P:P,),0)</f>
        <v>0</v>
      </c>
      <c r="O1505" s="11">
        <f ca="1">IFERROR(M1505/_xlfn.XLOOKUP(F1505,Produktinformasjon!BB:BB,Produktinformasjon!P:P,),0)</f>
        <v>0</v>
      </c>
    </row>
    <row r="1506" spans="3:15" x14ac:dyDescent="0.35">
      <c r="C1506" t="str">
        <f>IF(_xlfn.XLOOKUP(B1506,Omfang!B:B,Omfang!C:C)=0,"Delkontraktnavn hentes automatisk ved å fylle ut delkontraktnummer",_xlfn.XLOOKUP(B1506,Omfang!B:B,Omfang!C:C))</f>
        <v>Delkontraktnavn hentes automatisk ved å fylle ut delkontraktnummer</v>
      </c>
      <c r="D1506" s="35"/>
      <c r="E1506" s="35"/>
      <c r="F1506" t="str">
        <f>IF(_xlfn.XLOOKUP(G1506,Produktinformasjon!B:B,Produktinformasjon!BB:BB)=0,"Tilbyders artikkel hentes automatisk ved å fylle ut artikkelnummer",_xlfn.XLOOKUP(G1506,Produktinformasjon!B:B,Produktinformasjon!BB:BB))</f>
        <v>Tilbyders artikkel hentes automatisk ved å fylle ut artikkelnummer</v>
      </c>
      <c r="H1506" s="25" t="str">
        <f>IF(_xlfn.XLOOKUP(G1506,Produktinformasjon!B:B,Produktinformasjon!C:C)=0,"Artikkelnavn hentes automatisk ved å fylle ut artikkelnummer",_xlfn.XLOOKUP(G1506,Produktinformasjon!B:B,Produktinformasjon!C:C))</f>
        <v>Artikkelnavn hentes automatisk ved å fylle ut artikkelnummer</v>
      </c>
      <c r="I1506" s="35"/>
      <c r="J1506" s="35"/>
      <c r="K1506" s="35"/>
      <c r="L1506" s="11"/>
      <c r="M1506" s="11"/>
      <c r="N1506" s="11">
        <f ca="1">IFERROR(L1506/_xlfn.XLOOKUP(F1506,Produktinformasjon!BB:BB,Produktinformasjon!P:P,),0)</f>
        <v>0</v>
      </c>
      <c r="O1506" s="11">
        <f ca="1">IFERROR(M1506/_xlfn.XLOOKUP(F1506,Produktinformasjon!BB:BB,Produktinformasjon!P:P,),0)</f>
        <v>0</v>
      </c>
    </row>
    <row r="1507" spans="3:15" x14ac:dyDescent="0.35">
      <c r="C1507" t="str">
        <f>IF(_xlfn.XLOOKUP(B1507,Omfang!B:B,Omfang!C:C)=0,"Delkontraktnavn hentes automatisk ved å fylle ut delkontraktnummer",_xlfn.XLOOKUP(B1507,Omfang!B:B,Omfang!C:C))</f>
        <v>Delkontraktnavn hentes automatisk ved å fylle ut delkontraktnummer</v>
      </c>
      <c r="D1507" s="35"/>
      <c r="E1507" s="35"/>
      <c r="F1507" t="str">
        <f>IF(_xlfn.XLOOKUP(G1507,Produktinformasjon!B:B,Produktinformasjon!BB:BB)=0,"Tilbyders artikkel hentes automatisk ved å fylle ut artikkelnummer",_xlfn.XLOOKUP(G1507,Produktinformasjon!B:B,Produktinformasjon!BB:BB))</f>
        <v>Tilbyders artikkel hentes automatisk ved å fylle ut artikkelnummer</v>
      </c>
      <c r="H1507" s="25" t="str">
        <f>IF(_xlfn.XLOOKUP(G1507,Produktinformasjon!B:B,Produktinformasjon!C:C)=0,"Artikkelnavn hentes automatisk ved å fylle ut artikkelnummer",_xlfn.XLOOKUP(G1507,Produktinformasjon!B:B,Produktinformasjon!C:C))</f>
        <v>Artikkelnavn hentes automatisk ved å fylle ut artikkelnummer</v>
      </c>
      <c r="I1507" s="35"/>
      <c r="J1507" s="35"/>
      <c r="K1507" s="35"/>
      <c r="L1507" s="11"/>
      <c r="M1507" s="11"/>
      <c r="N1507" s="11">
        <f ca="1">IFERROR(L1507/_xlfn.XLOOKUP(F1507,Produktinformasjon!BB:BB,Produktinformasjon!P:P,),0)</f>
        <v>0</v>
      </c>
      <c r="O1507" s="11">
        <f ca="1">IFERROR(M1507/_xlfn.XLOOKUP(F1507,Produktinformasjon!BB:BB,Produktinformasjon!P:P,),0)</f>
        <v>0</v>
      </c>
    </row>
    <row r="1508" spans="3:15" x14ac:dyDescent="0.35">
      <c r="C1508" t="str">
        <f>IF(_xlfn.XLOOKUP(B1508,Omfang!B:B,Omfang!C:C)=0,"Delkontraktnavn hentes automatisk ved å fylle ut delkontraktnummer",_xlfn.XLOOKUP(B1508,Omfang!B:B,Omfang!C:C))</f>
        <v>Delkontraktnavn hentes automatisk ved å fylle ut delkontraktnummer</v>
      </c>
      <c r="D1508" s="35"/>
      <c r="E1508" s="35"/>
      <c r="F1508" t="str">
        <f>IF(_xlfn.XLOOKUP(G1508,Produktinformasjon!B:B,Produktinformasjon!BB:BB)=0,"Tilbyders artikkel hentes automatisk ved å fylle ut artikkelnummer",_xlfn.XLOOKUP(G1508,Produktinformasjon!B:B,Produktinformasjon!BB:BB))</f>
        <v>Tilbyders artikkel hentes automatisk ved å fylle ut artikkelnummer</v>
      </c>
      <c r="H1508" s="25" t="str">
        <f>IF(_xlfn.XLOOKUP(G1508,Produktinformasjon!B:B,Produktinformasjon!C:C)=0,"Artikkelnavn hentes automatisk ved å fylle ut artikkelnummer",_xlfn.XLOOKUP(G1508,Produktinformasjon!B:B,Produktinformasjon!C:C))</f>
        <v>Artikkelnavn hentes automatisk ved å fylle ut artikkelnummer</v>
      </c>
      <c r="I1508" s="35"/>
      <c r="J1508" s="35"/>
      <c r="K1508" s="35"/>
      <c r="L1508" s="11"/>
      <c r="M1508" s="11"/>
      <c r="N1508" s="11">
        <f ca="1">IFERROR(L1508/_xlfn.XLOOKUP(F1508,Produktinformasjon!BB:BB,Produktinformasjon!P:P,),0)</f>
        <v>0</v>
      </c>
      <c r="O1508" s="11">
        <f ca="1">IFERROR(M1508/_xlfn.XLOOKUP(F1508,Produktinformasjon!BB:BB,Produktinformasjon!P:P,),0)</f>
        <v>0</v>
      </c>
    </row>
    <row r="1509" spans="3:15" x14ac:dyDescent="0.35">
      <c r="C1509" t="str">
        <f>IF(_xlfn.XLOOKUP(B1509,Omfang!B:B,Omfang!C:C)=0,"Delkontraktnavn hentes automatisk ved å fylle ut delkontraktnummer",_xlfn.XLOOKUP(B1509,Omfang!B:B,Omfang!C:C))</f>
        <v>Delkontraktnavn hentes automatisk ved å fylle ut delkontraktnummer</v>
      </c>
      <c r="D1509" s="35"/>
      <c r="E1509" s="35"/>
      <c r="F1509" t="str">
        <f>IF(_xlfn.XLOOKUP(G1509,Produktinformasjon!B:B,Produktinformasjon!BB:BB)=0,"Tilbyders artikkel hentes automatisk ved å fylle ut artikkelnummer",_xlfn.XLOOKUP(G1509,Produktinformasjon!B:B,Produktinformasjon!BB:BB))</f>
        <v>Tilbyders artikkel hentes automatisk ved å fylle ut artikkelnummer</v>
      </c>
      <c r="H1509" s="25" t="str">
        <f>IF(_xlfn.XLOOKUP(G1509,Produktinformasjon!B:B,Produktinformasjon!C:C)=0,"Artikkelnavn hentes automatisk ved å fylle ut artikkelnummer",_xlfn.XLOOKUP(G1509,Produktinformasjon!B:B,Produktinformasjon!C:C))</f>
        <v>Artikkelnavn hentes automatisk ved å fylle ut artikkelnummer</v>
      </c>
      <c r="I1509" s="35"/>
      <c r="J1509" s="35"/>
      <c r="K1509" s="35"/>
      <c r="L1509" s="11"/>
      <c r="M1509" s="11"/>
      <c r="N1509" s="11">
        <f ca="1">IFERROR(L1509/_xlfn.XLOOKUP(F1509,Produktinformasjon!BB:BB,Produktinformasjon!P:P,),0)</f>
        <v>0</v>
      </c>
      <c r="O1509" s="11">
        <f ca="1">IFERROR(M1509/_xlfn.XLOOKUP(F1509,Produktinformasjon!BB:BB,Produktinformasjon!P:P,),0)</f>
        <v>0</v>
      </c>
    </row>
    <row r="1510" spans="3:15" x14ac:dyDescent="0.35">
      <c r="C1510" t="str">
        <f>IF(_xlfn.XLOOKUP(B1510,Omfang!B:B,Omfang!C:C)=0,"Delkontraktnavn hentes automatisk ved å fylle ut delkontraktnummer",_xlfn.XLOOKUP(B1510,Omfang!B:B,Omfang!C:C))</f>
        <v>Delkontraktnavn hentes automatisk ved å fylle ut delkontraktnummer</v>
      </c>
      <c r="D1510" s="35"/>
      <c r="E1510" s="35"/>
      <c r="F1510" t="str">
        <f>IF(_xlfn.XLOOKUP(G1510,Produktinformasjon!B:B,Produktinformasjon!BB:BB)=0,"Tilbyders artikkel hentes automatisk ved å fylle ut artikkelnummer",_xlfn.XLOOKUP(G1510,Produktinformasjon!B:B,Produktinformasjon!BB:BB))</f>
        <v>Tilbyders artikkel hentes automatisk ved å fylle ut artikkelnummer</v>
      </c>
      <c r="H1510" s="25" t="str">
        <f>IF(_xlfn.XLOOKUP(G1510,Produktinformasjon!B:B,Produktinformasjon!C:C)=0,"Artikkelnavn hentes automatisk ved å fylle ut artikkelnummer",_xlfn.XLOOKUP(G1510,Produktinformasjon!B:B,Produktinformasjon!C:C))</f>
        <v>Artikkelnavn hentes automatisk ved å fylle ut artikkelnummer</v>
      </c>
      <c r="I1510" s="35"/>
      <c r="J1510" s="35"/>
      <c r="K1510" s="35"/>
      <c r="L1510" s="11"/>
      <c r="M1510" s="11"/>
      <c r="N1510" s="11">
        <f ca="1">IFERROR(L1510/_xlfn.XLOOKUP(F1510,Produktinformasjon!BB:BB,Produktinformasjon!P:P,),0)</f>
        <v>0</v>
      </c>
      <c r="O1510" s="11">
        <f ca="1">IFERROR(M1510/_xlfn.XLOOKUP(F1510,Produktinformasjon!BB:BB,Produktinformasjon!P:P,),0)</f>
        <v>0</v>
      </c>
    </row>
    <row r="1511" spans="3:15" x14ac:dyDescent="0.35">
      <c r="C1511" t="str">
        <f>IF(_xlfn.XLOOKUP(B1511,Omfang!B:B,Omfang!C:C)=0,"Delkontraktnavn hentes automatisk ved å fylle ut delkontraktnummer",_xlfn.XLOOKUP(B1511,Omfang!B:B,Omfang!C:C))</f>
        <v>Delkontraktnavn hentes automatisk ved å fylle ut delkontraktnummer</v>
      </c>
      <c r="D1511" s="35"/>
      <c r="E1511" s="35"/>
      <c r="F1511" t="str">
        <f>IF(_xlfn.XLOOKUP(G1511,Produktinformasjon!B:B,Produktinformasjon!BB:BB)=0,"Tilbyders artikkel hentes automatisk ved å fylle ut artikkelnummer",_xlfn.XLOOKUP(G1511,Produktinformasjon!B:B,Produktinformasjon!BB:BB))</f>
        <v>Tilbyders artikkel hentes automatisk ved å fylle ut artikkelnummer</v>
      </c>
      <c r="H1511" s="25" t="str">
        <f>IF(_xlfn.XLOOKUP(G1511,Produktinformasjon!B:B,Produktinformasjon!C:C)=0,"Artikkelnavn hentes automatisk ved å fylle ut artikkelnummer",_xlfn.XLOOKUP(G1511,Produktinformasjon!B:B,Produktinformasjon!C:C))</f>
        <v>Artikkelnavn hentes automatisk ved å fylle ut artikkelnummer</v>
      </c>
      <c r="I1511" s="35"/>
      <c r="J1511" s="35"/>
      <c r="K1511" s="35"/>
      <c r="L1511" s="11"/>
      <c r="M1511" s="11"/>
      <c r="N1511" s="11">
        <f ca="1">IFERROR(L1511/_xlfn.XLOOKUP(F1511,Produktinformasjon!BB:BB,Produktinformasjon!P:P,),0)</f>
        <v>0</v>
      </c>
      <c r="O1511" s="11">
        <f ca="1">IFERROR(M1511/_xlfn.XLOOKUP(F1511,Produktinformasjon!BB:BB,Produktinformasjon!P:P,),0)</f>
        <v>0</v>
      </c>
    </row>
    <row r="1512" spans="3:15" x14ac:dyDescent="0.35">
      <c r="C1512" t="str">
        <f>IF(_xlfn.XLOOKUP(B1512,Omfang!B:B,Omfang!C:C)=0,"Delkontraktnavn hentes automatisk ved å fylle ut delkontraktnummer",_xlfn.XLOOKUP(B1512,Omfang!B:B,Omfang!C:C))</f>
        <v>Delkontraktnavn hentes automatisk ved å fylle ut delkontraktnummer</v>
      </c>
      <c r="D1512" s="35"/>
      <c r="E1512" s="35"/>
      <c r="F1512" t="str">
        <f>IF(_xlfn.XLOOKUP(G1512,Produktinformasjon!B:B,Produktinformasjon!BB:BB)=0,"Tilbyders artikkel hentes automatisk ved å fylle ut artikkelnummer",_xlfn.XLOOKUP(G1512,Produktinformasjon!B:B,Produktinformasjon!BB:BB))</f>
        <v>Tilbyders artikkel hentes automatisk ved å fylle ut artikkelnummer</v>
      </c>
      <c r="H1512" s="25" t="str">
        <f>IF(_xlfn.XLOOKUP(G1512,Produktinformasjon!B:B,Produktinformasjon!C:C)=0,"Artikkelnavn hentes automatisk ved å fylle ut artikkelnummer",_xlfn.XLOOKUP(G1512,Produktinformasjon!B:B,Produktinformasjon!C:C))</f>
        <v>Artikkelnavn hentes automatisk ved å fylle ut artikkelnummer</v>
      </c>
      <c r="I1512" s="35"/>
      <c r="J1512" s="35"/>
      <c r="K1512" s="35"/>
      <c r="L1512" s="11"/>
      <c r="M1512" s="11"/>
      <c r="N1512" s="11">
        <f ca="1">IFERROR(L1512/_xlfn.XLOOKUP(F1512,Produktinformasjon!BB:BB,Produktinformasjon!P:P,),0)</f>
        <v>0</v>
      </c>
      <c r="O1512" s="11">
        <f ca="1">IFERROR(M1512/_xlfn.XLOOKUP(F1512,Produktinformasjon!BB:BB,Produktinformasjon!P:P,),0)</f>
        <v>0</v>
      </c>
    </row>
    <row r="1513" spans="3:15" x14ac:dyDescent="0.35">
      <c r="C1513" t="str">
        <f>IF(_xlfn.XLOOKUP(B1513,Omfang!B:B,Omfang!C:C)=0,"Delkontraktnavn hentes automatisk ved å fylle ut delkontraktnummer",_xlfn.XLOOKUP(B1513,Omfang!B:B,Omfang!C:C))</f>
        <v>Delkontraktnavn hentes automatisk ved å fylle ut delkontraktnummer</v>
      </c>
      <c r="D1513" s="35"/>
      <c r="E1513" s="35"/>
      <c r="F1513" t="str">
        <f>IF(_xlfn.XLOOKUP(G1513,Produktinformasjon!B:B,Produktinformasjon!BB:BB)=0,"Tilbyders artikkel hentes automatisk ved å fylle ut artikkelnummer",_xlfn.XLOOKUP(G1513,Produktinformasjon!B:B,Produktinformasjon!BB:BB))</f>
        <v>Tilbyders artikkel hentes automatisk ved å fylle ut artikkelnummer</v>
      </c>
      <c r="H1513" s="25" t="str">
        <f>IF(_xlfn.XLOOKUP(G1513,Produktinformasjon!B:B,Produktinformasjon!C:C)=0,"Artikkelnavn hentes automatisk ved å fylle ut artikkelnummer",_xlfn.XLOOKUP(G1513,Produktinformasjon!B:B,Produktinformasjon!C:C))</f>
        <v>Artikkelnavn hentes automatisk ved å fylle ut artikkelnummer</v>
      </c>
      <c r="I1513" s="35"/>
      <c r="J1513" s="35"/>
      <c r="K1513" s="35"/>
      <c r="L1513" s="11"/>
      <c r="M1513" s="11"/>
      <c r="N1513" s="11">
        <f ca="1">IFERROR(L1513/_xlfn.XLOOKUP(F1513,Produktinformasjon!BB:BB,Produktinformasjon!P:P,),0)</f>
        <v>0</v>
      </c>
      <c r="O1513" s="11">
        <f ca="1">IFERROR(M1513/_xlfn.XLOOKUP(F1513,Produktinformasjon!BB:BB,Produktinformasjon!P:P,),0)</f>
        <v>0</v>
      </c>
    </row>
    <row r="1514" spans="3:15" x14ac:dyDescent="0.35">
      <c r="C1514" t="str">
        <f>IF(_xlfn.XLOOKUP(B1514,Omfang!B:B,Omfang!C:C)=0,"Delkontraktnavn hentes automatisk ved å fylle ut delkontraktnummer",_xlfn.XLOOKUP(B1514,Omfang!B:B,Omfang!C:C))</f>
        <v>Delkontraktnavn hentes automatisk ved å fylle ut delkontraktnummer</v>
      </c>
      <c r="D1514" s="35"/>
      <c r="E1514" s="35"/>
      <c r="F1514" t="str">
        <f>IF(_xlfn.XLOOKUP(G1514,Produktinformasjon!B:B,Produktinformasjon!BB:BB)=0,"Tilbyders artikkel hentes automatisk ved å fylle ut artikkelnummer",_xlfn.XLOOKUP(G1514,Produktinformasjon!B:B,Produktinformasjon!BB:BB))</f>
        <v>Tilbyders artikkel hentes automatisk ved å fylle ut artikkelnummer</v>
      </c>
      <c r="H1514" s="25" t="str">
        <f>IF(_xlfn.XLOOKUP(G1514,Produktinformasjon!B:B,Produktinformasjon!C:C)=0,"Artikkelnavn hentes automatisk ved å fylle ut artikkelnummer",_xlfn.XLOOKUP(G1514,Produktinformasjon!B:B,Produktinformasjon!C:C))</f>
        <v>Artikkelnavn hentes automatisk ved å fylle ut artikkelnummer</v>
      </c>
      <c r="I1514" s="35"/>
      <c r="J1514" s="35"/>
      <c r="K1514" s="35"/>
      <c r="L1514" s="11"/>
      <c r="M1514" s="11"/>
      <c r="N1514" s="11">
        <f ca="1">IFERROR(L1514/_xlfn.XLOOKUP(F1514,Produktinformasjon!BB:BB,Produktinformasjon!P:P,),0)</f>
        <v>0</v>
      </c>
      <c r="O1514" s="11">
        <f ca="1">IFERROR(M1514/_xlfn.XLOOKUP(F1514,Produktinformasjon!BB:BB,Produktinformasjon!P:P,),0)</f>
        <v>0</v>
      </c>
    </row>
    <row r="1515" spans="3:15" x14ac:dyDescent="0.35">
      <c r="C1515" t="str">
        <f>IF(_xlfn.XLOOKUP(B1515,Omfang!B:B,Omfang!C:C)=0,"Delkontraktnavn hentes automatisk ved å fylle ut delkontraktnummer",_xlfn.XLOOKUP(B1515,Omfang!B:B,Omfang!C:C))</f>
        <v>Delkontraktnavn hentes automatisk ved å fylle ut delkontraktnummer</v>
      </c>
      <c r="D1515" s="35"/>
      <c r="E1515" s="35"/>
      <c r="F1515" t="str">
        <f>IF(_xlfn.XLOOKUP(G1515,Produktinformasjon!B:B,Produktinformasjon!BB:BB)=0,"Tilbyders artikkel hentes automatisk ved å fylle ut artikkelnummer",_xlfn.XLOOKUP(G1515,Produktinformasjon!B:B,Produktinformasjon!BB:BB))</f>
        <v>Tilbyders artikkel hentes automatisk ved å fylle ut artikkelnummer</v>
      </c>
      <c r="H1515" s="25" t="str">
        <f>IF(_xlfn.XLOOKUP(G1515,Produktinformasjon!B:B,Produktinformasjon!C:C)=0,"Artikkelnavn hentes automatisk ved å fylle ut artikkelnummer",_xlfn.XLOOKUP(G1515,Produktinformasjon!B:B,Produktinformasjon!C:C))</f>
        <v>Artikkelnavn hentes automatisk ved å fylle ut artikkelnummer</v>
      </c>
      <c r="I1515" s="35"/>
      <c r="J1515" s="35"/>
      <c r="K1515" s="35"/>
      <c r="L1515" s="11"/>
      <c r="M1515" s="11"/>
      <c r="N1515" s="11">
        <f ca="1">IFERROR(L1515/_xlfn.XLOOKUP(F1515,Produktinformasjon!BB:BB,Produktinformasjon!P:P,),0)</f>
        <v>0</v>
      </c>
      <c r="O1515" s="11">
        <f ca="1">IFERROR(M1515/_xlfn.XLOOKUP(F1515,Produktinformasjon!BB:BB,Produktinformasjon!P:P,),0)</f>
        <v>0</v>
      </c>
    </row>
    <row r="1516" spans="3:15" x14ac:dyDescent="0.35">
      <c r="C1516" t="str">
        <f>IF(_xlfn.XLOOKUP(B1516,Omfang!B:B,Omfang!C:C)=0,"Delkontraktnavn hentes automatisk ved å fylle ut delkontraktnummer",_xlfn.XLOOKUP(B1516,Omfang!B:B,Omfang!C:C))</f>
        <v>Delkontraktnavn hentes automatisk ved å fylle ut delkontraktnummer</v>
      </c>
      <c r="D1516" s="35"/>
      <c r="E1516" s="35"/>
      <c r="F1516" t="str">
        <f>IF(_xlfn.XLOOKUP(G1516,Produktinformasjon!B:B,Produktinformasjon!BB:BB)=0,"Tilbyders artikkel hentes automatisk ved å fylle ut artikkelnummer",_xlfn.XLOOKUP(G1516,Produktinformasjon!B:B,Produktinformasjon!BB:BB))</f>
        <v>Tilbyders artikkel hentes automatisk ved å fylle ut artikkelnummer</v>
      </c>
      <c r="H1516" s="25" t="str">
        <f>IF(_xlfn.XLOOKUP(G1516,Produktinformasjon!B:B,Produktinformasjon!C:C)=0,"Artikkelnavn hentes automatisk ved å fylle ut artikkelnummer",_xlfn.XLOOKUP(G1516,Produktinformasjon!B:B,Produktinformasjon!C:C))</f>
        <v>Artikkelnavn hentes automatisk ved å fylle ut artikkelnummer</v>
      </c>
      <c r="I1516" s="35"/>
      <c r="J1516" s="35"/>
      <c r="K1516" s="35"/>
      <c r="L1516" s="11"/>
      <c r="M1516" s="11"/>
      <c r="N1516" s="11">
        <f ca="1">IFERROR(L1516/_xlfn.XLOOKUP(F1516,Produktinformasjon!BB:BB,Produktinformasjon!P:P,),0)</f>
        <v>0</v>
      </c>
      <c r="O1516" s="11">
        <f ca="1">IFERROR(M1516/_xlfn.XLOOKUP(F1516,Produktinformasjon!BB:BB,Produktinformasjon!P:P,),0)</f>
        <v>0</v>
      </c>
    </row>
    <row r="1517" spans="3:15" x14ac:dyDescent="0.35">
      <c r="C1517" t="str">
        <f>IF(_xlfn.XLOOKUP(B1517,Omfang!B:B,Omfang!C:C)=0,"Delkontraktnavn hentes automatisk ved å fylle ut delkontraktnummer",_xlfn.XLOOKUP(B1517,Omfang!B:B,Omfang!C:C))</f>
        <v>Delkontraktnavn hentes automatisk ved å fylle ut delkontraktnummer</v>
      </c>
      <c r="D1517" s="35"/>
      <c r="E1517" s="35"/>
      <c r="F1517" t="str">
        <f>IF(_xlfn.XLOOKUP(G1517,Produktinformasjon!B:B,Produktinformasjon!BB:BB)=0,"Tilbyders artikkel hentes automatisk ved å fylle ut artikkelnummer",_xlfn.XLOOKUP(G1517,Produktinformasjon!B:B,Produktinformasjon!BB:BB))</f>
        <v>Tilbyders artikkel hentes automatisk ved å fylle ut artikkelnummer</v>
      </c>
      <c r="H1517" s="25" t="str">
        <f>IF(_xlfn.XLOOKUP(G1517,Produktinformasjon!B:B,Produktinformasjon!C:C)=0,"Artikkelnavn hentes automatisk ved å fylle ut artikkelnummer",_xlfn.XLOOKUP(G1517,Produktinformasjon!B:B,Produktinformasjon!C:C))</f>
        <v>Artikkelnavn hentes automatisk ved å fylle ut artikkelnummer</v>
      </c>
      <c r="I1517" s="35"/>
      <c r="J1517" s="35"/>
      <c r="K1517" s="35"/>
      <c r="L1517" s="11"/>
      <c r="M1517" s="11"/>
      <c r="N1517" s="11">
        <f ca="1">IFERROR(L1517/_xlfn.XLOOKUP(F1517,Produktinformasjon!BB:BB,Produktinformasjon!P:P,),0)</f>
        <v>0</v>
      </c>
      <c r="O1517" s="11">
        <f ca="1">IFERROR(M1517/_xlfn.XLOOKUP(F1517,Produktinformasjon!BB:BB,Produktinformasjon!P:P,),0)</f>
        <v>0</v>
      </c>
    </row>
    <row r="1518" spans="3:15" x14ac:dyDescent="0.35">
      <c r="C1518" t="str">
        <f>IF(_xlfn.XLOOKUP(B1518,Omfang!B:B,Omfang!C:C)=0,"Delkontraktnavn hentes automatisk ved å fylle ut delkontraktnummer",_xlfn.XLOOKUP(B1518,Omfang!B:B,Omfang!C:C))</f>
        <v>Delkontraktnavn hentes automatisk ved å fylle ut delkontraktnummer</v>
      </c>
      <c r="D1518" s="35"/>
      <c r="E1518" s="35"/>
      <c r="F1518" t="str">
        <f>IF(_xlfn.XLOOKUP(G1518,Produktinformasjon!B:B,Produktinformasjon!BB:BB)=0,"Tilbyders artikkel hentes automatisk ved å fylle ut artikkelnummer",_xlfn.XLOOKUP(G1518,Produktinformasjon!B:B,Produktinformasjon!BB:BB))</f>
        <v>Tilbyders artikkel hentes automatisk ved å fylle ut artikkelnummer</v>
      </c>
      <c r="H1518" s="25" t="str">
        <f>IF(_xlfn.XLOOKUP(G1518,Produktinformasjon!B:B,Produktinformasjon!C:C)=0,"Artikkelnavn hentes automatisk ved å fylle ut artikkelnummer",_xlfn.XLOOKUP(G1518,Produktinformasjon!B:B,Produktinformasjon!C:C))</f>
        <v>Artikkelnavn hentes automatisk ved å fylle ut artikkelnummer</v>
      </c>
      <c r="I1518" s="35"/>
      <c r="J1518" s="35"/>
      <c r="K1518" s="35"/>
      <c r="L1518" s="11"/>
      <c r="M1518" s="11"/>
      <c r="N1518" s="11">
        <f ca="1">IFERROR(L1518/_xlfn.XLOOKUP(F1518,Produktinformasjon!BB:BB,Produktinformasjon!P:P,),0)</f>
        <v>0</v>
      </c>
      <c r="O1518" s="11">
        <f ca="1">IFERROR(M1518/_xlfn.XLOOKUP(F1518,Produktinformasjon!BB:BB,Produktinformasjon!P:P,),0)</f>
        <v>0</v>
      </c>
    </row>
    <row r="1519" spans="3:15" x14ac:dyDescent="0.35">
      <c r="C1519" t="str">
        <f>IF(_xlfn.XLOOKUP(B1519,Omfang!B:B,Omfang!C:C)=0,"Delkontraktnavn hentes automatisk ved å fylle ut delkontraktnummer",_xlfn.XLOOKUP(B1519,Omfang!B:B,Omfang!C:C))</f>
        <v>Delkontraktnavn hentes automatisk ved å fylle ut delkontraktnummer</v>
      </c>
      <c r="D1519" s="35"/>
      <c r="E1519" s="35"/>
      <c r="F1519" t="str">
        <f>IF(_xlfn.XLOOKUP(G1519,Produktinformasjon!B:B,Produktinformasjon!BB:BB)=0,"Tilbyders artikkel hentes automatisk ved å fylle ut artikkelnummer",_xlfn.XLOOKUP(G1519,Produktinformasjon!B:B,Produktinformasjon!BB:BB))</f>
        <v>Tilbyders artikkel hentes automatisk ved å fylle ut artikkelnummer</v>
      </c>
      <c r="H1519" s="25" t="str">
        <f>IF(_xlfn.XLOOKUP(G1519,Produktinformasjon!B:B,Produktinformasjon!C:C)=0,"Artikkelnavn hentes automatisk ved å fylle ut artikkelnummer",_xlfn.XLOOKUP(G1519,Produktinformasjon!B:B,Produktinformasjon!C:C))</f>
        <v>Artikkelnavn hentes automatisk ved å fylle ut artikkelnummer</v>
      </c>
      <c r="I1519" s="35"/>
      <c r="J1519" s="35"/>
      <c r="K1519" s="35"/>
      <c r="L1519" s="11"/>
      <c r="M1519" s="11"/>
      <c r="N1519" s="11">
        <f ca="1">IFERROR(L1519/_xlfn.XLOOKUP(F1519,Produktinformasjon!BB:BB,Produktinformasjon!P:P,),0)</f>
        <v>0</v>
      </c>
      <c r="O1519" s="11">
        <f ca="1">IFERROR(M1519/_xlfn.XLOOKUP(F1519,Produktinformasjon!BB:BB,Produktinformasjon!P:P,),0)</f>
        <v>0</v>
      </c>
    </row>
    <row r="1520" spans="3:15" x14ac:dyDescent="0.35">
      <c r="C1520" t="str">
        <f>IF(_xlfn.XLOOKUP(B1520,Omfang!B:B,Omfang!C:C)=0,"Delkontraktnavn hentes automatisk ved å fylle ut delkontraktnummer",_xlfn.XLOOKUP(B1520,Omfang!B:B,Omfang!C:C))</f>
        <v>Delkontraktnavn hentes automatisk ved å fylle ut delkontraktnummer</v>
      </c>
      <c r="D1520" s="35"/>
      <c r="E1520" s="35"/>
      <c r="F1520" t="str">
        <f>IF(_xlfn.XLOOKUP(G1520,Produktinformasjon!B:B,Produktinformasjon!BB:BB)=0,"Tilbyders artikkel hentes automatisk ved å fylle ut artikkelnummer",_xlfn.XLOOKUP(G1520,Produktinformasjon!B:B,Produktinformasjon!BB:BB))</f>
        <v>Tilbyders artikkel hentes automatisk ved å fylle ut artikkelnummer</v>
      </c>
      <c r="H1520" s="25" t="str">
        <f>IF(_xlfn.XLOOKUP(G1520,Produktinformasjon!B:B,Produktinformasjon!C:C)=0,"Artikkelnavn hentes automatisk ved å fylle ut artikkelnummer",_xlfn.XLOOKUP(G1520,Produktinformasjon!B:B,Produktinformasjon!C:C))</f>
        <v>Artikkelnavn hentes automatisk ved å fylle ut artikkelnummer</v>
      </c>
      <c r="I1520" s="35"/>
      <c r="J1520" s="35"/>
      <c r="K1520" s="35"/>
      <c r="L1520" s="11"/>
      <c r="M1520" s="11"/>
      <c r="N1520" s="11">
        <f ca="1">IFERROR(L1520/_xlfn.XLOOKUP(F1520,Produktinformasjon!BB:BB,Produktinformasjon!P:P,),0)</f>
        <v>0</v>
      </c>
      <c r="O1520" s="11">
        <f ca="1">IFERROR(M1520/_xlfn.XLOOKUP(F1520,Produktinformasjon!BB:BB,Produktinformasjon!P:P,),0)</f>
        <v>0</v>
      </c>
    </row>
    <row r="1521" spans="3:15" x14ac:dyDescent="0.35">
      <c r="C1521" t="str">
        <f>IF(_xlfn.XLOOKUP(B1521,Omfang!B:B,Omfang!C:C)=0,"Delkontraktnavn hentes automatisk ved å fylle ut delkontraktnummer",_xlfn.XLOOKUP(B1521,Omfang!B:B,Omfang!C:C))</f>
        <v>Delkontraktnavn hentes automatisk ved å fylle ut delkontraktnummer</v>
      </c>
      <c r="D1521" s="35"/>
      <c r="E1521" s="35"/>
      <c r="F1521" t="str">
        <f>IF(_xlfn.XLOOKUP(G1521,Produktinformasjon!B:B,Produktinformasjon!BB:BB)=0,"Tilbyders artikkel hentes automatisk ved å fylle ut artikkelnummer",_xlfn.XLOOKUP(G1521,Produktinformasjon!B:B,Produktinformasjon!BB:BB))</f>
        <v>Tilbyders artikkel hentes automatisk ved å fylle ut artikkelnummer</v>
      </c>
      <c r="H1521" s="25" t="str">
        <f>IF(_xlfn.XLOOKUP(G1521,Produktinformasjon!B:B,Produktinformasjon!C:C)=0,"Artikkelnavn hentes automatisk ved å fylle ut artikkelnummer",_xlfn.XLOOKUP(G1521,Produktinformasjon!B:B,Produktinformasjon!C:C))</f>
        <v>Artikkelnavn hentes automatisk ved å fylle ut artikkelnummer</v>
      </c>
      <c r="I1521" s="35"/>
      <c r="J1521" s="35"/>
      <c r="K1521" s="35"/>
      <c r="L1521" s="11"/>
      <c r="M1521" s="11"/>
      <c r="N1521" s="11">
        <f ca="1">IFERROR(L1521/_xlfn.XLOOKUP(F1521,Produktinformasjon!BB:BB,Produktinformasjon!P:P,),0)</f>
        <v>0</v>
      </c>
      <c r="O1521" s="11">
        <f ca="1">IFERROR(M1521/_xlfn.XLOOKUP(F1521,Produktinformasjon!BB:BB,Produktinformasjon!P:P,),0)</f>
        <v>0</v>
      </c>
    </row>
    <row r="1522" spans="3:15" x14ac:dyDescent="0.35">
      <c r="C1522" t="str">
        <f>IF(_xlfn.XLOOKUP(B1522,Omfang!B:B,Omfang!C:C)=0,"Delkontraktnavn hentes automatisk ved å fylle ut delkontraktnummer",_xlfn.XLOOKUP(B1522,Omfang!B:B,Omfang!C:C))</f>
        <v>Delkontraktnavn hentes automatisk ved å fylle ut delkontraktnummer</v>
      </c>
      <c r="D1522" s="35"/>
      <c r="E1522" s="35"/>
      <c r="F1522" t="str">
        <f>IF(_xlfn.XLOOKUP(G1522,Produktinformasjon!B:B,Produktinformasjon!BB:BB)=0,"Tilbyders artikkel hentes automatisk ved å fylle ut artikkelnummer",_xlfn.XLOOKUP(G1522,Produktinformasjon!B:B,Produktinformasjon!BB:BB))</f>
        <v>Tilbyders artikkel hentes automatisk ved å fylle ut artikkelnummer</v>
      </c>
      <c r="H1522" s="25" t="str">
        <f>IF(_xlfn.XLOOKUP(G1522,Produktinformasjon!B:B,Produktinformasjon!C:C)=0,"Artikkelnavn hentes automatisk ved å fylle ut artikkelnummer",_xlfn.XLOOKUP(G1522,Produktinformasjon!B:B,Produktinformasjon!C:C))</f>
        <v>Artikkelnavn hentes automatisk ved å fylle ut artikkelnummer</v>
      </c>
      <c r="I1522" s="35"/>
      <c r="J1522" s="35"/>
      <c r="K1522" s="35"/>
      <c r="L1522" s="11"/>
      <c r="M1522" s="11"/>
      <c r="N1522" s="11">
        <f ca="1">IFERROR(L1522/_xlfn.XLOOKUP(F1522,Produktinformasjon!BB:BB,Produktinformasjon!P:P,),0)</f>
        <v>0</v>
      </c>
      <c r="O1522" s="11">
        <f ca="1">IFERROR(M1522/_xlfn.XLOOKUP(F1522,Produktinformasjon!BB:BB,Produktinformasjon!P:P,),0)</f>
        <v>0</v>
      </c>
    </row>
    <row r="1523" spans="3:15" x14ac:dyDescent="0.35">
      <c r="C1523" t="str">
        <f>IF(_xlfn.XLOOKUP(B1523,Omfang!B:B,Omfang!C:C)=0,"Delkontraktnavn hentes automatisk ved å fylle ut delkontraktnummer",_xlfn.XLOOKUP(B1523,Omfang!B:B,Omfang!C:C))</f>
        <v>Delkontraktnavn hentes automatisk ved å fylle ut delkontraktnummer</v>
      </c>
      <c r="D1523" s="35"/>
      <c r="E1523" s="35"/>
      <c r="F1523" t="str">
        <f>IF(_xlfn.XLOOKUP(G1523,Produktinformasjon!B:B,Produktinformasjon!BB:BB)=0,"Tilbyders artikkel hentes automatisk ved å fylle ut artikkelnummer",_xlfn.XLOOKUP(G1523,Produktinformasjon!B:B,Produktinformasjon!BB:BB))</f>
        <v>Tilbyders artikkel hentes automatisk ved å fylle ut artikkelnummer</v>
      </c>
      <c r="H1523" s="25" t="str">
        <f>IF(_xlfn.XLOOKUP(G1523,Produktinformasjon!B:B,Produktinformasjon!C:C)=0,"Artikkelnavn hentes automatisk ved å fylle ut artikkelnummer",_xlfn.XLOOKUP(G1523,Produktinformasjon!B:B,Produktinformasjon!C:C))</f>
        <v>Artikkelnavn hentes automatisk ved å fylle ut artikkelnummer</v>
      </c>
      <c r="I1523" s="35"/>
      <c r="J1523" s="35"/>
      <c r="K1523" s="35"/>
      <c r="L1523" s="11"/>
      <c r="M1523" s="11"/>
      <c r="N1523" s="11">
        <f ca="1">IFERROR(L1523/_xlfn.XLOOKUP(F1523,Produktinformasjon!BB:BB,Produktinformasjon!P:P,),0)</f>
        <v>0</v>
      </c>
      <c r="O1523" s="11">
        <f ca="1">IFERROR(M1523/_xlfn.XLOOKUP(F1523,Produktinformasjon!BB:BB,Produktinformasjon!P:P,),0)</f>
        <v>0</v>
      </c>
    </row>
    <row r="1524" spans="3:15" x14ac:dyDescent="0.35">
      <c r="C1524" t="str">
        <f>IF(_xlfn.XLOOKUP(B1524,Omfang!B:B,Omfang!C:C)=0,"Delkontraktnavn hentes automatisk ved å fylle ut delkontraktnummer",_xlfn.XLOOKUP(B1524,Omfang!B:B,Omfang!C:C))</f>
        <v>Delkontraktnavn hentes automatisk ved å fylle ut delkontraktnummer</v>
      </c>
      <c r="D1524" s="35"/>
      <c r="E1524" s="35"/>
      <c r="F1524" t="str">
        <f>IF(_xlfn.XLOOKUP(G1524,Produktinformasjon!B:B,Produktinformasjon!BB:BB)=0,"Tilbyders artikkel hentes automatisk ved å fylle ut artikkelnummer",_xlfn.XLOOKUP(G1524,Produktinformasjon!B:B,Produktinformasjon!BB:BB))</f>
        <v>Tilbyders artikkel hentes automatisk ved å fylle ut artikkelnummer</v>
      </c>
      <c r="H1524" s="25" t="str">
        <f>IF(_xlfn.XLOOKUP(G1524,Produktinformasjon!B:B,Produktinformasjon!C:C)=0,"Artikkelnavn hentes automatisk ved å fylle ut artikkelnummer",_xlfn.XLOOKUP(G1524,Produktinformasjon!B:B,Produktinformasjon!C:C))</f>
        <v>Artikkelnavn hentes automatisk ved å fylle ut artikkelnummer</v>
      </c>
      <c r="I1524" s="35"/>
      <c r="J1524" s="35"/>
      <c r="K1524" s="35"/>
      <c r="L1524" s="11"/>
      <c r="M1524" s="11"/>
      <c r="N1524" s="11">
        <f ca="1">IFERROR(L1524/_xlfn.XLOOKUP(F1524,Produktinformasjon!BB:BB,Produktinformasjon!P:P,),0)</f>
        <v>0</v>
      </c>
      <c r="O1524" s="11">
        <f ca="1">IFERROR(M1524/_xlfn.XLOOKUP(F1524,Produktinformasjon!BB:BB,Produktinformasjon!P:P,),0)</f>
        <v>0</v>
      </c>
    </row>
    <row r="1525" spans="3:15" x14ac:dyDescent="0.35">
      <c r="C1525" t="str">
        <f>IF(_xlfn.XLOOKUP(B1525,Omfang!B:B,Omfang!C:C)=0,"Delkontraktnavn hentes automatisk ved å fylle ut delkontraktnummer",_xlfn.XLOOKUP(B1525,Omfang!B:B,Omfang!C:C))</f>
        <v>Delkontraktnavn hentes automatisk ved å fylle ut delkontraktnummer</v>
      </c>
      <c r="D1525" s="35"/>
      <c r="E1525" s="35"/>
      <c r="F1525" t="str">
        <f>IF(_xlfn.XLOOKUP(G1525,Produktinformasjon!B:B,Produktinformasjon!BB:BB)=0,"Tilbyders artikkel hentes automatisk ved å fylle ut artikkelnummer",_xlfn.XLOOKUP(G1525,Produktinformasjon!B:B,Produktinformasjon!BB:BB))</f>
        <v>Tilbyders artikkel hentes automatisk ved å fylle ut artikkelnummer</v>
      </c>
      <c r="H1525" s="25" t="str">
        <f>IF(_xlfn.XLOOKUP(G1525,Produktinformasjon!B:B,Produktinformasjon!C:C)=0,"Artikkelnavn hentes automatisk ved å fylle ut artikkelnummer",_xlfn.XLOOKUP(G1525,Produktinformasjon!B:B,Produktinformasjon!C:C))</f>
        <v>Artikkelnavn hentes automatisk ved å fylle ut artikkelnummer</v>
      </c>
      <c r="I1525" s="35"/>
      <c r="J1525" s="35"/>
      <c r="K1525" s="35"/>
      <c r="L1525" s="11"/>
      <c r="M1525" s="11"/>
      <c r="N1525" s="11">
        <f ca="1">IFERROR(L1525/_xlfn.XLOOKUP(F1525,Produktinformasjon!BB:BB,Produktinformasjon!P:P,),0)</f>
        <v>0</v>
      </c>
      <c r="O1525" s="11">
        <f ca="1">IFERROR(M1525/_xlfn.XLOOKUP(F1525,Produktinformasjon!BB:BB,Produktinformasjon!P:P,),0)</f>
        <v>0</v>
      </c>
    </row>
    <row r="1526" spans="3:15" x14ac:dyDescent="0.35">
      <c r="C1526" t="str">
        <f>IF(_xlfn.XLOOKUP(B1526,Omfang!B:B,Omfang!C:C)=0,"Delkontraktnavn hentes automatisk ved å fylle ut delkontraktnummer",_xlfn.XLOOKUP(B1526,Omfang!B:B,Omfang!C:C))</f>
        <v>Delkontraktnavn hentes automatisk ved å fylle ut delkontraktnummer</v>
      </c>
      <c r="D1526" s="35"/>
      <c r="E1526" s="35"/>
      <c r="F1526" t="str">
        <f>IF(_xlfn.XLOOKUP(G1526,Produktinformasjon!B:B,Produktinformasjon!BB:BB)=0,"Tilbyders artikkel hentes automatisk ved å fylle ut artikkelnummer",_xlfn.XLOOKUP(G1526,Produktinformasjon!B:B,Produktinformasjon!BB:BB))</f>
        <v>Tilbyders artikkel hentes automatisk ved å fylle ut artikkelnummer</v>
      </c>
      <c r="H1526" s="25" t="str">
        <f>IF(_xlfn.XLOOKUP(G1526,Produktinformasjon!B:B,Produktinformasjon!C:C)=0,"Artikkelnavn hentes automatisk ved å fylle ut artikkelnummer",_xlfn.XLOOKUP(G1526,Produktinformasjon!B:B,Produktinformasjon!C:C))</f>
        <v>Artikkelnavn hentes automatisk ved å fylle ut artikkelnummer</v>
      </c>
      <c r="I1526" s="35"/>
      <c r="J1526" s="35"/>
      <c r="K1526" s="35"/>
      <c r="L1526" s="11"/>
      <c r="M1526" s="11"/>
      <c r="N1526" s="11">
        <f ca="1">IFERROR(L1526/_xlfn.XLOOKUP(F1526,Produktinformasjon!BB:BB,Produktinformasjon!P:P,),0)</f>
        <v>0</v>
      </c>
      <c r="O1526" s="11">
        <f ca="1">IFERROR(M1526/_xlfn.XLOOKUP(F1526,Produktinformasjon!BB:BB,Produktinformasjon!P:P,),0)</f>
        <v>0</v>
      </c>
    </row>
    <row r="1527" spans="3:15" x14ac:dyDescent="0.35">
      <c r="C1527" t="str">
        <f>IF(_xlfn.XLOOKUP(B1527,Omfang!B:B,Omfang!C:C)=0,"Delkontraktnavn hentes automatisk ved å fylle ut delkontraktnummer",_xlfn.XLOOKUP(B1527,Omfang!B:B,Omfang!C:C))</f>
        <v>Delkontraktnavn hentes automatisk ved å fylle ut delkontraktnummer</v>
      </c>
      <c r="D1527" s="35"/>
      <c r="E1527" s="35"/>
      <c r="F1527" t="str">
        <f>IF(_xlfn.XLOOKUP(G1527,Produktinformasjon!B:B,Produktinformasjon!BB:BB)=0,"Tilbyders artikkel hentes automatisk ved å fylle ut artikkelnummer",_xlfn.XLOOKUP(G1527,Produktinformasjon!B:B,Produktinformasjon!BB:BB))</f>
        <v>Tilbyders artikkel hentes automatisk ved å fylle ut artikkelnummer</v>
      </c>
      <c r="H1527" s="25" t="str">
        <f>IF(_xlfn.XLOOKUP(G1527,Produktinformasjon!B:B,Produktinformasjon!C:C)=0,"Artikkelnavn hentes automatisk ved å fylle ut artikkelnummer",_xlfn.XLOOKUP(G1527,Produktinformasjon!B:B,Produktinformasjon!C:C))</f>
        <v>Artikkelnavn hentes automatisk ved å fylle ut artikkelnummer</v>
      </c>
      <c r="I1527" s="35"/>
      <c r="J1527" s="35"/>
      <c r="K1527" s="35"/>
      <c r="L1527" s="11"/>
      <c r="M1527" s="11"/>
      <c r="N1527" s="11">
        <f ca="1">IFERROR(L1527/_xlfn.XLOOKUP(F1527,Produktinformasjon!BB:BB,Produktinformasjon!P:P,),0)</f>
        <v>0</v>
      </c>
      <c r="O1527" s="11">
        <f ca="1">IFERROR(M1527/_xlfn.XLOOKUP(F1527,Produktinformasjon!BB:BB,Produktinformasjon!P:P,),0)</f>
        <v>0</v>
      </c>
    </row>
    <row r="1528" spans="3:15" x14ac:dyDescent="0.35">
      <c r="C1528" t="str">
        <f>IF(_xlfn.XLOOKUP(B1528,Omfang!B:B,Omfang!C:C)=0,"Delkontraktnavn hentes automatisk ved å fylle ut delkontraktnummer",_xlfn.XLOOKUP(B1528,Omfang!B:B,Omfang!C:C))</f>
        <v>Delkontraktnavn hentes automatisk ved å fylle ut delkontraktnummer</v>
      </c>
      <c r="D1528" s="35"/>
      <c r="E1528" s="35"/>
      <c r="F1528" t="str">
        <f>IF(_xlfn.XLOOKUP(G1528,Produktinformasjon!B:B,Produktinformasjon!BB:BB)=0,"Tilbyders artikkel hentes automatisk ved å fylle ut artikkelnummer",_xlfn.XLOOKUP(G1528,Produktinformasjon!B:B,Produktinformasjon!BB:BB))</f>
        <v>Tilbyders artikkel hentes automatisk ved å fylle ut artikkelnummer</v>
      </c>
      <c r="H1528" s="25" t="str">
        <f>IF(_xlfn.XLOOKUP(G1528,Produktinformasjon!B:B,Produktinformasjon!C:C)=0,"Artikkelnavn hentes automatisk ved å fylle ut artikkelnummer",_xlfn.XLOOKUP(G1528,Produktinformasjon!B:B,Produktinformasjon!C:C))</f>
        <v>Artikkelnavn hentes automatisk ved å fylle ut artikkelnummer</v>
      </c>
      <c r="I1528" s="35"/>
      <c r="J1528" s="35"/>
      <c r="K1528" s="35"/>
      <c r="L1528" s="11"/>
      <c r="M1528" s="11"/>
      <c r="N1528" s="11">
        <f ca="1">IFERROR(L1528/_xlfn.XLOOKUP(F1528,Produktinformasjon!BB:BB,Produktinformasjon!P:P,),0)</f>
        <v>0</v>
      </c>
      <c r="O1528" s="11">
        <f ca="1">IFERROR(M1528/_xlfn.XLOOKUP(F1528,Produktinformasjon!BB:BB,Produktinformasjon!P:P,),0)</f>
        <v>0</v>
      </c>
    </row>
    <row r="1529" spans="3:15" x14ac:dyDescent="0.35">
      <c r="C1529" t="str">
        <f>IF(_xlfn.XLOOKUP(B1529,Omfang!B:B,Omfang!C:C)=0,"Delkontraktnavn hentes automatisk ved å fylle ut delkontraktnummer",_xlfn.XLOOKUP(B1529,Omfang!B:B,Omfang!C:C))</f>
        <v>Delkontraktnavn hentes automatisk ved å fylle ut delkontraktnummer</v>
      </c>
      <c r="D1529" s="35"/>
      <c r="E1529" s="35"/>
      <c r="F1529" t="str">
        <f>IF(_xlfn.XLOOKUP(G1529,Produktinformasjon!B:B,Produktinformasjon!BB:BB)=0,"Tilbyders artikkel hentes automatisk ved å fylle ut artikkelnummer",_xlfn.XLOOKUP(G1529,Produktinformasjon!B:B,Produktinformasjon!BB:BB))</f>
        <v>Tilbyders artikkel hentes automatisk ved å fylle ut artikkelnummer</v>
      </c>
      <c r="H1529" s="25" t="str">
        <f>IF(_xlfn.XLOOKUP(G1529,Produktinformasjon!B:B,Produktinformasjon!C:C)=0,"Artikkelnavn hentes automatisk ved å fylle ut artikkelnummer",_xlfn.XLOOKUP(G1529,Produktinformasjon!B:B,Produktinformasjon!C:C))</f>
        <v>Artikkelnavn hentes automatisk ved å fylle ut artikkelnummer</v>
      </c>
      <c r="I1529" s="35"/>
      <c r="J1529" s="35"/>
      <c r="K1529" s="35"/>
      <c r="L1529" s="11"/>
      <c r="M1529" s="11"/>
      <c r="N1529" s="11">
        <f ca="1">IFERROR(L1529/_xlfn.XLOOKUP(F1529,Produktinformasjon!BB:BB,Produktinformasjon!P:P,),0)</f>
        <v>0</v>
      </c>
      <c r="O1529" s="11">
        <f ca="1">IFERROR(M1529/_xlfn.XLOOKUP(F1529,Produktinformasjon!BB:BB,Produktinformasjon!P:P,),0)</f>
        <v>0</v>
      </c>
    </row>
    <row r="1530" spans="3:15" x14ac:dyDescent="0.35">
      <c r="C1530" t="str">
        <f>IF(_xlfn.XLOOKUP(B1530,Omfang!B:B,Omfang!C:C)=0,"Delkontraktnavn hentes automatisk ved å fylle ut delkontraktnummer",_xlfn.XLOOKUP(B1530,Omfang!B:B,Omfang!C:C))</f>
        <v>Delkontraktnavn hentes automatisk ved å fylle ut delkontraktnummer</v>
      </c>
      <c r="D1530" s="35"/>
      <c r="E1530" s="35"/>
      <c r="F1530" t="str">
        <f>IF(_xlfn.XLOOKUP(G1530,Produktinformasjon!B:B,Produktinformasjon!BB:BB)=0,"Tilbyders artikkel hentes automatisk ved å fylle ut artikkelnummer",_xlfn.XLOOKUP(G1530,Produktinformasjon!B:B,Produktinformasjon!BB:BB))</f>
        <v>Tilbyders artikkel hentes automatisk ved å fylle ut artikkelnummer</v>
      </c>
      <c r="H1530" s="25" t="str">
        <f>IF(_xlfn.XLOOKUP(G1530,Produktinformasjon!B:B,Produktinformasjon!C:C)=0,"Artikkelnavn hentes automatisk ved å fylle ut artikkelnummer",_xlfn.XLOOKUP(G1530,Produktinformasjon!B:B,Produktinformasjon!C:C))</f>
        <v>Artikkelnavn hentes automatisk ved å fylle ut artikkelnummer</v>
      </c>
      <c r="I1530" s="35"/>
      <c r="J1530" s="35"/>
      <c r="K1530" s="35"/>
      <c r="L1530" s="11"/>
      <c r="M1530" s="11"/>
      <c r="N1530" s="11">
        <f ca="1">IFERROR(L1530/_xlfn.XLOOKUP(F1530,Produktinformasjon!BB:BB,Produktinformasjon!P:P,),0)</f>
        <v>0</v>
      </c>
      <c r="O1530" s="11">
        <f ca="1">IFERROR(M1530/_xlfn.XLOOKUP(F1530,Produktinformasjon!BB:BB,Produktinformasjon!P:P,),0)</f>
        <v>0</v>
      </c>
    </row>
    <row r="1531" spans="3:15" x14ac:dyDescent="0.35">
      <c r="C1531" t="str">
        <f>IF(_xlfn.XLOOKUP(B1531,Omfang!B:B,Omfang!C:C)=0,"Delkontraktnavn hentes automatisk ved å fylle ut delkontraktnummer",_xlfn.XLOOKUP(B1531,Omfang!B:B,Omfang!C:C))</f>
        <v>Delkontraktnavn hentes automatisk ved å fylle ut delkontraktnummer</v>
      </c>
      <c r="D1531" s="35"/>
      <c r="E1531" s="35"/>
      <c r="F1531" t="str">
        <f>IF(_xlfn.XLOOKUP(G1531,Produktinformasjon!B:B,Produktinformasjon!BB:BB)=0,"Tilbyders artikkel hentes automatisk ved å fylle ut artikkelnummer",_xlfn.XLOOKUP(G1531,Produktinformasjon!B:B,Produktinformasjon!BB:BB))</f>
        <v>Tilbyders artikkel hentes automatisk ved å fylle ut artikkelnummer</v>
      </c>
      <c r="H1531" s="25" t="str">
        <f>IF(_xlfn.XLOOKUP(G1531,Produktinformasjon!B:B,Produktinformasjon!C:C)=0,"Artikkelnavn hentes automatisk ved å fylle ut artikkelnummer",_xlfn.XLOOKUP(G1531,Produktinformasjon!B:B,Produktinformasjon!C:C))</f>
        <v>Artikkelnavn hentes automatisk ved å fylle ut artikkelnummer</v>
      </c>
      <c r="I1531" s="35"/>
      <c r="J1531" s="35"/>
      <c r="K1531" s="35"/>
      <c r="L1531" s="11"/>
      <c r="M1531" s="11"/>
      <c r="N1531" s="11">
        <f ca="1">IFERROR(L1531/_xlfn.XLOOKUP(F1531,Produktinformasjon!BB:BB,Produktinformasjon!P:P,),0)</f>
        <v>0</v>
      </c>
      <c r="O1531" s="11">
        <f ca="1">IFERROR(M1531/_xlfn.XLOOKUP(F1531,Produktinformasjon!BB:BB,Produktinformasjon!P:P,),0)</f>
        <v>0</v>
      </c>
    </row>
    <row r="1532" spans="3:15" x14ac:dyDescent="0.35">
      <c r="C1532" t="str">
        <f>IF(_xlfn.XLOOKUP(B1532,Omfang!B:B,Omfang!C:C)=0,"Delkontraktnavn hentes automatisk ved å fylle ut delkontraktnummer",_xlfn.XLOOKUP(B1532,Omfang!B:B,Omfang!C:C))</f>
        <v>Delkontraktnavn hentes automatisk ved å fylle ut delkontraktnummer</v>
      </c>
      <c r="D1532" s="35"/>
      <c r="E1532" s="35"/>
      <c r="F1532" t="str">
        <f>IF(_xlfn.XLOOKUP(G1532,Produktinformasjon!B:B,Produktinformasjon!BB:BB)=0,"Tilbyders artikkel hentes automatisk ved å fylle ut artikkelnummer",_xlfn.XLOOKUP(G1532,Produktinformasjon!B:B,Produktinformasjon!BB:BB))</f>
        <v>Tilbyders artikkel hentes automatisk ved å fylle ut artikkelnummer</v>
      </c>
      <c r="H1532" s="25" t="str">
        <f>IF(_xlfn.XLOOKUP(G1532,Produktinformasjon!B:B,Produktinformasjon!C:C)=0,"Artikkelnavn hentes automatisk ved å fylle ut artikkelnummer",_xlfn.XLOOKUP(G1532,Produktinformasjon!B:B,Produktinformasjon!C:C))</f>
        <v>Artikkelnavn hentes automatisk ved å fylle ut artikkelnummer</v>
      </c>
      <c r="I1532" s="35"/>
      <c r="J1532" s="35"/>
      <c r="K1532" s="35"/>
      <c r="L1532" s="11"/>
      <c r="M1532" s="11"/>
      <c r="N1532" s="11">
        <f ca="1">IFERROR(L1532/_xlfn.XLOOKUP(F1532,Produktinformasjon!BB:BB,Produktinformasjon!P:P,),0)</f>
        <v>0</v>
      </c>
      <c r="O1532" s="11">
        <f ca="1">IFERROR(M1532/_xlfn.XLOOKUP(F1532,Produktinformasjon!BB:BB,Produktinformasjon!P:P,),0)</f>
        <v>0</v>
      </c>
    </row>
    <row r="1533" spans="3:15" x14ac:dyDescent="0.35">
      <c r="C1533" t="str">
        <f>IF(_xlfn.XLOOKUP(B1533,Omfang!B:B,Omfang!C:C)=0,"Delkontraktnavn hentes automatisk ved å fylle ut delkontraktnummer",_xlfn.XLOOKUP(B1533,Omfang!B:B,Omfang!C:C))</f>
        <v>Delkontraktnavn hentes automatisk ved å fylle ut delkontraktnummer</v>
      </c>
      <c r="D1533" s="35"/>
      <c r="E1533" s="35"/>
      <c r="F1533" t="str">
        <f>IF(_xlfn.XLOOKUP(G1533,Produktinformasjon!B:B,Produktinformasjon!BB:BB)=0,"Tilbyders artikkel hentes automatisk ved å fylle ut artikkelnummer",_xlfn.XLOOKUP(G1533,Produktinformasjon!B:B,Produktinformasjon!BB:BB))</f>
        <v>Tilbyders artikkel hentes automatisk ved å fylle ut artikkelnummer</v>
      </c>
      <c r="H1533" s="25" t="str">
        <f>IF(_xlfn.XLOOKUP(G1533,Produktinformasjon!B:B,Produktinformasjon!C:C)=0,"Artikkelnavn hentes automatisk ved å fylle ut artikkelnummer",_xlfn.XLOOKUP(G1533,Produktinformasjon!B:B,Produktinformasjon!C:C))</f>
        <v>Artikkelnavn hentes automatisk ved å fylle ut artikkelnummer</v>
      </c>
      <c r="I1533" s="35"/>
      <c r="J1533" s="35"/>
      <c r="K1533" s="35"/>
      <c r="L1533" s="11"/>
      <c r="M1533" s="11"/>
      <c r="N1533" s="11">
        <f ca="1">IFERROR(L1533/_xlfn.XLOOKUP(F1533,Produktinformasjon!BB:BB,Produktinformasjon!P:P,),0)</f>
        <v>0</v>
      </c>
      <c r="O1533" s="11">
        <f ca="1">IFERROR(M1533/_xlfn.XLOOKUP(F1533,Produktinformasjon!BB:BB,Produktinformasjon!P:P,),0)</f>
        <v>0</v>
      </c>
    </row>
    <row r="1534" spans="3:15" x14ac:dyDescent="0.35">
      <c r="C1534" t="str">
        <f>IF(_xlfn.XLOOKUP(B1534,Omfang!B:B,Omfang!C:C)=0,"Delkontraktnavn hentes automatisk ved å fylle ut delkontraktnummer",_xlfn.XLOOKUP(B1534,Omfang!B:B,Omfang!C:C))</f>
        <v>Delkontraktnavn hentes automatisk ved å fylle ut delkontraktnummer</v>
      </c>
      <c r="D1534" s="35"/>
      <c r="E1534" s="35"/>
      <c r="F1534" t="str">
        <f>IF(_xlfn.XLOOKUP(G1534,Produktinformasjon!B:B,Produktinformasjon!BB:BB)=0,"Tilbyders artikkel hentes automatisk ved å fylle ut artikkelnummer",_xlfn.XLOOKUP(G1534,Produktinformasjon!B:B,Produktinformasjon!BB:BB))</f>
        <v>Tilbyders artikkel hentes automatisk ved å fylle ut artikkelnummer</v>
      </c>
      <c r="H1534" s="25" t="str">
        <f>IF(_xlfn.XLOOKUP(G1534,Produktinformasjon!B:B,Produktinformasjon!C:C)=0,"Artikkelnavn hentes automatisk ved å fylle ut artikkelnummer",_xlfn.XLOOKUP(G1534,Produktinformasjon!B:B,Produktinformasjon!C:C))</f>
        <v>Artikkelnavn hentes automatisk ved å fylle ut artikkelnummer</v>
      </c>
      <c r="I1534" s="35"/>
      <c r="J1534" s="35"/>
      <c r="K1534" s="35"/>
      <c r="L1534" s="11"/>
      <c r="M1534" s="11"/>
      <c r="N1534" s="11">
        <f ca="1">IFERROR(L1534/_xlfn.XLOOKUP(F1534,Produktinformasjon!BB:BB,Produktinformasjon!P:P,),0)</f>
        <v>0</v>
      </c>
      <c r="O1534" s="11">
        <f ca="1">IFERROR(M1534/_xlfn.XLOOKUP(F1534,Produktinformasjon!BB:BB,Produktinformasjon!P:P,),0)</f>
        <v>0</v>
      </c>
    </row>
    <row r="1535" spans="3:15" x14ac:dyDescent="0.35">
      <c r="C1535" t="str">
        <f>IF(_xlfn.XLOOKUP(B1535,Omfang!B:B,Omfang!C:C)=0,"Delkontraktnavn hentes automatisk ved å fylle ut delkontraktnummer",_xlfn.XLOOKUP(B1535,Omfang!B:B,Omfang!C:C))</f>
        <v>Delkontraktnavn hentes automatisk ved å fylle ut delkontraktnummer</v>
      </c>
      <c r="D1535" s="35"/>
      <c r="E1535" s="35"/>
      <c r="F1535" t="str">
        <f>IF(_xlfn.XLOOKUP(G1535,Produktinformasjon!B:B,Produktinformasjon!BB:BB)=0,"Tilbyders artikkel hentes automatisk ved å fylle ut artikkelnummer",_xlfn.XLOOKUP(G1535,Produktinformasjon!B:B,Produktinformasjon!BB:BB))</f>
        <v>Tilbyders artikkel hentes automatisk ved å fylle ut artikkelnummer</v>
      </c>
      <c r="H1535" s="25" t="str">
        <f>IF(_xlfn.XLOOKUP(G1535,Produktinformasjon!B:B,Produktinformasjon!C:C)=0,"Artikkelnavn hentes automatisk ved å fylle ut artikkelnummer",_xlfn.XLOOKUP(G1535,Produktinformasjon!B:B,Produktinformasjon!C:C))</f>
        <v>Artikkelnavn hentes automatisk ved å fylle ut artikkelnummer</v>
      </c>
      <c r="I1535" s="35"/>
      <c r="J1535" s="35"/>
      <c r="K1535" s="35"/>
      <c r="L1535" s="11"/>
      <c r="M1535" s="11"/>
      <c r="N1535" s="11">
        <f ca="1">IFERROR(L1535/_xlfn.XLOOKUP(F1535,Produktinformasjon!BB:BB,Produktinformasjon!P:P,),0)</f>
        <v>0</v>
      </c>
      <c r="O1535" s="11">
        <f ca="1">IFERROR(M1535/_xlfn.XLOOKUP(F1535,Produktinformasjon!BB:BB,Produktinformasjon!P:P,),0)</f>
        <v>0</v>
      </c>
    </row>
    <row r="1536" spans="3:15" x14ac:dyDescent="0.35">
      <c r="C1536" t="str">
        <f>IF(_xlfn.XLOOKUP(B1536,Omfang!B:B,Omfang!C:C)=0,"Delkontraktnavn hentes automatisk ved å fylle ut delkontraktnummer",_xlfn.XLOOKUP(B1536,Omfang!B:B,Omfang!C:C))</f>
        <v>Delkontraktnavn hentes automatisk ved å fylle ut delkontraktnummer</v>
      </c>
      <c r="D1536" s="35"/>
      <c r="E1536" s="35"/>
      <c r="F1536" t="str">
        <f>IF(_xlfn.XLOOKUP(G1536,Produktinformasjon!B:B,Produktinformasjon!BB:BB)=0,"Tilbyders artikkel hentes automatisk ved å fylle ut artikkelnummer",_xlfn.XLOOKUP(G1536,Produktinformasjon!B:B,Produktinformasjon!BB:BB))</f>
        <v>Tilbyders artikkel hentes automatisk ved å fylle ut artikkelnummer</v>
      </c>
      <c r="H1536" s="25" t="str">
        <f>IF(_xlfn.XLOOKUP(G1536,Produktinformasjon!B:B,Produktinformasjon!C:C)=0,"Artikkelnavn hentes automatisk ved å fylle ut artikkelnummer",_xlfn.XLOOKUP(G1536,Produktinformasjon!B:B,Produktinformasjon!C:C))</f>
        <v>Artikkelnavn hentes automatisk ved å fylle ut artikkelnummer</v>
      </c>
      <c r="I1536" s="35"/>
      <c r="J1536" s="35"/>
      <c r="K1536" s="35"/>
      <c r="L1536" s="11"/>
      <c r="M1536" s="11"/>
      <c r="N1536" s="11">
        <f ca="1">IFERROR(L1536/_xlfn.XLOOKUP(F1536,Produktinformasjon!BB:BB,Produktinformasjon!P:P,),0)</f>
        <v>0</v>
      </c>
      <c r="O1536" s="11">
        <f ca="1">IFERROR(M1536/_xlfn.XLOOKUP(F1536,Produktinformasjon!BB:BB,Produktinformasjon!P:P,),0)</f>
        <v>0</v>
      </c>
    </row>
    <row r="1537" spans="3:15" x14ac:dyDescent="0.35">
      <c r="C1537" t="str">
        <f>IF(_xlfn.XLOOKUP(B1537,Omfang!B:B,Omfang!C:C)=0,"Delkontraktnavn hentes automatisk ved å fylle ut delkontraktnummer",_xlfn.XLOOKUP(B1537,Omfang!B:B,Omfang!C:C))</f>
        <v>Delkontraktnavn hentes automatisk ved å fylle ut delkontraktnummer</v>
      </c>
      <c r="D1537" s="35"/>
      <c r="E1537" s="35"/>
      <c r="F1537" t="str">
        <f>IF(_xlfn.XLOOKUP(G1537,Produktinformasjon!B:B,Produktinformasjon!BB:BB)=0,"Tilbyders artikkel hentes automatisk ved å fylle ut artikkelnummer",_xlfn.XLOOKUP(G1537,Produktinformasjon!B:B,Produktinformasjon!BB:BB))</f>
        <v>Tilbyders artikkel hentes automatisk ved å fylle ut artikkelnummer</v>
      </c>
      <c r="H1537" s="25" t="str">
        <f>IF(_xlfn.XLOOKUP(G1537,Produktinformasjon!B:B,Produktinformasjon!C:C)=0,"Artikkelnavn hentes automatisk ved å fylle ut artikkelnummer",_xlfn.XLOOKUP(G1537,Produktinformasjon!B:B,Produktinformasjon!C:C))</f>
        <v>Artikkelnavn hentes automatisk ved å fylle ut artikkelnummer</v>
      </c>
      <c r="I1537" s="35"/>
      <c r="J1537" s="35"/>
      <c r="K1537" s="35"/>
      <c r="L1537" s="11"/>
      <c r="M1537" s="11"/>
      <c r="N1537" s="11">
        <f ca="1">IFERROR(L1537/_xlfn.XLOOKUP(F1537,Produktinformasjon!BB:BB,Produktinformasjon!P:P,),0)</f>
        <v>0</v>
      </c>
      <c r="O1537" s="11">
        <f ca="1">IFERROR(M1537/_xlfn.XLOOKUP(F1537,Produktinformasjon!BB:BB,Produktinformasjon!P:P,),0)</f>
        <v>0</v>
      </c>
    </row>
    <row r="1538" spans="3:15" x14ac:dyDescent="0.35">
      <c r="C1538" t="str">
        <f>IF(_xlfn.XLOOKUP(B1538,Omfang!B:B,Omfang!C:C)=0,"Delkontraktnavn hentes automatisk ved å fylle ut delkontraktnummer",_xlfn.XLOOKUP(B1538,Omfang!B:B,Omfang!C:C))</f>
        <v>Delkontraktnavn hentes automatisk ved å fylle ut delkontraktnummer</v>
      </c>
      <c r="D1538" s="35"/>
      <c r="E1538" s="35"/>
      <c r="F1538" t="str">
        <f>IF(_xlfn.XLOOKUP(G1538,Produktinformasjon!B:B,Produktinformasjon!BB:BB)=0,"Tilbyders artikkel hentes automatisk ved å fylle ut artikkelnummer",_xlfn.XLOOKUP(G1538,Produktinformasjon!B:B,Produktinformasjon!BB:BB))</f>
        <v>Tilbyders artikkel hentes automatisk ved å fylle ut artikkelnummer</v>
      </c>
      <c r="H1538" s="25" t="str">
        <f>IF(_xlfn.XLOOKUP(G1538,Produktinformasjon!B:B,Produktinformasjon!C:C)=0,"Artikkelnavn hentes automatisk ved å fylle ut artikkelnummer",_xlfn.XLOOKUP(G1538,Produktinformasjon!B:B,Produktinformasjon!C:C))</f>
        <v>Artikkelnavn hentes automatisk ved å fylle ut artikkelnummer</v>
      </c>
      <c r="I1538" s="35"/>
      <c r="J1538" s="35"/>
      <c r="K1538" s="35"/>
      <c r="L1538" s="11"/>
      <c r="M1538" s="11"/>
      <c r="N1538" s="11">
        <f ca="1">IFERROR(L1538/_xlfn.XLOOKUP(F1538,Produktinformasjon!BB:BB,Produktinformasjon!P:P,),0)</f>
        <v>0</v>
      </c>
      <c r="O1538" s="11">
        <f ca="1">IFERROR(M1538/_xlfn.XLOOKUP(F1538,Produktinformasjon!BB:BB,Produktinformasjon!P:P,),0)</f>
        <v>0</v>
      </c>
    </row>
    <row r="1539" spans="3:15" x14ac:dyDescent="0.35">
      <c r="C1539" t="str">
        <f>IF(_xlfn.XLOOKUP(B1539,Omfang!B:B,Omfang!C:C)=0,"Delkontraktnavn hentes automatisk ved å fylle ut delkontraktnummer",_xlfn.XLOOKUP(B1539,Omfang!B:B,Omfang!C:C))</f>
        <v>Delkontraktnavn hentes automatisk ved å fylle ut delkontraktnummer</v>
      </c>
      <c r="D1539" s="35"/>
      <c r="E1539" s="35"/>
      <c r="F1539" t="str">
        <f>IF(_xlfn.XLOOKUP(G1539,Produktinformasjon!B:B,Produktinformasjon!BB:BB)=0,"Tilbyders artikkel hentes automatisk ved å fylle ut artikkelnummer",_xlfn.XLOOKUP(G1539,Produktinformasjon!B:B,Produktinformasjon!BB:BB))</f>
        <v>Tilbyders artikkel hentes automatisk ved å fylle ut artikkelnummer</v>
      </c>
      <c r="H1539" s="25" t="str">
        <f>IF(_xlfn.XLOOKUP(G1539,Produktinformasjon!B:B,Produktinformasjon!C:C)=0,"Artikkelnavn hentes automatisk ved å fylle ut artikkelnummer",_xlfn.XLOOKUP(G1539,Produktinformasjon!B:B,Produktinformasjon!C:C))</f>
        <v>Artikkelnavn hentes automatisk ved å fylle ut artikkelnummer</v>
      </c>
      <c r="I1539" s="35"/>
      <c r="J1539" s="35"/>
      <c r="K1539" s="35"/>
      <c r="L1539" s="11"/>
      <c r="M1539" s="11"/>
      <c r="N1539" s="11">
        <f ca="1">IFERROR(L1539/_xlfn.XLOOKUP(F1539,Produktinformasjon!BB:BB,Produktinformasjon!P:P,),0)</f>
        <v>0</v>
      </c>
      <c r="O1539" s="11">
        <f ca="1">IFERROR(M1539/_xlfn.XLOOKUP(F1539,Produktinformasjon!BB:BB,Produktinformasjon!P:P,),0)</f>
        <v>0</v>
      </c>
    </row>
    <row r="1540" spans="3:15" x14ac:dyDescent="0.35">
      <c r="C1540" t="str">
        <f>IF(_xlfn.XLOOKUP(B1540,Omfang!B:B,Omfang!C:C)=0,"Delkontraktnavn hentes automatisk ved å fylle ut delkontraktnummer",_xlfn.XLOOKUP(B1540,Omfang!B:B,Omfang!C:C))</f>
        <v>Delkontraktnavn hentes automatisk ved å fylle ut delkontraktnummer</v>
      </c>
      <c r="D1540" s="35"/>
      <c r="E1540" s="35"/>
      <c r="F1540" t="str">
        <f>IF(_xlfn.XLOOKUP(G1540,Produktinformasjon!B:B,Produktinformasjon!BB:BB)=0,"Tilbyders artikkel hentes automatisk ved å fylle ut artikkelnummer",_xlfn.XLOOKUP(G1540,Produktinformasjon!B:B,Produktinformasjon!BB:BB))</f>
        <v>Tilbyders artikkel hentes automatisk ved å fylle ut artikkelnummer</v>
      </c>
      <c r="H1540" s="25" t="str">
        <f>IF(_xlfn.XLOOKUP(G1540,Produktinformasjon!B:B,Produktinformasjon!C:C)=0,"Artikkelnavn hentes automatisk ved å fylle ut artikkelnummer",_xlfn.XLOOKUP(G1540,Produktinformasjon!B:B,Produktinformasjon!C:C))</f>
        <v>Artikkelnavn hentes automatisk ved å fylle ut artikkelnummer</v>
      </c>
      <c r="I1540" s="35"/>
      <c r="J1540" s="35"/>
      <c r="K1540" s="35"/>
      <c r="L1540" s="11"/>
      <c r="M1540" s="11"/>
      <c r="N1540" s="11">
        <f ca="1">IFERROR(L1540/_xlfn.XLOOKUP(F1540,Produktinformasjon!BB:BB,Produktinformasjon!P:P,),0)</f>
        <v>0</v>
      </c>
      <c r="O1540" s="11">
        <f ca="1">IFERROR(M1540/_xlfn.XLOOKUP(F1540,Produktinformasjon!BB:BB,Produktinformasjon!P:P,),0)</f>
        <v>0</v>
      </c>
    </row>
    <row r="1541" spans="3:15" x14ac:dyDescent="0.35">
      <c r="C1541" t="str">
        <f>IF(_xlfn.XLOOKUP(B1541,Omfang!B:B,Omfang!C:C)=0,"Delkontraktnavn hentes automatisk ved å fylle ut delkontraktnummer",_xlfn.XLOOKUP(B1541,Omfang!B:B,Omfang!C:C))</f>
        <v>Delkontraktnavn hentes automatisk ved å fylle ut delkontraktnummer</v>
      </c>
      <c r="D1541" s="35"/>
      <c r="E1541" s="35"/>
      <c r="F1541" t="str">
        <f>IF(_xlfn.XLOOKUP(G1541,Produktinformasjon!B:B,Produktinformasjon!BB:BB)=0,"Tilbyders artikkel hentes automatisk ved å fylle ut artikkelnummer",_xlfn.XLOOKUP(G1541,Produktinformasjon!B:B,Produktinformasjon!BB:BB))</f>
        <v>Tilbyders artikkel hentes automatisk ved å fylle ut artikkelnummer</v>
      </c>
      <c r="H1541" s="25" t="str">
        <f>IF(_xlfn.XLOOKUP(G1541,Produktinformasjon!B:B,Produktinformasjon!C:C)=0,"Artikkelnavn hentes automatisk ved å fylle ut artikkelnummer",_xlfn.XLOOKUP(G1541,Produktinformasjon!B:B,Produktinformasjon!C:C))</f>
        <v>Artikkelnavn hentes automatisk ved å fylle ut artikkelnummer</v>
      </c>
      <c r="I1541" s="35"/>
      <c r="J1541" s="35"/>
      <c r="K1541" s="35"/>
      <c r="L1541" s="11"/>
      <c r="M1541" s="11"/>
      <c r="N1541" s="11">
        <f ca="1">IFERROR(L1541/_xlfn.XLOOKUP(F1541,Produktinformasjon!BB:BB,Produktinformasjon!P:P,),0)</f>
        <v>0</v>
      </c>
      <c r="O1541" s="11">
        <f ca="1">IFERROR(M1541/_xlfn.XLOOKUP(F1541,Produktinformasjon!BB:BB,Produktinformasjon!P:P,),0)</f>
        <v>0</v>
      </c>
    </row>
    <row r="1542" spans="3:15" x14ac:dyDescent="0.35">
      <c r="C1542" t="str">
        <f>IF(_xlfn.XLOOKUP(B1542,Omfang!B:B,Omfang!C:C)=0,"Delkontraktnavn hentes automatisk ved å fylle ut delkontraktnummer",_xlfn.XLOOKUP(B1542,Omfang!B:B,Omfang!C:C))</f>
        <v>Delkontraktnavn hentes automatisk ved å fylle ut delkontraktnummer</v>
      </c>
      <c r="D1542" s="35"/>
      <c r="E1542" s="35"/>
      <c r="F1542" t="str">
        <f>IF(_xlfn.XLOOKUP(G1542,Produktinformasjon!B:B,Produktinformasjon!BB:BB)=0,"Tilbyders artikkel hentes automatisk ved å fylle ut artikkelnummer",_xlfn.XLOOKUP(G1542,Produktinformasjon!B:B,Produktinformasjon!BB:BB))</f>
        <v>Tilbyders artikkel hentes automatisk ved å fylle ut artikkelnummer</v>
      </c>
      <c r="H1542" s="25" t="str">
        <f>IF(_xlfn.XLOOKUP(G1542,Produktinformasjon!B:B,Produktinformasjon!C:C)=0,"Artikkelnavn hentes automatisk ved å fylle ut artikkelnummer",_xlfn.XLOOKUP(G1542,Produktinformasjon!B:B,Produktinformasjon!C:C))</f>
        <v>Artikkelnavn hentes automatisk ved å fylle ut artikkelnummer</v>
      </c>
      <c r="I1542" s="35"/>
      <c r="J1542" s="35"/>
      <c r="K1542" s="35"/>
      <c r="L1542" s="11"/>
      <c r="M1542" s="11"/>
      <c r="N1542" s="11">
        <f ca="1">IFERROR(L1542/_xlfn.XLOOKUP(F1542,Produktinformasjon!BB:BB,Produktinformasjon!P:P,),0)</f>
        <v>0</v>
      </c>
      <c r="O1542" s="11">
        <f ca="1">IFERROR(M1542/_xlfn.XLOOKUP(F1542,Produktinformasjon!BB:BB,Produktinformasjon!P:P,),0)</f>
        <v>0</v>
      </c>
    </row>
    <row r="1543" spans="3:15" x14ac:dyDescent="0.35">
      <c r="C1543" t="str">
        <f>IF(_xlfn.XLOOKUP(B1543,Omfang!B:B,Omfang!C:C)=0,"Delkontraktnavn hentes automatisk ved å fylle ut delkontraktnummer",_xlfn.XLOOKUP(B1543,Omfang!B:B,Omfang!C:C))</f>
        <v>Delkontraktnavn hentes automatisk ved å fylle ut delkontraktnummer</v>
      </c>
      <c r="D1543" s="35"/>
      <c r="E1543" s="35"/>
      <c r="F1543" t="str">
        <f>IF(_xlfn.XLOOKUP(G1543,Produktinformasjon!B:B,Produktinformasjon!BB:BB)=0,"Tilbyders artikkel hentes automatisk ved å fylle ut artikkelnummer",_xlfn.XLOOKUP(G1543,Produktinformasjon!B:B,Produktinformasjon!BB:BB))</f>
        <v>Tilbyders artikkel hentes automatisk ved å fylle ut artikkelnummer</v>
      </c>
      <c r="H1543" s="25" t="str">
        <f>IF(_xlfn.XLOOKUP(G1543,Produktinformasjon!B:B,Produktinformasjon!C:C)=0,"Artikkelnavn hentes automatisk ved å fylle ut artikkelnummer",_xlfn.XLOOKUP(G1543,Produktinformasjon!B:B,Produktinformasjon!C:C))</f>
        <v>Artikkelnavn hentes automatisk ved å fylle ut artikkelnummer</v>
      </c>
      <c r="I1543" s="35"/>
      <c r="J1543" s="35"/>
      <c r="K1543" s="35"/>
      <c r="L1543" s="11"/>
      <c r="M1543" s="11"/>
      <c r="N1543" s="11">
        <f ca="1">IFERROR(L1543/_xlfn.XLOOKUP(F1543,Produktinformasjon!BB:BB,Produktinformasjon!P:P,),0)</f>
        <v>0</v>
      </c>
      <c r="O1543" s="11">
        <f ca="1">IFERROR(M1543/_xlfn.XLOOKUP(F1543,Produktinformasjon!BB:BB,Produktinformasjon!P:P,),0)</f>
        <v>0</v>
      </c>
    </row>
    <row r="1544" spans="3:15" x14ac:dyDescent="0.35">
      <c r="C1544" t="str">
        <f>IF(_xlfn.XLOOKUP(B1544,Omfang!B:B,Omfang!C:C)=0,"Delkontraktnavn hentes automatisk ved å fylle ut delkontraktnummer",_xlfn.XLOOKUP(B1544,Omfang!B:B,Omfang!C:C))</f>
        <v>Delkontraktnavn hentes automatisk ved å fylle ut delkontraktnummer</v>
      </c>
      <c r="D1544" s="35"/>
      <c r="E1544" s="35"/>
      <c r="F1544" t="str">
        <f>IF(_xlfn.XLOOKUP(G1544,Produktinformasjon!B:B,Produktinformasjon!BB:BB)=0,"Tilbyders artikkel hentes automatisk ved å fylle ut artikkelnummer",_xlfn.XLOOKUP(G1544,Produktinformasjon!B:B,Produktinformasjon!BB:BB))</f>
        <v>Tilbyders artikkel hentes automatisk ved å fylle ut artikkelnummer</v>
      </c>
      <c r="H1544" s="25" t="str">
        <f>IF(_xlfn.XLOOKUP(G1544,Produktinformasjon!B:B,Produktinformasjon!C:C)=0,"Artikkelnavn hentes automatisk ved å fylle ut artikkelnummer",_xlfn.XLOOKUP(G1544,Produktinformasjon!B:B,Produktinformasjon!C:C))</f>
        <v>Artikkelnavn hentes automatisk ved å fylle ut artikkelnummer</v>
      </c>
      <c r="I1544" s="35"/>
      <c r="J1544" s="35"/>
      <c r="K1544" s="35"/>
      <c r="L1544" s="11"/>
      <c r="M1544" s="11"/>
      <c r="N1544" s="11">
        <f ca="1">IFERROR(L1544/_xlfn.XLOOKUP(F1544,Produktinformasjon!BB:BB,Produktinformasjon!P:P,),0)</f>
        <v>0</v>
      </c>
      <c r="O1544" s="11">
        <f ca="1">IFERROR(M1544/_xlfn.XLOOKUP(F1544,Produktinformasjon!BB:BB,Produktinformasjon!P:P,),0)</f>
        <v>0</v>
      </c>
    </row>
    <row r="1545" spans="3:15" x14ac:dyDescent="0.35">
      <c r="C1545" t="str">
        <f>IF(_xlfn.XLOOKUP(B1545,Omfang!B:B,Omfang!C:C)=0,"Delkontraktnavn hentes automatisk ved å fylle ut delkontraktnummer",_xlfn.XLOOKUP(B1545,Omfang!B:B,Omfang!C:C))</f>
        <v>Delkontraktnavn hentes automatisk ved å fylle ut delkontraktnummer</v>
      </c>
      <c r="D1545" s="35"/>
      <c r="E1545" s="35"/>
      <c r="F1545" t="str">
        <f>IF(_xlfn.XLOOKUP(G1545,Produktinformasjon!B:B,Produktinformasjon!BB:BB)=0,"Tilbyders artikkel hentes automatisk ved å fylle ut artikkelnummer",_xlfn.XLOOKUP(G1545,Produktinformasjon!B:B,Produktinformasjon!BB:BB))</f>
        <v>Tilbyders artikkel hentes automatisk ved å fylle ut artikkelnummer</v>
      </c>
      <c r="H1545" s="25" t="str">
        <f>IF(_xlfn.XLOOKUP(G1545,Produktinformasjon!B:B,Produktinformasjon!C:C)=0,"Artikkelnavn hentes automatisk ved å fylle ut artikkelnummer",_xlfn.XLOOKUP(G1545,Produktinformasjon!B:B,Produktinformasjon!C:C))</f>
        <v>Artikkelnavn hentes automatisk ved å fylle ut artikkelnummer</v>
      </c>
      <c r="I1545" s="35"/>
      <c r="J1545" s="35"/>
      <c r="K1545" s="35"/>
      <c r="L1545" s="11"/>
      <c r="M1545" s="11"/>
      <c r="N1545" s="11">
        <f ca="1">IFERROR(L1545/_xlfn.XLOOKUP(F1545,Produktinformasjon!BB:BB,Produktinformasjon!P:P,),0)</f>
        <v>0</v>
      </c>
      <c r="O1545" s="11">
        <f ca="1">IFERROR(M1545/_xlfn.XLOOKUP(F1545,Produktinformasjon!BB:BB,Produktinformasjon!P:P,),0)</f>
        <v>0</v>
      </c>
    </row>
    <row r="1546" spans="3:15" x14ac:dyDescent="0.35">
      <c r="C1546" t="str">
        <f>IF(_xlfn.XLOOKUP(B1546,Omfang!B:B,Omfang!C:C)=0,"Delkontraktnavn hentes automatisk ved å fylle ut delkontraktnummer",_xlfn.XLOOKUP(B1546,Omfang!B:B,Omfang!C:C))</f>
        <v>Delkontraktnavn hentes automatisk ved å fylle ut delkontraktnummer</v>
      </c>
      <c r="D1546" s="35"/>
      <c r="E1546" s="35"/>
      <c r="F1546" t="str">
        <f>IF(_xlfn.XLOOKUP(G1546,Produktinformasjon!B:B,Produktinformasjon!BB:BB)=0,"Tilbyders artikkel hentes automatisk ved å fylle ut artikkelnummer",_xlfn.XLOOKUP(G1546,Produktinformasjon!B:B,Produktinformasjon!BB:BB))</f>
        <v>Tilbyders artikkel hentes automatisk ved å fylle ut artikkelnummer</v>
      </c>
      <c r="H1546" s="25" t="str">
        <f>IF(_xlfn.XLOOKUP(G1546,Produktinformasjon!B:B,Produktinformasjon!C:C)=0,"Artikkelnavn hentes automatisk ved å fylle ut artikkelnummer",_xlfn.XLOOKUP(G1546,Produktinformasjon!B:B,Produktinformasjon!C:C))</f>
        <v>Artikkelnavn hentes automatisk ved å fylle ut artikkelnummer</v>
      </c>
      <c r="I1546" s="35"/>
      <c r="J1546" s="35"/>
      <c r="K1546" s="35"/>
      <c r="L1546" s="11"/>
      <c r="M1546" s="11"/>
      <c r="N1546" s="11">
        <f ca="1">IFERROR(L1546/_xlfn.XLOOKUP(F1546,Produktinformasjon!BB:BB,Produktinformasjon!P:P,),0)</f>
        <v>0</v>
      </c>
      <c r="O1546" s="11">
        <f ca="1">IFERROR(M1546/_xlfn.XLOOKUP(F1546,Produktinformasjon!BB:BB,Produktinformasjon!P:P,),0)</f>
        <v>0</v>
      </c>
    </row>
    <row r="1547" spans="3:15" x14ac:dyDescent="0.35">
      <c r="C1547" t="str">
        <f>IF(_xlfn.XLOOKUP(B1547,Omfang!B:B,Omfang!C:C)=0,"Delkontraktnavn hentes automatisk ved å fylle ut delkontraktnummer",_xlfn.XLOOKUP(B1547,Omfang!B:B,Omfang!C:C))</f>
        <v>Delkontraktnavn hentes automatisk ved å fylle ut delkontraktnummer</v>
      </c>
      <c r="D1547" s="35"/>
      <c r="E1547" s="35"/>
      <c r="F1547" t="str">
        <f>IF(_xlfn.XLOOKUP(G1547,Produktinformasjon!B:B,Produktinformasjon!BB:BB)=0,"Tilbyders artikkel hentes automatisk ved å fylle ut artikkelnummer",_xlfn.XLOOKUP(G1547,Produktinformasjon!B:B,Produktinformasjon!BB:BB))</f>
        <v>Tilbyders artikkel hentes automatisk ved å fylle ut artikkelnummer</v>
      </c>
      <c r="H1547" s="25" t="str">
        <f>IF(_xlfn.XLOOKUP(G1547,Produktinformasjon!B:B,Produktinformasjon!C:C)=0,"Artikkelnavn hentes automatisk ved å fylle ut artikkelnummer",_xlfn.XLOOKUP(G1547,Produktinformasjon!B:B,Produktinformasjon!C:C))</f>
        <v>Artikkelnavn hentes automatisk ved å fylle ut artikkelnummer</v>
      </c>
      <c r="I1547" s="35"/>
      <c r="J1547" s="35"/>
      <c r="K1547" s="35"/>
      <c r="L1547" s="11"/>
      <c r="M1547" s="11"/>
      <c r="N1547" s="11">
        <f ca="1">IFERROR(L1547/_xlfn.XLOOKUP(F1547,Produktinformasjon!BB:BB,Produktinformasjon!P:P,),0)</f>
        <v>0</v>
      </c>
      <c r="O1547" s="11">
        <f ca="1">IFERROR(M1547/_xlfn.XLOOKUP(F1547,Produktinformasjon!BB:BB,Produktinformasjon!P:P,),0)</f>
        <v>0</v>
      </c>
    </row>
    <row r="1548" spans="3:15" x14ac:dyDescent="0.35">
      <c r="C1548" t="str">
        <f>IF(_xlfn.XLOOKUP(B1548,Omfang!B:B,Omfang!C:C)=0,"Delkontraktnavn hentes automatisk ved å fylle ut delkontraktnummer",_xlfn.XLOOKUP(B1548,Omfang!B:B,Omfang!C:C))</f>
        <v>Delkontraktnavn hentes automatisk ved å fylle ut delkontraktnummer</v>
      </c>
      <c r="D1548" s="35"/>
      <c r="E1548" s="35"/>
      <c r="F1548" t="str">
        <f>IF(_xlfn.XLOOKUP(G1548,Produktinformasjon!B:B,Produktinformasjon!BB:BB)=0,"Tilbyders artikkel hentes automatisk ved å fylle ut artikkelnummer",_xlfn.XLOOKUP(G1548,Produktinformasjon!B:B,Produktinformasjon!BB:BB))</f>
        <v>Tilbyders artikkel hentes automatisk ved å fylle ut artikkelnummer</v>
      </c>
      <c r="H1548" s="25" t="str">
        <f>IF(_xlfn.XLOOKUP(G1548,Produktinformasjon!B:B,Produktinformasjon!C:C)=0,"Artikkelnavn hentes automatisk ved å fylle ut artikkelnummer",_xlfn.XLOOKUP(G1548,Produktinformasjon!B:B,Produktinformasjon!C:C))</f>
        <v>Artikkelnavn hentes automatisk ved å fylle ut artikkelnummer</v>
      </c>
      <c r="I1548" s="35"/>
      <c r="J1548" s="35"/>
      <c r="K1548" s="35"/>
      <c r="L1548" s="11"/>
      <c r="M1548" s="11"/>
      <c r="N1548" s="11">
        <f ca="1">IFERROR(L1548/_xlfn.XLOOKUP(F1548,Produktinformasjon!BB:BB,Produktinformasjon!P:P,),0)</f>
        <v>0</v>
      </c>
      <c r="O1548" s="11">
        <f ca="1">IFERROR(M1548/_xlfn.XLOOKUP(F1548,Produktinformasjon!BB:BB,Produktinformasjon!P:P,),0)</f>
        <v>0</v>
      </c>
    </row>
    <row r="1549" spans="3:15" x14ac:dyDescent="0.35">
      <c r="C1549" t="str">
        <f>IF(_xlfn.XLOOKUP(B1549,Omfang!B:B,Omfang!C:C)=0,"Delkontraktnavn hentes automatisk ved å fylle ut delkontraktnummer",_xlfn.XLOOKUP(B1549,Omfang!B:B,Omfang!C:C))</f>
        <v>Delkontraktnavn hentes automatisk ved å fylle ut delkontraktnummer</v>
      </c>
      <c r="D1549" s="35"/>
      <c r="E1549" s="35"/>
      <c r="F1549" t="str">
        <f>IF(_xlfn.XLOOKUP(G1549,Produktinformasjon!B:B,Produktinformasjon!BB:BB)=0,"Tilbyders artikkel hentes automatisk ved å fylle ut artikkelnummer",_xlfn.XLOOKUP(G1549,Produktinformasjon!B:B,Produktinformasjon!BB:BB))</f>
        <v>Tilbyders artikkel hentes automatisk ved å fylle ut artikkelnummer</v>
      </c>
      <c r="H1549" s="25" t="str">
        <f>IF(_xlfn.XLOOKUP(G1549,Produktinformasjon!B:B,Produktinformasjon!C:C)=0,"Artikkelnavn hentes automatisk ved å fylle ut artikkelnummer",_xlfn.XLOOKUP(G1549,Produktinformasjon!B:B,Produktinformasjon!C:C))</f>
        <v>Artikkelnavn hentes automatisk ved å fylle ut artikkelnummer</v>
      </c>
      <c r="I1549" s="35"/>
      <c r="J1549" s="35"/>
      <c r="K1549" s="35"/>
      <c r="L1549" s="11"/>
      <c r="M1549" s="11"/>
      <c r="N1549" s="11">
        <f ca="1">IFERROR(L1549/_xlfn.XLOOKUP(F1549,Produktinformasjon!BB:BB,Produktinformasjon!P:P,),0)</f>
        <v>0</v>
      </c>
      <c r="O1549" s="11">
        <f ca="1">IFERROR(M1549/_xlfn.XLOOKUP(F1549,Produktinformasjon!BB:BB,Produktinformasjon!P:P,),0)</f>
        <v>0</v>
      </c>
    </row>
    <row r="1550" spans="3:15" x14ac:dyDescent="0.35">
      <c r="C1550" t="str">
        <f>IF(_xlfn.XLOOKUP(B1550,Omfang!B:B,Omfang!C:C)=0,"Delkontraktnavn hentes automatisk ved å fylle ut delkontraktnummer",_xlfn.XLOOKUP(B1550,Omfang!B:B,Omfang!C:C))</f>
        <v>Delkontraktnavn hentes automatisk ved å fylle ut delkontraktnummer</v>
      </c>
      <c r="D1550" s="35"/>
      <c r="E1550" s="35"/>
      <c r="F1550" t="str">
        <f>IF(_xlfn.XLOOKUP(G1550,Produktinformasjon!B:B,Produktinformasjon!BB:BB)=0,"Tilbyders artikkel hentes automatisk ved å fylle ut artikkelnummer",_xlfn.XLOOKUP(G1550,Produktinformasjon!B:B,Produktinformasjon!BB:BB))</f>
        <v>Tilbyders artikkel hentes automatisk ved å fylle ut artikkelnummer</v>
      </c>
      <c r="H1550" s="25" t="str">
        <f>IF(_xlfn.XLOOKUP(G1550,Produktinformasjon!B:B,Produktinformasjon!C:C)=0,"Artikkelnavn hentes automatisk ved å fylle ut artikkelnummer",_xlfn.XLOOKUP(G1550,Produktinformasjon!B:B,Produktinformasjon!C:C))</f>
        <v>Artikkelnavn hentes automatisk ved å fylle ut artikkelnummer</v>
      </c>
      <c r="I1550" s="35"/>
      <c r="J1550" s="35"/>
      <c r="K1550" s="35"/>
      <c r="L1550" s="11"/>
      <c r="M1550" s="11"/>
      <c r="N1550" s="11">
        <f ca="1">IFERROR(L1550/_xlfn.XLOOKUP(F1550,Produktinformasjon!BB:BB,Produktinformasjon!P:P,),0)</f>
        <v>0</v>
      </c>
      <c r="O1550" s="11">
        <f ca="1">IFERROR(M1550/_xlfn.XLOOKUP(F1550,Produktinformasjon!BB:BB,Produktinformasjon!P:P,),0)</f>
        <v>0</v>
      </c>
    </row>
    <row r="1551" spans="3:15" x14ac:dyDescent="0.35">
      <c r="C1551" t="str">
        <f>IF(_xlfn.XLOOKUP(B1551,Omfang!B:B,Omfang!C:C)=0,"Delkontraktnavn hentes automatisk ved å fylle ut delkontraktnummer",_xlfn.XLOOKUP(B1551,Omfang!B:B,Omfang!C:C))</f>
        <v>Delkontraktnavn hentes automatisk ved å fylle ut delkontraktnummer</v>
      </c>
      <c r="D1551" s="35"/>
      <c r="E1551" s="35"/>
      <c r="F1551" t="str">
        <f>IF(_xlfn.XLOOKUP(G1551,Produktinformasjon!B:B,Produktinformasjon!BB:BB)=0,"Tilbyders artikkel hentes automatisk ved å fylle ut artikkelnummer",_xlfn.XLOOKUP(G1551,Produktinformasjon!B:B,Produktinformasjon!BB:BB))</f>
        <v>Tilbyders artikkel hentes automatisk ved å fylle ut artikkelnummer</v>
      </c>
      <c r="H1551" s="25" t="str">
        <f>IF(_xlfn.XLOOKUP(G1551,Produktinformasjon!B:B,Produktinformasjon!C:C)=0,"Artikkelnavn hentes automatisk ved å fylle ut artikkelnummer",_xlfn.XLOOKUP(G1551,Produktinformasjon!B:B,Produktinformasjon!C:C))</f>
        <v>Artikkelnavn hentes automatisk ved å fylle ut artikkelnummer</v>
      </c>
      <c r="I1551" s="35"/>
      <c r="J1551" s="35"/>
      <c r="K1551" s="35"/>
      <c r="L1551" s="11"/>
      <c r="M1551" s="11"/>
      <c r="N1551" s="11">
        <f ca="1">IFERROR(L1551/_xlfn.XLOOKUP(F1551,Produktinformasjon!BB:BB,Produktinformasjon!P:P,),0)</f>
        <v>0</v>
      </c>
      <c r="O1551" s="11">
        <f ca="1">IFERROR(M1551/_xlfn.XLOOKUP(F1551,Produktinformasjon!BB:BB,Produktinformasjon!P:P,),0)</f>
        <v>0</v>
      </c>
    </row>
    <row r="1552" spans="3:15" x14ac:dyDescent="0.35">
      <c r="C1552" t="str">
        <f>IF(_xlfn.XLOOKUP(B1552,Omfang!B:B,Omfang!C:C)=0,"Delkontraktnavn hentes automatisk ved å fylle ut delkontraktnummer",_xlfn.XLOOKUP(B1552,Omfang!B:B,Omfang!C:C))</f>
        <v>Delkontraktnavn hentes automatisk ved å fylle ut delkontraktnummer</v>
      </c>
      <c r="D1552" s="35"/>
      <c r="E1552" s="35"/>
      <c r="F1552" t="str">
        <f>IF(_xlfn.XLOOKUP(G1552,Produktinformasjon!B:B,Produktinformasjon!BB:BB)=0,"Tilbyders artikkel hentes automatisk ved å fylle ut artikkelnummer",_xlfn.XLOOKUP(G1552,Produktinformasjon!B:B,Produktinformasjon!BB:BB))</f>
        <v>Tilbyders artikkel hentes automatisk ved å fylle ut artikkelnummer</v>
      </c>
      <c r="H1552" s="25" t="str">
        <f>IF(_xlfn.XLOOKUP(G1552,Produktinformasjon!B:B,Produktinformasjon!C:C)=0,"Artikkelnavn hentes automatisk ved å fylle ut artikkelnummer",_xlfn.XLOOKUP(G1552,Produktinformasjon!B:B,Produktinformasjon!C:C))</f>
        <v>Artikkelnavn hentes automatisk ved å fylle ut artikkelnummer</v>
      </c>
      <c r="I1552" s="35"/>
      <c r="J1552" s="35"/>
      <c r="K1552" s="35"/>
      <c r="L1552" s="11"/>
      <c r="M1552" s="11"/>
      <c r="N1552" s="11">
        <f ca="1">IFERROR(L1552/_xlfn.XLOOKUP(F1552,Produktinformasjon!BB:BB,Produktinformasjon!P:P,),0)</f>
        <v>0</v>
      </c>
      <c r="O1552" s="11">
        <f ca="1">IFERROR(M1552/_xlfn.XLOOKUP(F1552,Produktinformasjon!BB:BB,Produktinformasjon!P:P,),0)</f>
        <v>0</v>
      </c>
    </row>
    <row r="1553" spans="3:15" x14ac:dyDescent="0.35">
      <c r="C1553" t="str">
        <f>IF(_xlfn.XLOOKUP(B1553,Omfang!B:B,Omfang!C:C)=0,"Delkontraktnavn hentes automatisk ved å fylle ut delkontraktnummer",_xlfn.XLOOKUP(B1553,Omfang!B:B,Omfang!C:C))</f>
        <v>Delkontraktnavn hentes automatisk ved å fylle ut delkontraktnummer</v>
      </c>
      <c r="D1553" s="35"/>
      <c r="E1553" s="35"/>
      <c r="F1553" t="str">
        <f>IF(_xlfn.XLOOKUP(G1553,Produktinformasjon!B:B,Produktinformasjon!BB:BB)=0,"Tilbyders artikkel hentes automatisk ved å fylle ut artikkelnummer",_xlfn.XLOOKUP(G1553,Produktinformasjon!B:B,Produktinformasjon!BB:BB))</f>
        <v>Tilbyders artikkel hentes automatisk ved å fylle ut artikkelnummer</v>
      </c>
      <c r="H1553" s="25" t="str">
        <f>IF(_xlfn.XLOOKUP(G1553,Produktinformasjon!B:B,Produktinformasjon!C:C)=0,"Artikkelnavn hentes automatisk ved å fylle ut artikkelnummer",_xlfn.XLOOKUP(G1553,Produktinformasjon!B:B,Produktinformasjon!C:C))</f>
        <v>Artikkelnavn hentes automatisk ved å fylle ut artikkelnummer</v>
      </c>
      <c r="I1553" s="35"/>
      <c r="J1553" s="35"/>
      <c r="K1553" s="35"/>
      <c r="L1553" s="11"/>
      <c r="M1553" s="11"/>
      <c r="N1553" s="11">
        <f ca="1">IFERROR(L1553/_xlfn.XLOOKUP(F1553,Produktinformasjon!BB:BB,Produktinformasjon!P:P,),0)</f>
        <v>0</v>
      </c>
      <c r="O1553" s="11">
        <f ca="1">IFERROR(M1553/_xlfn.XLOOKUP(F1553,Produktinformasjon!BB:BB,Produktinformasjon!P:P,),0)</f>
        <v>0</v>
      </c>
    </row>
    <row r="1554" spans="3:15" x14ac:dyDescent="0.35">
      <c r="C1554" t="str">
        <f>IF(_xlfn.XLOOKUP(B1554,Omfang!B:B,Omfang!C:C)=0,"Delkontraktnavn hentes automatisk ved å fylle ut delkontraktnummer",_xlfn.XLOOKUP(B1554,Omfang!B:B,Omfang!C:C))</f>
        <v>Delkontraktnavn hentes automatisk ved å fylle ut delkontraktnummer</v>
      </c>
      <c r="D1554" s="35"/>
      <c r="E1554" s="35"/>
      <c r="F1554" t="str">
        <f>IF(_xlfn.XLOOKUP(G1554,Produktinformasjon!B:B,Produktinformasjon!BB:BB)=0,"Tilbyders artikkel hentes automatisk ved å fylle ut artikkelnummer",_xlfn.XLOOKUP(G1554,Produktinformasjon!B:B,Produktinformasjon!BB:BB))</f>
        <v>Tilbyders artikkel hentes automatisk ved å fylle ut artikkelnummer</v>
      </c>
      <c r="H1554" s="25" t="str">
        <f>IF(_xlfn.XLOOKUP(G1554,Produktinformasjon!B:B,Produktinformasjon!C:C)=0,"Artikkelnavn hentes automatisk ved å fylle ut artikkelnummer",_xlfn.XLOOKUP(G1554,Produktinformasjon!B:B,Produktinformasjon!C:C))</f>
        <v>Artikkelnavn hentes automatisk ved å fylle ut artikkelnummer</v>
      </c>
      <c r="I1554" s="35"/>
      <c r="J1554" s="35"/>
      <c r="K1554" s="35"/>
      <c r="L1554" s="11"/>
      <c r="M1554" s="11"/>
      <c r="N1554" s="11">
        <f ca="1">IFERROR(L1554/_xlfn.XLOOKUP(F1554,Produktinformasjon!BB:BB,Produktinformasjon!P:P,),0)</f>
        <v>0</v>
      </c>
      <c r="O1554" s="11">
        <f ca="1">IFERROR(M1554/_xlfn.XLOOKUP(F1554,Produktinformasjon!BB:BB,Produktinformasjon!P:P,),0)</f>
        <v>0</v>
      </c>
    </row>
    <row r="1555" spans="3:15" x14ac:dyDescent="0.35">
      <c r="C1555" t="str">
        <f>IF(_xlfn.XLOOKUP(B1555,Omfang!B:B,Omfang!C:C)=0,"Delkontraktnavn hentes automatisk ved å fylle ut delkontraktnummer",_xlfn.XLOOKUP(B1555,Omfang!B:B,Omfang!C:C))</f>
        <v>Delkontraktnavn hentes automatisk ved å fylle ut delkontraktnummer</v>
      </c>
      <c r="D1555" s="35"/>
      <c r="E1555" s="35"/>
      <c r="F1555" t="str">
        <f>IF(_xlfn.XLOOKUP(G1555,Produktinformasjon!B:B,Produktinformasjon!BB:BB)=0,"Tilbyders artikkel hentes automatisk ved å fylle ut artikkelnummer",_xlfn.XLOOKUP(G1555,Produktinformasjon!B:B,Produktinformasjon!BB:BB))</f>
        <v>Tilbyders artikkel hentes automatisk ved å fylle ut artikkelnummer</v>
      </c>
      <c r="H1555" s="25" t="str">
        <f>IF(_xlfn.XLOOKUP(G1555,Produktinformasjon!B:B,Produktinformasjon!C:C)=0,"Artikkelnavn hentes automatisk ved å fylle ut artikkelnummer",_xlfn.XLOOKUP(G1555,Produktinformasjon!B:B,Produktinformasjon!C:C))</f>
        <v>Artikkelnavn hentes automatisk ved å fylle ut artikkelnummer</v>
      </c>
      <c r="I1555" s="35"/>
      <c r="J1555" s="35"/>
      <c r="K1555" s="35"/>
      <c r="L1555" s="11"/>
      <c r="M1555" s="11"/>
      <c r="N1555" s="11">
        <f ca="1">IFERROR(L1555/_xlfn.XLOOKUP(F1555,Produktinformasjon!BB:BB,Produktinformasjon!P:P,),0)</f>
        <v>0</v>
      </c>
      <c r="O1555" s="11">
        <f ca="1">IFERROR(M1555/_xlfn.XLOOKUP(F1555,Produktinformasjon!BB:BB,Produktinformasjon!P:P,),0)</f>
        <v>0</v>
      </c>
    </row>
    <row r="1556" spans="3:15" x14ac:dyDescent="0.35">
      <c r="C1556" t="str">
        <f>IF(_xlfn.XLOOKUP(B1556,Omfang!B:B,Omfang!C:C)=0,"Delkontraktnavn hentes automatisk ved å fylle ut delkontraktnummer",_xlfn.XLOOKUP(B1556,Omfang!B:B,Omfang!C:C))</f>
        <v>Delkontraktnavn hentes automatisk ved å fylle ut delkontraktnummer</v>
      </c>
      <c r="D1556" s="35"/>
      <c r="E1556" s="35"/>
      <c r="F1556" t="str">
        <f>IF(_xlfn.XLOOKUP(G1556,Produktinformasjon!B:B,Produktinformasjon!BB:BB)=0,"Tilbyders artikkel hentes automatisk ved å fylle ut artikkelnummer",_xlfn.XLOOKUP(G1556,Produktinformasjon!B:B,Produktinformasjon!BB:BB))</f>
        <v>Tilbyders artikkel hentes automatisk ved å fylle ut artikkelnummer</v>
      </c>
      <c r="H1556" s="25" t="str">
        <f>IF(_xlfn.XLOOKUP(G1556,Produktinformasjon!B:B,Produktinformasjon!C:C)=0,"Artikkelnavn hentes automatisk ved å fylle ut artikkelnummer",_xlfn.XLOOKUP(G1556,Produktinformasjon!B:B,Produktinformasjon!C:C))</f>
        <v>Artikkelnavn hentes automatisk ved å fylle ut artikkelnummer</v>
      </c>
      <c r="I1556" s="35"/>
      <c r="J1556" s="35"/>
      <c r="K1556" s="35"/>
      <c r="L1556" s="11"/>
      <c r="M1556" s="11"/>
      <c r="N1556" s="11">
        <f ca="1">IFERROR(L1556/_xlfn.XLOOKUP(F1556,Produktinformasjon!BB:BB,Produktinformasjon!P:P,),0)</f>
        <v>0</v>
      </c>
      <c r="O1556" s="11">
        <f ca="1">IFERROR(M1556/_xlfn.XLOOKUP(F1556,Produktinformasjon!BB:BB,Produktinformasjon!P:P,),0)</f>
        <v>0</v>
      </c>
    </row>
    <row r="1557" spans="3:15" x14ac:dyDescent="0.35">
      <c r="C1557" t="str">
        <f>IF(_xlfn.XLOOKUP(B1557,Omfang!B:B,Omfang!C:C)=0,"Delkontraktnavn hentes automatisk ved å fylle ut delkontraktnummer",_xlfn.XLOOKUP(B1557,Omfang!B:B,Omfang!C:C))</f>
        <v>Delkontraktnavn hentes automatisk ved å fylle ut delkontraktnummer</v>
      </c>
      <c r="D1557" s="35"/>
      <c r="E1557" s="35"/>
      <c r="F1557" t="str">
        <f>IF(_xlfn.XLOOKUP(G1557,Produktinformasjon!B:B,Produktinformasjon!BB:BB)=0,"Tilbyders artikkel hentes automatisk ved å fylle ut artikkelnummer",_xlfn.XLOOKUP(G1557,Produktinformasjon!B:B,Produktinformasjon!BB:BB))</f>
        <v>Tilbyders artikkel hentes automatisk ved å fylle ut artikkelnummer</v>
      </c>
      <c r="H1557" s="25" t="str">
        <f>IF(_xlfn.XLOOKUP(G1557,Produktinformasjon!B:B,Produktinformasjon!C:C)=0,"Artikkelnavn hentes automatisk ved å fylle ut artikkelnummer",_xlfn.XLOOKUP(G1557,Produktinformasjon!B:B,Produktinformasjon!C:C))</f>
        <v>Artikkelnavn hentes automatisk ved å fylle ut artikkelnummer</v>
      </c>
      <c r="I1557" s="35"/>
      <c r="J1557" s="35"/>
      <c r="K1557" s="35"/>
      <c r="L1557" s="11"/>
      <c r="M1557" s="11"/>
      <c r="N1557" s="11">
        <f ca="1">IFERROR(L1557/_xlfn.XLOOKUP(F1557,Produktinformasjon!BB:BB,Produktinformasjon!P:P,),0)</f>
        <v>0</v>
      </c>
      <c r="O1557" s="11">
        <f ca="1">IFERROR(M1557/_xlfn.XLOOKUP(F1557,Produktinformasjon!BB:BB,Produktinformasjon!P:P,),0)</f>
        <v>0</v>
      </c>
    </row>
    <row r="1558" spans="3:15" x14ac:dyDescent="0.35">
      <c r="C1558" t="str">
        <f>IF(_xlfn.XLOOKUP(B1558,Omfang!B:B,Omfang!C:C)=0,"Delkontraktnavn hentes automatisk ved å fylle ut delkontraktnummer",_xlfn.XLOOKUP(B1558,Omfang!B:B,Omfang!C:C))</f>
        <v>Delkontraktnavn hentes automatisk ved å fylle ut delkontraktnummer</v>
      </c>
      <c r="D1558" s="35"/>
      <c r="E1558" s="35"/>
      <c r="F1558" t="str">
        <f>IF(_xlfn.XLOOKUP(G1558,Produktinformasjon!B:B,Produktinformasjon!BB:BB)=0,"Tilbyders artikkel hentes automatisk ved å fylle ut artikkelnummer",_xlfn.XLOOKUP(G1558,Produktinformasjon!B:B,Produktinformasjon!BB:BB))</f>
        <v>Tilbyders artikkel hentes automatisk ved å fylle ut artikkelnummer</v>
      </c>
      <c r="H1558" s="25" t="str">
        <f>IF(_xlfn.XLOOKUP(G1558,Produktinformasjon!B:B,Produktinformasjon!C:C)=0,"Artikkelnavn hentes automatisk ved å fylle ut artikkelnummer",_xlfn.XLOOKUP(G1558,Produktinformasjon!B:B,Produktinformasjon!C:C))</f>
        <v>Artikkelnavn hentes automatisk ved å fylle ut artikkelnummer</v>
      </c>
      <c r="I1558" s="35"/>
      <c r="J1558" s="35"/>
      <c r="K1558" s="35"/>
      <c r="L1558" s="11"/>
      <c r="M1558" s="11"/>
      <c r="N1558" s="11">
        <f ca="1">IFERROR(L1558/_xlfn.XLOOKUP(F1558,Produktinformasjon!BB:BB,Produktinformasjon!P:P,),0)</f>
        <v>0</v>
      </c>
      <c r="O1558" s="11">
        <f ca="1">IFERROR(M1558/_xlfn.XLOOKUP(F1558,Produktinformasjon!BB:BB,Produktinformasjon!P:P,),0)</f>
        <v>0</v>
      </c>
    </row>
    <row r="1559" spans="3:15" x14ac:dyDescent="0.35">
      <c r="C1559" t="str">
        <f>IF(_xlfn.XLOOKUP(B1559,Omfang!B:B,Omfang!C:C)=0,"Delkontraktnavn hentes automatisk ved å fylle ut delkontraktnummer",_xlfn.XLOOKUP(B1559,Omfang!B:B,Omfang!C:C))</f>
        <v>Delkontraktnavn hentes automatisk ved å fylle ut delkontraktnummer</v>
      </c>
      <c r="D1559" s="35"/>
      <c r="E1559" s="35"/>
      <c r="F1559" t="str">
        <f>IF(_xlfn.XLOOKUP(G1559,Produktinformasjon!B:B,Produktinformasjon!BB:BB)=0,"Tilbyders artikkel hentes automatisk ved å fylle ut artikkelnummer",_xlfn.XLOOKUP(G1559,Produktinformasjon!B:B,Produktinformasjon!BB:BB))</f>
        <v>Tilbyders artikkel hentes automatisk ved å fylle ut artikkelnummer</v>
      </c>
      <c r="H1559" s="25" t="str">
        <f>IF(_xlfn.XLOOKUP(G1559,Produktinformasjon!B:B,Produktinformasjon!C:C)=0,"Artikkelnavn hentes automatisk ved å fylle ut artikkelnummer",_xlfn.XLOOKUP(G1559,Produktinformasjon!B:B,Produktinformasjon!C:C))</f>
        <v>Artikkelnavn hentes automatisk ved å fylle ut artikkelnummer</v>
      </c>
      <c r="I1559" s="35"/>
      <c r="J1559" s="35"/>
      <c r="K1559" s="35"/>
      <c r="L1559" s="11"/>
      <c r="M1559" s="11"/>
      <c r="N1559" s="11">
        <f ca="1">IFERROR(L1559/_xlfn.XLOOKUP(F1559,Produktinformasjon!BB:BB,Produktinformasjon!P:P,),0)</f>
        <v>0</v>
      </c>
      <c r="O1559" s="11">
        <f ca="1">IFERROR(M1559/_xlfn.XLOOKUP(F1559,Produktinformasjon!BB:BB,Produktinformasjon!P:P,),0)</f>
        <v>0</v>
      </c>
    </row>
    <row r="1560" spans="3:15" x14ac:dyDescent="0.35">
      <c r="C1560" t="str">
        <f>IF(_xlfn.XLOOKUP(B1560,Omfang!B:B,Omfang!C:C)=0,"Delkontraktnavn hentes automatisk ved å fylle ut delkontraktnummer",_xlfn.XLOOKUP(B1560,Omfang!B:B,Omfang!C:C))</f>
        <v>Delkontraktnavn hentes automatisk ved å fylle ut delkontraktnummer</v>
      </c>
      <c r="D1560" s="35"/>
      <c r="E1560" s="35"/>
      <c r="F1560" t="str">
        <f>IF(_xlfn.XLOOKUP(G1560,Produktinformasjon!B:B,Produktinformasjon!BB:BB)=0,"Tilbyders artikkel hentes automatisk ved å fylle ut artikkelnummer",_xlfn.XLOOKUP(G1560,Produktinformasjon!B:B,Produktinformasjon!BB:BB))</f>
        <v>Tilbyders artikkel hentes automatisk ved å fylle ut artikkelnummer</v>
      </c>
      <c r="H1560" s="25" t="str">
        <f>IF(_xlfn.XLOOKUP(G1560,Produktinformasjon!B:B,Produktinformasjon!C:C)=0,"Artikkelnavn hentes automatisk ved å fylle ut artikkelnummer",_xlfn.XLOOKUP(G1560,Produktinformasjon!B:B,Produktinformasjon!C:C))</f>
        <v>Artikkelnavn hentes automatisk ved å fylle ut artikkelnummer</v>
      </c>
      <c r="I1560" s="35"/>
      <c r="J1560" s="35"/>
      <c r="K1560" s="35"/>
      <c r="L1560" s="11"/>
      <c r="M1560" s="11"/>
      <c r="N1560" s="11">
        <f ca="1">IFERROR(L1560/_xlfn.XLOOKUP(F1560,Produktinformasjon!BB:BB,Produktinformasjon!P:P,),0)</f>
        <v>0</v>
      </c>
      <c r="O1560" s="11">
        <f ca="1">IFERROR(M1560/_xlfn.XLOOKUP(F1560,Produktinformasjon!BB:BB,Produktinformasjon!P:P,),0)</f>
        <v>0</v>
      </c>
    </row>
    <row r="1561" spans="3:15" x14ac:dyDescent="0.35">
      <c r="C1561" t="str">
        <f>IF(_xlfn.XLOOKUP(B1561,Omfang!B:B,Omfang!C:C)=0,"Delkontraktnavn hentes automatisk ved å fylle ut delkontraktnummer",_xlfn.XLOOKUP(B1561,Omfang!B:B,Omfang!C:C))</f>
        <v>Delkontraktnavn hentes automatisk ved å fylle ut delkontraktnummer</v>
      </c>
      <c r="D1561" s="35"/>
      <c r="E1561" s="35"/>
      <c r="F1561" t="str">
        <f>IF(_xlfn.XLOOKUP(G1561,Produktinformasjon!B:B,Produktinformasjon!BB:BB)=0,"Tilbyders artikkel hentes automatisk ved å fylle ut artikkelnummer",_xlfn.XLOOKUP(G1561,Produktinformasjon!B:B,Produktinformasjon!BB:BB))</f>
        <v>Tilbyders artikkel hentes automatisk ved å fylle ut artikkelnummer</v>
      </c>
      <c r="H1561" s="25" t="str">
        <f>IF(_xlfn.XLOOKUP(G1561,Produktinformasjon!B:B,Produktinformasjon!C:C)=0,"Artikkelnavn hentes automatisk ved å fylle ut artikkelnummer",_xlfn.XLOOKUP(G1561,Produktinformasjon!B:B,Produktinformasjon!C:C))</f>
        <v>Artikkelnavn hentes automatisk ved å fylle ut artikkelnummer</v>
      </c>
      <c r="I1561" s="35"/>
      <c r="J1561" s="35"/>
      <c r="K1561" s="35"/>
      <c r="L1561" s="11"/>
      <c r="M1561" s="11"/>
      <c r="N1561" s="11">
        <f ca="1">IFERROR(L1561/_xlfn.XLOOKUP(F1561,Produktinformasjon!BB:BB,Produktinformasjon!P:P,),0)</f>
        <v>0</v>
      </c>
      <c r="O1561" s="11">
        <f ca="1">IFERROR(M1561/_xlfn.XLOOKUP(F1561,Produktinformasjon!BB:BB,Produktinformasjon!P:P,),0)</f>
        <v>0</v>
      </c>
    </row>
    <row r="1562" spans="3:15" x14ac:dyDescent="0.35">
      <c r="C1562" t="str">
        <f>IF(_xlfn.XLOOKUP(B1562,Omfang!B:B,Omfang!C:C)=0,"Delkontraktnavn hentes automatisk ved å fylle ut delkontraktnummer",_xlfn.XLOOKUP(B1562,Omfang!B:B,Omfang!C:C))</f>
        <v>Delkontraktnavn hentes automatisk ved å fylle ut delkontraktnummer</v>
      </c>
      <c r="D1562" s="35"/>
      <c r="E1562" s="35"/>
      <c r="F1562" t="str">
        <f>IF(_xlfn.XLOOKUP(G1562,Produktinformasjon!B:B,Produktinformasjon!BB:BB)=0,"Tilbyders artikkel hentes automatisk ved å fylle ut artikkelnummer",_xlfn.XLOOKUP(G1562,Produktinformasjon!B:B,Produktinformasjon!BB:BB))</f>
        <v>Tilbyders artikkel hentes automatisk ved å fylle ut artikkelnummer</v>
      </c>
      <c r="H1562" s="25" t="str">
        <f>IF(_xlfn.XLOOKUP(G1562,Produktinformasjon!B:B,Produktinformasjon!C:C)=0,"Artikkelnavn hentes automatisk ved å fylle ut artikkelnummer",_xlfn.XLOOKUP(G1562,Produktinformasjon!B:B,Produktinformasjon!C:C))</f>
        <v>Artikkelnavn hentes automatisk ved å fylle ut artikkelnummer</v>
      </c>
      <c r="I1562" s="35"/>
      <c r="J1562" s="35"/>
      <c r="K1562" s="35"/>
      <c r="L1562" s="11"/>
      <c r="M1562" s="11"/>
      <c r="N1562" s="11">
        <f ca="1">IFERROR(L1562/_xlfn.XLOOKUP(F1562,Produktinformasjon!BB:BB,Produktinformasjon!P:P,),0)</f>
        <v>0</v>
      </c>
      <c r="O1562" s="11">
        <f ca="1">IFERROR(M1562/_xlfn.XLOOKUP(F1562,Produktinformasjon!BB:BB,Produktinformasjon!P:P,),0)</f>
        <v>0</v>
      </c>
    </row>
    <row r="1563" spans="3:15" x14ac:dyDescent="0.35">
      <c r="C1563" t="str">
        <f>IF(_xlfn.XLOOKUP(B1563,Omfang!B:B,Omfang!C:C)=0,"Delkontraktnavn hentes automatisk ved å fylle ut delkontraktnummer",_xlfn.XLOOKUP(B1563,Omfang!B:B,Omfang!C:C))</f>
        <v>Delkontraktnavn hentes automatisk ved å fylle ut delkontraktnummer</v>
      </c>
      <c r="D1563" s="35"/>
      <c r="E1563" s="35"/>
      <c r="F1563" t="str">
        <f>IF(_xlfn.XLOOKUP(G1563,Produktinformasjon!B:B,Produktinformasjon!BB:BB)=0,"Tilbyders artikkel hentes automatisk ved å fylle ut artikkelnummer",_xlfn.XLOOKUP(G1563,Produktinformasjon!B:B,Produktinformasjon!BB:BB))</f>
        <v>Tilbyders artikkel hentes automatisk ved å fylle ut artikkelnummer</v>
      </c>
      <c r="H1563" s="25" t="str">
        <f>IF(_xlfn.XLOOKUP(G1563,Produktinformasjon!B:B,Produktinformasjon!C:C)=0,"Artikkelnavn hentes automatisk ved å fylle ut artikkelnummer",_xlfn.XLOOKUP(G1563,Produktinformasjon!B:B,Produktinformasjon!C:C))</f>
        <v>Artikkelnavn hentes automatisk ved å fylle ut artikkelnummer</v>
      </c>
      <c r="I1563" s="35"/>
      <c r="J1563" s="35"/>
      <c r="K1563" s="35"/>
      <c r="L1563" s="11"/>
      <c r="M1563" s="11"/>
      <c r="N1563" s="11">
        <f ca="1">IFERROR(L1563/_xlfn.XLOOKUP(F1563,Produktinformasjon!BB:BB,Produktinformasjon!P:P,),0)</f>
        <v>0</v>
      </c>
      <c r="O1563" s="11">
        <f ca="1">IFERROR(M1563/_xlfn.XLOOKUP(F1563,Produktinformasjon!BB:BB,Produktinformasjon!P:P,),0)</f>
        <v>0</v>
      </c>
    </row>
    <row r="1564" spans="3:15" x14ac:dyDescent="0.35">
      <c r="C1564" t="str">
        <f>IF(_xlfn.XLOOKUP(B1564,Omfang!B:B,Omfang!C:C)=0,"Delkontraktnavn hentes automatisk ved å fylle ut delkontraktnummer",_xlfn.XLOOKUP(B1564,Omfang!B:B,Omfang!C:C))</f>
        <v>Delkontraktnavn hentes automatisk ved å fylle ut delkontraktnummer</v>
      </c>
      <c r="D1564" s="35"/>
      <c r="E1564" s="35"/>
      <c r="F1564" t="str">
        <f>IF(_xlfn.XLOOKUP(G1564,Produktinformasjon!B:B,Produktinformasjon!BB:BB)=0,"Tilbyders artikkel hentes automatisk ved å fylle ut artikkelnummer",_xlfn.XLOOKUP(G1564,Produktinformasjon!B:B,Produktinformasjon!BB:BB))</f>
        <v>Tilbyders artikkel hentes automatisk ved å fylle ut artikkelnummer</v>
      </c>
      <c r="H1564" s="25" t="str">
        <f>IF(_xlfn.XLOOKUP(G1564,Produktinformasjon!B:B,Produktinformasjon!C:C)=0,"Artikkelnavn hentes automatisk ved å fylle ut artikkelnummer",_xlfn.XLOOKUP(G1564,Produktinformasjon!B:B,Produktinformasjon!C:C))</f>
        <v>Artikkelnavn hentes automatisk ved å fylle ut artikkelnummer</v>
      </c>
      <c r="I1564" s="35"/>
      <c r="J1564" s="35"/>
      <c r="K1564" s="35"/>
      <c r="L1564" s="11"/>
      <c r="M1564" s="11"/>
      <c r="N1564" s="11">
        <f ca="1">IFERROR(L1564/_xlfn.XLOOKUP(F1564,Produktinformasjon!BB:BB,Produktinformasjon!P:P,),0)</f>
        <v>0</v>
      </c>
      <c r="O1564" s="11">
        <f ca="1">IFERROR(M1564/_xlfn.XLOOKUP(F1564,Produktinformasjon!BB:BB,Produktinformasjon!P:P,),0)</f>
        <v>0</v>
      </c>
    </row>
    <row r="1565" spans="3:15" x14ac:dyDescent="0.35">
      <c r="C1565" t="str">
        <f>IF(_xlfn.XLOOKUP(B1565,Omfang!B:B,Omfang!C:C)=0,"Delkontraktnavn hentes automatisk ved å fylle ut delkontraktnummer",_xlfn.XLOOKUP(B1565,Omfang!B:B,Omfang!C:C))</f>
        <v>Delkontraktnavn hentes automatisk ved å fylle ut delkontraktnummer</v>
      </c>
      <c r="D1565" s="35"/>
      <c r="E1565" s="35"/>
      <c r="F1565" t="str">
        <f>IF(_xlfn.XLOOKUP(G1565,Produktinformasjon!B:B,Produktinformasjon!BB:BB)=0,"Tilbyders artikkel hentes automatisk ved å fylle ut artikkelnummer",_xlfn.XLOOKUP(G1565,Produktinformasjon!B:B,Produktinformasjon!BB:BB))</f>
        <v>Tilbyders artikkel hentes automatisk ved å fylle ut artikkelnummer</v>
      </c>
      <c r="H1565" s="25" t="str">
        <f>IF(_xlfn.XLOOKUP(G1565,Produktinformasjon!B:B,Produktinformasjon!C:C)=0,"Artikkelnavn hentes automatisk ved å fylle ut artikkelnummer",_xlfn.XLOOKUP(G1565,Produktinformasjon!B:B,Produktinformasjon!C:C))</f>
        <v>Artikkelnavn hentes automatisk ved å fylle ut artikkelnummer</v>
      </c>
      <c r="I1565" s="35"/>
      <c r="J1565" s="35"/>
      <c r="K1565" s="35"/>
      <c r="L1565" s="11"/>
      <c r="M1565" s="11"/>
      <c r="N1565" s="11">
        <f ca="1">IFERROR(L1565/_xlfn.XLOOKUP(F1565,Produktinformasjon!BB:BB,Produktinformasjon!P:P,),0)</f>
        <v>0</v>
      </c>
      <c r="O1565" s="11">
        <f ca="1">IFERROR(M1565/_xlfn.XLOOKUP(F1565,Produktinformasjon!BB:BB,Produktinformasjon!P:P,),0)</f>
        <v>0</v>
      </c>
    </row>
    <row r="1566" spans="3:15" x14ac:dyDescent="0.35">
      <c r="C1566" t="str">
        <f>IF(_xlfn.XLOOKUP(B1566,Omfang!B:B,Omfang!C:C)=0,"Delkontraktnavn hentes automatisk ved å fylle ut delkontraktnummer",_xlfn.XLOOKUP(B1566,Omfang!B:B,Omfang!C:C))</f>
        <v>Delkontraktnavn hentes automatisk ved å fylle ut delkontraktnummer</v>
      </c>
      <c r="D1566" s="35"/>
      <c r="E1566" s="35"/>
      <c r="F1566" t="str">
        <f>IF(_xlfn.XLOOKUP(G1566,Produktinformasjon!B:B,Produktinformasjon!BB:BB)=0,"Tilbyders artikkel hentes automatisk ved å fylle ut artikkelnummer",_xlfn.XLOOKUP(G1566,Produktinformasjon!B:B,Produktinformasjon!BB:BB))</f>
        <v>Tilbyders artikkel hentes automatisk ved å fylle ut artikkelnummer</v>
      </c>
      <c r="H1566" s="25" t="str">
        <f>IF(_xlfn.XLOOKUP(G1566,Produktinformasjon!B:B,Produktinformasjon!C:C)=0,"Artikkelnavn hentes automatisk ved å fylle ut artikkelnummer",_xlfn.XLOOKUP(G1566,Produktinformasjon!B:B,Produktinformasjon!C:C))</f>
        <v>Artikkelnavn hentes automatisk ved å fylle ut artikkelnummer</v>
      </c>
      <c r="I1566" s="35"/>
      <c r="J1566" s="35"/>
      <c r="K1566" s="35"/>
      <c r="L1566" s="11"/>
      <c r="M1566" s="11"/>
      <c r="N1566" s="11">
        <f ca="1">IFERROR(L1566/_xlfn.XLOOKUP(F1566,Produktinformasjon!BB:BB,Produktinformasjon!P:P,),0)</f>
        <v>0</v>
      </c>
      <c r="O1566" s="11">
        <f ca="1">IFERROR(M1566/_xlfn.XLOOKUP(F1566,Produktinformasjon!BB:BB,Produktinformasjon!P:P,),0)</f>
        <v>0</v>
      </c>
    </row>
    <row r="1567" spans="3:15" x14ac:dyDescent="0.35">
      <c r="C1567" t="str">
        <f>IF(_xlfn.XLOOKUP(B1567,Omfang!B:B,Omfang!C:C)=0,"Delkontraktnavn hentes automatisk ved å fylle ut delkontraktnummer",_xlfn.XLOOKUP(B1567,Omfang!B:B,Omfang!C:C))</f>
        <v>Delkontraktnavn hentes automatisk ved å fylle ut delkontraktnummer</v>
      </c>
      <c r="D1567" s="35"/>
      <c r="E1567" s="35"/>
      <c r="F1567" t="str">
        <f>IF(_xlfn.XLOOKUP(G1567,Produktinformasjon!B:B,Produktinformasjon!BB:BB)=0,"Tilbyders artikkel hentes automatisk ved å fylle ut artikkelnummer",_xlfn.XLOOKUP(G1567,Produktinformasjon!B:B,Produktinformasjon!BB:BB))</f>
        <v>Tilbyders artikkel hentes automatisk ved å fylle ut artikkelnummer</v>
      </c>
      <c r="H1567" s="25" t="str">
        <f>IF(_xlfn.XLOOKUP(G1567,Produktinformasjon!B:B,Produktinformasjon!C:C)=0,"Artikkelnavn hentes automatisk ved å fylle ut artikkelnummer",_xlfn.XLOOKUP(G1567,Produktinformasjon!B:B,Produktinformasjon!C:C))</f>
        <v>Artikkelnavn hentes automatisk ved å fylle ut artikkelnummer</v>
      </c>
      <c r="I1567" s="35"/>
      <c r="J1567" s="35"/>
      <c r="K1567" s="35"/>
      <c r="L1567" s="11"/>
      <c r="M1567" s="11"/>
      <c r="N1567" s="11">
        <f ca="1">IFERROR(L1567/_xlfn.XLOOKUP(F1567,Produktinformasjon!BB:BB,Produktinformasjon!P:P,),0)</f>
        <v>0</v>
      </c>
      <c r="O1567" s="11">
        <f ca="1">IFERROR(M1567/_xlfn.XLOOKUP(F1567,Produktinformasjon!BB:BB,Produktinformasjon!P:P,),0)</f>
        <v>0</v>
      </c>
    </row>
    <row r="1568" spans="3:15" x14ac:dyDescent="0.35">
      <c r="C1568" t="str">
        <f>IF(_xlfn.XLOOKUP(B1568,Omfang!B:B,Omfang!C:C)=0,"Delkontraktnavn hentes automatisk ved å fylle ut delkontraktnummer",_xlfn.XLOOKUP(B1568,Omfang!B:B,Omfang!C:C))</f>
        <v>Delkontraktnavn hentes automatisk ved å fylle ut delkontraktnummer</v>
      </c>
      <c r="D1568" s="35"/>
      <c r="E1568" s="35"/>
      <c r="F1568" t="str">
        <f>IF(_xlfn.XLOOKUP(G1568,Produktinformasjon!B:B,Produktinformasjon!BB:BB)=0,"Tilbyders artikkel hentes automatisk ved å fylle ut artikkelnummer",_xlfn.XLOOKUP(G1568,Produktinformasjon!B:B,Produktinformasjon!BB:BB))</f>
        <v>Tilbyders artikkel hentes automatisk ved å fylle ut artikkelnummer</v>
      </c>
      <c r="H1568" s="25" t="str">
        <f>IF(_xlfn.XLOOKUP(G1568,Produktinformasjon!B:B,Produktinformasjon!C:C)=0,"Artikkelnavn hentes automatisk ved å fylle ut artikkelnummer",_xlfn.XLOOKUP(G1568,Produktinformasjon!B:B,Produktinformasjon!C:C))</f>
        <v>Artikkelnavn hentes automatisk ved å fylle ut artikkelnummer</v>
      </c>
      <c r="I1568" s="35"/>
      <c r="J1568" s="35"/>
      <c r="K1568" s="35"/>
      <c r="L1568" s="11"/>
      <c r="M1568" s="11"/>
      <c r="N1568" s="11">
        <f ca="1">IFERROR(L1568/_xlfn.XLOOKUP(F1568,Produktinformasjon!BB:BB,Produktinformasjon!P:P,),0)</f>
        <v>0</v>
      </c>
      <c r="O1568" s="11">
        <f ca="1">IFERROR(M1568/_xlfn.XLOOKUP(F1568,Produktinformasjon!BB:BB,Produktinformasjon!P:P,),0)</f>
        <v>0</v>
      </c>
    </row>
    <row r="1569" spans="3:15" x14ac:dyDescent="0.35">
      <c r="C1569" t="str">
        <f>IF(_xlfn.XLOOKUP(B1569,Omfang!B:B,Omfang!C:C)=0,"Delkontraktnavn hentes automatisk ved å fylle ut delkontraktnummer",_xlfn.XLOOKUP(B1569,Omfang!B:B,Omfang!C:C))</f>
        <v>Delkontraktnavn hentes automatisk ved å fylle ut delkontraktnummer</v>
      </c>
      <c r="D1569" s="35"/>
      <c r="E1569" s="35"/>
      <c r="F1569" t="str">
        <f>IF(_xlfn.XLOOKUP(G1569,Produktinformasjon!B:B,Produktinformasjon!BB:BB)=0,"Tilbyders artikkel hentes automatisk ved å fylle ut artikkelnummer",_xlfn.XLOOKUP(G1569,Produktinformasjon!B:B,Produktinformasjon!BB:BB))</f>
        <v>Tilbyders artikkel hentes automatisk ved å fylle ut artikkelnummer</v>
      </c>
      <c r="H1569" s="25" t="str">
        <f>IF(_xlfn.XLOOKUP(G1569,Produktinformasjon!B:B,Produktinformasjon!C:C)=0,"Artikkelnavn hentes automatisk ved å fylle ut artikkelnummer",_xlfn.XLOOKUP(G1569,Produktinformasjon!B:B,Produktinformasjon!C:C))</f>
        <v>Artikkelnavn hentes automatisk ved å fylle ut artikkelnummer</v>
      </c>
      <c r="I1569" s="35"/>
      <c r="J1569" s="35"/>
      <c r="K1569" s="35"/>
      <c r="L1569" s="11"/>
      <c r="M1569" s="11"/>
      <c r="N1569" s="11">
        <f ca="1">IFERROR(L1569/_xlfn.XLOOKUP(F1569,Produktinformasjon!BB:BB,Produktinformasjon!P:P,),0)</f>
        <v>0</v>
      </c>
      <c r="O1569" s="11">
        <f ca="1">IFERROR(M1569/_xlfn.XLOOKUP(F1569,Produktinformasjon!BB:BB,Produktinformasjon!P:P,),0)</f>
        <v>0</v>
      </c>
    </row>
    <row r="1570" spans="3:15" x14ac:dyDescent="0.35">
      <c r="C1570" t="str">
        <f>IF(_xlfn.XLOOKUP(B1570,Omfang!B:B,Omfang!C:C)=0,"Delkontraktnavn hentes automatisk ved å fylle ut delkontraktnummer",_xlfn.XLOOKUP(B1570,Omfang!B:B,Omfang!C:C))</f>
        <v>Delkontraktnavn hentes automatisk ved å fylle ut delkontraktnummer</v>
      </c>
      <c r="D1570" s="35"/>
      <c r="E1570" s="35"/>
      <c r="F1570" t="str">
        <f>IF(_xlfn.XLOOKUP(G1570,Produktinformasjon!B:B,Produktinformasjon!BB:BB)=0,"Tilbyders artikkel hentes automatisk ved å fylle ut artikkelnummer",_xlfn.XLOOKUP(G1570,Produktinformasjon!B:B,Produktinformasjon!BB:BB))</f>
        <v>Tilbyders artikkel hentes automatisk ved å fylle ut artikkelnummer</v>
      </c>
      <c r="H1570" s="25" t="str">
        <f>IF(_xlfn.XLOOKUP(G1570,Produktinformasjon!B:B,Produktinformasjon!C:C)=0,"Artikkelnavn hentes automatisk ved å fylle ut artikkelnummer",_xlfn.XLOOKUP(G1570,Produktinformasjon!B:B,Produktinformasjon!C:C))</f>
        <v>Artikkelnavn hentes automatisk ved å fylle ut artikkelnummer</v>
      </c>
      <c r="I1570" s="35"/>
      <c r="J1570" s="35"/>
      <c r="K1570" s="35"/>
      <c r="L1570" s="11"/>
      <c r="M1570" s="11"/>
      <c r="N1570" s="11">
        <f ca="1">IFERROR(L1570/_xlfn.XLOOKUP(F1570,Produktinformasjon!BB:BB,Produktinformasjon!P:P,),0)</f>
        <v>0</v>
      </c>
      <c r="O1570" s="11">
        <f ca="1">IFERROR(M1570/_xlfn.XLOOKUP(F1570,Produktinformasjon!BB:BB,Produktinformasjon!P:P,),0)</f>
        <v>0</v>
      </c>
    </row>
    <row r="1571" spans="3:15" x14ac:dyDescent="0.35">
      <c r="C1571" t="str">
        <f>IF(_xlfn.XLOOKUP(B1571,Omfang!B:B,Omfang!C:C)=0,"Delkontraktnavn hentes automatisk ved å fylle ut delkontraktnummer",_xlfn.XLOOKUP(B1571,Omfang!B:B,Omfang!C:C))</f>
        <v>Delkontraktnavn hentes automatisk ved å fylle ut delkontraktnummer</v>
      </c>
      <c r="D1571" s="35"/>
      <c r="E1571" s="35"/>
      <c r="F1571" t="str">
        <f>IF(_xlfn.XLOOKUP(G1571,Produktinformasjon!B:B,Produktinformasjon!BB:BB)=0,"Tilbyders artikkel hentes automatisk ved å fylle ut artikkelnummer",_xlfn.XLOOKUP(G1571,Produktinformasjon!B:B,Produktinformasjon!BB:BB))</f>
        <v>Tilbyders artikkel hentes automatisk ved å fylle ut artikkelnummer</v>
      </c>
      <c r="H1571" s="25" t="str">
        <f>IF(_xlfn.XLOOKUP(G1571,Produktinformasjon!B:B,Produktinformasjon!C:C)=0,"Artikkelnavn hentes automatisk ved å fylle ut artikkelnummer",_xlfn.XLOOKUP(G1571,Produktinformasjon!B:B,Produktinformasjon!C:C))</f>
        <v>Artikkelnavn hentes automatisk ved å fylle ut artikkelnummer</v>
      </c>
      <c r="I1571" s="35"/>
      <c r="J1571" s="35"/>
      <c r="K1571" s="35"/>
      <c r="L1571" s="11"/>
      <c r="M1571" s="11"/>
      <c r="N1571" s="11">
        <f ca="1">IFERROR(L1571/_xlfn.XLOOKUP(F1571,Produktinformasjon!BB:BB,Produktinformasjon!P:P,),0)</f>
        <v>0</v>
      </c>
      <c r="O1571" s="11">
        <f ca="1">IFERROR(M1571/_xlfn.XLOOKUP(F1571,Produktinformasjon!BB:BB,Produktinformasjon!P:P,),0)</f>
        <v>0</v>
      </c>
    </row>
    <row r="1572" spans="3:15" x14ac:dyDescent="0.35">
      <c r="C1572" t="str">
        <f>IF(_xlfn.XLOOKUP(B1572,Omfang!B:B,Omfang!C:C)=0,"Delkontraktnavn hentes automatisk ved å fylle ut delkontraktnummer",_xlfn.XLOOKUP(B1572,Omfang!B:B,Omfang!C:C))</f>
        <v>Delkontraktnavn hentes automatisk ved å fylle ut delkontraktnummer</v>
      </c>
      <c r="D1572" s="35"/>
      <c r="E1572" s="35"/>
      <c r="F1572" t="str">
        <f>IF(_xlfn.XLOOKUP(G1572,Produktinformasjon!B:B,Produktinformasjon!BB:BB)=0,"Tilbyders artikkel hentes automatisk ved å fylle ut artikkelnummer",_xlfn.XLOOKUP(G1572,Produktinformasjon!B:B,Produktinformasjon!BB:BB))</f>
        <v>Tilbyders artikkel hentes automatisk ved å fylle ut artikkelnummer</v>
      </c>
      <c r="H1572" s="25" t="str">
        <f>IF(_xlfn.XLOOKUP(G1572,Produktinformasjon!B:B,Produktinformasjon!C:C)=0,"Artikkelnavn hentes automatisk ved å fylle ut artikkelnummer",_xlfn.XLOOKUP(G1572,Produktinformasjon!B:B,Produktinformasjon!C:C))</f>
        <v>Artikkelnavn hentes automatisk ved å fylle ut artikkelnummer</v>
      </c>
      <c r="I1572" s="35"/>
      <c r="J1572" s="35"/>
      <c r="K1572" s="35"/>
      <c r="L1572" s="11"/>
      <c r="M1572" s="11"/>
      <c r="N1572" s="11">
        <f ca="1">IFERROR(L1572/_xlfn.XLOOKUP(F1572,Produktinformasjon!BB:BB,Produktinformasjon!P:P,),0)</f>
        <v>0</v>
      </c>
      <c r="O1572" s="11">
        <f ca="1">IFERROR(M1572/_xlfn.XLOOKUP(F1572,Produktinformasjon!BB:BB,Produktinformasjon!P:P,),0)</f>
        <v>0</v>
      </c>
    </row>
    <row r="1573" spans="3:15" x14ac:dyDescent="0.35">
      <c r="C1573" t="str">
        <f>IF(_xlfn.XLOOKUP(B1573,Omfang!B:B,Omfang!C:C)=0,"Delkontraktnavn hentes automatisk ved å fylle ut delkontraktnummer",_xlfn.XLOOKUP(B1573,Omfang!B:B,Omfang!C:C))</f>
        <v>Delkontraktnavn hentes automatisk ved å fylle ut delkontraktnummer</v>
      </c>
      <c r="D1573" s="35"/>
      <c r="E1573" s="35"/>
      <c r="F1573" t="str">
        <f>IF(_xlfn.XLOOKUP(G1573,Produktinformasjon!B:B,Produktinformasjon!BB:BB)=0,"Tilbyders artikkel hentes automatisk ved å fylle ut artikkelnummer",_xlfn.XLOOKUP(G1573,Produktinformasjon!B:B,Produktinformasjon!BB:BB))</f>
        <v>Tilbyders artikkel hentes automatisk ved å fylle ut artikkelnummer</v>
      </c>
      <c r="H1573" s="25" t="str">
        <f>IF(_xlfn.XLOOKUP(G1573,Produktinformasjon!B:B,Produktinformasjon!C:C)=0,"Artikkelnavn hentes automatisk ved å fylle ut artikkelnummer",_xlfn.XLOOKUP(G1573,Produktinformasjon!B:B,Produktinformasjon!C:C))</f>
        <v>Artikkelnavn hentes automatisk ved å fylle ut artikkelnummer</v>
      </c>
      <c r="I1573" s="35"/>
      <c r="J1573" s="35"/>
      <c r="K1573" s="35"/>
      <c r="L1573" s="11"/>
      <c r="M1573" s="11"/>
      <c r="N1573" s="11">
        <f ca="1">IFERROR(L1573/_xlfn.XLOOKUP(F1573,Produktinformasjon!BB:BB,Produktinformasjon!P:P,),0)</f>
        <v>0</v>
      </c>
      <c r="O1573" s="11">
        <f ca="1">IFERROR(M1573/_xlfn.XLOOKUP(F1573,Produktinformasjon!BB:BB,Produktinformasjon!P:P,),0)</f>
        <v>0</v>
      </c>
    </row>
    <row r="1574" spans="3:15" x14ac:dyDescent="0.35">
      <c r="C1574" t="str">
        <f>IF(_xlfn.XLOOKUP(B1574,Omfang!B:B,Omfang!C:C)=0,"Delkontraktnavn hentes automatisk ved å fylle ut delkontraktnummer",_xlfn.XLOOKUP(B1574,Omfang!B:B,Omfang!C:C))</f>
        <v>Delkontraktnavn hentes automatisk ved å fylle ut delkontraktnummer</v>
      </c>
      <c r="D1574" s="35"/>
      <c r="E1574" s="35"/>
      <c r="F1574" t="str">
        <f>IF(_xlfn.XLOOKUP(G1574,Produktinformasjon!B:B,Produktinformasjon!BB:BB)=0,"Tilbyders artikkel hentes automatisk ved å fylle ut artikkelnummer",_xlfn.XLOOKUP(G1574,Produktinformasjon!B:B,Produktinformasjon!BB:BB))</f>
        <v>Tilbyders artikkel hentes automatisk ved å fylle ut artikkelnummer</v>
      </c>
      <c r="H1574" s="25" t="str">
        <f>IF(_xlfn.XLOOKUP(G1574,Produktinformasjon!B:B,Produktinformasjon!C:C)=0,"Artikkelnavn hentes automatisk ved å fylle ut artikkelnummer",_xlfn.XLOOKUP(G1574,Produktinformasjon!B:B,Produktinformasjon!C:C))</f>
        <v>Artikkelnavn hentes automatisk ved å fylle ut artikkelnummer</v>
      </c>
      <c r="I1574" s="35"/>
      <c r="J1574" s="35"/>
      <c r="K1574" s="35"/>
      <c r="L1574" s="11"/>
      <c r="M1574" s="11"/>
      <c r="N1574" s="11">
        <f ca="1">IFERROR(L1574/_xlfn.XLOOKUP(F1574,Produktinformasjon!BB:BB,Produktinformasjon!P:P,),0)</f>
        <v>0</v>
      </c>
      <c r="O1574" s="11">
        <f ca="1">IFERROR(M1574/_xlfn.XLOOKUP(F1574,Produktinformasjon!BB:BB,Produktinformasjon!P:P,),0)</f>
        <v>0</v>
      </c>
    </row>
    <row r="1575" spans="3:15" x14ac:dyDescent="0.35">
      <c r="C1575" t="str">
        <f>IF(_xlfn.XLOOKUP(B1575,Omfang!B:B,Omfang!C:C)=0,"Delkontraktnavn hentes automatisk ved å fylle ut delkontraktnummer",_xlfn.XLOOKUP(B1575,Omfang!B:B,Omfang!C:C))</f>
        <v>Delkontraktnavn hentes automatisk ved å fylle ut delkontraktnummer</v>
      </c>
      <c r="D1575" s="35"/>
      <c r="E1575" s="35"/>
      <c r="F1575" t="str">
        <f>IF(_xlfn.XLOOKUP(G1575,Produktinformasjon!B:B,Produktinformasjon!BB:BB)=0,"Tilbyders artikkel hentes automatisk ved å fylle ut artikkelnummer",_xlfn.XLOOKUP(G1575,Produktinformasjon!B:B,Produktinformasjon!BB:BB))</f>
        <v>Tilbyders artikkel hentes automatisk ved å fylle ut artikkelnummer</v>
      </c>
      <c r="H1575" s="25" t="str">
        <f>IF(_xlfn.XLOOKUP(G1575,Produktinformasjon!B:B,Produktinformasjon!C:C)=0,"Artikkelnavn hentes automatisk ved å fylle ut artikkelnummer",_xlfn.XLOOKUP(G1575,Produktinformasjon!B:B,Produktinformasjon!C:C))</f>
        <v>Artikkelnavn hentes automatisk ved å fylle ut artikkelnummer</v>
      </c>
      <c r="I1575" s="35"/>
      <c r="J1575" s="35"/>
      <c r="K1575" s="35"/>
      <c r="L1575" s="11"/>
      <c r="M1575" s="11"/>
      <c r="N1575" s="11">
        <f ca="1">IFERROR(L1575/_xlfn.XLOOKUP(F1575,Produktinformasjon!BB:BB,Produktinformasjon!P:P,),0)</f>
        <v>0</v>
      </c>
      <c r="O1575" s="11">
        <f ca="1">IFERROR(M1575/_xlfn.XLOOKUP(F1575,Produktinformasjon!BB:BB,Produktinformasjon!P:P,),0)</f>
        <v>0</v>
      </c>
    </row>
    <row r="1576" spans="3:15" x14ac:dyDescent="0.35">
      <c r="C1576" t="str">
        <f>IF(_xlfn.XLOOKUP(B1576,Omfang!B:B,Omfang!C:C)=0,"Delkontraktnavn hentes automatisk ved å fylle ut delkontraktnummer",_xlfn.XLOOKUP(B1576,Omfang!B:B,Omfang!C:C))</f>
        <v>Delkontraktnavn hentes automatisk ved å fylle ut delkontraktnummer</v>
      </c>
      <c r="D1576" s="35"/>
      <c r="E1576" s="35"/>
      <c r="F1576" t="str">
        <f>IF(_xlfn.XLOOKUP(G1576,Produktinformasjon!B:B,Produktinformasjon!BB:BB)=0,"Tilbyders artikkel hentes automatisk ved å fylle ut artikkelnummer",_xlfn.XLOOKUP(G1576,Produktinformasjon!B:B,Produktinformasjon!BB:BB))</f>
        <v>Tilbyders artikkel hentes automatisk ved å fylle ut artikkelnummer</v>
      </c>
      <c r="H1576" s="25" t="str">
        <f>IF(_xlfn.XLOOKUP(G1576,Produktinformasjon!B:B,Produktinformasjon!C:C)=0,"Artikkelnavn hentes automatisk ved å fylle ut artikkelnummer",_xlfn.XLOOKUP(G1576,Produktinformasjon!B:B,Produktinformasjon!C:C))</f>
        <v>Artikkelnavn hentes automatisk ved å fylle ut artikkelnummer</v>
      </c>
      <c r="I1576" s="35"/>
      <c r="J1576" s="35"/>
      <c r="K1576" s="35"/>
      <c r="L1576" s="11"/>
      <c r="M1576" s="11"/>
      <c r="N1576" s="11">
        <f ca="1">IFERROR(L1576/_xlfn.XLOOKUP(F1576,Produktinformasjon!BB:BB,Produktinformasjon!P:P,),0)</f>
        <v>0</v>
      </c>
      <c r="O1576" s="11">
        <f ca="1">IFERROR(M1576/_xlfn.XLOOKUP(F1576,Produktinformasjon!BB:BB,Produktinformasjon!P:P,),0)</f>
        <v>0</v>
      </c>
    </row>
    <row r="1577" spans="3:15" x14ac:dyDescent="0.35">
      <c r="C1577" t="str">
        <f>IF(_xlfn.XLOOKUP(B1577,Omfang!B:B,Omfang!C:C)=0,"Delkontraktnavn hentes automatisk ved å fylle ut delkontraktnummer",_xlfn.XLOOKUP(B1577,Omfang!B:B,Omfang!C:C))</f>
        <v>Delkontraktnavn hentes automatisk ved å fylle ut delkontraktnummer</v>
      </c>
      <c r="D1577" s="35"/>
      <c r="E1577" s="35"/>
      <c r="F1577" t="str">
        <f>IF(_xlfn.XLOOKUP(G1577,Produktinformasjon!B:B,Produktinformasjon!BB:BB)=0,"Tilbyders artikkel hentes automatisk ved å fylle ut artikkelnummer",_xlfn.XLOOKUP(G1577,Produktinformasjon!B:B,Produktinformasjon!BB:BB))</f>
        <v>Tilbyders artikkel hentes automatisk ved å fylle ut artikkelnummer</v>
      </c>
      <c r="H1577" s="25" t="str">
        <f>IF(_xlfn.XLOOKUP(G1577,Produktinformasjon!B:B,Produktinformasjon!C:C)=0,"Artikkelnavn hentes automatisk ved å fylle ut artikkelnummer",_xlfn.XLOOKUP(G1577,Produktinformasjon!B:B,Produktinformasjon!C:C))</f>
        <v>Artikkelnavn hentes automatisk ved å fylle ut artikkelnummer</v>
      </c>
      <c r="I1577" s="35"/>
      <c r="J1577" s="35"/>
      <c r="K1577" s="35"/>
      <c r="L1577" s="11"/>
      <c r="M1577" s="11"/>
      <c r="N1577" s="11">
        <f ca="1">IFERROR(L1577/_xlfn.XLOOKUP(F1577,Produktinformasjon!BB:BB,Produktinformasjon!P:P,),0)</f>
        <v>0</v>
      </c>
      <c r="O1577" s="11">
        <f ca="1">IFERROR(M1577/_xlfn.XLOOKUP(F1577,Produktinformasjon!BB:BB,Produktinformasjon!P:P,),0)</f>
        <v>0</v>
      </c>
    </row>
    <row r="1578" spans="3:15" x14ac:dyDescent="0.35">
      <c r="C1578" t="str">
        <f>IF(_xlfn.XLOOKUP(B1578,Omfang!B:B,Omfang!C:C)=0,"Delkontraktnavn hentes automatisk ved å fylle ut delkontraktnummer",_xlfn.XLOOKUP(B1578,Omfang!B:B,Omfang!C:C))</f>
        <v>Delkontraktnavn hentes automatisk ved å fylle ut delkontraktnummer</v>
      </c>
      <c r="D1578" s="35"/>
      <c r="E1578" s="35"/>
      <c r="F1578" t="str">
        <f>IF(_xlfn.XLOOKUP(G1578,Produktinformasjon!B:B,Produktinformasjon!BB:BB)=0,"Tilbyders artikkel hentes automatisk ved å fylle ut artikkelnummer",_xlfn.XLOOKUP(G1578,Produktinformasjon!B:B,Produktinformasjon!BB:BB))</f>
        <v>Tilbyders artikkel hentes automatisk ved å fylle ut artikkelnummer</v>
      </c>
      <c r="H1578" s="25" t="str">
        <f>IF(_xlfn.XLOOKUP(G1578,Produktinformasjon!B:B,Produktinformasjon!C:C)=0,"Artikkelnavn hentes automatisk ved å fylle ut artikkelnummer",_xlfn.XLOOKUP(G1578,Produktinformasjon!B:B,Produktinformasjon!C:C))</f>
        <v>Artikkelnavn hentes automatisk ved å fylle ut artikkelnummer</v>
      </c>
      <c r="I1578" s="35"/>
      <c r="J1578" s="35"/>
      <c r="K1578" s="35"/>
      <c r="L1578" s="11"/>
      <c r="M1578" s="11"/>
      <c r="N1578" s="11">
        <f ca="1">IFERROR(L1578/_xlfn.XLOOKUP(F1578,Produktinformasjon!BB:BB,Produktinformasjon!P:P,),0)</f>
        <v>0</v>
      </c>
      <c r="O1578" s="11">
        <f ca="1">IFERROR(M1578/_xlfn.XLOOKUP(F1578,Produktinformasjon!BB:BB,Produktinformasjon!P:P,),0)</f>
        <v>0</v>
      </c>
    </row>
    <row r="1579" spans="3:15" x14ac:dyDescent="0.35">
      <c r="C1579" t="str">
        <f>IF(_xlfn.XLOOKUP(B1579,Omfang!B:B,Omfang!C:C)=0,"Delkontraktnavn hentes automatisk ved å fylle ut delkontraktnummer",_xlfn.XLOOKUP(B1579,Omfang!B:B,Omfang!C:C))</f>
        <v>Delkontraktnavn hentes automatisk ved å fylle ut delkontraktnummer</v>
      </c>
      <c r="D1579" s="35"/>
      <c r="E1579" s="35"/>
      <c r="F1579" t="str">
        <f>IF(_xlfn.XLOOKUP(G1579,Produktinformasjon!B:B,Produktinformasjon!BB:BB)=0,"Tilbyders artikkel hentes automatisk ved å fylle ut artikkelnummer",_xlfn.XLOOKUP(G1579,Produktinformasjon!B:B,Produktinformasjon!BB:BB))</f>
        <v>Tilbyders artikkel hentes automatisk ved å fylle ut artikkelnummer</v>
      </c>
      <c r="H1579" s="25" t="str">
        <f>IF(_xlfn.XLOOKUP(G1579,Produktinformasjon!B:B,Produktinformasjon!C:C)=0,"Artikkelnavn hentes automatisk ved å fylle ut artikkelnummer",_xlfn.XLOOKUP(G1579,Produktinformasjon!B:B,Produktinformasjon!C:C))</f>
        <v>Artikkelnavn hentes automatisk ved å fylle ut artikkelnummer</v>
      </c>
      <c r="I1579" s="35"/>
      <c r="J1579" s="35"/>
      <c r="K1579" s="35"/>
      <c r="L1579" s="11"/>
      <c r="M1579" s="11"/>
      <c r="N1579" s="11">
        <f ca="1">IFERROR(L1579/_xlfn.XLOOKUP(F1579,Produktinformasjon!BB:BB,Produktinformasjon!P:P,),0)</f>
        <v>0</v>
      </c>
      <c r="O1579" s="11">
        <f ca="1">IFERROR(M1579/_xlfn.XLOOKUP(F1579,Produktinformasjon!BB:BB,Produktinformasjon!P:P,),0)</f>
        <v>0</v>
      </c>
    </row>
    <row r="1580" spans="3:15" x14ac:dyDescent="0.35">
      <c r="C1580" t="str">
        <f>IF(_xlfn.XLOOKUP(B1580,Omfang!B:B,Omfang!C:C)=0,"Delkontraktnavn hentes automatisk ved å fylle ut delkontraktnummer",_xlfn.XLOOKUP(B1580,Omfang!B:B,Omfang!C:C))</f>
        <v>Delkontraktnavn hentes automatisk ved å fylle ut delkontraktnummer</v>
      </c>
      <c r="D1580" s="35"/>
      <c r="E1580" s="35"/>
      <c r="F1580" t="str">
        <f>IF(_xlfn.XLOOKUP(G1580,Produktinformasjon!B:B,Produktinformasjon!BB:BB)=0,"Tilbyders artikkel hentes automatisk ved å fylle ut artikkelnummer",_xlfn.XLOOKUP(G1580,Produktinformasjon!B:B,Produktinformasjon!BB:BB))</f>
        <v>Tilbyders artikkel hentes automatisk ved å fylle ut artikkelnummer</v>
      </c>
      <c r="H1580" s="25" t="str">
        <f>IF(_xlfn.XLOOKUP(G1580,Produktinformasjon!B:B,Produktinformasjon!C:C)=0,"Artikkelnavn hentes automatisk ved å fylle ut artikkelnummer",_xlfn.XLOOKUP(G1580,Produktinformasjon!B:B,Produktinformasjon!C:C))</f>
        <v>Artikkelnavn hentes automatisk ved å fylle ut artikkelnummer</v>
      </c>
      <c r="I1580" s="35"/>
      <c r="J1580" s="35"/>
      <c r="K1580" s="35"/>
      <c r="L1580" s="11"/>
      <c r="M1580" s="11"/>
      <c r="N1580" s="11">
        <f ca="1">IFERROR(L1580/_xlfn.XLOOKUP(F1580,Produktinformasjon!BB:BB,Produktinformasjon!P:P,),0)</f>
        <v>0</v>
      </c>
      <c r="O1580" s="11">
        <f ca="1">IFERROR(M1580/_xlfn.XLOOKUP(F1580,Produktinformasjon!BB:BB,Produktinformasjon!P:P,),0)</f>
        <v>0</v>
      </c>
    </row>
    <row r="1581" spans="3:15" x14ac:dyDescent="0.35">
      <c r="C1581" t="str">
        <f>IF(_xlfn.XLOOKUP(B1581,Omfang!B:B,Omfang!C:C)=0,"Delkontraktnavn hentes automatisk ved å fylle ut delkontraktnummer",_xlfn.XLOOKUP(B1581,Omfang!B:B,Omfang!C:C))</f>
        <v>Delkontraktnavn hentes automatisk ved å fylle ut delkontraktnummer</v>
      </c>
      <c r="D1581" s="35"/>
      <c r="E1581" s="35"/>
      <c r="F1581" t="str">
        <f>IF(_xlfn.XLOOKUP(G1581,Produktinformasjon!B:B,Produktinformasjon!BB:BB)=0,"Tilbyders artikkel hentes automatisk ved å fylle ut artikkelnummer",_xlfn.XLOOKUP(G1581,Produktinformasjon!B:B,Produktinformasjon!BB:BB))</f>
        <v>Tilbyders artikkel hentes automatisk ved å fylle ut artikkelnummer</v>
      </c>
      <c r="H1581" s="25" t="str">
        <f>IF(_xlfn.XLOOKUP(G1581,Produktinformasjon!B:B,Produktinformasjon!C:C)=0,"Artikkelnavn hentes automatisk ved å fylle ut artikkelnummer",_xlfn.XLOOKUP(G1581,Produktinformasjon!B:B,Produktinformasjon!C:C))</f>
        <v>Artikkelnavn hentes automatisk ved å fylle ut artikkelnummer</v>
      </c>
      <c r="I1581" s="35"/>
      <c r="J1581" s="35"/>
      <c r="K1581" s="35"/>
      <c r="L1581" s="11"/>
      <c r="M1581" s="11"/>
      <c r="N1581" s="11">
        <f ca="1">IFERROR(L1581/_xlfn.XLOOKUP(F1581,Produktinformasjon!BB:BB,Produktinformasjon!P:P,),0)</f>
        <v>0</v>
      </c>
      <c r="O1581" s="11">
        <f ca="1">IFERROR(M1581/_xlfn.XLOOKUP(F1581,Produktinformasjon!BB:BB,Produktinformasjon!P:P,),0)</f>
        <v>0</v>
      </c>
    </row>
    <row r="1582" spans="3:15" x14ac:dyDescent="0.35">
      <c r="C1582" t="str">
        <f>IF(_xlfn.XLOOKUP(B1582,Omfang!B:B,Omfang!C:C)=0,"Delkontraktnavn hentes automatisk ved å fylle ut delkontraktnummer",_xlfn.XLOOKUP(B1582,Omfang!B:B,Omfang!C:C))</f>
        <v>Delkontraktnavn hentes automatisk ved å fylle ut delkontraktnummer</v>
      </c>
      <c r="D1582" s="35"/>
      <c r="E1582" s="35"/>
      <c r="F1582" t="str">
        <f>IF(_xlfn.XLOOKUP(G1582,Produktinformasjon!B:B,Produktinformasjon!BB:BB)=0,"Tilbyders artikkel hentes automatisk ved å fylle ut artikkelnummer",_xlfn.XLOOKUP(G1582,Produktinformasjon!B:B,Produktinformasjon!BB:BB))</f>
        <v>Tilbyders artikkel hentes automatisk ved å fylle ut artikkelnummer</v>
      </c>
      <c r="H1582" s="25" t="str">
        <f>IF(_xlfn.XLOOKUP(G1582,Produktinformasjon!B:B,Produktinformasjon!C:C)=0,"Artikkelnavn hentes automatisk ved å fylle ut artikkelnummer",_xlfn.XLOOKUP(G1582,Produktinformasjon!B:B,Produktinformasjon!C:C))</f>
        <v>Artikkelnavn hentes automatisk ved å fylle ut artikkelnummer</v>
      </c>
      <c r="I1582" s="35"/>
      <c r="J1582" s="35"/>
      <c r="K1582" s="35"/>
      <c r="L1582" s="11"/>
      <c r="M1582" s="11"/>
      <c r="N1582" s="11">
        <f ca="1">IFERROR(L1582/_xlfn.XLOOKUP(F1582,Produktinformasjon!BB:BB,Produktinformasjon!P:P,),0)</f>
        <v>0</v>
      </c>
      <c r="O1582" s="11">
        <f ca="1">IFERROR(M1582/_xlfn.XLOOKUP(F1582,Produktinformasjon!BB:BB,Produktinformasjon!P:P,),0)</f>
        <v>0</v>
      </c>
    </row>
    <row r="1583" spans="3:15" x14ac:dyDescent="0.35">
      <c r="C1583" t="str">
        <f>IF(_xlfn.XLOOKUP(B1583,Omfang!B:B,Omfang!C:C)=0,"Delkontraktnavn hentes automatisk ved å fylle ut delkontraktnummer",_xlfn.XLOOKUP(B1583,Omfang!B:B,Omfang!C:C))</f>
        <v>Delkontraktnavn hentes automatisk ved å fylle ut delkontraktnummer</v>
      </c>
      <c r="D1583" s="35"/>
      <c r="E1583" s="35"/>
      <c r="F1583" t="str">
        <f>IF(_xlfn.XLOOKUP(G1583,Produktinformasjon!B:B,Produktinformasjon!BB:BB)=0,"Tilbyders artikkel hentes automatisk ved å fylle ut artikkelnummer",_xlfn.XLOOKUP(G1583,Produktinformasjon!B:B,Produktinformasjon!BB:BB))</f>
        <v>Tilbyders artikkel hentes automatisk ved å fylle ut artikkelnummer</v>
      </c>
      <c r="H1583" s="25" t="str">
        <f>IF(_xlfn.XLOOKUP(G1583,Produktinformasjon!B:B,Produktinformasjon!C:C)=0,"Artikkelnavn hentes automatisk ved å fylle ut artikkelnummer",_xlfn.XLOOKUP(G1583,Produktinformasjon!B:B,Produktinformasjon!C:C))</f>
        <v>Artikkelnavn hentes automatisk ved å fylle ut artikkelnummer</v>
      </c>
      <c r="I1583" s="35"/>
      <c r="J1583" s="35"/>
      <c r="K1583" s="35"/>
      <c r="L1583" s="11"/>
      <c r="M1583" s="11"/>
      <c r="N1583" s="11">
        <f ca="1">IFERROR(L1583/_xlfn.XLOOKUP(F1583,Produktinformasjon!BB:BB,Produktinformasjon!P:P,),0)</f>
        <v>0</v>
      </c>
      <c r="O1583" s="11">
        <f ca="1">IFERROR(M1583/_xlfn.XLOOKUP(F1583,Produktinformasjon!BB:BB,Produktinformasjon!P:P,),0)</f>
        <v>0</v>
      </c>
    </row>
    <row r="1584" spans="3:15" x14ac:dyDescent="0.35">
      <c r="C1584" t="str">
        <f>IF(_xlfn.XLOOKUP(B1584,Omfang!B:B,Omfang!C:C)=0,"Delkontraktnavn hentes automatisk ved å fylle ut delkontraktnummer",_xlfn.XLOOKUP(B1584,Omfang!B:B,Omfang!C:C))</f>
        <v>Delkontraktnavn hentes automatisk ved å fylle ut delkontraktnummer</v>
      </c>
      <c r="D1584" s="35"/>
      <c r="E1584" s="35"/>
      <c r="F1584" t="str">
        <f>IF(_xlfn.XLOOKUP(G1584,Produktinformasjon!B:B,Produktinformasjon!BB:BB)=0,"Tilbyders artikkel hentes automatisk ved å fylle ut artikkelnummer",_xlfn.XLOOKUP(G1584,Produktinformasjon!B:B,Produktinformasjon!BB:BB))</f>
        <v>Tilbyders artikkel hentes automatisk ved å fylle ut artikkelnummer</v>
      </c>
      <c r="H1584" s="25" t="str">
        <f>IF(_xlfn.XLOOKUP(G1584,Produktinformasjon!B:B,Produktinformasjon!C:C)=0,"Artikkelnavn hentes automatisk ved å fylle ut artikkelnummer",_xlfn.XLOOKUP(G1584,Produktinformasjon!B:B,Produktinformasjon!C:C))</f>
        <v>Artikkelnavn hentes automatisk ved å fylle ut artikkelnummer</v>
      </c>
      <c r="I1584" s="35"/>
      <c r="J1584" s="35"/>
      <c r="K1584" s="35"/>
      <c r="L1584" s="11"/>
      <c r="M1584" s="11"/>
      <c r="N1584" s="11">
        <f ca="1">IFERROR(L1584/_xlfn.XLOOKUP(F1584,Produktinformasjon!BB:BB,Produktinformasjon!P:P,),0)</f>
        <v>0</v>
      </c>
      <c r="O1584" s="11">
        <f ca="1">IFERROR(M1584/_xlfn.XLOOKUP(F1584,Produktinformasjon!BB:BB,Produktinformasjon!P:P,),0)</f>
        <v>0</v>
      </c>
    </row>
    <row r="1585" spans="3:15" x14ac:dyDescent="0.35">
      <c r="C1585" t="str">
        <f>IF(_xlfn.XLOOKUP(B1585,Omfang!B:B,Omfang!C:C)=0,"Delkontraktnavn hentes automatisk ved å fylle ut delkontraktnummer",_xlfn.XLOOKUP(B1585,Omfang!B:B,Omfang!C:C))</f>
        <v>Delkontraktnavn hentes automatisk ved å fylle ut delkontraktnummer</v>
      </c>
      <c r="D1585" s="35"/>
      <c r="E1585" s="35"/>
      <c r="F1585" t="str">
        <f>IF(_xlfn.XLOOKUP(G1585,Produktinformasjon!B:B,Produktinformasjon!BB:BB)=0,"Tilbyders artikkel hentes automatisk ved å fylle ut artikkelnummer",_xlfn.XLOOKUP(G1585,Produktinformasjon!B:B,Produktinformasjon!BB:BB))</f>
        <v>Tilbyders artikkel hentes automatisk ved å fylle ut artikkelnummer</v>
      </c>
      <c r="H1585" s="25" t="str">
        <f>IF(_xlfn.XLOOKUP(G1585,Produktinformasjon!B:B,Produktinformasjon!C:C)=0,"Artikkelnavn hentes automatisk ved å fylle ut artikkelnummer",_xlfn.XLOOKUP(G1585,Produktinformasjon!B:B,Produktinformasjon!C:C))</f>
        <v>Artikkelnavn hentes automatisk ved å fylle ut artikkelnummer</v>
      </c>
      <c r="I1585" s="35"/>
      <c r="J1585" s="35"/>
      <c r="K1585" s="35"/>
      <c r="L1585" s="11"/>
      <c r="M1585" s="11"/>
      <c r="N1585" s="11">
        <f ca="1">IFERROR(L1585/_xlfn.XLOOKUP(F1585,Produktinformasjon!BB:BB,Produktinformasjon!P:P,),0)</f>
        <v>0</v>
      </c>
      <c r="O1585" s="11">
        <f ca="1">IFERROR(M1585/_xlfn.XLOOKUP(F1585,Produktinformasjon!BB:BB,Produktinformasjon!P:P,),0)</f>
        <v>0</v>
      </c>
    </row>
    <row r="1586" spans="3:15" x14ac:dyDescent="0.35">
      <c r="C1586" t="str">
        <f>IF(_xlfn.XLOOKUP(B1586,Omfang!B:B,Omfang!C:C)=0,"Delkontraktnavn hentes automatisk ved å fylle ut delkontraktnummer",_xlfn.XLOOKUP(B1586,Omfang!B:B,Omfang!C:C))</f>
        <v>Delkontraktnavn hentes automatisk ved å fylle ut delkontraktnummer</v>
      </c>
      <c r="D1586" s="35"/>
      <c r="E1586" s="35"/>
      <c r="F1586" t="str">
        <f>IF(_xlfn.XLOOKUP(G1586,Produktinformasjon!B:B,Produktinformasjon!BB:BB)=0,"Tilbyders artikkel hentes automatisk ved å fylle ut artikkelnummer",_xlfn.XLOOKUP(G1586,Produktinformasjon!B:B,Produktinformasjon!BB:BB))</f>
        <v>Tilbyders artikkel hentes automatisk ved å fylle ut artikkelnummer</v>
      </c>
      <c r="H1586" s="25" t="str">
        <f>IF(_xlfn.XLOOKUP(G1586,Produktinformasjon!B:B,Produktinformasjon!C:C)=0,"Artikkelnavn hentes automatisk ved å fylle ut artikkelnummer",_xlfn.XLOOKUP(G1586,Produktinformasjon!B:B,Produktinformasjon!C:C))</f>
        <v>Artikkelnavn hentes automatisk ved å fylle ut artikkelnummer</v>
      </c>
      <c r="I1586" s="35"/>
      <c r="J1586" s="35"/>
      <c r="K1586" s="35"/>
      <c r="L1586" s="11"/>
      <c r="M1586" s="11"/>
      <c r="N1586" s="11">
        <f ca="1">IFERROR(L1586/_xlfn.XLOOKUP(F1586,Produktinformasjon!BB:BB,Produktinformasjon!P:P,),0)</f>
        <v>0</v>
      </c>
      <c r="O1586" s="11">
        <f ca="1">IFERROR(M1586/_xlfn.XLOOKUP(F1586,Produktinformasjon!BB:BB,Produktinformasjon!P:P,),0)</f>
        <v>0</v>
      </c>
    </row>
    <row r="1587" spans="3:15" x14ac:dyDescent="0.35">
      <c r="C1587" t="str">
        <f>IF(_xlfn.XLOOKUP(B1587,Omfang!B:B,Omfang!C:C)=0,"Delkontraktnavn hentes automatisk ved å fylle ut delkontraktnummer",_xlfn.XLOOKUP(B1587,Omfang!B:B,Omfang!C:C))</f>
        <v>Delkontraktnavn hentes automatisk ved å fylle ut delkontraktnummer</v>
      </c>
      <c r="D1587" s="35"/>
      <c r="E1587" s="35"/>
      <c r="F1587" t="str">
        <f>IF(_xlfn.XLOOKUP(G1587,Produktinformasjon!B:B,Produktinformasjon!BB:BB)=0,"Tilbyders artikkel hentes automatisk ved å fylle ut artikkelnummer",_xlfn.XLOOKUP(G1587,Produktinformasjon!B:B,Produktinformasjon!BB:BB))</f>
        <v>Tilbyders artikkel hentes automatisk ved å fylle ut artikkelnummer</v>
      </c>
      <c r="H1587" s="25" t="str">
        <f>IF(_xlfn.XLOOKUP(G1587,Produktinformasjon!B:B,Produktinformasjon!C:C)=0,"Artikkelnavn hentes automatisk ved å fylle ut artikkelnummer",_xlfn.XLOOKUP(G1587,Produktinformasjon!B:B,Produktinformasjon!C:C))</f>
        <v>Artikkelnavn hentes automatisk ved å fylle ut artikkelnummer</v>
      </c>
      <c r="I1587" s="35"/>
      <c r="J1587" s="35"/>
      <c r="K1587" s="35"/>
      <c r="L1587" s="11"/>
      <c r="M1587" s="11"/>
      <c r="N1587" s="11">
        <f ca="1">IFERROR(L1587/_xlfn.XLOOKUP(F1587,Produktinformasjon!BB:BB,Produktinformasjon!P:P,),0)</f>
        <v>0</v>
      </c>
      <c r="O1587" s="11">
        <f ca="1">IFERROR(M1587/_xlfn.XLOOKUP(F1587,Produktinformasjon!BB:BB,Produktinformasjon!P:P,),0)</f>
        <v>0</v>
      </c>
    </row>
    <row r="1588" spans="3:15" x14ac:dyDescent="0.35">
      <c r="C1588" t="str">
        <f>IF(_xlfn.XLOOKUP(B1588,Omfang!B:B,Omfang!C:C)=0,"Delkontraktnavn hentes automatisk ved å fylle ut delkontraktnummer",_xlfn.XLOOKUP(B1588,Omfang!B:B,Omfang!C:C))</f>
        <v>Delkontraktnavn hentes automatisk ved å fylle ut delkontraktnummer</v>
      </c>
      <c r="D1588" s="35"/>
      <c r="E1588" s="35"/>
      <c r="F1588" t="str">
        <f>IF(_xlfn.XLOOKUP(G1588,Produktinformasjon!B:B,Produktinformasjon!BB:BB)=0,"Tilbyders artikkel hentes automatisk ved å fylle ut artikkelnummer",_xlfn.XLOOKUP(G1588,Produktinformasjon!B:B,Produktinformasjon!BB:BB))</f>
        <v>Tilbyders artikkel hentes automatisk ved å fylle ut artikkelnummer</v>
      </c>
      <c r="H1588" s="25" t="str">
        <f>IF(_xlfn.XLOOKUP(G1588,Produktinformasjon!B:B,Produktinformasjon!C:C)=0,"Artikkelnavn hentes automatisk ved å fylle ut artikkelnummer",_xlfn.XLOOKUP(G1588,Produktinformasjon!B:B,Produktinformasjon!C:C))</f>
        <v>Artikkelnavn hentes automatisk ved å fylle ut artikkelnummer</v>
      </c>
      <c r="I1588" s="35"/>
      <c r="J1588" s="35"/>
      <c r="K1588" s="35"/>
      <c r="L1588" s="11"/>
      <c r="M1588" s="11"/>
      <c r="N1588" s="11">
        <f ca="1">IFERROR(L1588/_xlfn.XLOOKUP(F1588,Produktinformasjon!BB:BB,Produktinformasjon!P:P,),0)</f>
        <v>0</v>
      </c>
      <c r="O1588" s="11">
        <f ca="1">IFERROR(M1588/_xlfn.XLOOKUP(F1588,Produktinformasjon!BB:BB,Produktinformasjon!P:P,),0)</f>
        <v>0</v>
      </c>
    </row>
    <row r="1589" spans="3:15" x14ac:dyDescent="0.35">
      <c r="C1589" t="str">
        <f>IF(_xlfn.XLOOKUP(B1589,Omfang!B:B,Omfang!C:C)=0,"Delkontraktnavn hentes automatisk ved å fylle ut delkontraktnummer",_xlfn.XLOOKUP(B1589,Omfang!B:B,Omfang!C:C))</f>
        <v>Delkontraktnavn hentes automatisk ved å fylle ut delkontraktnummer</v>
      </c>
      <c r="D1589" s="35"/>
      <c r="E1589" s="35"/>
      <c r="F1589" t="str">
        <f>IF(_xlfn.XLOOKUP(G1589,Produktinformasjon!B:B,Produktinformasjon!BB:BB)=0,"Tilbyders artikkel hentes automatisk ved å fylle ut artikkelnummer",_xlfn.XLOOKUP(G1589,Produktinformasjon!B:B,Produktinformasjon!BB:BB))</f>
        <v>Tilbyders artikkel hentes automatisk ved å fylle ut artikkelnummer</v>
      </c>
      <c r="H1589" s="25" t="str">
        <f>IF(_xlfn.XLOOKUP(G1589,Produktinformasjon!B:B,Produktinformasjon!C:C)=0,"Artikkelnavn hentes automatisk ved å fylle ut artikkelnummer",_xlfn.XLOOKUP(G1589,Produktinformasjon!B:B,Produktinformasjon!C:C))</f>
        <v>Artikkelnavn hentes automatisk ved å fylle ut artikkelnummer</v>
      </c>
      <c r="I1589" s="35"/>
      <c r="J1589" s="35"/>
      <c r="K1589" s="35"/>
      <c r="L1589" s="11"/>
      <c r="M1589" s="11"/>
      <c r="N1589" s="11">
        <f ca="1">IFERROR(L1589/_xlfn.XLOOKUP(F1589,Produktinformasjon!BB:BB,Produktinformasjon!P:P,),0)</f>
        <v>0</v>
      </c>
      <c r="O1589" s="11">
        <f ca="1">IFERROR(M1589/_xlfn.XLOOKUP(F1589,Produktinformasjon!BB:BB,Produktinformasjon!P:P,),0)</f>
        <v>0</v>
      </c>
    </row>
    <row r="1590" spans="3:15" x14ac:dyDescent="0.35">
      <c r="C1590" t="str">
        <f>IF(_xlfn.XLOOKUP(B1590,Omfang!B:B,Omfang!C:C)=0,"Delkontraktnavn hentes automatisk ved å fylle ut delkontraktnummer",_xlfn.XLOOKUP(B1590,Omfang!B:B,Omfang!C:C))</f>
        <v>Delkontraktnavn hentes automatisk ved å fylle ut delkontraktnummer</v>
      </c>
      <c r="D1590" s="35"/>
      <c r="E1590" s="35"/>
      <c r="F1590" t="str">
        <f>IF(_xlfn.XLOOKUP(G1590,Produktinformasjon!B:B,Produktinformasjon!BB:BB)=0,"Tilbyders artikkel hentes automatisk ved å fylle ut artikkelnummer",_xlfn.XLOOKUP(G1590,Produktinformasjon!B:B,Produktinformasjon!BB:BB))</f>
        <v>Tilbyders artikkel hentes automatisk ved å fylle ut artikkelnummer</v>
      </c>
      <c r="H1590" s="25" t="str">
        <f>IF(_xlfn.XLOOKUP(G1590,Produktinformasjon!B:B,Produktinformasjon!C:C)=0,"Artikkelnavn hentes automatisk ved å fylle ut artikkelnummer",_xlfn.XLOOKUP(G1590,Produktinformasjon!B:B,Produktinformasjon!C:C))</f>
        <v>Artikkelnavn hentes automatisk ved å fylle ut artikkelnummer</v>
      </c>
      <c r="I1590" s="35"/>
      <c r="J1590" s="35"/>
      <c r="K1590" s="35"/>
      <c r="L1590" s="11"/>
      <c r="M1590" s="11"/>
      <c r="N1590" s="11">
        <f ca="1">IFERROR(L1590/_xlfn.XLOOKUP(F1590,Produktinformasjon!BB:BB,Produktinformasjon!P:P,),0)</f>
        <v>0</v>
      </c>
      <c r="O1590" s="11">
        <f ca="1">IFERROR(M1590/_xlfn.XLOOKUP(F1590,Produktinformasjon!BB:BB,Produktinformasjon!P:P,),0)</f>
        <v>0</v>
      </c>
    </row>
    <row r="1591" spans="3:15" x14ac:dyDescent="0.35">
      <c r="C1591" t="str">
        <f>IF(_xlfn.XLOOKUP(B1591,Omfang!B:B,Omfang!C:C)=0,"Delkontraktnavn hentes automatisk ved å fylle ut delkontraktnummer",_xlfn.XLOOKUP(B1591,Omfang!B:B,Omfang!C:C))</f>
        <v>Delkontraktnavn hentes automatisk ved å fylle ut delkontraktnummer</v>
      </c>
      <c r="D1591" s="35"/>
      <c r="E1591" s="35"/>
      <c r="F1591" t="str">
        <f>IF(_xlfn.XLOOKUP(G1591,Produktinformasjon!B:B,Produktinformasjon!BB:BB)=0,"Tilbyders artikkel hentes automatisk ved å fylle ut artikkelnummer",_xlfn.XLOOKUP(G1591,Produktinformasjon!B:B,Produktinformasjon!BB:BB))</f>
        <v>Tilbyders artikkel hentes automatisk ved å fylle ut artikkelnummer</v>
      </c>
      <c r="H1591" s="25" t="str">
        <f>IF(_xlfn.XLOOKUP(G1591,Produktinformasjon!B:B,Produktinformasjon!C:C)=0,"Artikkelnavn hentes automatisk ved å fylle ut artikkelnummer",_xlfn.XLOOKUP(G1591,Produktinformasjon!B:B,Produktinformasjon!C:C))</f>
        <v>Artikkelnavn hentes automatisk ved å fylle ut artikkelnummer</v>
      </c>
      <c r="I1591" s="35"/>
      <c r="J1591" s="35"/>
      <c r="K1591" s="35"/>
      <c r="L1591" s="11"/>
      <c r="M1591" s="11"/>
      <c r="N1591" s="11">
        <f ca="1">IFERROR(L1591/_xlfn.XLOOKUP(F1591,Produktinformasjon!BB:BB,Produktinformasjon!P:P,),0)</f>
        <v>0</v>
      </c>
      <c r="O1591" s="11">
        <f ca="1">IFERROR(M1591/_xlfn.XLOOKUP(F1591,Produktinformasjon!BB:BB,Produktinformasjon!P:P,),0)</f>
        <v>0</v>
      </c>
    </row>
    <row r="1592" spans="3:15" x14ac:dyDescent="0.35">
      <c r="C1592" t="str">
        <f>IF(_xlfn.XLOOKUP(B1592,Omfang!B:B,Omfang!C:C)=0,"Delkontraktnavn hentes automatisk ved å fylle ut delkontraktnummer",_xlfn.XLOOKUP(B1592,Omfang!B:B,Omfang!C:C))</f>
        <v>Delkontraktnavn hentes automatisk ved å fylle ut delkontraktnummer</v>
      </c>
      <c r="D1592" s="35"/>
      <c r="E1592" s="35"/>
      <c r="F1592" t="str">
        <f>IF(_xlfn.XLOOKUP(G1592,Produktinformasjon!B:B,Produktinformasjon!BB:BB)=0,"Tilbyders artikkel hentes automatisk ved å fylle ut artikkelnummer",_xlfn.XLOOKUP(G1592,Produktinformasjon!B:B,Produktinformasjon!BB:BB))</f>
        <v>Tilbyders artikkel hentes automatisk ved å fylle ut artikkelnummer</v>
      </c>
      <c r="H1592" s="25" t="str">
        <f>IF(_xlfn.XLOOKUP(G1592,Produktinformasjon!B:B,Produktinformasjon!C:C)=0,"Artikkelnavn hentes automatisk ved å fylle ut artikkelnummer",_xlfn.XLOOKUP(G1592,Produktinformasjon!B:B,Produktinformasjon!C:C))</f>
        <v>Artikkelnavn hentes automatisk ved å fylle ut artikkelnummer</v>
      </c>
      <c r="I1592" s="35"/>
      <c r="J1592" s="35"/>
      <c r="K1592" s="35"/>
      <c r="L1592" s="11"/>
      <c r="M1592" s="11"/>
      <c r="N1592" s="11">
        <f ca="1">IFERROR(L1592/_xlfn.XLOOKUP(F1592,Produktinformasjon!BB:BB,Produktinformasjon!P:P,),0)</f>
        <v>0</v>
      </c>
      <c r="O1592" s="11">
        <f ca="1">IFERROR(M1592/_xlfn.XLOOKUP(F1592,Produktinformasjon!BB:BB,Produktinformasjon!P:P,),0)</f>
        <v>0</v>
      </c>
    </row>
    <row r="1593" spans="3:15" x14ac:dyDescent="0.35">
      <c r="C1593" t="str">
        <f>IF(_xlfn.XLOOKUP(B1593,Omfang!B:B,Omfang!C:C)=0,"Delkontraktnavn hentes automatisk ved å fylle ut delkontraktnummer",_xlfn.XLOOKUP(B1593,Omfang!B:B,Omfang!C:C))</f>
        <v>Delkontraktnavn hentes automatisk ved å fylle ut delkontraktnummer</v>
      </c>
      <c r="D1593" s="35"/>
      <c r="E1593" s="35"/>
      <c r="F1593" t="str">
        <f>IF(_xlfn.XLOOKUP(G1593,Produktinformasjon!B:B,Produktinformasjon!BB:BB)=0,"Tilbyders artikkel hentes automatisk ved å fylle ut artikkelnummer",_xlfn.XLOOKUP(G1593,Produktinformasjon!B:B,Produktinformasjon!BB:BB))</f>
        <v>Tilbyders artikkel hentes automatisk ved å fylle ut artikkelnummer</v>
      </c>
      <c r="H1593" s="25" t="str">
        <f>IF(_xlfn.XLOOKUP(G1593,Produktinformasjon!B:B,Produktinformasjon!C:C)=0,"Artikkelnavn hentes automatisk ved å fylle ut artikkelnummer",_xlfn.XLOOKUP(G1593,Produktinformasjon!B:B,Produktinformasjon!C:C))</f>
        <v>Artikkelnavn hentes automatisk ved å fylle ut artikkelnummer</v>
      </c>
      <c r="I1593" s="35"/>
      <c r="J1593" s="35"/>
      <c r="K1593" s="35"/>
      <c r="L1593" s="11"/>
      <c r="M1593" s="11"/>
      <c r="N1593" s="11">
        <f ca="1">IFERROR(L1593/_xlfn.XLOOKUP(F1593,Produktinformasjon!BB:BB,Produktinformasjon!P:P,),0)</f>
        <v>0</v>
      </c>
      <c r="O1593" s="11">
        <f ca="1">IFERROR(M1593/_xlfn.XLOOKUP(F1593,Produktinformasjon!BB:BB,Produktinformasjon!P:P,),0)</f>
        <v>0</v>
      </c>
    </row>
    <row r="1594" spans="3:15" x14ac:dyDescent="0.35">
      <c r="C1594" t="str">
        <f>IF(_xlfn.XLOOKUP(B1594,Omfang!B:B,Omfang!C:C)=0,"Delkontraktnavn hentes automatisk ved å fylle ut delkontraktnummer",_xlfn.XLOOKUP(B1594,Omfang!B:B,Omfang!C:C))</f>
        <v>Delkontraktnavn hentes automatisk ved å fylle ut delkontraktnummer</v>
      </c>
      <c r="D1594" s="35"/>
      <c r="E1594" s="35"/>
      <c r="F1594" t="str">
        <f>IF(_xlfn.XLOOKUP(G1594,Produktinformasjon!B:B,Produktinformasjon!BB:BB)=0,"Tilbyders artikkel hentes automatisk ved å fylle ut artikkelnummer",_xlfn.XLOOKUP(G1594,Produktinformasjon!B:B,Produktinformasjon!BB:BB))</f>
        <v>Tilbyders artikkel hentes automatisk ved å fylle ut artikkelnummer</v>
      </c>
      <c r="H1594" s="25" t="str">
        <f>IF(_xlfn.XLOOKUP(G1594,Produktinformasjon!B:B,Produktinformasjon!C:C)=0,"Artikkelnavn hentes automatisk ved å fylle ut artikkelnummer",_xlfn.XLOOKUP(G1594,Produktinformasjon!B:B,Produktinformasjon!C:C))</f>
        <v>Artikkelnavn hentes automatisk ved å fylle ut artikkelnummer</v>
      </c>
      <c r="I1594" s="35"/>
      <c r="J1594" s="35"/>
      <c r="K1594" s="35"/>
      <c r="L1594" s="11"/>
      <c r="M1594" s="11"/>
      <c r="N1594" s="11">
        <f ca="1">IFERROR(L1594/_xlfn.XLOOKUP(F1594,Produktinformasjon!BB:BB,Produktinformasjon!P:P,),0)</f>
        <v>0</v>
      </c>
      <c r="O1594" s="11">
        <f ca="1">IFERROR(M1594/_xlfn.XLOOKUP(F1594,Produktinformasjon!BB:BB,Produktinformasjon!P:P,),0)</f>
        <v>0</v>
      </c>
    </row>
    <row r="1595" spans="3:15" x14ac:dyDescent="0.35">
      <c r="C1595" t="str">
        <f>IF(_xlfn.XLOOKUP(B1595,Omfang!B:B,Omfang!C:C)=0,"Delkontraktnavn hentes automatisk ved å fylle ut delkontraktnummer",_xlfn.XLOOKUP(B1595,Omfang!B:B,Omfang!C:C))</f>
        <v>Delkontraktnavn hentes automatisk ved å fylle ut delkontraktnummer</v>
      </c>
      <c r="D1595" s="35"/>
      <c r="E1595" s="35"/>
      <c r="F1595" t="str">
        <f>IF(_xlfn.XLOOKUP(G1595,Produktinformasjon!B:B,Produktinformasjon!BB:BB)=0,"Tilbyders artikkel hentes automatisk ved å fylle ut artikkelnummer",_xlfn.XLOOKUP(G1595,Produktinformasjon!B:B,Produktinformasjon!BB:BB))</f>
        <v>Tilbyders artikkel hentes automatisk ved å fylle ut artikkelnummer</v>
      </c>
      <c r="H1595" s="25" t="str">
        <f>IF(_xlfn.XLOOKUP(G1595,Produktinformasjon!B:B,Produktinformasjon!C:C)=0,"Artikkelnavn hentes automatisk ved å fylle ut artikkelnummer",_xlfn.XLOOKUP(G1595,Produktinformasjon!B:B,Produktinformasjon!C:C))</f>
        <v>Artikkelnavn hentes automatisk ved å fylle ut artikkelnummer</v>
      </c>
      <c r="I1595" s="35"/>
      <c r="J1595" s="35"/>
      <c r="K1595" s="35"/>
      <c r="L1595" s="11"/>
      <c r="M1595" s="11"/>
      <c r="N1595" s="11">
        <f ca="1">IFERROR(L1595/_xlfn.XLOOKUP(F1595,Produktinformasjon!BB:BB,Produktinformasjon!P:P,),0)</f>
        <v>0</v>
      </c>
      <c r="O1595" s="11">
        <f ca="1">IFERROR(M1595/_xlfn.XLOOKUP(F1595,Produktinformasjon!BB:BB,Produktinformasjon!P:P,),0)</f>
        <v>0</v>
      </c>
    </row>
    <row r="1596" spans="3:15" x14ac:dyDescent="0.35">
      <c r="C1596" t="str">
        <f>IF(_xlfn.XLOOKUP(B1596,Omfang!B:B,Omfang!C:C)=0,"Delkontraktnavn hentes automatisk ved å fylle ut delkontraktnummer",_xlfn.XLOOKUP(B1596,Omfang!B:B,Omfang!C:C))</f>
        <v>Delkontraktnavn hentes automatisk ved å fylle ut delkontraktnummer</v>
      </c>
      <c r="D1596" s="35"/>
      <c r="E1596" s="35"/>
      <c r="F1596" t="str">
        <f>IF(_xlfn.XLOOKUP(G1596,Produktinformasjon!B:B,Produktinformasjon!BB:BB)=0,"Tilbyders artikkel hentes automatisk ved å fylle ut artikkelnummer",_xlfn.XLOOKUP(G1596,Produktinformasjon!B:B,Produktinformasjon!BB:BB))</f>
        <v>Tilbyders artikkel hentes automatisk ved å fylle ut artikkelnummer</v>
      </c>
      <c r="H1596" s="25" t="str">
        <f>IF(_xlfn.XLOOKUP(G1596,Produktinformasjon!B:B,Produktinformasjon!C:C)=0,"Artikkelnavn hentes automatisk ved å fylle ut artikkelnummer",_xlfn.XLOOKUP(G1596,Produktinformasjon!B:B,Produktinformasjon!C:C))</f>
        <v>Artikkelnavn hentes automatisk ved å fylle ut artikkelnummer</v>
      </c>
      <c r="I1596" s="35"/>
      <c r="J1596" s="35"/>
      <c r="K1596" s="35"/>
      <c r="L1596" s="11"/>
      <c r="M1596" s="11"/>
      <c r="N1596" s="11">
        <f ca="1">IFERROR(L1596/_xlfn.XLOOKUP(F1596,Produktinformasjon!BB:BB,Produktinformasjon!P:P,),0)</f>
        <v>0</v>
      </c>
      <c r="O1596" s="11">
        <f ca="1">IFERROR(M1596/_xlfn.XLOOKUP(F1596,Produktinformasjon!BB:BB,Produktinformasjon!P:P,),0)</f>
        <v>0</v>
      </c>
    </row>
    <row r="1597" spans="3:15" x14ac:dyDescent="0.35">
      <c r="C1597" t="str">
        <f>IF(_xlfn.XLOOKUP(B1597,Omfang!B:B,Omfang!C:C)=0,"Delkontraktnavn hentes automatisk ved å fylle ut delkontraktnummer",_xlfn.XLOOKUP(B1597,Omfang!B:B,Omfang!C:C))</f>
        <v>Delkontraktnavn hentes automatisk ved å fylle ut delkontraktnummer</v>
      </c>
      <c r="D1597" s="35"/>
      <c r="E1597" s="35"/>
      <c r="F1597" t="str">
        <f>IF(_xlfn.XLOOKUP(G1597,Produktinformasjon!B:B,Produktinformasjon!BB:BB)=0,"Tilbyders artikkel hentes automatisk ved å fylle ut artikkelnummer",_xlfn.XLOOKUP(G1597,Produktinformasjon!B:B,Produktinformasjon!BB:BB))</f>
        <v>Tilbyders artikkel hentes automatisk ved å fylle ut artikkelnummer</v>
      </c>
      <c r="H1597" s="25" t="str">
        <f>IF(_xlfn.XLOOKUP(G1597,Produktinformasjon!B:B,Produktinformasjon!C:C)=0,"Artikkelnavn hentes automatisk ved å fylle ut artikkelnummer",_xlfn.XLOOKUP(G1597,Produktinformasjon!B:B,Produktinformasjon!C:C))</f>
        <v>Artikkelnavn hentes automatisk ved å fylle ut artikkelnummer</v>
      </c>
      <c r="I1597" s="35"/>
      <c r="J1597" s="35"/>
      <c r="K1597" s="35"/>
      <c r="L1597" s="11"/>
      <c r="M1597" s="11"/>
      <c r="N1597" s="11">
        <f ca="1">IFERROR(L1597/_xlfn.XLOOKUP(F1597,Produktinformasjon!BB:BB,Produktinformasjon!P:P,),0)</f>
        <v>0</v>
      </c>
      <c r="O1597" s="11">
        <f ca="1">IFERROR(M1597/_xlfn.XLOOKUP(F1597,Produktinformasjon!BB:BB,Produktinformasjon!P:P,),0)</f>
        <v>0</v>
      </c>
    </row>
    <row r="1598" spans="3:15" x14ac:dyDescent="0.35">
      <c r="C1598" t="str">
        <f>IF(_xlfn.XLOOKUP(B1598,Omfang!B:B,Omfang!C:C)=0,"Delkontraktnavn hentes automatisk ved å fylle ut delkontraktnummer",_xlfn.XLOOKUP(B1598,Omfang!B:B,Omfang!C:C))</f>
        <v>Delkontraktnavn hentes automatisk ved å fylle ut delkontraktnummer</v>
      </c>
      <c r="D1598" s="35"/>
      <c r="E1598" s="35"/>
      <c r="F1598" t="str">
        <f>IF(_xlfn.XLOOKUP(G1598,Produktinformasjon!B:B,Produktinformasjon!BB:BB)=0,"Tilbyders artikkel hentes automatisk ved å fylle ut artikkelnummer",_xlfn.XLOOKUP(G1598,Produktinformasjon!B:B,Produktinformasjon!BB:BB))</f>
        <v>Tilbyders artikkel hentes automatisk ved å fylle ut artikkelnummer</v>
      </c>
      <c r="H1598" s="25" t="str">
        <f>IF(_xlfn.XLOOKUP(G1598,Produktinformasjon!B:B,Produktinformasjon!C:C)=0,"Artikkelnavn hentes automatisk ved å fylle ut artikkelnummer",_xlfn.XLOOKUP(G1598,Produktinformasjon!B:B,Produktinformasjon!C:C))</f>
        <v>Artikkelnavn hentes automatisk ved å fylle ut artikkelnummer</v>
      </c>
      <c r="I1598" s="35"/>
      <c r="J1598" s="35"/>
      <c r="K1598" s="35"/>
      <c r="L1598" s="11"/>
      <c r="M1598" s="11"/>
      <c r="N1598" s="11">
        <f ca="1">IFERROR(L1598/_xlfn.XLOOKUP(F1598,Produktinformasjon!BB:BB,Produktinformasjon!P:P,),0)</f>
        <v>0</v>
      </c>
      <c r="O1598" s="11">
        <f ca="1">IFERROR(M1598/_xlfn.XLOOKUP(F1598,Produktinformasjon!BB:BB,Produktinformasjon!P:P,),0)</f>
        <v>0</v>
      </c>
    </row>
    <row r="1599" spans="3:15" x14ac:dyDescent="0.35">
      <c r="C1599" t="str">
        <f>IF(_xlfn.XLOOKUP(B1599,Omfang!B:B,Omfang!C:C)=0,"Delkontraktnavn hentes automatisk ved å fylle ut delkontraktnummer",_xlfn.XLOOKUP(B1599,Omfang!B:B,Omfang!C:C))</f>
        <v>Delkontraktnavn hentes automatisk ved å fylle ut delkontraktnummer</v>
      </c>
      <c r="D1599" s="35"/>
      <c r="E1599" s="35"/>
      <c r="F1599" t="str">
        <f>IF(_xlfn.XLOOKUP(G1599,Produktinformasjon!B:B,Produktinformasjon!BB:BB)=0,"Tilbyders artikkel hentes automatisk ved å fylle ut artikkelnummer",_xlfn.XLOOKUP(G1599,Produktinformasjon!B:B,Produktinformasjon!BB:BB))</f>
        <v>Tilbyders artikkel hentes automatisk ved å fylle ut artikkelnummer</v>
      </c>
      <c r="H1599" s="25" t="str">
        <f>IF(_xlfn.XLOOKUP(G1599,Produktinformasjon!B:B,Produktinformasjon!C:C)=0,"Artikkelnavn hentes automatisk ved å fylle ut artikkelnummer",_xlfn.XLOOKUP(G1599,Produktinformasjon!B:B,Produktinformasjon!C:C))</f>
        <v>Artikkelnavn hentes automatisk ved å fylle ut artikkelnummer</v>
      </c>
      <c r="I1599" s="35"/>
      <c r="J1599" s="35"/>
      <c r="K1599" s="35"/>
      <c r="L1599" s="11"/>
      <c r="M1599" s="11"/>
      <c r="N1599" s="11">
        <f ca="1">IFERROR(L1599/_xlfn.XLOOKUP(F1599,Produktinformasjon!BB:BB,Produktinformasjon!P:P,),0)</f>
        <v>0</v>
      </c>
      <c r="O1599" s="11">
        <f ca="1">IFERROR(M1599/_xlfn.XLOOKUP(F1599,Produktinformasjon!BB:BB,Produktinformasjon!P:P,),0)</f>
        <v>0</v>
      </c>
    </row>
    <row r="1600" spans="3:15" x14ac:dyDescent="0.35">
      <c r="C1600" t="str">
        <f>IF(_xlfn.XLOOKUP(B1600,Omfang!B:B,Omfang!C:C)=0,"Delkontraktnavn hentes automatisk ved å fylle ut delkontraktnummer",_xlfn.XLOOKUP(B1600,Omfang!B:B,Omfang!C:C))</f>
        <v>Delkontraktnavn hentes automatisk ved å fylle ut delkontraktnummer</v>
      </c>
      <c r="D1600" s="35"/>
      <c r="E1600" s="35"/>
      <c r="F1600" t="str">
        <f>IF(_xlfn.XLOOKUP(G1600,Produktinformasjon!B:B,Produktinformasjon!BB:BB)=0,"Tilbyders artikkel hentes automatisk ved å fylle ut artikkelnummer",_xlfn.XLOOKUP(G1600,Produktinformasjon!B:B,Produktinformasjon!BB:BB))</f>
        <v>Tilbyders artikkel hentes automatisk ved å fylle ut artikkelnummer</v>
      </c>
      <c r="H1600" s="25" t="str">
        <f>IF(_xlfn.XLOOKUP(G1600,Produktinformasjon!B:B,Produktinformasjon!C:C)=0,"Artikkelnavn hentes automatisk ved å fylle ut artikkelnummer",_xlfn.XLOOKUP(G1600,Produktinformasjon!B:B,Produktinformasjon!C:C))</f>
        <v>Artikkelnavn hentes automatisk ved å fylle ut artikkelnummer</v>
      </c>
      <c r="I1600" s="35"/>
      <c r="J1600" s="35"/>
      <c r="K1600" s="35"/>
      <c r="L1600" s="11"/>
      <c r="M1600" s="11"/>
      <c r="N1600" s="11">
        <f ca="1">IFERROR(L1600/_xlfn.XLOOKUP(F1600,Produktinformasjon!BB:BB,Produktinformasjon!P:P,),0)</f>
        <v>0</v>
      </c>
      <c r="O1600" s="11">
        <f ca="1">IFERROR(M1600/_xlfn.XLOOKUP(F1600,Produktinformasjon!BB:BB,Produktinformasjon!P:P,),0)</f>
        <v>0</v>
      </c>
    </row>
    <row r="1601" spans="3:15" x14ac:dyDescent="0.35">
      <c r="C1601" t="str">
        <f>IF(_xlfn.XLOOKUP(B1601,Omfang!B:B,Omfang!C:C)=0,"Delkontraktnavn hentes automatisk ved å fylle ut delkontraktnummer",_xlfn.XLOOKUP(B1601,Omfang!B:B,Omfang!C:C))</f>
        <v>Delkontraktnavn hentes automatisk ved å fylle ut delkontraktnummer</v>
      </c>
      <c r="D1601" s="35"/>
      <c r="E1601" s="35"/>
      <c r="F1601" t="str">
        <f>IF(_xlfn.XLOOKUP(G1601,Produktinformasjon!B:B,Produktinformasjon!BB:BB)=0,"Tilbyders artikkel hentes automatisk ved å fylle ut artikkelnummer",_xlfn.XLOOKUP(G1601,Produktinformasjon!B:B,Produktinformasjon!BB:BB))</f>
        <v>Tilbyders artikkel hentes automatisk ved å fylle ut artikkelnummer</v>
      </c>
      <c r="H1601" s="25" t="str">
        <f>IF(_xlfn.XLOOKUP(G1601,Produktinformasjon!B:B,Produktinformasjon!C:C)=0,"Artikkelnavn hentes automatisk ved å fylle ut artikkelnummer",_xlfn.XLOOKUP(G1601,Produktinformasjon!B:B,Produktinformasjon!C:C))</f>
        <v>Artikkelnavn hentes automatisk ved å fylle ut artikkelnummer</v>
      </c>
      <c r="I1601" s="35"/>
      <c r="J1601" s="35"/>
      <c r="K1601" s="35"/>
      <c r="L1601" s="11"/>
      <c r="M1601" s="11"/>
      <c r="N1601" s="11">
        <f ca="1">IFERROR(L1601/_xlfn.XLOOKUP(F1601,Produktinformasjon!BB:BB,Produktinformasjon!P:P,),0)</f>
        <v>0</v>
      </c>
      <c r="O1601" s="11">
        <f ca="1">IFERROR(M1601/_xlfn.XLOOKUP(F1601,Produktinformasjon!BB:BB,Produktinformasjon!P:P,),0)</f>
        <v>0</v>
      </c>
    </row>
    <row r="1602" spans="3:15" x14ac:dyDescent="0.35">
      <c r="C1602" t="str">
        <f>IF(_xlfn.XLOOKUP(B1602,Omfang!B:B,Omfang!C:C)=0,"Delkontraktnavn hentes automatisk ved å fylle ut delkontraktnummer",_xlfn.XLOOKUP(B1602,Omfang!B:B,Omfang!C:C))</f>
        <v>Delkontraktnavn hentes automatisk ved å fylle ut delkontraktnummer</v>
      </c>
      <c r="D1602" s="35"/>
      <c r="E1602" s="35"/>
      <c r="F1602" t="str">
        <f>IF(_xlfn.XLOOKUP(G1602,Produktinformasjon!B:B,Produktinformasjon!BB:BB)=0,"Tilbyders artikkel hentes automatisk ved å fylle ut artikkelnummer",_xlfn.XLOOKUP(G1602,Produktinformasjon!B:B,Produktinformasjon!BB:BB))</f>
        <v>Tilbyders artikkel hentes automatisk ved å fylle ut artikkelnummer</v>
      </c>
      <c r="H1602" s="25" t="str">
        <f>IF(_xlfn.XLOOKUP(G1602,Produktinformasjon!B:B,Produktinformasjon!C:C)=0,"Artikkelnavn hentes automatisk ved å fylle ut artikkelnummer",_xlfn.XLOOKUP(G1602,Produktinformasjon!B:B,Produktinformasjon!C:C))</f>
        <v>Artikkelnavn hentes automatisk ved å fylle ut artikkelnummer</v>
      </c>
      <c r="I1602" s="35"/>
      <c r="J1602" s="35"/>
      <c r="K1602" s="35"/>
      <c r="L1602" s="11"/>
      <c r="M1602" s="11"/>
      <c r="N1602" s="11">
        <f ca="1">IFERROR(L1602/_xlfn.XLOOKUP(F1602,Produktinformasjon!BB:BB,Produktinformasjon!P:P,),0)</f>
        <v>0</v>
      </c>
      <c r="O1602" s="11">
        <f ca="1">IFERROR(M1602/_xlfn.XLOOKUP(F1602,Produktinformasjon!BB:BB,Produktinformasjon!P:P,),0)</f>
        <v>0</v>
      </c>
    </row>
    <row r="1603" spans="3:15" x14ac:dyDescent="0.35">
      <c r="C1603" t="str">
        <f>IF(_xlfn.XLOOKUP(B1603,Omfang!B:B,Omfang!C:C)=0,"Delkontraktnavn hentes automatisk ved å fylle ut delkontraktnummer",_xlfn.XLOOKUP(B1603,Omfang!B:B,Omfang!C:C))</f>
        <v>Delkontraktnavn hentes automatisk ved å fylle ut delkontraktnummer</v>
      </c>
      <c r="D1603" s="35"/>
      <c r="E1603" s="35"/>
      <c r="F1603" t="str">
        <f>IF(_xlfn.XLOOKUP(G1603,Produktinformasjon!B:B,Produktinformasjon!BB:BB)=0,"Tilbyders artikkel hentes automatisk ved å fylle ut artikkelnummer",_xlfn.XLOOKUP(G1603,Produktinformasjon!B:B,Produktinformasjon!BB:BB))</f>
        <v>Tilbyders artikkel hentes automatisk ved å fylle ut artikkelnummer</v>
      </c>
      <c r="H1603" s="25" t="str">
        <f>IF(_xlfn.XLOOKUP(G1603,Produktinformasjon!B:B,Produktinformasjon!C:C)=0,"Artikkelnavn hentes automatisk ved å fylle ut artikkelnummer",_xlfn.XLOOKUP(G1603,Produktinformasjon!B:B,Produktinformasjon!C:C))</f>
        <v>Artikkelnavn hentes automatisk ved å fylle ut artikkelnummer</v>
      </c>
      <c r="I1603" s="35"/>
      <c r="J1603" s="35"/>
      <c r="K1603" s="35"/>
      <c r="L1603" s="11"/>
      <c r="M1603" s="11"/>
      <c r="N1603" s="11">
        <f ca="1">IFERROR(L1603/_xlfn.XLOOKUP(F1603,Produktinformasjon!BB:BB,Produktinformasjon!P:P,),0)</f>
        <v>0</v>
      </c>
      <c r="O1603" s="11">
        <f ca="1">IFERROR(M1603/_xlfn.XLOOKUP(F1603,Produktinformasjon!BB:BB,Produktinformasjon!P:P,),0)</f>
        <v>0</v>
      </c>
    </row>
    <row r="1604" spans="3:15" x14ac:dyDescent="0.35">
      <c r="C1604" t="str">
        <f>IF(_xlfn.XLOOKUP(B1604,Omfang!B:B,Omfang!C:C)=0,"Delkontraktnavn hentes automatisk ved å fylle ut delkontraktnummer",_xlfn.XLOOKUP(B1604,Omfang!B:B,Omfang!C:C))</f>
        <v>Delkontraktnavn hentes automatisk ved å fylle ut delkontraktnummer</v>
      </c>
      <c r="D1604" s="35"/>
      <c r="E1604" s="35"/>
      <c r="F1604" t="str">
        <f>IF(_xlfn.XLOOKUP(G1604,Produktinformasjon!B:B,Produktinformasjon!BB:BB)=0,"Tilbyders artikkel hentes automatisk ved å fylle ut artikkelnummer",_xlfn.XLOOKUP(G1604,Produktinformasjon!B:B,Produktinformasjon!BB:BB))</f>
        <v>Tilbyders artikkel hentes automatisk ved å fylle ut artikkelnummer</v>
      </c>
      <c r="H1604" s="25" t="str">
        <f>IF(_xlfn.XLOOKUP(G1604,Produktinformasjon!B:B,Produktinformasjon!C:C)=0,"Artikkelnavn hentes automatisk ved å fylle ut artikkelnummer",_xlfn.XLOOKUP(G1604,Produktinformasjon!B:B,Produktinformasjon!C:C))</f>
        <v>Artikkelnavn hentes automatisk ved å fylle ut artikkelnummer</v>
      </c>
      <c r="I1604" s="35"/>
      <c r="J1604" s="35"/>
      <c r="K1604" s="35"/>
      <c r="L1604" s="11"/>
      <c r="M1604" s="11"/>
      <c r="N1604" s="11">
        <f ca="1">IFERROR(L1604/_xlfn.XLOOKUP(F1604,Produktinformasjon!BB:BB,Produktinformasjon!P:P,),0)</f>
        <v>0</v>
      </c>
      <c r="O1604" s="11">
        <f ca="1">IFERROR(M1604/_xlfn.XLOOKUP(F1604,Produktinformasjon!BB:BB,Produktinformasjon!P:P,),0)</f>
        <v>0</v>
      </c>
    </row>
    <row r="1605" spans="3:15" x14ac:dyDescent="0.35">
      <c r="C1605" t="str">
        <f>IF(_xlfn.XLOOKUP(B1605,Omfang!B:B,Omfang!C:C)=0,"Delkontraktnavn hentes automatisk ved å fylle ut delkontraktnummer",_xlfn.XLOOKUP(B1605,Omfang!B:B,Omfang!C:C))</f>
        <v>Delkontraktnavn hentes automatisk ved å fylle ut delkontraktnummer</v>
      </c>
      <c r="D1605" s="35"/>
      <c r="E1605" s="35"/>
      <c r="F1605" t="str">
        <f>IF(_xlfn.XLOOKUP(G1605,Produktinformasjon!B:B,Produktinformasjon!BB:BB)=0,"Tilbyders artikkel hentes automatisk ved å fylle ut artikkelnummer",_xlfn.XLOOKUP(G1605,Produktinformasjon!B:B,Produktinformasjon!BB:BB))</f>
        <v>Tilbyders artikkel hentes automatisk ved å fylle ut artikkelnummer</v>
      </c>
      <c r="H1605" s="25" t="str">
        <f>IF(_xlfn.XLOOKUP(G1605,Produktinformasjon!B:B,Produktinformasjon!C:C)=0,"Artikkelnavn hentes automatisk ved å fylle ut artikkelnummer",_xlfn.XLOOKUP(G1605,Produktinformasjon!B:B,Produktinformasjon!C:C))</f>
        <v>Artikkelnavn hentes automatisk ved å fylle ut artikkelnummer</v>
      </c>
      <c r="I1605" s="35"/>
      <c r="J1605" s="35"/>
      <c r="K1605" s="35"/>
      <c r="L1605" s="11"/>
      <c r="M1605" s="11"/>
      <c r="N1605" s="11">
        <f ca="1">IFERROR(L1605/_xlfn.XLOOKUP(F1605,Produktinformasjon!BB:BB,Produktinformasjon!P:P,),0)</f>
        <v>0</v>
      </c>
      <c r="O1605" s="11">
        <f ca="1">IFERROR(M1605/_xlfn.XLOOKUP(F1605,Produktinformasjon!BB:BB,Produktinformasjon!P:P,),0)</f>
        <v>0</v>
      </c>
    </row>
    <row r="1606" spans="3:15" x14ac:dyDescent="0.35">
      <c r="C1606" t="str">
        <f>IF(_xlfn.XLOOKUP(B1606,Omfang!B:B,Omfang!C:C)=0,"Delkontraktnavn hentes automatisk ved å fylle ut delkontraktnummer",_xlfn.XLOOKUP(B1606,Omfang!B:B,Omfang!C:C))</f>
        <v>Delkontraktnavn hentes automatisk ved å fylle ut delkontraktnummer</v>
      </c>
      <c r="D1606" s="35"/>
      <c r="E1606" s="35"/>
      <c r="F1606" t="str">
        <f>IF(_xlfn.XLOOKUP(G1606,Produktinformasjon!B:B,Produktinformasjon!BB:BB)=0,"Tilbyders artikkel hentes automatisk ved å fylle ut artikkelnummer",_xlfn.XLOOKUP(G1606,Produktinformasjon!B:B,Produktinformasjon!BB:BB))</f>
        <v>Tilbyders artikkel hentes automatisk ved å fylle ut artikkelnummer</v>
      </c>
      <c r="H1606" s="25" t="str">
        <f>IF(_xlfn.XLOOKUP(G1606,Produktinformasjon!B:B,Produktinformasjon!C:C)=0,"Artikkelnavn hentes automatisk ved å fylle ut artikkelnummer",_xlfn.XLOOKUP(G1606,Produktinformasjon!B:B,Produktinformasjon!C:C))</f>
        <v>Artikkelnavn hentes automatisk ved å fylle ut artikkelnummer</v>
      </c>
      <c r="I1606" s="35"/>
      <c r="J1606" s="35"/>
      <c r="K1606" s="35"/>
      <c r="L1606" s="11"/>
      <c r="M1606" s="11"/>
      <c r="N1606" s="11">
        <f ca="1">IFERROR(L1606/_xlfn.XLOOKUP(F1606,Produktinformasjon!BB:BB,Produktinformasjon!P:P,),0)</f>
        <v>0</v>
      </c>
      <c r="O1606" s="11">
        <f ca="1">IFERROR(M1606/_xlfn.XLOOKUP(F1606,Produktinformasjon!BB:BB,Produktinformasjon!P:P,),0)</f>
        <v>0</v>
      </c>
    </row>
    <row r="1607" spans="3:15" x14ac:dyDescent="0.35">
      <c r="C1607" t="str">
        <f>IF(_xlfn.XLOOKUP(B1607,Omfang!B:B,Omfang!C:C)=0,"Delkontraktnavn hentes automatisk ved å fylle ut delkontraktnummer",_xlfn.XLOOKUP(B1607,Omfang!B:B,Omfang!C:C))</f>
        <v>Delkontraktnavn hentes automatisk ved å fylle ut delkontraktnummer</v>
      </c>
      <c r="D1607" s="35"/>
      <c r="E1607" s="35"/>
      <c r="F1607" t="str">
        <f>IF(_xlfn.XLOOKUP(G1607,Produktinformasjon!B:B,Produktinformasjon!BB:BB)=0,"Tilbyders artikkel hentes automatisk ved å fylle ut artikkelnummer",_xlfn.XLOOKUP(G1607,Produktinformasjon!B:B,Produktinformasjon!BB:BB))</f>
        <v>Tilbyders artikkel hentes automatisk ved å fylle ut artikkelnummer</v>
      </c>
      <c r="H1607" s="25" t="str">
        <f>IF(_xlfn.XLOOKUP(G1607,Produktinformasjon!B:B,Produktinformasjon!C:C)=0,"Artikkelnavn hentes automatisk ved å fylle ut artikkelnummer",_xlfn.XLOOKUP(G1607,Produktinformasjon!B:B,Produktinformasjon!C:C))</f>
        <v>Artikkelnavn hentes automatisk ved å fylle ut artikkelnummer</v>
      </c>
      <c r="I1607" s="35"/>
      <c r="J1607" s="35"/>
      <c r="K1607" s="35"/>
      <c r="L1607" s="11"/>
      <c r="M1607" s="11"/>
      <c r="N1607" s="11">
        <f ca="1">IFERROR(L1607/_xlfn.XLOOKUP(F1607,Produktinformasjon!BB:BB,Produktinformasjon!P:P,),0)</f>
        <v>0</v>
      </c>
      <c r="O1607" s="11">
        <f ca="1">IFERROR(M1607/_xlfn.XLOOKUP(F1607,Produktinformasjon!BB:BB,Produktinformasjon!P:P,),0)</f>
        <v>0</v>
      </c>
    </row>
    <row r="1608" spans="3:15" x14ac:dyDescent="0.35">
      <c r="C1608" t="str">
        <f>IF(_xlfn.XLOOKUP(B1608,Omfang!B:B,Omfang!C:C)=0,"Delkontraktnavn hentes automatisk ved å fylle ut delkontraktnummer",_xlfn.XLOOKUP(B1608,Omfang!B:B,Omfang!C:C))</f>
        <v>Delkontraktnavn hentes automatisk ved å fylle ut delkontraktnummer</v>
      </c>
      <c r="D1608" s="35"/>
      <c r="E1608" s="35"/>
      <c r="F1608" t="str">
        <f>IF(_xlfn.XLOOKUP(G1608,Produktinformasjon!B:B,Produktinformasjon!BB:BB)=0,"Tilbyders artikkel hentes automatisk ved å fylle ut artikkelnummer",_xlfn.XLOOKUP(G1608,Produktinformasjon!B:B,Produktinformasjon!BB:BB))</f>
        <v>Tilbyders artikkel hentes automatisk ved å fylle ut artikkelnummer</v>
      </c>
      <c r="H1608" s="25" t="str">
        <f>IF(_xlfn.XLOOKUP(G1608,Produktinformasjon!B:B,Produktinformasjon!C:C)=0,"Artikkelnavn hentes automatisk ved å fylle ut artikkelnummer",_xlfn.XLOOKUP(G1608,Produktinformasjon!B:B,Produktinformasjon!C:C))</f>
        <v>Artikkelnavn hentes automatisk ved å fylle ut artikkelnummer</v>
      </c>
      <c r="I1608" s="35"/>
      <c r="J1608" s="35"/>
      <c r="K1608" s="35"/>
      <c r="L1608" s="11"/>
      <c r="M1608" s="11"/>
      <c r="N1608" s="11">
        <f ca="1">IFERROR(L1608/_xlfn.XLOOKUP(F1608,Produktinformasjon!BB:BB,Produktinformasjon!P:P,),0)</f>
        <v>0</v>
      </c>
      <c r="O1608" s="11">
        <f ca="1">IFERROR(M1608/_xlfn.XLOOKUP(F1608,Produktinformasjon!BB:BB,Produktinformasjon!P:P,),0)</f>
        <v>0</v>
      </c>
    </row>
    <row r="1609" spans="3:15" x14ac:dyDescent="0.35">
      <c r="C1609" t="str">
        <f>IF(_xlfn.XLOOKUP(B1609,Omfang!B:B,Omfang!C:C)=0,"Delkontraktnavn hentes automatisk ved å fylle ut delkontraktnummer",_xlfn.XLOOKUP(B1609,Omfang!B:B,Omfang!C:C))</f>
        <v>Delkontraktnavn hentes automatisk ved å fylle ut delkontraktnummer</v>
      </c>
      <c r="D1609" s="35"/>
      <c r="E1609" s="35"/>
      <c r="F1609" t="str">
        <f>IF(_xlfn.XLOOKUP(G1609,Produktinformasjon!B:B,Produktinformasjon!BB:BB)=0,"Tilbyders artikkel hentes automatisk ved å fylle ut artikkelnummer",_xlfn.XLOOKUP(G1609,Produktinformasjon!B:B,Produktinformasjon!BB:BB))</f>
        <v>Tilbyders artikkel hentes automatisk ved å fylle ut artikkelnummer</v>
      </c>
      <c r="H1609" s="25" t="str">
        <f>IF(_xlfn.XLOOKUP(G1609,Produktinformasjon!B:B,Produktinformasjon!C:C)=0,"Artikkelnavn hentes automatisk ved å fylle ut artikkelnummer",_xlfn.XLOOKUP(G1609,Produktinformasjon!B:B,Produktinformasjon!C:C))</f>
        <v>Artikkelnavn hentes automatisk ved å fylle ut artikkelnummer</v>
      </c>
      <c r="I1609" s="35"/>
      <c r="J1609" s="35"/>
      <c r="K1609" s="35"/>
      <c r="L1609" s="11"/>
      <c r="M1609" s="11"/>
      <c r="N1609" s="11">
        <f ca="1">IFERROR(L1609/_xlfn.XLOOKUP(F1609,Produktinformasjon!BB:BB,Produktinformasjon!P:P,),0)</f>
        <v>0</v>
      </c>
      <c r="O1609" s="11">
        <f ca="1">IFERROR(M1609/_xlfn.XLOOKUP(F1609,Produktinformasjon!BB:BB,Produktinformasjon!P:P,),0)</f>
        <v>0</v>
      </c>
    </row>
    <row r="1610" spans="3:15" x14ac:dyDescent="0.35">
      <c r="C1610" t="str">
        <f>IF(_xlfn.XLOOKUP(B1610,Omfang!B:B,Omfang!C:C)=0,"Delkontraktnavn hentes automatisk ved å fylle ut delkontraktnummer",_xlfn.XLOOKUP(B1610,Omfang!B:B,Omfang!C:C))</f>
        <v>Delkontraktnavn hentes automatisk ved å fylle ut delkontraktnummer</v>
      </c>
      <c r="D1610" s="35"/>
      <c r="E1610" s="35"/>
      <c r="F1610" t="str">
        <f>IF(_xlfn.XLOOKUP(G1610,Produktinformasjon!B:B,Produktinformasjon!BB:BB)=0,"Tilbyders artikkel hentes automatisk ved å fylle ut artikkelnummer",_xlfn.XLOOKUP(G1610,Produktinformasjon!B:B,Produktinformasjon!BB:BB))</f>
        <v>Tilbyders artikkel hentes automatisk ved å fylle ut artikkelnummer</v>
      </c>
      <c r="H1610" s="25" t="str">
        <f>IF(_xlfn.XLOOKUP(G1610,Produktinformasjon!B:B,Produktinformasjon!C:C)=0,"Artikkelnavn hentes automatisk ved å fylle ut artikkelnummer",_xlfn.XLOOKUP(G1610,Produktinformasjon!B:B,Produktinformasjon!C:C))</f>
        <v>Artikkelnavn hentes automatisk ved å fylle ut artikkelnummer</v>
      </c>
      <c r="I1610" s="35"/>
      <c r="J1610" s="35"/>
      <c r="K1610" s="35"/>
      <c r="L1610" s="11"/>
      <c r="M1610" s="11"/>
      <c r="N1610" s="11">
        <f ca="1">IFERROR(L1610/_xlfn.XLOOKUP(F1610,Produktinformasjon!BB:BB,Produktinformasjon!P:P,),0)</f>
        <v>0</v>
      </c>
      <c r="O1610" s="11">
        <f ca="1">IFERROR(M1610/_xlfn.XLOOKUP(F1610,Produktinformasjon!BB:BB,Produktinformasjon!P:P,),0)</f>
        <v>0</v>
      </c>
    </row>
    <row r="1611" spans="3:15" x14ac:dyDescent="0.35">
      <c r="C1611" t="str">
        <f>IF(_xlfn.XLOOKUP(B1611,Omfang!B:B,Omfang!C:C)=0,"Delkontraktnavn hentes automatisk ved å fylle ut delkontraktnummer",_xlfn.XLOOKUP(B1611,Omfang!B:B,Omfang!C:C))</f>
        <v>Delkontraktnavn hentes automatisk ved å fylle ut delkontraktnummer</v>
      </c>
      <c r="D1611" s="35"/>
      <c r="E1611" s="35"/>
      <c r="F1611" t="str">
        <f>IF(_xlfn.XLOOKUP(G1611,Produktinformasjon!B:B,Produktinformasjon!BB:BB)=0,"Tilbyders artikkel hentes automatisk ved å fylle ut artikkelnummer",_xlfn.XLOOKUP(G1611,Produktinformasjon!B:B,Produktinformasjon!BB:BB))</f>
        <v>Tilbyders artikkel hentes automatisk ved å fylle ut artikkelnummer</v>
      </c>
      <c r="H1611" s="25" t="str">
        <f>IF(_xlfn.XLOOKUP(G1611,Produktinformasjon!B:B,Produktinformasjon!C:C)=0,"Artikkelnavn hentes automatisk ved å fylle ut artikkelnummer",_xlfn.XLOOKUP(G1611,Produktinformasjon!B:B,Produktinformasjon!C:C))</f>
        <v>Artikkelnavn hentes automatisk ved å fylle ut artikkelnummer</v>
      </c>
      <c r="I1611" s="35"/>
      <c r="J1611" s="35"/>
      <c r="K1611" s="35"/>
      <c r="L1611" s="11"/>
      <c r="M1611" s="11"/>
      <c r="N1611" s="11">
        <f ca="1">IFERROR(L1611/_xlfn.XLOOKUP(F1611,Produktinformasjon!BB:BB,Produktinformasjon!P:P,),0)</f>
        <v>0</v>
      </c>
      <c r="O1611" s="11">
        <f ca="1">IFERROR(M1611/_xlfn.XLOOKUP(F1611,Produktinformasjon!BB:BB,Produktinformasjon!P:P,),0)</f>
        <v>0</v>
      </c>
    </row>
    <row r="1612" spans="3:15" x14ac:dyDescent="0.35">
      <c r="C1612" t="str">
        <f>IF(_xlfn.XLOOKUP(B1612,Omfang!B:B,Omfang!C:C)=0,"Delkontraktnavn hentes automatisk ved å fylle ut delkontraktnummer",_xlfn.XLOOKUP(B1612,Omfang!B:B,Omfang!C:C))</f>
        <v>Delkontraktnavn hentes automatisk ved å fylle ut delkontraktnummer</v>
      </c>
      <c r="D1612" s="35"/>
      <c r="E1612" s="35"/>
      <c r="F1612" t="str">
        <f>IF(_xlfn.XLOOKUP(G1612,Produktinformasjon!B:B,Produktinformasjon!BB:BB)=0,"Tilbyders artikkel hentes automatisk ved å fylle ut artikkelnummer",_xlfn.XLOOKUP(G1612,Produktinformasjon!B:B,Produktinformasjon!BB:BB))</f>
        <v>Tilbyders artikkel hentes automatisk ved å fylle ut artikkelnummer</v>
      </c>
      <c r="H1612" s="25" t="str">
        <f>IF(_xlfn.XLOOKUP(G1612,Produktinformasjon!B:B,Produktinformasjon!C:C)=0,"Artikkelnavn hentes automatisk ved å fylle ut artikkelnummer",_xlfn.XLOOKUP(G1612,Produktinformasjon!B:B,Produktinformasjon!C:C))</f>
        <v>Artikkelnavn hentes automatisk ved å fylle ut artikkelnummer</v>
      </c>
      <c r="I1612" s="35"/>
      <c r="J1612" s="35"/>
      <c r="K1612" s="35"/>
      <c r="L1612" s="11"/>
      <c r="M1612" s="11"/>
      <c r="N1612" s="11">
        <f ca="1">IFERROR(L1612/_xlfn.XLOOKUP(F1612,Produktinformasjon!BB:BB,Produktinformasjon!P:P,),0)</f>
        <v>0</v>
      </c>
      <c r="O1612" s="11">
        <f ca="1">IFERROR(M1612/_xlfn.XLOOKUP(F1612,Produktinformasjon!BB:BB,Produktinformasjon!P:P,),0)</f>
        <v>0</v>
      </c>
    </row>
    <row r="1613" spans="3:15" x14ac:dyDescent="0.35">
      <c r="C1613" t="str">
        <f>IF(_xlfn.XLOOKUP(B1613,Omfang!B:B,Omfang!C:C)=0,"Delkontraktnavn hentes automatisk ved å fylle ut delkontraktnummer",_xlfn.XLOOKUP(B1613,Omfang!B:B,Omfang!C:C))</f>
        <v>Delkontraktnavn hentes automatisk ved å fylle ut delkontraktnummer</v>
      </c>
      <c r="D1613" s="35"/>
      <c r="E1613" s="35"/>
      <c r="F1613" t="str">
        <f>IF(_xlfn.XLOOKUP(G1613,Produktinformasjon!B:B,Produktinformasjon!BB:BB)=0,"Tilbyders artikkel hentes automatisk ved å fylle ut artikkelnummer",_xlfn.XLOOKUP(G1613,Produktinformasjon!B:B,Produktinformasjon!BB:BB))</f>
        <v>Tilbyders artikkel hentes automatisk ved å fylle ut artikkelnummer</v>
      </c>
      <c r="H1613" s="25" t="str">
        <f>IF(_xlfn.XLOOKUP(G1613,Produktinformasjon!B:B,Produktinformasjon!C:C)=0,"Artikkelnavn hentes automatisk ved å fylle ut artikkelnummer",_xlfn.XLOOKUP(G1613,Produktinformasjon!B:B,Produktinformasjon!C:C))</f>
        <v>Artikkelnavn hentes automatisk ved å fylle ut artikkelnummer</v>
      </c>
      <c r="I1613" s="35"/>
      <c r="J1613" s="35"/>
      <c r="K1613" s="35"/>
      <c r="L1613" s="11"/>
      <c r="M1613" s="11"/>
      <c r="N1613" s="11">
        <f ca="1">IFERROR(L1613/_xlfn.XLOOKUP(F1613,Produktinformasjon!BB:BB,Produktinformasjon!P:P,),0)</f>
        <v>0</v>
      </c>
      <c r="O1613" s="11">
        <f ca="1">IFERROR(M1613/_xlfn.XLOOKUP(F1613,Produktinformasjon!BB:BB,Produktinformasjon!P:P,),0)</f>
        <v>0</v>
      </c>
    </row>
    <row r="1614" spans="3:15" x14ac:dyDescent="0.35">
      <c r="C1614" t="str">
        <f>IF(_xlfn.XLOOKUP(B1614,Omfang!B:B,Omfang!C:C)=0,"Delkontraktnavn hentes automatisk ved å fylle ut delkontraktnummer",_xlfn.XLOOKUP(B1614,Omfang!B:B,Omfang!C:C))</f>
        <v>Delkontraktnavn hentes automatisk ved å fylle ut delkontraktnummer</v>
      </c>
      <c r="D1614" s="35"/>
      <c r="E1614" s="35"/>
      <c r="F1614" t="str">
        <f>IF(_xlfn.XLOOKUP(G1614,Produktinformasjon!B:B,Produktinformasjon!BB:BB)=0,"Tilbyders artikkel hentes automatisk ved å fylle ut artikkelnummer",_xlfn.XLOOKUP(G1614,Produktinformasjon!B:B,Produktinformasjon!BB:BB))</f>
        <v>Tilbyders artikkel hentes automatisk ved å fylle ut artikkelnummer</v>
      </c>
      <c r="H1614" s="25" t="str">
        <f>IF(_xlfn.XLOOKUP(G1614,Produktinformasjon!B:B,Produktinformasjon!C:C)=0,"Artikkelnavn hentes automatisk ved å fylle ut artikkelnummer",_xlfn.XLOOKUP(G1614,Produktinformasjon!B:B,Produktinformasjon!C:C))</f>
        <v>Artikkelnavn hentes automatisk ved å fylle ut artikkelnummer</v>
      </c>
      <c r="I1614" s="35"/>
      <c r="J1614" s="35"/>
      <c r="K1614" s="35"/>
      <c r="L1614" s="11"/>
      <c r="M1614" s="11"/>
      <c r="N1614" s="11">
        <f ca="1">IFERROR(L1614/_xlfn.XLOOKUP(F1614,Produktinformasjon!BB:BB,Produktinformasjon!P:P,),0)</f>
        <v>0</v>
      </c>
      <c r="O1614" s="11">
        <f ca="1">IFERROR(M1614/_xlfn.XLOOKUP(F1614,Produktinformasjon!BB:BB,Produktinformasjon!P:P,),0)</f>
        <v>0</v>
      </c>
    </row>
    <row r="1615" spans="3:15" x14ac:dyDescent="0.35">
      <c r="C1615" t="str">
        <f>IF(_xlfn.XLOOKUP(B1615,Omfang!B:B,Omfang!C:C)=0,"Delkontraktnavn hentes automatisk ved å fylle ut delkontraktnummer",_xlfn.XLOOKUP(B1615,Omfang!B:B,Omfang!C:C))</f>
        <v>Delkontraktnavn hentes automatisk ved å fylle ut delkontraktnummer</v>
      </c>
      <c r="D1615" s="35"/>
      <c r="E1615" s="35"/>
      <c r="F1615" t="str">
        <f>IF(_xlfn.XLOOKUP(G1615,Produktinformasjon!B:B,Produktinformasjon!BB:BB)=0,"Tilbyders artikkel hentes automatisk ved å fylle ut artikkelnummer",_xlfn.XLOOKUP(G1615,Produktinformasjon!B:B,Produktinformasjon!BB:BB))</f>
        <v>Tilbyders artikkel hentes automatisk ved å fylle ut artikkelnummer</v>
      </c>
      <c r="H1615" s="25" t="str">
        <f>IF(_xlfn.XLOOKUP(G1615,Produktinformasjon!B:B,Produktinformasjon!C:C)=0,"Artikkelnavn hentes automatisk ved å fylle ut artikkelnummer",_xlfn.XLOOKUP(G1615,Produktinformasjon!B:B,Produktinformasjon!C:C))</f>
        <v>Artikkelnavn hentes automatisk ved å fylle ut artikkelnummer</v>
      </c>
      <c r="I1615" s="35"/>
      <c r="J1615" s="35"/>
      <c r="K1615" s="35"/>
      <c r="L1615" s="11"/>
      <c r="M1615" s="11"/>
      <c r="N1615" s="11">
        <f ca="1">IFERROR(L1615/_xlfn.XLOOKUP(F1615,Produktinformasjon!BB:BB,Produktinformasjon!P:P,),0)</f>
        <v>0</v>
      </c>
      <c r="O1615" s="11">
        <f ca="1">IFERROR(M1615/_xlfn.XLOOKUP(F1615,Produktinformasjon!BB:BB,Produktinformasjon!P:P,),0)</f>
        <v>0</v>
      </c>
    </row>
    <row r="1616" spans="3:15" x14ac:dyDescent="0.35">
      <c r="C1616" t="str">
        <f>IF(_xlfn.XLOOKUP(B1616,Omfang!B:B,Omfang!C:C)=0,"Delkontraktnavn hentes automatisk ved å fylle ut delkontraktnummer",_xlfn.XLOOKUP(B1616,Omfang!B:B,Omfang!C:C))</f>
        <v>Delkontraktnavn hentes automatisk ved å fylle ut delkontraktnummer</v>
      </c>
      <c r="D1616" s="35"/>
      <c r="E1616" s="35"/>
      <c r="F1616" t="str">
        <f>IF(_xlfn.XLOOKUP(G1616,Produktinformasjon!B:B,Produktinformasjon!BB:BB)=0,"Tilbyders artikkel hentes automatisk ved å fylle ut artikkelnummer",_xlfn.XLOOKUP(G1616,Produktinformasjon!B:B,Produktinformasjon!BB:BB))</f>
        <v>Tilbyders artikkel hentes automatisk ved å fylle ut artikkelnummer</v>
      </c>
      <c r="H1616" s="25" t="str">
        <f>IF(_xlfn.XLOOKUP(G1616,Produktinformasjon!B:B,Produktinformasjon!C:C)=0,"Artikkelnavn hentes automatisk ved å fylle ut artikkelnummer",_xlfn.XLOOKUP(G1616,Produktinformasjon!B:B,Produktinformasjon!C:C))</f>
        <v>Artikkelnavn hentes automatisk ved å fylle ut artikkelnummer</v>
      </c>
      <c r="I1616" s="35"/>
      <c r="J1616" s="35"/>
      <c r="K1616" s="35"/>
      <c r="L1616" s="11"/>
      <c r="M1616" s="11"/>
      <c r="N1616" s="11">
        <f ca="1">IFERROR(L1616/_xlfn.XLOOKUP(F1616,Produktinformasjon!BB:BB,Produktinformasjon!P:P,),0)</f>
        <v>0</v>
      </c>
      <c r="O1616" s="11">
        <f ca="1">IFERROR(M1616/_xlfn.XLOOKUP(F1616,Produktinformasjon!BB:BB,Produktinformasjon!P:P,),0)</f>
        <v>0</v>
      </c>
    </row>
    <row r="1617" spans="3:15" x14ac:dyDescent="0.35">
      <c r="C1617" t="str">
        <f>IF(_xlfn.XLOOKUP(B1617,Omfang!B:B,Omfang!C:C)=0,"Delkontraktnavn hentes automatisk ved å fylle ut delkontraktnummer",_xlfn.XLOOKUP(B1617,Omfang!B:B,Omfang!C:C))</f>
        <v>Delkontraktnavn hentes automatisk ved å fylle ut delkontraktnummer</v>
      </c>
      <c r="D1617" s="35"/>
      <c r="E1617" s="35"/>
      <c r="F1617" t="str">
        <f>IF(_xlfn.XLOOKUP(G1617,Produktinformasjon!B:B,Produktinformasjon!BB:BB)=0,"Tilbyders artikkel hentes automatisk ved å fylle ut artikkelnummer",_xlfn.XLOOKUP(G1617,Produktinformasjon!B:B,Produktinformasjon!BB:BB))</f>
        <v>Tilbyders artikkel hentes automatisk ved å fylle ut artikkelnummer</v>
      </c>
      <c r="H1617" s="25" t="str">
        <f>IF(_xlfn.XLOOKUP(G1617,Produktinformasjon!B:B,Produktinformasjon!C:C)=0,"Artikkelnavn hentes automatisk ved å fylle ut artikkelnummer",_xlfn.XLOOKUP(G1617,Produktinformasjon!B:B,Produktinformasjon!C:C))</f>
        <v>Artikkelnavn hentes automatisk ved å fylle ut artikkelnummer</v>
      </c>
      <c r="I1617" s="35"/>
      <c r="J1617" s="35"/>
      <c r="K1617" s="35"/>
      <c r="L1617" s="11"/>
      <c r="M1617" s="11"/>
      <c r="N1617" s="11">
        <f ca="1">IFERROR(L1617/_xlfn.XLOOKUP(F1617,Produktinformasjon!BB:BB,Produktinformasjon!P:P,),0)</f>
        <v>0</v>
      </c>
      <c r="O1617" s="11">
        <f ca="1">IFERROR(M1617/_xlfn.XLOOKUP(F1617,Produktinformasjon!BB:BB,Produktinformasjon!P:P,),0)</f>
        <v>0</v>
      </c>
    </row>
    <row r="1618" spans="3:15" x14ac:dyDescent="0.35">
      <c r="C1618" t="str">
        <f>IF(_xlfn.XLOOKUP(B1618,Omfang!B:B,Omfang!C:C)=0,"Delkontraktnavn hentes automatisk ved å fylle ut delkontraktnummer",_xlfn.XLOOKUP(B1618,Omfang!B:B,Omfang!C:C))</f>
        <v>Delkontraktnavn hentes automatisk ved å fylle ut delkontraktnummer</v>
      </c>
      <c r="D1618" s="35"/>
      <c r="E1618" s="35"/>
      <c r="F1618" t="str">
        <f>IF(_xlfn.XLOOKUP(G1618,Produktinformasjon!B:B,Produktinformasjon!BB:BB)=0,"Tilbyders artikkel hentes automatisk ved å fylle ut artikkelnummer",_xlfn.XLOOKUP(G1618,Produktinformasjon!B:B,Produktinformasjon!BB:BB))</f>
        <v>Tilbyders artikkel hentes automatisk ved å fylle ut artikkelnummer</v>
      </c>
      <c r="H1618" s="25" t="str">
        <f>IF(_xlfn.XLOOKUP(G1618,Produktinformasjon!B:B,Produktinformasjon!C:C)=0,"Artikkelnavn hentes automatisk ved å fylle ut artikkelnummer",_xlfn.XLOOKUP(G1618,Produktinformasjon!B:B,Produktinformasjon!C:C))</f>
        <v>Artikkelnavn hentes automatisk ved å fylle ut artikkelnummer</v>
      </c>
      <c r="I1618" s="35"/>
      <c r="J1618" s="35"/>
      <c r="K1618" s="35"/>
      <c r="L1618" s="11"/>
      <c r="M1618" s="11"/>
      <c r="N1618" s="11">
        <f ca="1">IFERROR(L1618/_xlfn.XLOOKUP(F1618,Produktinformasjon!BB:BB,Produktinformasjon!P:P,),0)</f>
        <v>0</v>
      </c>
      <c r="O1618" s="11">
        <f ca="1">IFERROR(M1618/_xlfn.XLOOKUP(F1618,Produktinformasjon!BB:BB,Produktinformasjon!P:P,),0)</f>
        <v>0</v>
      </c>
    </row>
    <row r="1619" spans="3:15" x14ac:dyDescent="0.35">
      <c r="C1619" t="str">
        <f>IF(_xlfn.XLOOKUP(B1619,Omfang!B:B,Omfang!C:C)=0,"Delkontraktnavn hentes automatisk ved å fylle ut delkontraktnummer",_xlfn.XLOOKUP(B1619,Omfang!B:B,Omfang!C:C))</f>
        <v>Delkontraktnavn hentes automatisk ved å fylle ut delkontraktnummer</v>
      </c>
      <c r="D1619" s="35"/>
      <c r="E1619" s="35"/>
      <c r="F1619" t="str">
        <f>IF(_xlfn.XLOOKUP(G1619,Produktinformasjon!B:B,Produktinformasjon!BB:BB)=0,"Tilbyders artikkel hentes automatisk ved å fylle ut artikkelnummer",_xlfn.XLOOKUP(G1619,Produktinformasjon!B:B,Produktinformasjon!BB:BB))</f>
        <v>Tilbyders artikkel hentes automatisk ved å fylle ut artikkelnummer</v>
      </c>
      <c r="H1619" s="25" t="str">
        <f>IF(_xlfn.XLOOKUP(G1619,Produktinformasjon!B:B,Produktinformasjon!C:C)=0,"Artikkelnavn hentes automatisk ved å fylle ut artikkelnummer",_xlfn.XLOOKUP(G1619,Produktinformasjon!B:B,Produktinformasjon!C:C))</f>
        <v>Artikkelnavn hentes automatisk ved å fylle ut artikkelnummer</v>
      </c>
      <c r="I1619" s="35"/>
      <c r="J1619" s="35"/>
      <c r="K1619" s="35"/>
      <c r="L1619" s="11"/>
      <c r="M1619" s="11"/>
      <c r="N1619" s="11">
        <f ca="1">IFERROR(L1619/_xlfn.XLOOKUP(F1619,Produktinformasjon!BB:BB,Produktinformasjon!P:P,),0)</f>
        <v>0</v>
      </c>
      <c r="O1619" s="11">
        <f ca="1">IFERROR(M1619/_xlfn.XLOOKUP(F1619,Produktinformasjon!BB:BB,Produktinformasjon!P:P,),0)</f>
        <v>0</v>
      </c>
    </row>
    <row r="1620" spans="3:15" x14ac:dyDescent="0.35">
      <c r="C1620" t="str">
        <f>IF(_xlfn.XLOOKUP(B1620,Omfang!B:B,Omfang!C:C)=0,"Delkontraktnavn hentes automatisk ved å fylle ut delkontraktnummer",_xlfn.XLOOKUP(B1620,Omfang!B:B,Omfang!C:C))</f>
        <v>Delkontraktnavn hentes automatisk ved å fylle ut delkontraktnummer</v>
      </c>
      <c r="D1620" s="35"/>
      <c r="E1620" s="35"/>
      <c r="F1620" t="str">
        <f>IF(_xlfn.XLOOKUP(G1620,Produktinformasjon!B:B,Produktinformasjon!BB:BB)=0,"Tilbyders artikkel hentes automatisk ved å fylle ut artikkelnummer",_xlfn.XLOOKUP(G1620,Produktinformasjon!B:B,Produktinformasjon!BB:BB))</f>
        <v>Tilbyders artikkel hentes automatisk ved å fylle ut artikkelnummer</v>
      </c>
      <c r="H1620" s="25" t="str">
        <f>IF(_xlfn.XLOOKUP(G1620,Produktinformasjon!B:B,Produktinformasjon!C:C)=0,"Artikkelnavn hentes automatisk ved å fylle ut artikkelnummer",_xlfn.XLOOKUP(G1620,Produktinformasjon!B:B,Produktinformasjon!C:C))</f>
        <v>Artikkelnavn hentes automatisk ved å fylle ut artikkelnummer</v>
      </c>
      <c r="I1620" s="35"/>
      <c r="J1620" s="35"/>
      <c r="K1620" s="35"/>
      <c r="L1620" s="11"/>
      <c r="M1620" s="11"/>
      <c r="N1620" s="11">
        <f ca="1">IFERROR(L1620/_xlfn.XLOOKUP(F1620,Produktinformasjon!BB:BB,Produktinformasjon!P:P,),0)</f>
        <v>0</v>
      </c>
      <c r="O1620" s="11">
        <f ca="1">IFERROR(M1620/_xlfn.XLOOKUP(F1620,Produktinformasjon!BB:BB,Produktinformasjon!P:P,),0)</f>
        <v>0</v>
      </c>
    </row>
    <row r="1621" spans="3:15" x14ac:dyDescent="0.35">
      <c r="C1621" t="str">
        <f>IF(_xlfn.XLOOKUP(B1621,Omfang!B:B,Omfang!C:C)=0,"Delkontraktnavn hentes automatisk ved å fylle ut delkontraktnummer",_xlfn.XLOOKUP(B1621,Omfang!B:B,Omfang!C:C))</f>
        <v>Delkontraktnavn hentes automatisk ved å fylle ut delkontraktnummer</v>
      </c>
      <c r="D1621" s="35"/>
      <c r="E1621" s="35"/>
      <c r="F1621" t="str">
        <f>IF(_xlfn.XLOOKUP(G1621,Produktinformasjon!B:B,Produktinformasjon!BB:BB)=0,"Tilbyders artikkel hentes automatisk ved å fylle ut artikkelnummer",_xlfn.XLOOKUP(G1621,Produktinformasjon!B:B,Produktinformasjon!BB:BB))</f>
        <v>Tilbyders artikkel hentes automatisk ved å fylle ut artikkelnummer</v>
      </c>
      <c r="H1621" s="25" t="str">
        <f>IF(_xlfn.XLOOKUP(G1621,Produktinformasjon!B:B,Produktinformasjon!C:C)=0,"Artikkelnavn hentes automatisk ved å fylle ut artikkelnummer",_xlfn.XLOOKUP(G1621,Produktinformasjon!B:B,Produktinformasjon!C:C))</f>
        <v>Artikkelnavn hentes automatisk ved å fylle ut artikkelnummer</v>
      </c>
      <c r="I1621" s="35"/>
      <c r="J1621" s="35"/>
      <c r="K1621" s="35"/>
      <c r="L1621" s="11"/>
      <c r="M1621" s="11"/>
      <c r="N1621" s="11">
        <f ca="1">IFERROR(L1621/_xlfn.XLOOKUP(F1621,Produktinformasjon!BB:BB,Produktinformasjon!P:P,),0)</f>
        <v>0</v>
      </c>
      <c r="O1621" s="11">
        <f ca="1">IFERROR(M1621/_xlfn.XLOOKUP(F1621,Produktinformasjon!BB:BB,Produktinformasjon!P:P,),0)</f>
        <v>0</v>
      </c>
    </row>
    <row r="1622" spans="3:15" x14ac:dyDescent="0.35">
      <c r="C1622" t="str">
        <f>IF(_xlfn.XLOOKUP(B1622,Omfang!B:B,Omfang!C:C)=0,"Delkontraktnavn hentes automatisk ved å fylle ut delkontraktnummer",_xlfn.XLOOKUP(B1622,Omfang!B:B,Omfang!C:C))</f>
        <v>Delkontraktnavn hentes automatisk ved å fylle ut delkontraktnummer</v>
      </c>
      <c r="D1622" s="35"/>
      <c r="E1622" s="35"/>
      <c r="F1622" t="str">
        <f>IF(_xlfn.XLOOKUP(G1622,Produktinformasjon!B:B,Produktinformasjon!BB:BB)=0,"Tilbyders artikkel hentes automatisk ved å fylle ut artikkelnummer",_xlfn.XLOOKUP(G1622,Produktinformasjon!B:B,Produktinformasjon!BB:BB))</f>
        <v>Tilbyders artikkel hentes automatisk ved å fylle ut artikkelnummer</v>
      </c>
      <c r="H1622" s="25" t="str">
        <f>IF(_xlfn.XLOOKUP(G1622,Produktinformasjon!B:B,Produktinformasjon!C:C)=0,"Artikkelnavn hentes automatisk ved å fylle ut artikkelnummer",_xlfn.XLOOKUP(G1622,Produktinformasjon!B:B,Produktinformasjon!C:C))</f>
        <v>Artikkelnavn hentes automatisk ved å fylle ut artikkelnummer</v>
      </c>
      <c r="I1622" s="35"/>
      <c r="J1622" s="35"/>
      <c r="K1622" s="35"/>
      <c r="L1622" s="11"/>
      <c r="M1622" s="11"/>
      <c r="N1622" s="11">
        <f ca="1">IFERROR(L1622/_xlfn.XLOOKUP(F1622,Produktinformasjon!BB:BB,Produktinformasjon!P:P,),0)</f>
        <v>0</v>
      </c>
      <c r="O1622" s="11">
        <f ca="1">IFERROR(M1622/_xlfn.XLOOKUP(F1622,Produktinformasjon!BB:BB,Produktinformasjon!P:P,),0)</f>
        <v>0</v>
      </c>
    </row>
    <row r="1623" spans="3:15" x14ac:dyDescent="0.35">
      <c r="C1623" t="str">
        <f>IF(_xlfn.XLOOKUP(B1623,Omfang!B:B,Omfang!C:C)=0,"Delkontraktnavn hentes automatisk ved å fylle ut delkontraktnummer",_xlfn.XLOOKUP(B1623,Omfang!B:B,Omfang!C:C))</f>
        <v>Delkontraktnavn hentes automatisk ved å fylle ut delkontraktnummer</v>
      </c>
      <c r="D1623" s="35"/>
      <c r="E1623" s="35"/>
      <c r="F1623" t="str">
        <f>IF(_xlfn.XLOOKUP(G1623,Produktinformasjon!B:B,Produktinformasjon!BB:BB)=0,"Tilbyders artikkel hentes automatisk ved å fylle ut artikkelnummer",_xlfn.XLOOKUP(G1623,Produktinformasjon!B:B,Produktinformasjon!BB:BB))</f>
        <v>Tilbyders artikkel hentes automatisk ved å fylle ut artikkelnummer</v>
      </c>
      <c r="H1623" s="25" t="str">
        <f>IF(_xlfn.XLOOKUP(G1623,Produktinformasjon!B:B,Produktinformasjon!C:C)=0,"Artikkelnavn hentes automatisk ved å fylle ut artikkelnummer",_xlfn.XLOOKUP(G1623,Produktinformasjon!B:B,Produktinformasjon!C:C))</f>
        <v>Artikkelnavn hentes automatisk ved å fylle ut artikkelnummer</v>
      </c>
      <c r="I1623" s="35"/>
      <c r="J1623" s="35"/>
      <c r="K1623" s="35"/>
      <c r="L1623" s="11"/>
      <c r="M1623" s="11"/>
      <c r="N1623" s="11">
        <f ca="1">IFERROR(L1623/_xlfn.XLOOKUP(F1623,Produktinformasjon!BB:BB,Produktinformasjon!P:P,),0)</f>
        <v>0</v>
      </c>
      <c r="O1623" s="11">
        <f ca="1">IFERROR(M1623/_xlfn.XLOOKUP(F1623,Produktinformasjon!BB:BB,Produktinformasjon!P:P,),0)</f>
        <v>0</v>
      </c>
    </row>
    <row r="1624" spans="3:15" x14ac:dyDescent="0.35">
      <c r="C1624" t="str">
        <f>IF(_xlfn.XLOOKUP(B1624,Omfang!B:B,Omfang!C:C)=0,"Delkontraktnavn hentes automatisk ved å fylle ut delkontraktnummer",_xlfn.XLOOKUP(B1624,Omfang!B:B,Omfang!C:C))</f>
        <v>Delkontraktnavn hentes automatisk ved å fylle ut delkontraktnummer</v>
      </c>
      <c r="D1624" s="35"/>
      <c r="E1624" s="35"/>
      <c r="F1624" t="str">
        <f>IF(_xlfn.XLOOKUP(G1624,Produktinformasjon!B:B,Produktinformasjon!BB:BB)=0,"Tilbyders artikkel hentes automatisk ved å fylle ut artikkelnummer",_xlfn.XLOOKUP(G1624,Produktinformasjon!B:B,Produktinformasjon!BB:BB))</f>
        <v>Tilbyders artikkel hentes automatisk ved å fylle ut artikkelnummer</v>
      </c>
      <c r="H1624" s="25" t="str">
        <f>IF(_xlfn.XLOOKUP(G1624,Produktinformasjon!B:B,Produktinformasjon!C:C)=0,"Artikkelnavn hentes automatisk ved å fylle ut artikkelnummer",_xlfn.XLOOKUP(G1624,Produktinformasjon!B:B,Produktinformasjon!C:C))</f>
        <v>Artikkelnavn hentes automatisk ved å fylle ut artikkelnummer</v>
      </c>
      <c r="I1624" s="35"/>
      <c r="J1624" s="35"/>
      <c r="K1624" s="35"/>
      <c r="L1624" s="11"/>
      <c r="M1624" s="11"/>
      <c r="N1624" s="11">
        <f ca="1">IFERROR(L1624/_xlfn.XLOOKUP(F1624,Produktinformasjon!BB:BB,Produktinformasjon!P:P,),0)</f>
        <v>0</v>
      </c>
      <c r="O1624" s="11">
        <f ca="1">IFERROR(M1624/_xlfn.XLOOKUP(F1624,Produktinformasjon!BB:BB,Produktinformasjon!P:P,),0)</f>
        <v>0</v>
      </c>
    </row>
    <row r="1625" spans="3:15" x14ac:dyDescent="0.35">
      <c r="C1625" t="str">
        <f>IF(_xlfn.XLOOKUP(B1625,Omfang!B:B,Omfang!C:C)=0,"Delkontraktnavn hentes automatisk ved å fylle ut delkontraktnummer",_xlfn.XLOOKUP(B1625,Omfang!B:B,Omfang!C:C))</f>
        <v>Delkontraktnavn hentes automatisk ved å fylle ut delkontraktnummer</v>
      </c>
      <c r="D1625" s="35"/>
      <c r="E1625" s="35"/>
      <c r="F1625" t="str">
        <f>IF(_xlfn.XLOOKUP(G1625,Produktinformasjon!B:B,Produktinformasjon!BB:BB)=0,"Tilbyders artikkel hentes automatisk ved å fylle ut artikkelnummer",_xlfn.XLOOKUP(G1625,Produktinformasjon!B:B,Produktinformasjon!BB:BB))</f>
        <v>Tilbyders artikkel hentes automatisk ved å fylle ut artikkelnummer</v>
      </c>
      <c r="H1625" s="25" t="str">
        <f>IF(_xlfn.XLOOKUP(G1625,Produktinformasjon!B:B,Produktinformasjon!C:C)=0,"Artikkelnavn hentes automatisk ved å fylle ut artikkelnummer",_xlfn.XLOOKUP(G1625,Produktinformasjon!B:B,Produktinformasjon!C:C))</f>
        <v>Artikkelnavn hentes automatisk ved å fylle ut artikkelnummer</v>
      </c>
      <c r="I1625" s="35"/>
      <c r="J1625" s="35"/>
      <c r="K1625" s="35"/>
      <c r="L1625" s="11"/>
      <c r="M1625" s="11"/>
      <c r="N1625" s="11">
        <f ca="1">IFERROR(L1625/_xlfn.XLOOKUP(F1625,Produktinformasjon!BB:BB,Produktinformasjon!P:P,),0)</f>
        <v>0</v>
      </c>
      <c r="O1625" s="11">
        <f ca="1">IFERROR(M1625/_xlfn.XLOOKUP(F1625,Produktinformasjon!BB:BB,Produktinformasjon!P:P,),0)</f>
        <v>0</v>
      </c>
    </row>
    <row r="1626" spans="3:15" x14ac:dyDescent="0.35">
      <c r="C1626" t="str">
        <f>IF(_xlfn.XLOOKUP(B1626,Omfang!B:B,Omfang!C:C)=0,"Delkontraktnavn hentes automatisk ved å fylle ut delkontraktnummer",_xlfn.XLOOKUP(B1626,Omfang!B:B,Omfang!C:C))</f>
        <v>Delkontraktnavn hentes automatisk ved å fylle ut delkontraktnummer</v>
      </c>
      <c r="D1626" s="35"/>
      <c r="E1626" s="35"/>
      <c r="F1626" t="str">
        <f>IF(_xlfn.XLOOKUP(G1626,Produktinformasjon!B:B,Produktinformasjon!BB:BB)=0,"Tilbyders artikkel hentes automatisk ved å fylle ut artikkelnummer",_xlfn.XLOOKUP(G1626,Produktinformasjon!B:B,Produktinformasjon!BB:BB))</f>
        <v>Tilbyders artikkel hentes automatisk ved å fylle ut artikkelnummer</v>
      </c>
      <c r="H1626" s="25" t="str">
        <f>IF(_xlfn.XLOOKUP(G1626,Produktinformasjon!B:B,Produktinformasjon!C:C)=0,"Artikkelnavn hentes automatisk ved å fylle ut artikkelnummer",_xlfn.XLOOKUP(G1626,Produktinformasjon!B:B,Produktinformasjon!C:C))</f>
        <v>Artikkelnavn hentes automatisk ved å fylle ut artikkelnummer</v>
      </c>
      <c r="I1626" s="35"/>
      <c r="J1626" s="35"/>
      <c r="K1626" s="35"/>
      <c r="L1626" s="11"/>
      <c r="M1626" s="11"/>
      <c r="N1626" s="11">
        <f ca="1">IFERROR(L1626/_xlfn.XLOOKUP(F1626,Produktinformasjon!BB:BB,Produktinformasjon!P:P,),0)</f>
        <v>0</v>
      </c>
      <c r="O1626" s="11">
        <f ca="1">IFERROR(M1626/_xlfn.XLOOKUP(F1626,Produktinformasjon!BB:BB,Produktinformasjon!P:P,),0)</f>
        <v>0</v>
      </c>
    </row>
    <row r="1627" spans="3:15" x14ac:dyDescent="0.35">
      <c r="C1627" t="str">
        <f>IF(_xlfn.XLOOKUP(B1627,Omfang!B:B,Omfang!C:C)=0,"Delkontraktnavn hentes automatisk ved å fylle ut delkontraktnummer",_xlfn.XLOOKUP(B1627,Omfang!B:B,Omfang!C:C))</f>
        <v>Delkontraktnavn hentes automatisk ved å fylle ut delkontraktnummer</v>
      </c>
      <c r="D1627" s="35"/>
      <c r="E1627" s="35"/>
      <c r="F1627" t="str">
        <f>IF(_xlfn.XLOOKUP(G1627,Produktinformasjon!B:B,Produktinformasjon!BB:BB)=0,"Tilbyders artikkel hentes automatisk ved å fylle ut artikkelnummer",_xlfn.XLOOKUP(G1627,Produktinformasjon!B:B,Produktinformasjon!BB:BB))</f>
        <v>Tilbyders artikkel hentes automatisk ved å fylle ut artikkelnummer</v>
      </c>
      <c r="H1627" s="25" t="str">
        <f>IF(_xlfn.XLOOKUP(G1627,Produktinformasjon!B:B,Produktinformasjon!C:C)=0,"Artikkelnavn hentes automatisk ved å fylle ut artikkelnummer",_xlfn.XLOOKUP(G1627,Produktinformasjon!B:B,Produktinformasjon!C:C))</f>
        <v>Artikkelnavn hentes automatisk ved å fylle ut artikkelnummer</v>
      </c>
      <c r="I1627" s="35"/>
      <c r="J1627" s="35"/>
      <c r="K1627" s="35"/>
      <c r="L1627" s="11"/>
      <c r="M1627" s="11"/>
      <c r="N1627" s="11">
        <f ca="1">IFERROR(L1627/_xlfn.XLOOKUP(F1627,Produktinformasjon!BB:BB,Produktinformasjon!P:P,),0)</f>
        <v>0</v>
      </c>
      <c r="O1627" s="11">
        <f ca="1">IFERROR(M1627/_xlfn.XLOOKUP(F1627,Produktinformasjon!BB:BB,Produktinformasjon!P:P,),0)</f>
        <v>0</v>
      </c>
    </row>
    <row r="1628" spans="3:15" x14ac:dyDescent="0.35">
      <c r="C1628" t="str">
        <f>IF(_xlfn.XLOOKUP(B1628,Omfang!B:B,Omfang!C:C)=0,"Delkontraktnavn hentes automatisk ved å fylle ut delkontraktnummer",_xlfn.XLOOKUP(B1628,Omfang!B:B,Omfang!C:C))</f>
        <v>Delkontraktnavn hentes automatisk ved å fylle ut delkontraktnummer</v>
      </c>
      <c r="D1628" s="35"/>
      <c r="E1628" s="35"/>
      <c r="F1628" t="str">
        <f>IF(_xlfn.XLOOKUP(G1628,Produktinformasjon!B:B,Produktinformasjon!BB:BB)=0,"Tilbyders artikkel hentes automatisk ved å fylle ut artikkelnummer",_xlfn.XLOOKUP(G1628,Produktinformasjon!B:B,Produktinformasjon!BB:BB))</f>
        <v>Tilbyders artikkel hentes automatisk ved å fylle ut artikkelnummer</v>
      </c>
      <c r="H1628" s="25" t="str">
        <f>IF(_xlfn.XLOOKUP(G1628,Produktinformasjon!B:B,Produktinformasjon!C:C)=0,"Artikkelnavn hentes automatisk ved å fylle ut artikkelnummer",_xlfn.XLOOKUP(G1628,Produktinformasjon!B:B,Produktinformasjon!C:C))</f>
        <v>Artikkelnavn hentes automatisk ved å fylle ut artikkelnummer</v>
      </c>
      <c r="I1628" s="35"/>
      <c r="J1628" s="35"/>
      <c r="K1628" s="35"/>
      <c r="L1628" s="11"/>
      <c r="M1628" s="11"/>
      <c r="N1628" s="11">
        <f ca="1">IFERROR(L1628/_xlfn.XLOOKUP(F1628,Produktinformasjon!BB:BB,Produktinformasjon!P:P,),0)</f>
        <v>0</v>
      </c>
      <c r="O1628" s="11">
        <f ca="1">IFERROR(M1628/_xlfn.XLOOKUP(F1628,Produktinformasjon!BB:BB,Produktinformasjon!P:P,),0)</f>
        <v>0</v>
      </c>
    </row>
    <row r="1629" spans="3:15" x14ac:dyDescent="0.35">
      <c r="C1629" t="str">
        <f>IF(_xlfn.XLOOKUP(B1629,Omfang!B:B,Omfang!C:C)=0,"Delkontraktnavn hentes automatisk ved å fylle ut delkontraktnummer",_xlfn.XLOOKUP(B1629,Omfang!B:B,Omfang!C:C))</f>
        <v>Delkontraktnavn hentes automatisk ved å fylle ut delkontraktnummer</v>
      </c>
      <c r="D1629" s="35"/>
      <c r="E1629" s="35"/>
      <c r="F1629" t="str">
        <f>IF(_xlfn.XLOOKUP(G1629,Produktinformasjon!B:B,Produktinformasjon!BB:BB)=0,"Tilbyders artikkel hentes automatisk ved å fylle ut artikkelnummer",_xlfn.XLOOKUP(G1629,Produktinformasjon!B:B,Produktinformasjon!BB:BB))</f>
        <v>Tilbyders artikkel hentes automatisk ved å fylle ut artikkelnummer</v>
      </c>
      <c r="H1629" s="25" t="str">
        <f>IF(_xlfn.XLOOKUP(G1629,Produktinformasjon!B:B,Produktinformasjon!C:C)=0,"Artikkelnavn hentes automatisk ved å fylle ut artikkelnummer",_xlfn.XLOOKUP(G1629,Produktinformasjon!B:B,Produktinformasjon!C:C))</f>
        <v>Artikkelnavn hentes automatisk ved å fylle ut artikkelnummer</v>
      </c>
      <c r="I1629" s="35"/>
      <c r="J1629" s="35"/>
      <c r="K1629" s="35"/>
      <c r="L1629" s="11"/>
      <c r="M1629" s="11"/>
      <c r="N1629" s="11">
        <f ca="1">IFERROR(L1629/_xlfn.XLOOKUP(F1629,Produktinformasjon!BB:BB,Produktinformasjon!P:P,),0)</f>
        <v>0</v>
      </c>
      <c r="O1629" s="11">
        <f ca="1">IFERROR(M1629/_xlfn.XLOOKUP(F1629,Produktinformasjon!BB:BB,Produktinformasjon!P:P,),0)</f>
        <v>0</v>
      </c>
    </row>
    <row r="1630" spans="3:15" x14ac:dyDescent="0.35">
      <c r="C1630" t="str">
        <f>IF(_xlfn.XLOOKUP(B1630,Omfang!B:B,Omfang!C:C)=0,"Delkontraktnavn hentes automatisk ved å fylle ut delkontraktnummer",_xlfn.XLOOKUP(B1630,Omfang!B:B,Omfang!C:C))</f>
        <v>Delkontraktnavn hentes automatisk ved å fylle ut delkontraktnummer</v>
      </c>
      <c r="D1630" s="35"/>
      <c r="E1630" s="35"/>
      <c r="F1630" t="str">
        <f>IF(_xlfn.XLOOKUP(G1630,Produktinformasjon!B:B,Produktinformasjon!BB:BB)=0,"Tilbyders artikkel hentes automatisk ved å fylle ut artikkelnummer",_xlfn.XLOOKUP(G1630,Produktinformasjon!B:B,Produktinformasjon!BB:BB))</f>
        <v>Tilbyders artikkel hentes automatisk ved å fylle ut artikkelnummer</v>
      </c>
      <c r="H1630" s="25" t="str">
        <f>IF(_xlfn.XLOOKUP(G1630,Produktinformasjon!B:B,Produktinformasjon!C:C)=0,"Artikkelnavn hentes automatisk ved å fylle ut artikkelnummer",_xlfn.XLOOKUP(G1630,Produktinformasjon!B:B,Produktinformasjon!C:C))</f>
        <v>Artikkelnavn hentes automatisk ved å fylle ut artikkelnummer</v>
      </c>
      <c r="I1630" s="35"/>
      <c r="J1630" s="35"/>
      <c r="K1630" s="35"/>
      <c r="L1630" s="11"/>
      <c r="M1630" s="11"/>
      <c r="N1630" s="11">
        <f ca="1">IFERROR(L1630/_xlfn.XLOOKUP(F1630,Produktinformasjon!BB:BB,Produktinformasjon!P:P,),0)</f>
        <v>0</v>
      </c>
      <c r="O1630" s="11">
        <f ca="1">IFERROR(M1630/_xlfn.XLOOKUP(F1630,Produktinformasjon!BB:BB,Produktinformasjon!P:P,),0)</f>
        <v>0</v>
      </c>
    </row>
    <row r="1631" spans="3:15" x14ac:dyDescent="0.35">
      <c r="C1631" t="str">
        <f>IF(_xlfn.XLOOKUP(B1631,Omfang!B:B,Omfang!C:C)=0,"Delkontraktnavn hentes automatisk ved å fylle ut delkontraktnummer",_xlfn.XLOOKUP(B1631,Omfang!B:B,Omfang!C:C))</f>
        <v>Delkontraktnavn hentes automatisk ved å fylle ut delkontraktnummer</v>
      </c>
      <c r="D1631" s="35"/>
      <c r="E1631" s="35"/>
      <c r="F1631" t="str">
        <f>IF(_xlfn.XLOOKUP(G1631,Produktinformasjon!B:B,Produktinformasjon!BB:BB)=0,"Tilbyders artikkel hentes automatisk ved å fylle ut artikkelnummer",_xlfn.XLOOKUP(G1631,Produktinformasjon!B:B,Produktinformasjon!BB:BB))</f>
        <v>Tilbyders artikkel hentes automatisk ved å fylle ut artikkelnummer</v>
      </c>
      <c r="H1631" s="25" t="str">
        <f>IF(_xlfn.XLOOKUP(G1631,Produktinformasjon!B:B,Produktinformasjon!C:C)=0,"Artikkelnavn hentes automatisk ved å fylle ut artikkelnummer",_xlfn.XLOOKUP(G1631,Produktinformasjon!B:B,Produktinformasjon!C:C))</f>
        <v>Artikkelnavn hentes automatisk ved å fylle ut artikkelnummer</v>
      </c>
      <c r="I1631" s="35"/>
      <c r="J1631" s="35"/>
      <c r="K1631" s="35"/>
      <c r="L1631" s="11"/>
      <c r="M1631" s="11"/>
      <c r="N1631" s="11">
        <f ca="1">IFERROR(L1631/_xlfn.XLOOKUP(F1631,Produktinformasjon!BB:BB,Produktinformasjon!P:P,),0)</f>
        <v>0</v>
      </c>
      <c r="O1631" s="11">
        <f ca="1">IFERROR(M1631/_xlfn.XLOOKUP(F1631,Produktinformasjon!BB:BB,Produktinformasjon!P:P,),0)</f>
        <v>0</v>
      </c>
    </row>
    <row r="1632" spans="3:15" x14ac:dyDescent="0.35">
      <c r="C1632" t="str">
        <f>IF(_xlfn.XLOOKUP(B1632,Omfang!B:B,Omfang!C:C)=0,"Delkontraktnavn hentes automatisk ved å fylle ut delkontraktnummer",_xlfn.XLOOKUP(B1632,Omfang!B:B,Omfang!C:C))</f>
        <v>Delkontraktnavn hentes automatisk ved å fylle ut delkontraktnummer</v>
      </c>
      <c r="D1632" s="35"/>
      <c r="E1632" s="35"/>
      <c r="F1632" t="str">
        <f>IF(_xlfn.XLOOKUP(G1632,Produktinformasjon!B:B,Produktinformasjon!BB:BB)=0,"Tilbyders artikkel hentes automatisk ved å fylle ut artikkelnummer",_xlfn.XLOOKUP(G1632,Produktinformasjon!B:B,Produktinformasjon!BB:BB))</f>
        <v>Tilbyders artikkel hentes automatisk ved å fylle ut artikkelnummer</v>
      </c>
      <c r="H1632" s="25" t="str">
        <f>IF(_xlfn.XLOOKUP(G1632,Produktinformasjon!B:B,Produktinformasjon!C:C)=0,"Artikkelnavn hentes automatisk ved å fylle ut artikkelnummer",_xlfn.XLOOKUP(G1632,Produktinformasjon!B:B,Produktinformasjon!C:C))</f>
        <v>Artikkelnavn hentes automatisk ved å fylle ut artikkelnummer</v>
      </c>
      <c r="I1632" s="35"/>
      <c r="J1632" s="35"/>
      <c r="K1632" s="35"/>
      <c r="L1632" s="11"/>
      <c r="M1632" s="11"/>
      <c r="N1632" s="11">
        <f ca="1">IFERROR(L1632/_xlfn.XLOOKUP(F1632,Produktinformasjon!BB:BB,Produktinformasjon!P:P,),0)</f>
        <v>0</v>
      </c>
      <c r="O1632" s="11">
        <f ca="1">IFERROR(M1632/_xlfn.XLOOKUP(F1632,Produktinformasjon!BB:BB,Produktinformasjon!P:P,),0)</f>
        <v>0</v>
      </c>
    </row>
    <row r="1633" spans="3:15" x14ac:dyDescent="0.35">
      <c r="C1633" t="str">
        <f>IF(_xlfn.XLOOKUP(B1633,Omfang!B:B,Omfang!C:C)=0,"Delkontraktnavn hentes automatisk ved å fylle ut delkontraktnummer",_xlfn.XLOOKUP(B1633,Omfang!B:B,Omfang!C:C))</f>
        <v>Delkontraktnavn hentes automatisk ved å fylle ut delkontraktnummer</v>
      </c>
      <c r="D1633" s="35"/>
      <c r="E1633" s="35"/>
      <c r="F1633" t="str">
        <f>IF(_xlfn.XLOOKUP(G1633,Produktinformasjon!B:B,Produktinformasjon!BB:BB)=0,"Tilbyders artikkel hentes automatisk ved å fylle ut artikkelnummer",_xlfn.XLOOKUP(G1633,Produktinformasjon!B:B,Produktinformasjon!BB:BB))</f>
        <v>Tilbyders artikkel hentes automatisk ved å fylle ut artikkelnummer</v>
      </c>
      <c r="H1633" s="25" t="str">
        <f>IF(_xlfn.XLOOKUP(G1633,Produktinformasjon!B:B,Produktinformasjon!C:C)=0,"Artikkelnavn hentes automatisk ved å fylle ut artikkelnummer",_xlfn.XLOOKUP(G1633,Produktinformasjon!B:B,Produktinformasjon!C:C))</f>
        <v>Artikkelnavn hentes automatisk ved å fylle ut artikkelnummer</v>
      </c>
      <c r="I1633" s="35"/>
      <c r="J1633" s="35"/>
      <c r="K1633" s="35"/>
      <c r="L1633" s="11"/>
      <c r="M1633" s="11"/>
      <c r="N1633" s="11">
        <f ca="1">IFERROR(L1633/_xlfn.XLOOKUP(F1633,Produktinformasjon!BB:BB,Produktinformasjon!P:P,),0)</f>
        <v>0</v>
      </c>
      <c r="O1633" s="11">
        <f ca="1">IFERROR(M1633/_xlfn.XLOOKUP(F1633,Produktinformasjon!BB:BB,Produktinformasjon!P:P,),0)</f>
        <v>0</v>
      </c>
    </row>
    <row r="1634" spans="3:15" x14ac:dyDescent="0.35">
      <c r="C1634" t="str">
        <f>IF(_xlfn.XLOOKUP(B1634,Omfang!B:B,Omfang!C:C)=0,"Delkontraktnavn hentes automatisk ved å fylle ut delkontraktnummer",_xlfn.XLOOKUP(B1634,Omfang!B:B,Omfang!C:C))</f>
        <v>Delkontraktnavn hentes automatisk ved å fylle ut delkontraktnummer</v>
      </c>
      <c r="D1634" s="35"/>
      <c r="E1634" s="35"/>
      <c r="F1634" t="str">
        <f>IF(_xlfn.XLOOKUP(G1634,Produktinformasjon!B:B,Produktinformasjon!BB:BB)=0,"Tilbyders artikkel hentes automatisk ved å fylle ut artikkelnummer",_xlfn.XLOOKUP(G1634,Produktinformasjon!B:B,Produktinformasjon!BB:BB))</f>
        <v>Tilbyders artikkel hentes automatisk ved å fylle ut artikkelnummer</v>
      </c>
      <c r="H1634" s="25" t="str">
        <f>IF(_xlfn.XLOOKUP(G1634,Produktinformasjon!B:B,Produktinformasjon!C:C)=0,"Artikkelnavn hentes automatisk ved å fylle ut artikkelnummer",_xlfn.XLOOKUP(G1634,Produktinformasjon!B:B,Produktinformasjon!C:C))</f>
        <v>Artikkelnavn hentes automatisk ved å fylle ut artikkelnummer</v>
      </c>
      <c r="I1634" s="35"/>
      <c r="J1634" s="35"/>
      <c r="K1634" s="35"/>
      <c r="L1634" s="11"/>
      <c r="M1634" s="11"/>
      <c r="N1634" s="11">
        <f ca="1">IFERROR(L1634/_xlfn.XLOOKUP(F1634,Produktinformasjon!BB:BB,Produktinformasjon!P:P,),0)</f>
        <v>0</v>
      </c>
      <c r="O1634" s="11">
        <f ca="1">IFERROR(M1634/_xlfn.XLOOKUP(F1634,Produktinformasjon!BB:BB,Produktinformasjon!P:P,),0)</f>
        <v>0</v>
      </c>
    </row>
    <row r="1635" spans="3:15" x14ac:dyDescent="0.35">
      <c r="C1635" t="str">
        <f>IF(_xlfn.XLOOKUP(B1635,Omfang!B:B,Omfang!C:C)=0,"Delkontraktnavn hentes automatisk ved å fylle ut delkontraktnummer",_xlfn.XLOOKUP(B1635,Omfang!B:B,Omfang!C:C))</f>
        <v>Delkontraktnavn hentes automatisk ved å fylle ut delkontraktnummer</v>
      </c>
      <c r="D1635" s="35"/>
      <c r="E1635" s="35"/>
      <c r="F1635" t="str">
        <f>IF(_xlfn.XLOOKUP(G1635,Produktinformasjon!B:B,Produktinformasjon!BB:BB)=0,"Tilbyders artikkel hentes automatisk ved å fylle ut artikkelnummer",_xlfn.XLOOKUP(G1635,Produktinformasjon!B:B,Produktinformasjon!BB:BB))</f>
        <v>Tilbyders artikkel hentes automatisk ved å fylle ut artikkelnummer</v>
      </c>
      <c r="H1635" s="25" t="str">
        <f>IF(_xlfn.XLOOKUP(G1635,Produktinformasjon!B:B,Produktinformasjon!C:C)=0,"Artikkelnavn hentes automatisk ved å fylle ut artikkelnummer",_xlfn.XLOOKUP(G1635,Produktinformasjon!B:B,Produktinformasjon!C:C))</f>
        <v>Artikkelnavn hentes automatisk ved å fylle ut artikkelnummer</v>
      </c>
      <c r="I1635" s="35"/>
      <c r="J1635" s="35"/>
      <c r="K1635" s="35"/>
      <c r="L1635" s="11"/>
      <c r="M1635" s="11"/>
      <c r="N1635" s="11">
        <f ca="1">IFERROR(L1635/_xlfn.XLOOKUP(F1635,Produktinformasjon!BB:BB,Produktinformasjon!P:P,),0)</f>
        <v>0</v>
      </c>
      <c r="O1635" s="11">
        <f ca="1">IFERROR(M1635/_xlfn.XLOOKUP(F1635,Produktinformasjon!BB:BB,Produktinformasjon!P:P,),0)</f>
        <v>0</v>
      </c>
    </row>
    <row r="1636" spans="3:15" x14ac:dyDescent="0.35">
      <c r="C1636" t="str">
        <f>IF(_xlfn.XLOOKUP(B1636,Omfang!B:B,Omfang!C:C)=0,"Delkontraktnavn hentes automatisk ved å fylle ut delkontraktnummer",_xlfn.XLOOKUP(B1636,Omfang!B:B,Omfang!C:C))</f>
        <v>Delkontraktnavn hentes automatisk ved å fylle ut delkontraktnummer</v>
      </c>
      <c r="D1636" s="35"/>
      <c r="E1636" s="35"/>
      <c r="F1636" t="str">
        <f>IF(_xlfn.XLOOKUP(G1636,Produktinformasjon!B:B,Produktinformasjon!BB:BB)=0,"Tilbyders artikkel hentes automatisk ved å fylle ut artikkelnummer",_xlfn.XLOOKUP(G1636,Produktinformasjon!B:B,Produktinformasjon!BB:BB))</f>
        <v>Tilbyders artikkel hentes automatisk ved å fylle ut artikkelnummer</v>
      </c>
      <c r="H1636" s="25" t="str">
        <f>IF(_xlfn.XLOOKUP(G1636,Produktinformasjon!B:B,Produktinformasjon!C:C)=0,"Artikkelnavn hentes automatisk ved å fylle ut artikkelnummer",_xlfn.XLOOKUP(G1636,Produktinformasjon!B:B,Produktinformasjon!C:C))</f>
        <v>Artikkelnavn hentes automatisk ved å fylle ut artikkelnummer</v>
      </c>
      <c r="I1636" s="35"/>
      <c r="J1636" s="35"/>
      <c r="K1636" s="35"/>
      <c r="L1636" s="11"/>
      <c r="M1636" s="11"/>
      <c r="N1636" s="11">
        <f ca="1">IFERROR(L1636/_xlfn.XLOOKUP(F1636,Produktinformasjon!BB:BB,Produktinformasjon!P:P,),0)</f>
        <v>0</v>
      </c>
      <c r="O1636" s="11">
        <f ca="1">IFERROR(M1636/_xlfn.XLOOKUP(F1636,Produktinformasjon!BB:BB,Produktinformasjon!P:P,),0)</f>
        <v>0</v>
      </c>
    </row>
    <row r="1637" spans="3:15" x14ac:dyDescent="0.35">
      <c r="C1637" t="str">
        <f>IF(_xlfn.XLOOKUP(B1637,Omfang!B:B,Omfang!C:C)=0,"Delkontraktnavn hentes automatisk ved å fylle ut delkontraktnummer",_xlfn.XLOOKUP(B1637,Omfang!B:B,Omfang!C:C))</f>
        <v>Delkontraktnavn hentes automatisk ved å fylle ut delkontraktnummer</v>
      </c>
      <c r="D1637" s="35"/>
      <c r="E1637" s="35"/>
      <c r="F1637" t="str">
        <f>IF(_xlfn.XLOOKUP(G1637,Produktinformasjon!B:B,Produktinformasjon!BB:BB)=0,"Tilbyders artikkel hentes automatisk ved å fylle ut artikkelnummer",_xlfn.XLOOKUP(G1637,Produktinformasjon!B:B,Produktinformasjon!BB:BB))</f>
        <v>Tilbyders artikkel hentes automatisk ved å fylle ut artikkelnummer</v>
      </c>
      <c r="H1637" s="25" t="str">
        <f>IF(_xlfn.XLOOKUP(G1637,Produktinformasjon!B:B,Produktinformasjon!C:C)=0,"Artikkelnavn hentes automatisk ved å fylle ut artikkelnummer",_xlfn.XLOOKUP(G1637,Produktinformasjon!B:B,Produktinformasjon!C:C))</f>
        <v>Artikkelnavn hentes automatisk ved å fylle ut artikkelnummer</v>
      </c>
      <c r="I1637" s="35"/>
      <c r="J1637" s="35"/>
      <c r="K1637" s="35"/>
      <c r="L1637" s="11"/>
      <c r="M1637" s="11"/>
      <c r="N1637" s="11">
        <f ca="1">IFERROR(L1637/_xlfn.XLOOKUP(F1637,Produktinformasjon!BB:BB,Produktinformasjon!P:P,),0)</f>
        <v>0</v>
      </c>
      <c r="O1637" s="11">
        <f ca="1">IFERROR(M1637/_xlfn.XLOOKUP(F1637,Produktinformasjon!BB:BB,Produktinformasjon!P:P,),0)</f>
        <v>0</v>
      </c>
    </row>
    <row r="1638" spans="3:15" x14ac:dyDescent="0.35">
      <c r="C1638" t="str">
        <f>IF(_xlfn.XLOOKUP(B1638,Omfang!B:B,Omfang!C:C)=0,"Delkontraktnavn hentes automatisk ved å fylle ut delkontraktnummer",_xlfn.XLOOKUP(B1638,Omfang!B:B,Omfang!C:C))</f>
        <v>Delkontraktnavn hentes automatisk ved å fylle ut delkontraktnummer</v>
      </c>
      <c r="D1638" s="35"/>
      <c r="E1638" s="35"/>
      <c r="F1638" t="str">
        <f>IF(_xlfn.XLOOKUP(G1638,Produktinformasjon!B:B,Produktinformasjon!BB:BB)=0,"Tilbyders artikkel hentes automatisk ved å fylle ut artikkelnummer",_xlfn.XLOOKUP(G1638,Produktinformasjon!B:B,Produktinformasjon!BB:BB))</f>
        <v>Tilbyders artikkel hentes automatisk ved å fylle ut artikkelnummer</v>
      </c>
      <c r="H1638" s="25" t="str">
        <f>IF(_xlfn.XLOOKUP(G1638,Produktinformasjon!B:B,Produktinformasjon!C:C)=0,"Artikkelnavn hentes automatisk ved å fylle ut artikkelnummer",_xlfn.XLOOKUP(G1638,Produktinformasjon!B:B,Produktinformasjon!C:C))</f>
        <v>Artikkelnavn hentes automatisk ved å fylle ut artikkelnummer</v>
      </c>
      <c r="I1638" s="35"/>
      <c r="J1638" s="35"/>
      <c r="K1638" s="35"/>
      <c r="L1638" s="11"/>
      <c r="M1638" s="11"/>
      <c r="N1638" s="11">
        <f ca="1">IFERROR(L1638/_xlfn.XLOOKUP(F1638,Produktinformasjon!BB:BB,Produktinformasjon!P:P,),0)</f>
        <v>0</v>
      </c>
      <c r="O1638" s="11">
        <f ca="1">IFERROR(M1638/_xlfn.XLOOKUP(F1638,Produktinformasjon!BB:BB,Produktinformasjon!P:P,),0)</f>
        <v>0</v>
      </c>
    </row>
    <row r="1639" spans="3:15" x14ac:dyDescent="0.35">
      <c r="C1639" t="str">
        <f>IF(_xlfn.XLOOKUP(B1639,Omfang!B:B,Omfang!C:C)=0,"Delkontraktnavn hentes automatisk ved å fylle ut delkontraktnummer",_xlfn.XLOOKUP(B1639,Omfang!B:B,Omfang!C:C))</f>
        <v>Delkontraktnavn hentes automatisk ved å fylle ut delkontraktnummer</v>
      </c>
      <c r="D1639" s="35"/>
      <c r="E1639" s="35"/>
      <c r="F1639" t="str">
        <f>IF(_xlfn.XLOOKUP(G1639,Produktinformasjon!B:B,Produktinformasjon!BB:BB)=0,"Tilbyders artikkel hentes automatisk ved å fylle ut artikkelnummer",_xlfn.XLOOKUP(G1639,Produktinformasjon!B:B,Produktinformasjon!BB:BB))</f>
        <v>Tilbyders artikkel hentes automatisk ved å fylle ut artikkelnummer</v>
      </c>
      <c r="H1639" s="25" t="str">
        <f>IF(_xlfn.XLOOKUP(G1639,Produktinformasjon!B:B,Produktinformasjon!C:C)=0,"Artikkelnavn hentes automatisk ved å fylle ut artikkelnummer",_xlfn.XLOOKUP(G1639,Produktinformasjon!B:B,Produktinformasjon!C:C))</f>
        <v>Artikkelnavn hentes automatisk ved å fylle ut artikkelnummer</v>
      </c>
      <c r="I1639" s="35"/>
      <c r="J1639" s="35"/>
      <c r="K1639" s="35"/>
      <c r="L1639" s="11"/>
      <c r="M1639" s="11"/>
      <c r="N1639" s="11">
        <f ca="1">IFERROR(L1639/_xlfn.XLOOKUP(F1639,Produktinformasjon!BB:BB,Produktinformasjon!P:P,),0)</f>
        <v>0</v>
      </c>
      <c r="O1639" s="11">
        <f ca="1">IFERROR(M1639/_xlfn.XLOOKUP(F1639,Produktinformasjon!BB:BB,Produktinformasjon!P:P,),0)</f>
        <v>0</v>
      </c>
    </row>
    <row r="1640" spans="3:15" x14ac:dyDescent="0.35">
      <c r="C1640" t="str">
        <f>IF(_xlfn.XLOOKUP(B1640,Omfang!B:B,Omfang!C:C)=0,"Delkontraktnavn hentes automatisk ved å fylle ut delkontraktnummer",_xlfn.XLOOKUP(B1640,Omfang!B:B,Omfang!C:C))</f>
        <v>Delkontraktnavn hentes automatisk ved å fylle ut delkontraktnummer</v>
      </c>
      <c r="D1640" s="35"/>
      <c r="E1640" s="35"/>
      <c r="F1640" t="str">
        <f>IF(_xlfn.XLOOKUP(G1640,Produktinformasjon!B:B,Produktinformasjon!BB:BB)=0,"Tilbyders artikkel hentes automatisk ved å fylle ut artikkelnummer",_xlfn.XLOOKUP(G1640,Produktinformasjon!B:B,Produktinformasjon!BB:BB))</f>
        <v>Tilbyders artikkel hentes automatisk ved å fylle ut artikkelnummer</v>
      </c>
      <c r="H1640" s="25" t="str">
        <f>IF(_xlfn.XLOOKUP(G1640,Produktinformasjon!B:B,Produktinformasjon!C:C)=0,"Artikkelnavn hentes automatisk ved å fylle ut artikkelnummer",_xlfn.XLOOKUP(G1640,Produktinformasjon!B:B,Produktinformasjon!C:C))</f>
        <v>Artikkelnavn hentes automatisk ved å fylle ut artikkelnummer</v>
      </c>
      <c r="I1640" s="35"/>
      <c r="J1640" s="35"/>
      <c r="K1640" s="35"/>
      <c r="L1640" s="11"/>
      <c r="M1640" s="11"/>
      <c r="N1640" s="11">
        <f ca="1">IFERROR(L1640/_xlfn.XLOOKUP(F1640,Produktinformasjon!BB:BB,Produktinformasjon!P:P,),0)</f>
        <v>0</v>
      </c>
      <c r="O1640" s="11">
        <f ca="1">IFERROR(M1640/_xlfn.XLOOKUP(F1640,Produktinformasjon!BB:BB,Produktinformasjon!P:P,),0)</f>
        <v>0</v>
      </c>
    </row>
    <row r="1641" spans="3:15" x14ac:dyDescent="0.35">
      <c r="C1641" t="str">
        <f>IF(_xlfn.XLOOKUP(B1641,Omfang!B:B,Omfang!C:C)=0,"Delkontraktnavn hentes automatisk ved å fylle ut delkontraktnummer",_xlfn.XLOOKUP(B1641,Omfang!B:B,Omfang!C:C))</f>
        <v>Delkontraktnavn hentes automatisk ved å fylle ut delkontraktnummer</v>
      </c>
      <c r="D1641" s="35"/>
      <c r="E1641" s="35"/>
      <c r="F1641" t="str">
        <f>IF(_xlfn.XLOOKUP(G1641,Produktinformasjon!B:B,Produktinformasjon!BB:BB)=0,"Tilbyders artikkel hentes automatisk ved å fylle ut artikkelnummer",_xlfn.XLOOKUP(G1641,Produktinformasjon!B:B,Produktinformasjon!BB:BB))</f>
        <v>Tilbyders artikkel hentes automatisk ved å fylle ut artikkelnummer</v>
      </c>
      <c r="H1641" s="25" t="str">
        <f>IF(_xlfn.XLOOKUP(G1641,Produktinformasjon!B:B,Produktinformasjon!C:C)=0,"Artikkelnavn hentes automatisk ved å fylle ut artikkelnummer",_xlfn.XLOOKUP(G1641,Produktinformasjon!B:B,Produktinformasjon!C:C))</f>
        <v>Artikkelnavn hentes automatisk ved å fylle ut artikkelnummer</v>
      </c>
      <c r="I1641" s="35"/>
      <c r="J1641" s="35"/>
      <c r="K1641" s="35"/>
      <c r="L1641" s="11"/>
      <c r="M1641" s="11"/>
      <c r="N1641" s="11">
        <f ca="1">IFERROR(L1641/_xlfn.XLOOKUP(F1641,Produktinformasjon!BB:BB,Produktinformasjon!P:P,),0)</f>
        <v>0</v>
      </c>
      <c r="O1641" s="11">
        <f ca="1">IFERROR(M1641/_xlfn.XLOOKUP(F1641,Produktinformasjon!BB:BB,Produktinformasjon!P:P,),0)</f>
        <v>0</v>
      </c>
    </row>
    <row r="1642" spans="3:15" x14ac:dyDescent="0.35">
      <c r="C1642" t="str">
        <f>IF(_xlfn.XLOOKUP(B1642,Omfang!B:B,Omfang!C:C)=0,"Delkontraktnavn hentes automatisk ved å fylle ut delkontraktnummer",_xlfn.XLOOKUP(B1642,Omfang!B:B,Omfang!C:C))</f>
        <v>Delkontraktnavn hentes automatisk ved å fylle ut delkontraktnummer</v>
      </c>
      <c r="D1642" s="35"/>
      <c r="E1642" s="35"/>
      <c r="F1642" t="str">
        <f>IF(_xlfn.XLOOKUP(G1642,Produktinformasjon!B:B,Produktinformasjon!BB:BB)=0,"Tilbyders artikkel hentes automatisk ved å fylle ut artikkelnummer",_xlfn.XLOOKUP(G1642,Produktinformasjon!B:B,Produktinformasjon!BB:BB))</f>
        <v>Tilbyders artikkel hentes automatisk ved å fylle ut artikkelnummer</v>
      </c>
      <c r="H1642" s="25" t="str">
        <f>IF(_xlfn.XLOOKUP(G1642,Produktinformasjon!B:B,Produktinformasjon!C:C)=0,"Artikkelnavn hentes automatisk ved å fylle ut artikkelnummer",_xlfn.XLOOKUP(G1642,Produktinformasjon!B:B,Produktinformasjon!C:C))</f>
        <v>Artikkelnavn hentes automatisk ved å fylle ut artikkelnummer</v>
      </c>
      <c r="I1642" s="35"/>
      <c r="J1642" s="35"/>
      <c r="K1642" s="35"/>
      <c r="L1642" s="11"/>
      <c r="M1642" s="11"/>
      <c r="N1642" s="11">
        <f ca="1">IFERROR(L1642/_xlfn.XLOOKUP(F1642,Produktinformasjon!BB:BB,Produktinformasjon!P:P,),0)</f>
        <v>0</v>
      </c>
      <c r="O1642" s="11">
        <f ca="1">IFERROR(M1642/_xlfn.XLOOKUP(F1642,Produktinformasjon!BB:BB,Produktinformasjon!P:P,),0)</f>
        <v>0</v>
      </c>
    </row>
    <row r="1643" spans="3:15" x14ac:dyDescent="0.35">
      <c r="C1643" t="str">
        <f>IF(_xlfn.XLOOKUP(B1643,Omfang!B:B,Omfang!C:C)=0,"Delkontraktnavn hentes automatisk ved å fylle ut delkontraktnummer",_xlfn.XLOOKUP(B1643,Omfang!B:B,Omfang!C:C))</f>
        <v>Delkontraktnavn hentes automatisk ved å fylle ut delkontraktnummer</v>
      </c>
      <c r="D1643" s="35"/>
      <c r="E1643" s="35"/>
      <c r="F1643" t="str">
        <f>IF(_xlfn.XLOOKUP(G1643,Produktinformasjon!B:B,Produktinformasjon!BB:BB)=0,"Tilbyders artikkel hentes automatisk ved å fylle ut artikkelnummer",_xlfn.XLOOKUP(G1643,Produktinformasjon!B:B,Produktinformasjon!BB:BB))</f>
        <v>Tilbyders artikkel hentes automatisk ved å fylle ut artikkelnummer</v>
      </c>
      <c r="H1643" s="25" t="str">
        <f>IF(_xlfn.XLOOKUP(G1643,Produktinformasjon!B:B,Produktinformasjon!C:C)=0,"Artikkelnavn hentes automatisk ved å fylle ut artikkelnummer",_xlfn.XLOOKUP(G1643,Produktinformasjon!B:B,Produktinformasjon!C:C))</f>
        <v>Artikkelnavn hentes automatisk ved å fylle ut artikkelnummer</v>
      </c>
      <c r="I1643" s="35"/>
      <c r="J1643" s="35"/>
      <c r="K1643" s="35"/>
      <c r="L1643" s="11"/>
      <c r="M1643" s="11"/>
      <c r="N1643" s="11">
        <f ca="1">IFERROR(L1643/_xlfn.XLOOKUP(F1643,Produktinformasjon!BB:BB,Produktinformasjon!P:P,),0)</f>
        <v>0</v>
      </c>
      <c r="O1643" s="11">
        <f ca="1">IFERROR(M1643/_xlfn.XLOOKUP(F1643,Produktinformasjon!BB:BB,Produktinformasjon!P:P,),0)</f>
        <v>0</v>
      </c>
    </row>
    <row r="1644" spans="3:15" x14ac:dyDescent="0.35">
      <c r="C1644" t="str">
        <f>IF(_xlfn.XLOOKUP(B1644,Omfang!B:B,Omfang!C:C)=0,"Delkontraktnavn hentes automatisk ved å fylle ut delkontraktnummer",_xlfn.XLOOKUP(B1644,Omfang!B:B,Omfang!C:C))</f>
        <v>Delkontraktnavn hentes automatisk ved å fylle ut delkontraktnummer</v>
      </c>
      <c r="D1644" s="35"/>
      <c r="E1644" s="35"/>
      <c r="F1644" t="str">
        <f>IF(_xlfn.XLOOKUP(G1644,Produktinformasjon!B:B,Produktinformasjon!BB:BB)=0,"Tilbyders artikkel hentes automatisk ved å fylle ut artikkelnummer",_xlfn.XLOOKUP(G1644,Produktinformasjon!B:B,Produktinformasjon!BB:BB))</f>
        <v>Tilbyders artikkel hentes automatisk ved å fylle ut artikkelnummer</v>
      </c>
      <c r="H1644" s="25" t="str">
        <f>IF(_xlfn.XLOOKUP(G1644,Produktinformasjon!B:B,Produktinformasjon!C:C)=0,"Artikkelnavn hentes automatisk ved å fylle ut artikkelnummer",_xlfn.XLOOKUP(G1644,Produktinformasjon!B:B,Produktinformasjon!C:C))</f>
        <v>Artikkelnavn hentes automatisk ved å fylle ut artikkelnummer</v>
      </c>
      <c r="I1644" s="35"/>
      <c r="J1644" s="35"/>
      <c r="K1644" s="35"/>
      <c r="L1644" s="11"/>
      <c r="M1644" s="11"/>
      <c r="N1644" s="11">
        <f ca="1">IFERROR(L1644/_xlfn.XLOOKUP(F1644,Produktinformasjon!BB:BB,Produktinformasjon!P:P,),0)</f>
        <v>0</v>
      </c>
      <c r="O1644" s="11">
        <f ca="1">IFERROR(M1644/_xlfn.XLOOKUP(F1644,Produktinformasjon!BB:BB,Produktinformasjon!P:P,),0)</f>
        <v>0</v>
      </c>
    </row>
    <row r="1645" spans="3:15" x14ac:dyDescent="0.35">
      <c r="C1645" t="str">
        <f>IF(_xlfn.XLOOKUP(B1645,Omfang!B:B,Omfang!C:C)=0,"Delkontraktnavn hentes automatisk ved å fylle ut delkontraktnummer",_xlfn.XLOOKUP(B1645,Omfang!B:B,Omfang!C:C))</f>
        <v>Delkontraktnavn hentes automatisk ved å fylle ut delkontraktnummer</v>
      </c>
      <c r="D1645" s="35"/>
      <c r="E1645" s="35"/>
      <c r="F1645" t="str">
        <f>IF(_xlfn.XLOOKUP(G1645,Produktinformasjon!B:B,Produktinformasjon!BB:BB)=0,"Tilbyders artikkel hentes automatisk ved å fylle ut artikkelnummer",_xlfn.XLOOKUP(G1645,Produktinformasjon!B:B,Produktinformasjon!BB:BB))</f>
        <v>Tilbyders artikkel hentes automatisk ved å fylle ut artikkelnummer</v>
      </c>
      <c r="H1645" s="25" t="str">
        <f>IF(_xlfn.XLOOKUP(G1645,Produktinformasjon!B:B,Produktinformasjon!C:C)=0,"Artikkelnavn hentes automatisk ved å fylle ut artikkelnummer",_xlfn.XLOOKUP(G1645,Produktinformasjon!B:B,Produktinformasjon!C:C))</f>
        <v>Artikkelnavn hentes automatisk ved å fylle ut artikkelnummer</v>
      </c>
      <c r="I1645" s="35"/>
      <c r="J1645" s="35"/>
      <c r="K1645" s="35"/>
      <c r="L1645" s="11"/>
      <c r="M1645" s="11"/>
      <c r="N1645" s="11">
        <f ca="1">IFERROR(L1645/_xlfn.XLOOKUP(F1645,Produktinformasjon!BB:BB,Produktinformasjon!P:P,),0)</f>
        <v>0</v>
      </c>
      <c r="O1645" s="11">
        <f ca="1">IFERROR(M1645/_xlfn.XLOOKUP(F1645,Produktinformasjon!BB:BB,Produktinformasjon!P:P,),0)</f>
        <v>0</v>
      </c>
    </row>
    <row r="1646" spans="3:15" x14ac:dyDescent="0.35">
      <c r="C1646" t="str">
        <f>IF(_xlfn.XLOOKUP(B1646,Omfang!B:B,Omfang!C:C)=0,"Delkontraktnavn hentes automatisk ved å fylle ut delkontraktnummer",_xlfn.XLOOKUP(B1646,Omfang!B:B,Omfang!C:C))</f>
        <v>Delkontraktnavn hentes automatisk ved å fylle ut delkontraktnummer</v>
      </c>
      <c r="D1646" s="35"/>
      <c r="E1646" s="35"/>
      <c r="F1646" t="str">
        <f>IF(_xlfn.XLOOKUP(G1646,Produktinformasjon!B:B,Produktinformasjon!BB:BB)=0,"Tilbyders artikkel hentes automatisk ved å fylle ut artikkelnummer",_xlfn.XLOOKUP(G1646,Produktinformasjon!B:B,Produktinformasjon!BB:BB))</f>
        <v>Tilbyders artikkel hentes automatisk ved å fylle ut artikkelnummer</v>
      </c>
      <c r="H1646" s="25" t="str">
        <f>IF(_xlfn.XLOOKUP(G1646,Produktinformasjon!B:B,Produktinformasjon!C:C)=0,"Artikkelnavn hentes automatisk ved å fylle ut artikkelnummer",_xlfn.XLOOKUP(G1646,Produktinformasjon!B:B,Produktinformasjon!C:C))</f>
        <v>Artikkelnavn hentes automatisk ved å fylle ut artikkelnummer</v>
      </c>
      <c r="I1646" s="35"/>
      <c r="J1646" s="35"/>
      <c r="K1646" s="35"/>
      <c r="L1646" s="11"/>
      <c r="M1646" s="11"/>
      <c r="N1646" s="11">
        <f ca="1">IFERROR(L1646/_xlfn.XLOOKUP(F1646,Produktinformasjon!BB:BB,Produktinformasjon!P:P,),0)</f>
        <v>0</v>
      </c>
      <c r="O1646" s="11">
        <f ca="1">IFERROR(M1646/_xlfn.XLOOKUP(F1646,Produktinformasjon!BB:BB,Produktinformasjon!P:P,),0)</f>
        <v>0</v>
      </c>
    </row>
    <row r="1647" spans="3:15" x14ac:dyDescent="0.35">
      <c r="C1647" t="str">
        <f>IF(_xlfn.XLOOKUP(B1647,Omfang!B:B,Omfang!C:C)=0,"Delkontraktnavn hentes automatisk ved å fylle ut delkontraktnummer",_xlfn.XLOOKUP(B1647,Omfang!B:B,Omfang!C:C))</f>
        <v>Delkontraktnavn hentes automatisk ved å fylle ut delkontraktnummer</v>
      </c>
      <c r="D1647" s="35"/>
      <c r="E1647" s="35"/>
      <c r="F1647" t="str">
        <f>IF(_xlfn.XLOOKUP(G1647,Produktinformasjon!B:B,Produktinformasjon!BB:BB)=0,"Tilbyders artikkel hentes automatisk ved å fylle ut artikkelnummer",_xlfn.XLOOKUP(G1647,Produktinformasjon!B:B,Produktinformasjon!BB:BB))</f>
        <v>Tilbyders artikkel hentes automatisk ved å fylle ut artikkelnummer</v>
      </c>
      <c r="H1647" s="25" t="str">
        <f>IF(_xlfn.XLOOKUP(G1647,Produktinformasjon!B:B,Produktinformasjon!C:C)=0,"Artikkelnavn hentes automatisk ved å fylle ut artikkelnummer",_xlfn.XLOOKUP(G1647,Produktinformasjon!B:B,Produktinformasjon!C:C))</f>
        <v>Artikkelnavn hentes automatisk ved å fylle ut artikkelnummer</v>
      </c>
      <c r="I1647" s="35"/>
      <c r="J1647" s="35"/>
      <c r="K1647" s="35"/>
      <c r="L1647" s="11"/>
      <c r="M1647" s="11"/>
      <c r="N1647" s="11">
        <f ca="1">IFERROR(L1647/_xlfn.XLOOKUP(F1647,Produktinformasjon!BB:BB,Produktinformasjon!P:P,),0)</f>
        <v>0</v>
      </c>
      <c r="O1647" s="11">
        <f ca="1">IFERROR(M1647/_xlfn.XLOOKUP(F1647,Produktinformasjon!BB:BB,Produktinformasjon!P:P,),0)</f>
        <v>0</v>
      </c>
    </row>
    <row r="1648" spans="3:15" x14ac:dyDescent="0.35">
      <c r="C1648" t="str">
        <f>IF(_xlfn.XLOOKUP(B1648,Omfang!B:B,Omfang!C:C)=0,"Delkontraktnavn hentes automatisk ved å fylle ut delkontraktnummer",_xlfn.XLOOKUP(B1648,Omfang!B:B,Omfang!C:C))</f>
        <v>Delkontraktnavn hentes automatisk ved å fylle ut delkontraktnummer</v>
      </c>
      <c r="D1648" s="35"/>
      <c r="E1648" s="35"/>
      <c r="F1648" t="str">
        <f>IF(_xlfn.XLOOKUP(G1648,Produktinformasjon!B:B,Produktinformasjon!BB:BB)=0,"Tilbyders artikkel hentes automatisk ved å fylle ut artikkelnummer",_xlfn.XLOOKUP(G1648,Produktinformasjon!B:B,Produktinformasjon!BB:BB))</f>
        <v>Tilbyders artikkel hentes automatisk ved å fylle ut artikkelnummer</v>
      </c>
      <c r="H1648" s="25" t="str">
        <f>IF(_xlfn.XLOOKUP(G1648,Produktinformasjon!B:B,Produktinformasjon!C:C)=0,"Artikkelnavn hentes automatisk ved å fylle ut artikkelnummer",_xlfn.XLOOKUP(G1648,Produktinformasjon!B:B,Produktinformasjon!C:C))</f>
        <v>Artikkelnavn hentes automatisk ved å fylle ut artikkelnummer</v>
      </c>
      <c r="I1648" s="35"/>
      <c r="J1648" s="35"/>
      <c r="K1648" s="35"/>
      <c r="L1648" s="11"/>
      <c r="M1648" s="11"/>
      <c r="N1648" s="11">
        <f ca="1">IFERROR(L1648/_xlfn.XLOOKUP(F1648,Produktinformasjon!BB:BB,Produktinformasjon!P:P,),0)</f>
        <v>0</v>
      </c>
      <c r="O1648" s="11">
        <f ca="1">IFERROR(M1648/_xlfn.XLOOKUP(F1648,Produktinformasjon!BB:BB,Produktinformasjon!P:P,),0)</f>
        <v>0</v>
      </c>
    </row>
    <row r="1649" spans="3:15" x14ac:dyDescent="0.35">
      <c r="C1649" t="str">
        <f>IF(_xlfn.XLOOKUP(B1649,Omfang!B:B,Omfang!C:C)=0,"Delkontraktnavn hentes automatisk ved å fylle ut delkontraktnummer",_xlfn.XLOOKUP(B1649,Omfang!B:B,Omfang!C:C))</f>
        <v>Delkontraktnavn hentes automatisk ved å fylle ut delkontraktnummer</v>
      </c>
      <c r="D1649" s="35"/>
      <c r="E1649" s="35"/>
      <c r="F1649" t="str">
        <f>IF(_xlfn.XLOOKUP(G1649,Produktinformasjon!B:B,Produktinformasjon!BB:BB)=0,"Tilbyders artikkel hentes automatisk ved å fylle ut artikkelnummer",_xlfn.XLOOKUP(G1649,Produktinformasjon!B:B,Produktinformasjon!BB:BB))</f>
        <v>Tilbyders artikkel hentes automatisk ved å fylle ut artikkelnummer</v>
      </c>
      <c r="H1649" s="25" t="str">
        <f>IF(_xlfn.XLOOKUP(G1649,Produktinformasjon!B:B,Produktinformasjon!C:C)=0,"Artikkelnavn hentes automatisk ved å fylle ut artikkelnummer",_xlfn.XLOOKUP(G1649,Produktinformasjon!B:B,Produktinformasjon!C:C))</f>
        <v>Artikkelnavn hentes automatisk ved å fylle ut artikkelnummer</v>
      </c>
      <c r="I1649" s="35"/>
      <c r="J1649" s="35"/>
      <c r="K1649" s="35"/>
      <c r="L1649" s="11"/>
      <c r="M1649" s="11"/>
      <c r="N1649" s="11">
        <f ca="1">IFERROR(L1649/_xlfn.XLOOKUP(F1649,Produktinformasjon!BB:BB,Produktinformasjon!P:P,),0)</f>
        <v>0</v>
      </c>
      <c r="O1649" s="11">
        <f ca="1">IFERROR(M1649/_xlfn.XLOOKUP(F1649,Produktinformasjon!BB:BB,Produktinformasjon!P:P,),0)</f>
        <v>0</v>
      </c>
    </row>
    <row r="1650" spans="3:15" x14ac:dyDescent="0.35">
      <c r="C1650" t="str">
        <f>IF(_xlfn.XLOOKUP(B1650,Omfang!B:B,Omfang!C:C)=0,"Delkontraktnavn hentes automatisk ved å fylle ut delkontraktnummer",_xlfn.XLOOKUP(B1650,Omfang!B:B,Omfang!C:C))</f>
        <v>Delkontraktnavn hentes automatisk ved å fylle ut delkontraktnummer</v>
      </c>
      <c r="D1650" s="35"/>
      <c r="E1650" s="35"/>
      <c r="F1650" t="str">
        <f>IF(_xlfn.XLOOKUP(G1650,Produktinformasjon!B:B,Produktinformasjon!BB:BB)=0,"Tilbyders artikkel hentes automatisk ved å fylle ut artikkelnummer",_xlfn.XLOOKUP(G1650,Produktinformasjon!B:B,Produktinformasjon!BB:BB))</f>
        <v>Tilbyders artikkel hentes automatisk ved å fylle ut artikkelnummer</v>
      </c>
      <c r="H1650" s="25" t="str">
        <f>IF(_xlfn.XLOOKUP(G1650,Produktinformasjon!B:B,Produktinformasjon!C:C)=0,"Artikkelnavn hentes automatisk ved å fylle ut artikkelnummer",_xlfn.XLOOKUP(G1650,Produktinformasjon!B:B,Produktinformasjon!C:C))</f>
        <v>Artikkelnavn hentes automatisk ved å fylle ut artikkelnummer</v>
      </c>
      <c r="I1650" s="35"/>
      <c r="J1650" s="35"/>
      <c r="K1650" s="35"/>
      <c r="L1650" s="11"/>
      <c r="M1650" s="11"/>
      <c r="N1650" s="11">
        <f ca="1">IFERROR(L1650/_xlfn.XLOOKUP(F1650,Produktinformasjon!BB:BB,Produktinformasjon!P:P,),0)</f>
        <v>0</v>
      </c>
      <c r="O1650" s="11">
        <f ca="1">IFERROR(M1650/_xlfn.XLOOKUP(F1650,Produktinformasjon!BB:BB,Produktinformasjon!P:P,),0)</f>
        <v>0</v>
      </c>
    </row>
    <row r="1651" spans="3:15" x14ac:dyDescent="0.35">
      <c r="C1651" t="str">
        <f>IF(_xlfn.XLOOKUP(B1651,Omfang!B:B,Omfang!C:C)=0,"Delkontraktnavn hentes automatisk ved å fylle ut delkontraktnummer",_xlfn.XLOOKUP(B1651,Omfang!B:B,Omfang!C:C))</f>
        <v>Delkontraktnavn hentes automatisk ved å fylle ut delkontraktnummer</v>
      </c>
      <c r="D1651" s="35"/>
      <c r="E1651" s="35"/>
      <c r="F1651" t="str">
        <f>IF(_xlfn.XLOOKUP(G1651,Produktinformasjon!B:B,Produktinformasjon!BB:BB)=0,"Tilbyders artikkel hentes automatisk ved å fylle ut artikkelnummer",_xlfn.XLOOKUP(G1651,Produktinformasjon!B:B,Produktinformasjon!BB:BB))</f>
        <v>Tilbyders artikkel hentes automatisk ved å fylle ut artikkelnummer</v>
      </c>
      <c r="H1651" s="25" t="str">
        <f>IF(_xlfn.XLOOKUP(G1651,Produktinformasjon!B:B,Produktinformasjon!C:C)=0,"Artikkelnavn hentes automatisk ved å fylle ut artikkelnummer",_xlfn.XLOOKUP(G1651,Produktinformasjon!B:B,Produktinformasjon!C:C))</f>
        <v>Artikkelnavn hentes automatisk ved å fylle ut artikkelnummer</v>
      </c>
      <c r="I1651" s="35"/>
      <c r="J1651" s="35"/>
      <c r="K1651" s="35"/>
      <c r="L1651" s="11"/>
      <c r="M1651" s="11"/>
      <c r="N1651" s="11">
        <f ca="1">IFERROR(L1651/_xlfn.XLOOKUP(F1651,Produktinformasjon!BB:BB,Produktinformasjon!P:P,),0)</f>
        <v>0</v>
      </c>
      <c r="O1651" s="11">
        <f ca="1">IFERROR(M1651/_xlfn.XLOOKUP(F1651,Produktinformasjon!BB:BB,Produktinformasjon!P:P,),0)</f>
        <v>0</v>
      </c>
    </row>
    <row r="1652" spans="3:15" x14ac:dyDescent="0.35">
      <c r="C1652" t="str">
        <f>IF(_xlfn.XLOOKUP(B1652,Omfang!B:B,Omfang!C:C)=0,"Delkontraktnavn hentes automatisk ved å fylle ut delkontraktnummer",_xlfn.XLOOKUP(B1652,Omfang!B:B,Omfang!C:C))</f>
        <v>Delkontraktnavn hentes automatisk ved å fylle ut delkontraktnummer</v>
      </c>
      <c r="D1652" s="35"/>
      <c r="E1652" s="35"/>
      <c r="F1652" t="str">
        <f>IF(_xlfn.XLOOKUP(G1652,Produktinformasjon!B:B,Produktinformasjon!BB:BB)=0,"Tilbyders artikkel hentes automatisk ved å fylle ut artikkelnummer",_xlfn.XLOOKUP(G1652,Produktinformasjon!B:B,Produktinformasjon!BB:BB))</f>
        <v>Tilbyders artikkel hentes automatisk ved å fylle ut artikkelnummer</v>
      </c>
      <c r="H1652" s="25" t="str">
        <f>IF(_xlfn.XLOOKUP(G1652,Produktinformasjon!B:B,Produktinformasjon!C:C)=0,"Artikkelnavn hentes automatisk ved å fylle ut artikkelnummer",_xlfn.XLOOKUP(G1652,Produktinformasjon!B:B,Produktinformasjon!C:C))</f>
        <v>Artikkelnavn hentes automatisk ved å fylle ut artikkelnummer</v>
      </c>
      <c r="I1652" s="35"/>
      <c r="J1652" s="35"/>
      <c r="K1652" s="35"/>
      <c r="L1652" s="11"/>
      <c r="M1652" s="11"/>
      <c r="N1652" s="11">
        <f ca="1">IFERROR(L1652/_xlfn.XLOOKUP(F1652,Produktinformasjon!BB:BB,Produktinformasjon!P:P,),0)</f>
        <v>0</v>
      </c>
      <c r="O1652" s="11">
        <f ca="1">IFERROR(M1652/_xlfn.XLOOKUP(F1652,Produktinformasjon!BB:BB,Produktinformasjon!P:P,),0)</f>
        <v>0</v>
      </c>
    </row>
    <row r="1653" spans="3:15" x14ac:dyDescent="0.35">
      <c r="C1653" t="str">
        <f>IF(_xlfn.XLOOKUP(B1653,Omfang!B:B,Omfang!C:C)=0,"Delkontraktnavn hentes automatisk ved å fylle ut delkontraktnummer",_xlfn.XLOOKUP(B1653,Omfang!B:B,Omfang!C:C))</f>
        <v>Delkontraktnavn hentes automatisk ved å fylle ut delkontraktnummer</v>
      </c>
      <c r="D1653" s="35"/>
      <c r="E1653" s="35"/>
      <c r="F1653" t="str">
        <f>IF(_xlfn.XLOOKUP(G1653,Produktinformasjon!B:B,Produktinformasjon!BB:BB)=0,"Tilbyders artikkel hentes automatisk ved å fylle ut artikkelnummer",_xlfn.XLOOKUP(G1653,Produktinformasjon!B:B,Produktinformasjon!BB:BB))</f>
        <v>Tilbyders artikkel hentes automatisk ved å fylle ut artikkelnummer</v>
      </c>
      <c r="H1653" s="25" t="str">
        <f>IF(_xlfn.XLOOKUP(G1653,Produktinformasjon!B:B,Produktinformasjon!C:C)=0,"Artikkelnavn hentes automatisk ved å fylle ut artikkelnummer",_xlfn.XLOOKUP(G1653,Produktinformasjon!B:B,Produktinformasjon!C:C))</f>
        <v>Artikkelnavn hentes automatisk ved å fylle ut artikkelnummer</v>
      </c>
      <c r="I1653" s="35"/>
      <c r="J1653" s="35"/>
      <c r="K1653" s="35"/>
      <c r="L1653" s="11"/>
      <c r="M1653" s="11"/>
      <c r="N1653" s="11">
        <f ca="1">IFERROR(L1653/_xlfn.XLOOKUP(F1653,Produktinformasjon!BB:BB,Produktinformasjon!P:P,),0)</f>
        <v>0</v>
      </c>
      <c r="O1653" s="11">
        <f ca="1">IFERROR(M1653/_xlfn.XLOOKUP(F1653,Produktinformasjon!BB:BB,Produktinformasjon!P:P,),0)</f>
        <v>0</v>
      </c>
    </row>
    <row r="1654" spans="3:15" x14ac:dyDescent="0.35">
      <c r="C1654" t="str">
        <f>IF(_xlfn.XLOOKUP(B1654,Omfang!B:B,Omfang!C:C)=0,"Delkontraktnavn hentes automatisk ved å fylle ut delkontraktnummer",_xlfn.XLOOKUP(B1654,Omfang!B:B,Omfang!C:C))</f>
        <v>Delkontraktnavn hentes automatisk ved å fylle ut delkontraktnummer</v>
      </c>
      <c r="D1654" s="35"/>
      <c r="E1654" s="35"/>
      <c r="F1654" t="str">
        <f>IF(_xlfn.XLOOKUP(G1654,Produktinformasjon!B:B,Produktinformasjon!BB:BB)=0,"Tilbyders artikkel hentes automatisk ved å fylle ut artikkelnummer",_xlfn.XLOOKUP(G1654,Produktinformasjon!B:B,Produktinformasjon!BB:BB))</f>
        <v>Tilbyders artikkel hentes automatisk ved å fylle ut artikkelnummer</v>
      </c>
      <c r="H1654" s="25" t="str">
        <f>IF(_xlfn.XLOOKUP(G1654,Produktinformasjon!B:B,Produktinformasjon!C:C)=0,"Artikkelnavn hentes automatisk ved å fylle ut artikkelnummer",_xlfn.XLOOKUP(G1654,Produktinformasjon!B:B,Produktinformasjon!C:C))</f>
        <v>Artikkelnavn hentes automatisk ved å fylle ut artikkelnummer</v>
      </c>
      <c r="I1654" s="35"/>
      <c r="J1654" s="35"/>
      <c r="K1654" s="35"/>
      <c r="L1654" s="11"/>
      <c r="M1654" s="11"/>
      <c r="N1654" s="11">
        <f ca="1">IFERROR(L1654/_xlfn.XLOOKUP(F1654,Produktinformasjon!BB:BB,Produktinformasjon!P:P,),0)</f>
        <v>0</v>
      </c>
      <c r="O1654" s="11">
        <f ca="1">IFERROR(M1654/_xlfn.XLOOKUP(F1654,Produktinformasjon!BB:BB,Produktinformasjon!P:P,),0)</f>
        <v>0</v>
      </c>
    </row>
    <row r="1655" spans="3:15" x14ac:dyDescent="0.35">
      <c r="C1655" t="str">
        <f>IF(_xlfn.XLOOKUP(B1655,Omfang!B:B,Omfang!C:C)=0,"Delkontraktnavn hentes automatisk ved å fylle ut delkontraktnummer",_xlfn.XLOOKUP(B1655,Omfang!B:B,Omfang!C:C))</f>
        <v>Delkontraktnavn hentes automatisk ved å fylle ut delkontraktnummer</v>
      </c>
      <c r="D1655" s="35"/>
      <c r="E1655" s="35"/>
      <c r="F1655" t="str">
        <f>IF(_xlfn.XLOOKUP(G1655,Produktinformasjon!B:B,Produktinformasjon!BB:BB)=0,"Tilbyders artikkel hentes automatisk ved å fylle ut artikkelnummer",_xlfn.XLOOKUP(G1655,Produktinformasjon!B:B,Produktinformasjon!BB:BB))</f>
        <v>Tilbyders artikkel hentes automatisk ved å fylle ut artikkelnummer</v>
      </c>
      <c r="H1655" s="25" t="str">
        <f>IF(_xlfn.XLOOKUP(G1655,Produktinformasjon!B:B,Produktinformasjon!C:C)=0,"Artikkelnavn hentes automatisk ved å fylle ut artikkelnummer",_xlfn.XLOOKUP(G1655,Produktinformasjon!B:B,Produktinformasjon!C:C))</f>
        <v>Artikkelnavn hentes automatisk ved å fylle ut artikkelnummer</v>
      </c>
      <c r="I1655" s="35"/>
      <c r="J1655" s="35"/>
      <c r="K1655" s="35"/>
      <c r="L1655" s="11"/>
      <c r="M1655" s="11"/>
      <c r="N1655" s="11">
        <f ca="1">IFERROR(L1655/_xlfn.XLOOKUP(F1655,Produktinformasjon!BB:BB,Produktinformasjon!P:P,),0)</f>
        <v>0</v>
      </c>
      <c r="O1655" s="11">
        <f ca="1">IFERROR(M1655/_xlfn.XLOOKUP(F1655,Produktinformasjon!BB:BB,Produktinformasjon!P:P,),0)</f>
        <v>0</v>
      </c>
    </row>
    <row r="1656" spans="3:15" x14ac:dyDescent="0.35">
      <c r="C1656" t="str">
        <f>IF(_xlfn.XLOOKUP(B1656,Omfang!B:B,Omfang!C:C)=0,"Delkontraktnavn hentes automatisk ved å fylle ut delkontraktnummer",_xlfn.XLOOKUP(B1656,Omfang!B:B,Omfang!C:C))</f>
        <v>Delkontraktnavn hentes automatisk ved å fylle ut delkontraktnummer</v>
      </c>
      <c r="D1656" s="35"/>
      <c r="E1656" s="35"/>
      <c r="F1656" t="str">
        <f>IF(_xlfn.XLOOKUP(G1656,Produktinformasjon!B:B,Produktinformasjon!BB:BB)=0,"Tilbyders artikkel hentes automatisk ved å fylle ut artikkelnummer",_xlfn.XLOOKUP(G1656,Produktinformasjon!B:B,Produktinformasjon!BB:BB))</f>
        <v>Tilbyders artikkel hentes automatisk ved å fylle ut artikkelnummer</v>
      </c>
      <c r="H1656" s="25" t="str">
        <f>IF(_xlfn.XLOOKUP(G1656,Produktinformasjon!B:B,Produktinformasjon!C:C)=0,"Artikkelnavn hentes automatisk ved å fylle ut artikkelnummer",_xlfn.XLOOKUP(G1656,Produktinformasjon!B:B,Produktinformasjon!C:C))</f>
        <v>Artikkelnavn hentes automatisk ved å fylle ut artikkelnummer</v>
      </c>
      <c r="I1656" s="35"/>
      <c r="J1656" s="35"/>
      <c r="K1656" s="35"/>
      <c r="L1656" s="11"/>
      <c r="M1656" s="11"/>
      <c r="N1656" s="11">
        <f ca="1">IFERROR(L1656/_xlfn.XLOOKUP(F1656,Produktinformasjon!BB:BB,Produktinformasjon!P:P,),0)</f>
        <v>0</v>
      </c>
      <c r="O1656" s="11">
        <f ca="1">IFERROR(M1656/_xlfn.XLOOKUP(F1656,Produktinformasjon!BB:BB,Produktinformasjon!P:P,),0)</f>
        <v>0</v>
      </c>
    </row>
    <row r="1657" spans="3:15" x14ac:dyDescent="0.35">
      <c r="C1657" t="str">
        <f>IF(_xlfn.XLOOKUP(B1657,Omfang!B:B,Omfang!C:C)=0,"Delkontraktnavn hentes automatisk ved å fylle ut delkontraktnummer",_xlfn.XLOOKUP(B1657,Omfang!B:B,Omfang!C:C))</f>
        <v>Delkontraktnavn hentes automatisk ved å fylle ut delkontraktnummer</v>
      </c>
      <c r="D1657" s="35"/>
      <c r="E1657" s="35"/>
      <c r="F1657" t="str">
        <f>IF(_xlfn.XLOOKUP(G1657,Produktinformasjon!B:B,Produktinformasjon!BB:BB)=0,"Tilbyders artikkel hentes automatisk ved å fylle ut artikkelnummer",_xlfn.XLOOKUP(G1657,Produktinformasjon!B:B,Produktinformasjon!BB:BB))</f>
        <v>Tilbyders artikkel hentes automatisk ved å fylle ut artikkelnummer</v>
      </c>
      <c r="H1657" s="25" t="str">
        <f>IF(_xlfn.XLOOKUP(G1657,Produktinformasjon!B:B,Produktinformasjon!C:C)=0,"Artikkelnavn hentes automatisk ved å fylle ut artikkelnummer",_xlfn.XLOOKUP(G1657,Produktinformasjon!B:B,Produktinformasjon!C:C))</f>
        <v>Artikkelnavn hentes automatisk ved å fylle ut artikkelnummer</v>
      </c>
      <c r="I1657" s="35"/>
      <c r="J1657" s="35"/>
      <c r="K1657" s="35"/>
      <c r="L1657" s="11"/>
      <c r="M1657" s="11"/>
      <c r="N1657" s="11">
        <f ca="1">IFERROR(L1657/_xlfn.XLOOKUP(F1657,Produktinformasjon!BB:BB,Produktinformasjon!P:P,),0)</f>
        <v>0</v>
      </c>
      <c r="O1657" s="11">
        <f ca="1">IFERROR(M1657/_xlfn.XLOOKUP(F1657,Produktinformasjon!BB:BB,Produktinformasjon!P:P,),0)</f>
        <v>0</v>
      </c>
    </row>
    <row r="1658" spans="3:15" x14ac:dyDescent="0.35">
      <c r="C1658" t="str">
        <f>IF(_xlfn.XLOOKUP(B1658,Omfang!B:B,Omfang!C:C)=0,"Delkontraktnavn hentes automatisk ved å fylle ut delkontraktnummer",_xlfn.XLOOKUP(B1658,Omfang!B:B,Omfang!C:C))</f>
        <v>Delkontraktnavn hentes automatisk ved å fylle ut delkontraktnummer</v>
      </c>
      <c r="D1658" s="35"/>
      <c r="E1658" s="35"/>
      <c r="F1658" t="str">
        <f>IF(_xlfn.XLOOKUP(G1658,Produktinformasjon!B:B,Produktinformasjon!BB:BB)=0,"Tilbyders artikkel hentes automatisk ved å fylle ut artikkelnummer",_xlfn.XLOOKUP(G1658,Produktinformasjon!B:B,Produktinformasjon!BB:BB))</f>
        <v>Tilbyders artikkel hentes automatisk ved å fylle ut artikkelnummer</v>
      </c>
      <c r="H1658" s="25" t="str">
        <f>IF(_xlfn.XLOOKUP(G1658,Produktinformasjon!B:B,Produktinformasjon!C:C)=0,"Artikkelnavn hentes automatisk ved å fylle ut artikkelnummer",_xlfn.XLOOKUP(G1658,Produktinformasjon!B:B,Produktinformasjon!C:C))</f>
        <v>Artikkelnavn hentes automatisk ved å fylle ut artikkelnummer</v>
      </c>
      <c r="I1658" s="35"/>
      <c r="J1658" s="35"/>
      <c r="K1658" s="35"/>
      <c r="L1658" s="11"/>
      <c r="M1658" s="11"/>
      <c r="N1658" s="11">
        <f ca="1">IFERROR(L1658/_xlfn.XLOOKUP(F1658,Produktinformasjon!BB:BB,Produktinformasjon!P:P,),0)</f>
        <v>0</v>
      </c>
      <c r="O1658" s="11">
        <f ca="1">IFERROR(M1658/_xlfn.XLOOKUP(F1658,Produktinformasjon!BB:BB,Produktinformasjon!P:P,),0)</f>
        <v>0</v>
      </c>
    </row>
    <row r="1659" spans="3:15" x14ac:dyDescent="0.35">
      <c r="C1659" t="str">
        <f>IF(_xlfn.XLOOKUP(B1659,Omfang!B:B,Omfang!C:C)=0,"Delkontraktnavn hentes automatisk ved å fylle ut delkontraktnummer",_xlfn.XLOOKUP(B1659,Omfang!B:B,Omfang!C:C))</f>
        <v>Delkontraktnavn hentes automatisk ved å fylle ut delkontraktnummer</v>
      </c>
      <c r="D1659" s="35"/>
      <c r="E1659" s="35"/>
      <c r="F1659" t="str">
        <f>IF(_xlfn.XLOOKUP(G1659,Produktinformasjon!B:B,Produktinformasjon!BB:BB)=0,"Tilbyders artikkel hentes automatisk ved å fylle ut artikkelnummer",_xlfn.XLOOKUP(G1659,Produktinformasjon!B:B,Produktinformasjon!BB:BB))</f>
        <v>Tilbyders artikkel hentes automatisk ved å fylle ut artikkelnummer</v>
      </c>
      <c r="H1659" s="25" t="str">
        <f>IF(_xlfn.XLOOKUP(G1659,Produktinformasjon!B:B,Produktinformasjon!C:C)=0,"Artikkelnavn hentes automatisk ved å fylle ut artikkelnummer",_xlfn.XLOOKUP(G1659,Produktinformasjon!B:B,Produktinformasjon!C:C))</f>
        <v>Artikkelnavn hentes automatisk ved å fylle ut artikkelnummer</v>
      </c>
      <c r="I1659" s="35"/>
      <c r="J1659" s="35"/>
      <c r="K1659" s="35"/>
      <c r="L1659" s="11"/>
      <c r="M1659" s="11"/>
      <c r="N1659" s="11">
        <f ca="1">IFERROR(L1659/_xlfn.XLOOKUP(F1659,Produktinformasjon!BB:BB,Produktinformasjon!P:P,),0)</f>
        <v>0</v>
      </c>
      <c r="O1659" s="11">
        <f ca="1">IFERROR(M1659/_xlfn.XLOOKUP(F1659,Produktinformasjon!BB:BB,Produktinformasjon!P:P,),0)</f>
        <v>0</v>
      </c>
    </row>
    <row r="1660" spans="3:15" x14ac:dyDescent="0.35">
      <c r="C1660" t="str">
        <f>IF(_xlfn.XLOOKUP(B1660,Omfang!B:B,Omfang!C:C)=0,"Delkontraktnavn hentes automatisk ved å fylle ut delkontraktnummer",_xlfn.XLOOKUP(B1660,Omfang!B:B,Omfang!C:C))</f>
        <v>Delkontraktnavn hentes automatisk ved å fylle ut delkontraktnummer</v>
      </c>
      <c r="D1660" s="35"/>
      <c r="E1660" s="35"/>
      <c r="F1660" t="str">
        <f>IF(_xlfn.XLOOKUP(G1660,Produktinformasjon!B:B,Produktinformasjon!BB:BB)=0,"Tilbyders artikkel hentes automatisk ved å fylle ut artikkelnummer",_xlfn.XLOOKUP(G1660,Produktinformasjon!B:B,Produktinformasjon!BB:BB))</f>
        <v>Tilbyders artikkel hentes automatisk ved å fylle ut artikkelnummer</v>
      </c>
      <c r="H1660" s="25" t="str">
        <f>IF(_xlfn.XLOOKUP(G1660,Produktinformasjon!B:B,Produktinformasjon!C:C)=0,"Artikkelnavn hentes automatisk ved å fylle ut artikkelnummer",_xlfn.XLOOKUP(G1660,Produktinformasjon!B:B,Produktinformasjon!C:C))</f>
        <v>Artikkelnavn hentes automatisk ved å fylle ut artikkelnummer</v>
      </c>
      <c r="I1660" s="35"/>
      <c r="J1660" s="35"/>
      <c r="K1660" s="35"/>
      <c r="L1660" s="11"/>
      <c r="M1660" s="11"/>
      <c r="N1660" s="11">
        <f ca="1">IFERROR(L1660/_xlfn.XLOOKUP(F1660,Produktinformasjon!BB:BB,Produktinformasjon!P:P,),0)</f>
        <v>0</v>
      </c>
      <c r="O1660" s="11">
        <f ca="1">IFERROR(M1660/_xlfn.XLOOKUP(F1660,Produktinformasjon!BB:BB,Produktinformasjon!P:P,),0)</f>
        <v>0</v>
      </c>
    </row>
    <row r="1661" spans="3:15" x14ac:dyDescent="0.35">
      <c r="C1661" t="str">
        <f>IF(_xlfn.XLOOKUP(B1661,Omfang!B:B,Omfang!C:C)=0,"Delkontraktnavn hentes automatisk ved å fylle ut delkontraktnummer",_xlfn.XLOOKUP(B1661,Omfang!B:B,Omfang!C:C))</f>
        <v>Delkontraktnavn hentes automatisk ved å fylle ut delkontraktnummer</v>
      </c>
      <c r="D1661" s="35"/>
      <c r="E1661" s="35"/>
      <c r="F1661" t="str">
        <f>IF(_xlfn.XLOOKUP(G1661,Produktinformasjon!B:B,Produktinformasjon!BB:BB)=0,"Tilbyders artikkel hentes automatisk ved å fylle ut artikkelnummer",_xlfn.XLOOKUP(G1661,Produktinformasjon!B:B,Produktinformasjon!BB:BB))</f>
        <v>Tilbyders artikkel hentes automatisk ved å fylle ut artikkelnummer</v>
      </c>
      <c r="H1661" s="25" t="str">
        <f>IF(_xlfn.XLOOKUP(G1661,Produktinformasjon!B:B,Produktinformasjon!C:C)=0,"Artikkelnavn hentes automatisk ved å fylle ut artikkelnummer",_xlfn.XLOOKUP(G1661,Produktinformasjon!B:B,Produktinformasjon!C:C))</f>
        <v>Artikkelnavn hentes automatisk ved å fylle ut artikkelnummer</v>
      </c>
      <c r="I1661" s="35"/>
      <c r="J1661" s="35"/>
      <c r="K1661" s="35"/>
      <c r="L1661" s="11"/>
      <c r="M1661" s="11"/>
      <c r="N1661" s="11">
        <f ca="1">IFERROR(L1661/_xlfn.XLOOKUP(F1661,Produktinformasjon!BB:BB,Produktinformasjon!P:P,),0)</f>
        <v>0</v>
      </c>
      <c r="O1661" s="11">
        <f ca="1">IFERROR(M1661/_xlfn.XLOOKUP(F1661,Produktinformasjon!BB:BB,Produktinformasjon!P:P,),0)</f>
        <v>0</v>
      </c>
    </row>
    <row r="1662" spans="3:15" x14ac:dyDescent="0.35">
      <c r="C1662" t="str">
        <f>IF(_xlfn.XLOOKUP(B1662,Omfang!B:B,Omfang!C:C)=0,"Delkontraktnavn hentes automatisk ved å fylle ut delkontraktnummer",_xlfn.XLOOKUP(B1662,Omfang!B:B,Omfang!C:C))</f>
        <v>Delkontraktnavn hentes automatisk ved å fylle ut delkontraktnummer</v>
      </c>
      <c r="D1662" s="35"/>
      <c r="E1662" s="35"/>
      <c r="F1662" t="str">
        <f>IF(_xlfn.XLOOKUP(G1662,Produktinformasjon!B:B,Produktinformasjon!BB:BB)=0,"Tilbyders artikkel hentes automatisk ved å fylle ut artikkelnummer",_xlfn.XLOOKUP(G1662,Produktinformasjon!B:B,Produktinformasjon!BB:BB))</f>
        <v>Tilbyders artikkel hentes automatisk ved å fylle ut artikkelnummer</v>
      </c>
      <c r="H1662" s="25" t="str">
        <f>IF(_xlfn.XLOOKUP(G1662,Produktinformasjon!B:B,Produktinformasjon!C:C)=0,"Artikkelnavn hentes automatisk ved å fylle ut artikkelnummer",_xlfn.XLOOKUP(G1662,Produktinformasjon!B:B,Produktinformasjon!C:C))</f>
        <v>Artikkelnavn hentes automatisk ved å fylle ut artikkelnummer</v>
      </c>
      <c r="I1662" s="35"/>
      <c r="J1662" s="35"/>
      <c r="K1662" s="35"/>
      <c r="L1662" s="11"/>
      <c r="M1662" s="11"/>
      <c r="N1662" s="11">
        <f ca="1">IFERROR(L1662/_xlfn.XLOOKUP(F1662,Produktinformasjon!BB:BB,Produktinformasjon!P:P,),0)</f>
        <v>0</v>
      </c>
      <c r="O1662" s="11">
        <f ca="1">IFERROR(M1662/_xlfn.XLOOKUP(F1662,Produktinformasjon!BB:BB,Produktinformasjon!P:P,),0)</f>
        <v>0</v>
      </c>
    </row>
    <row r="1663" spans="3:15" x14ac:dyDescent="0.35">
      <c r="C1663" t="str">
        <f>IF(_xlfn.XLOOKUP(B1663,Omfang!B:B,Omfang!C:C)=0,"Delkontraktnavn hentes automatisk ved å fylle ut delkontraktnummer",_xlfn.XLOOKUP(B1663,Omfang!B:B,Omfang!C:C))</f>
        <v>Delkontraktnavn hentes automatisk ved å fylle ut delkontraktnummer</v>
      </c>
      <c r="D1663" s="35"/>
      <c r="E1663" s="35"/>
      <c r="F1663" t="str">
        <f>IF(_xlfn.XLOOKUP(G1663,Produktinformasjon!B:B,Produktinformasjon!BB:BB)=0,"Tilbyders artikkel hentes automatisk ved å fylle ut artikkelnummer",_xlfn.XLOOKUP(G1663,Produktinformasjon!B:B,Produktinformasjon!BB:BB))</f>
        <v>Tilbyders artikkel hentes automatisk ved å fylle ut artikkelnummer</v>
      </c>
      <c r="H1663" s="25" t="str">
        <f>IF(_xlfn.XLOOKUP(G1663,Produktinformasjon!B:B,Produktinformasjon!C:C)=0,"Artikkelnavn hentes automatisk ved å fylle ut artikkelnummer",_xlfn.XLOOKUP(G1663,Produktinformasjon!B:B,Produktinformasjon!C:C))</f>
        <v>Artikkelnavn hentes automatisk ved å fylle ut artikkelnummer</v>
      </c>
      <c r="I1663" s="35"/>
      <c r="J1663" s="35"/>
      <c r="K1663" s="35"/>
      <c r="L1663" s="11"/>
      <c r="M1663" s="11"/>
      <c r="N1663" s="11">
        <f ca="1">IFERROR(L1663/_xlfn.XLOOKUP(F1663,Produktinformasjon!BB:BB,Produktinformasjon!P:P,),0)</f>
        <v>0</v>
      </c>
      <c r="O1663" s="11">
        <f ca="1">IFERROR(M1663/_xlfn.XLOOKUP(F1663,Produktinformasjon!BB:BB,Produktinformasjon!P:P,),0)</f>
        <v>0</v>
      </c>
    </row>
    <row r="1664" spans="3:15" x14ac:dyDescent="0.35">
      <c r="C1664" t="str">
        <f>IF(_xlfn.XLOOKUP(B1664,Omfang!B:B,Omfang!C:C)=0,"Delkontraktnavn hentes automatisk ved å fylle ut delkontraktnummer",_xlfn.XLOOKUP(B1664,Omfang!B:B,Omfang!C:C))</f>
        <v>Delkontraktnavn hentes automatisk ved å fylle ut delkontraktnummer</v>
      </c>
      <c r="D1664" s="35"/>
      <c r="E1664" s="35"/>
      <c r="F1664" t="str">
        <f>IF(_xlfn.XLOOKUP(G1664,Produktinformasjon!B:B,Produktinformasjon!BB:BB)=0,"Tilbyders artikkel hentes automatisk ved å fylle ut artikkelnummer",_xlfn.XLOOKUP(G1664,Produktinformasjon!B:B,Produktinformasjon!BB:BB))</f>
        <v>Tilbyders artikkel hentes automatisk ved å fylle ut artikkelnummer</v>
      </c>
      <c r="H1664" s="25" t="str">
        <f>IF(_xlfn.XLOOKUP(G1664,Produktinformasjon!B:B,Produktinformasjon!C:C)=0,"Artikkelnavn hentes automatisk ved å fylle ut artikkelnummer",_xlfn.XLOOKUP(G1664,Produktinformasjon!B:B,Produktinformasjon!C:C))</f>
        <v>Artikkelnavn hentes automatisk ved å fylle ut artikkelnummer</v>
      </c>
      <c r="I1664" s="35"/>
      <c r="J1664" s="35"/>
      <c r="K1664" s="35"/>
      <c r="L1664" s="11"/>
      <c r="M1664" s="11"/>
      <c r="N1664" s="11">
        <f ca="1">IFERROR(L1664/_xlfn.XLOOKUP(F1664,Produktinformasjon!BB:BB,Produktinformasjon!P:P,),0)</f>
        <v>0</v>
      </c>
      <c r="O1664" s="11">
        <f ca="1">IFERROR(M1664/_xlfn.XLOOKUP(F1664,Produktinformasjon!BB:BB,Produktinformasjon!P:P,),0)</f>
        <v>0</v>
      </c>
    </row>
    <row r="1665" spans="3:15" x14ac:dyDescent="0.35">
      <c r="C1665" t="str">
        <f>IF(_xlfn.XLOOKUP(B1665,Omfang!B:B,Omfang!C:C)=0,"Delkontraktnavn hentes automatisk ved å fylle ut delkontraktnummer",_xlfn.XLOOKUP(B1665,Omfang!B:B,Omfang!C:C))</f>
        <v>Delkontraktnavn hentes automatisk ved å fylle ut delkontraktnummer</v>
      </c>
      <c r="D1665" s="35"/>
      <c r="E1665" s="35"/>
      <c r="F1665" t="str">
        <f>IF(_xlfn.XLOOKUP(G1665,Produktinformasjon!B:B,Produktinformasjon!BB:BB)=0,"Tilbyders artikkel hentes automatisk ved å fylle ut artikkelnummer",_xlfn.XLOOKUP(G1665,Produktinformasjon!B:B,Produktinformasjon!BB:BB))</f>
        <v>Tilbyders artikkel hentes automatisk ved å fylle ut artikkelnummer</v>
      </c>
      <c r="H1665" s="25" t="str">
        <f>IF(_xlfn.XLOOKUP(G1665,Produktinformasjon!B:B,Produktinformasjon!C:C)=0,"Artikkelnavn hentes automatisk ved å fylle ut artikkelnummer",_xlfn.XLOOKUP(G1665,Produktinformasjon!B:B,Produktinformasjon!C:C))</f>
        <v>Artikkelnavn hentes automatisk ved å fylle ut artikkelnummer</v>
      </c>
      <c r="I1665" s="35"/>
      <c r="J1665" s="35"/>
      <c r="K1665" s="35"/>
      <c r="L1665" s="11"/>
      <c r="M1665" s="11"/>
      <c r="N1665" s="11">
        <f ca="1">IFERROR(L1665/_xlfn.XLOOKUP(F1665,Produktinformasjon!BB:BB,Produktinformasjon!P:P,),0)</f>
        <v>0</v>
      </c>
      <c r="O1665" s="11">
        <f ca="1">IFERROR(M1665/_xlfn.XLOOKUP(F1665,Produktinformasjon!BB:BB,Produktinformasjon!P:P,),0)</f>
        <v>0</v>
      </c>
    </row>
    <row r="1666" spans="3:15" x14ac:dyDescent="0.35">
      <c r="C1666" t="str">
        <f>IF(_xlfn.XLOOKUP(B1666,Omfang!B:B,Omfang!C:C)=0,"Delkontraktnavn hentes automatisk ved å fylle ut delkontraktnummer",_xlfn.XLOOKUP(B1666,Omfang!B:B,Omfang!C:C))</f>
        <v>Delkontraktnavn hentes automatisk ved å fylle ut delkontraktnummer</v>
      </c>
      <c r="D1666" s="35"/>
      <c r="E1666" s="35"/>
      <c r="F1666" t="str">
        <f>IF(_xlfn.XLOOKUP(G1666,Produktinformasjon!B:B,Produktinformasjon!BB:BB)=0,"Tilbyders artikkel hentes automatisk ved å fylle ut artikkelnummer",_xlfn.XLOOKUP(G1666,Produktinformasjon!B:B,Produktinformasjon!BB:BB))</f>
        <v>Tilbyders artikkel hentes automatisk ved å fylle ut artikkelnummer</v>
      </c>
      <c r="H1666" s="25" t="str">
        <f>IF(_xlfn.XLOOKUP(G1666,Produktinformasjon!B:B,Produktinformasjon!C:C)=0,"Artikkelnavn hentes automatisk ved å fylle ut artikkelnummer",_xlfn.XLOOKUP(G1666,Produktinformasjon!B:B,Produktinformasjon!C:C))</f>
        <v>Artikkelnavn hentes automatisk ved å fylle ut artikkelnummer</v>
      </c>
      <c r="I1666" s="35"/>
      <c r="J1666" s="35"/>
      <c r="K1666" s="35"/>
      <c r="L1666" s="11"/>
      <c r="M1666" s="11"/>
      <c r="N1666" s="11">
        <f ca="1">IFERROR(L1666/_xlfn.XLOOKUP(F1666,Produktinformasjon!BB:BB,Produktinformasjon!P:P,),0)</f>
        <v>0</v>
      </c>
      <c r="O1666" s="11">
        <f ca="1">IFERROR(M1666/_xlfn.XLOOKUP(F1666,Produktinformasjon!BB:BB,Produktinformasjon!P:P,),0)</f>
        <v>0</v>
      </c>
    </row>
    <row r="1667" spans="3:15" x14ac:dyDescent="0.35">
      <c r="C1667" t="str">
        <f>IF(_xlfn.XLOOKUP(B1667,Omfang!B:B,Omfang!C:C)=0,"Delkontraktnavn hentes automatisk ved å fylle ut delkontraktnummer",_xlfn.XLOOKUP(B1667,Omfang!B:B,Omfang!C:C))</f>
        <v>Delkontraktnavn hentes automatisk ved å fylle ut delkontraktnummer</v>
      </c>
      <c r="D1667" s="35"/>
      <c r="E1667" s="35"/>
      <c r="F1667" t="str">
        <f>IF(_xlfn.XLOOKUP(G1667,Produktinformasjon!B:B,Produktinformasjon!BB:BB)=0,"Tilbyders artikkel hentes automatisk ved å fylle ut artikkelnummer",_xlfn.XLOOKUP(G1667,Produktinformasjon!B:B,Produktinformasjon!BB:BB))</f>
        <v>Tilbyders artikkel hentes automatisk ved å fylle ut artikkelnummer</v>
      </c>
      <c r="H1667" s="25" t="str">
        <f>IF(_xlfn.XLOOKUP(G1667,Produktinformasjon!B:B,Produktinformasjon!C:C)=0,"Artikkelnavn hentes automatisk ved å fylle ut artikkelnummer",_xlfn.XLOOKUP(G1667,Produktinformasjon!B:B,Produktinformasjon!C:C))</f>
        <v>Artikkelnavn hentes automatisk ved å fylle ut artikkelnummer</v>
      </c>
      <c r="I1667" s="35"/>
      <c r="J1667" s="35"/>
      <c r="K1667" s="35"/>
      <c r="L1667" s="11"/>
      <c r="M1667" s="11"/>
      <c r="N1667" s="11">
        <f ca="1">IFERROR(L1667/_xlfn.XLOOKUP(F1667,Produktinformasjon!BB:BB,Produktinformasjon!P:P,),0)</f>
        <v>0</v>
      </c>
      <c r="O1667" s="11">
        <f ca="1">IFERROR(M1667/_xlfn.XLOOKUP(F1667,Produktinformasjon!BB:BB,Produktinformasjon!P:P,),0)</f>
        <v>0</v>
      </c>
    </row>
    <row r="1668" spans="3:15" x14ac:dyDescent="0.35">
      <c r="C1668" t="str">
        <f>IF(_xlfn.XLOOKUP(B1668,Omfang!B:B,Omfang!C:C)=0,"Delkontraktnavn hentes automatisk ved å fylle ut delkontraktnummer",_xlfn.XLOOKUP(B1668,Omfang!B:B,Omfang!C:C))</f>
        <v>Delkontraktnavn hentes automatisk ved å fylle ut delkontraktnummer</v>
      </c>
      <c r="D1668" s="35"/>
      <c r="E1668" s="35"/>
      <c r="F1668" t="str">
        <f>IF(_xlfn.XLOOKUP(G1668,Produktinformasjon!B:B,Produktinformasjon!BB:BB)=0,"Tilbyders artikkel hentes automatisk ved å fylle ut artikkelnummer",_xlfn.XLOOKUP(G1668,Produktinformasjon!B:B,Produktinformasjon!BB:BB))</f>
        <v>Tilbyders artikkel hentes automatisk ved å fylle ut artikkelnummer</v>
      </c>
      <c r="H1668" s="25" t="str">
        <f>IF(_xlfn.XLOOKUP(G1668,Produktinformasjon!B:B,Produktinformasjon!C:C)=0,"Artikkelnavn hentes automatisk ved å fylle ut artikkelnummer",_xlfn.XLOOKUP(G1668,Produktinformasjon!B:B,Produktinformasjon!C:C))</f>
        <v>Artikkelnavn hentes automatisk ved å fylle ut artikkelnummer</v>
      </c>
      <c r="I1668" s="35"/>
      <c r="J1668" s="35"/>
      <c r="K1668" s="35"/>
      <c r="L1668" s="11"/>
      <c r="M1668" s="11"/>
      <c r="N1668" s="11">
        <f ca="1">IFERROR(L1668/_xlfn.XLOOKUP(F1668,Produktinformasjon!BB:BB,Produktinformasjon!P:P,),0)</f>
        <v>0</v>
      </c>
      <c r="O1668" s="11">
        <f ca="1">IFERROR(M1668/_xlfn.XLOOKUP(F1668,Produktinformasjon!BB:BB,Produktinformasjon!P:P,),0)</f>
        <v>0</v>
      </c>
    </row>
    <row r="1669" spans="3:15" x14ac:dyDescent="0.35">
      <c r="C1669" t="str">
        <f>IF(_xlfn.XLOOKUP(B1669,Omfang!B:B,Omfang!C:C)=0,"Delkontraktnavn hentes automatisk ved å fylle ut delkontraktnummer",_xlfn.XLOOKUP(B1669,Omfang!B:B,Omfang!C:C))</f>
        <v>Delkontraktnavn hentes automatisk ved å fylle ut delkontraktnummer</v>
      </c>
      <c r="D1669" s="35"/>
      <c r="E1669" s="35"/>
      <c r="F1669" t="str">
        <f>IF(_xlfn.XLOOKUP(G1669,Produktinformasjon!B:B,Produktinformasjon!BB:BB)=0,"Tilbyders artikkel hentes automatisk ved å fylle ut artikkelnummer",_xlfn.XLOOKUP(G1669,Produktinformasjon!B:B,Produktinformasjon!BB:BB))</f>
        <v>Tilbyders artikkel hentes automatisk ved å fylle ut artikkelnummer</v>
      </c>
      <c r="H1669" s="25" t="str">
        <f>IF(_xlfn.XLOOKUP(G1669,Produktinformasjon!B:B,Produktinformasjon!C:C)=0,"Artikkelnavn hentes automatisk ved å fylle ut artikkelnummer",_xlfn.XLOOKUP(G1669,Produktinformasjon!B:B,Produktinformasjon!C:C))</f>
        <v>Artikkelnavn hentes automatisk ved å fylle ut artikkelnummer</v>
      </c>
      <c r="I1669" s="35"/>
      <c r="J1669" s="35"/>
      <c r="K1669" s="35"/>
      <c r="L1669" s="11"/>
      <c r="M1669" s="11"/>
      <c r="N1669" s="11">
        <f ca="1">IFERROR(L1669/_xlfn.XLOOKUP(F1669,Produktinformasjon!BB:BB,Produktinformasjon!P:P,),0)</f>
        <v>0</v>
      </c>
      <c r="O1669" s="11">
        <f ca="1">IFERROR(M1669/_xlfn.XLOOKUP(F1669,Produktinformasjon!BB:BB,Produktinformasjon!P:P,),0)</f>
        <v>0</v>
      </c>
    </row>
    <row r="1670" spans="3:15" x14ac:dyDescent="0.35">
      <c r="C1670" t="str">
        <f>IF(_xlfn.XLOOKUP(B1670,Omfang!B:B,Omfang!C:C)=0,"Delkontraktnavn hentes automatisk ved å fylle ut delkontraktnummer",_xlfn.XLOOKUP(B1670,Omfang!B:B,Omfang!C:C))</f>
        <v>Delkontraktnavn hentes automatisk ved å fylle ut delkontraktnummer</v>
      </c>
      <c r="D1670" s="35"/>
      <c r="E1670" s="35"/>
      <c r="F1670" t="str">
        <f>IF(_xlfn.XLOOKUP(G1670,Produktinformasjon!B:B,Produktinformasjon!BB:BB)=0,"Tilbyders artikkel hentes automatisk ved å fylle ut artikkelnummer",_xlfn.XLOOKUP(G1670,Produktinformasjon!B:B,Produktinformasjon!BB:BB))</f>
        <v>Tilbyders artikkel hentes automatisk ved å fylle ut artikkelnummer</v>
      </c>
      <c r="H1670" s="25" t="str">
        <f>IF(_xlfn.XLOOKUP(G1670,Produktinformasjon!B:B,Produktinformasjon!C:C)=0,"Artikkelnavn hentes automatisk ved å fylle ut artikkelnummer",_xlfn.XLOOKUP(G1670,Produktinformasjon!B:B,Produktinformasjon!C:C))</f>
        <v>Artikkelnavn hentes automatisk ved å fylle ut artikkelnummer</v>
      </c>
      <c r="I1670" s="35"/>
      <c r="J1670" s="35"/>
      <c r="K1670" s="35"/>
      <c r="L1670" s="11"/>
      <c r="M1670" s="11"/>
      <c r="N1670" s="11">
        <f ca="1">IFERROR(L1670/_xlfn.XLOOKUP(F1670,Produktinformasjon!BB:BB,Produktinformasjon!P:P,),0)</f>
        <v>0</v>
      </c>
      <c r="O1670" s="11">
        <f ca="1">IFERROR(M1670/_xlfn.XLOOKUP(F1670,Produktinformasjon!BB:BB,Produktinformasjon!P:P,),0)</f>
        <v>0</v>
      </c>
    </row>
    <row r="1671" spans="3:15" x14ac:dyDescent="0.35">
      <c r="C1671" t="str">
        <f>IF(_xlfn.XLOOKUP(B1671,Omfang!B:B,Omfang!C:C)=0,"Delkontraktnavn hentes automatisk ved å fylle ut delkontraktnummer",_xlfn.XLOOKUP(B1671,Omfang!B:B,Omfang!C:C))</f>
        <v>Delkontraktnavn hentes automatisk ved å fylle ut delkontraktnummer</v>
      </c>
      <c r="D1671" s="35"/>
      <c r="E1671" s="35"/>
      <c r="F1671" t="str">
        <f>IF(_xlfn.XLOOKUP(G1671,Produktinformasjon!B:B,Produktinformasjon!BB:BB)=0,"Tilbyders artikkel hentes automatisk ved å fylle ut artikkelnummer",_xlfn.XLOOKUP(G1671,Produktinformasjon!B:B,Produktinformasjon!BB:BB))</f>
        <v>Tilbyders artikkel hentes automatisk ved å fylle ut artikkelnummer</v>
      </c>
      <c r="H1671" s="25" t="str">
        <f>IF(_xlfn.XLOOKUP(G1671,Produktinformasjon!B:B,Produktinformasjon!C:C)=0,"Artikkelnavn hentes automatisk ved å fylle ut artikkelnummer",_xlfn.XLOOKUP(G1671,Produktinformasjon!B:B,Produktinformasjon!C:C))</f>
        <v>Artikkelnavn hentes automatisk ved å fylle ut artikkelnummer</v>
      </c>
      <c r="I1671" s="35"/>
      <c r="J1671" s="35"/>
      <c r="K1671" s="35"/>
      <c r="L1671" s="11"/>
      <c r="M1671" s="11"/>
      <c r="N1671" s="11">
        <f ca="1">IFERROR(L1671/_xlfn.XLOOKUP(F1671,Produktinformasjon!BB:BB,Produktinformasjon!P:P,),0)</f>
        <v>0</v>
      </c>
      <c r="O1671" s="11">
        <f ca="1">IFERROR(M1671/_xlfn.XLOOKUP(F1671,Produktinformasjon!BB:BB,Produktinformasjon!P:P,),0)</f>
        <v>0</v>
      </c>
    </row>
    <row r="1672" spans="3:15" x14ac:dyDescent="0.35">
      <c r="C1672" t="str">
        <f>IF(_xlfn.XLOOKUP(B1672,Omfang!B:B,Omfang!C:C)=0,"Delkontraktnavn hentes automatisk ved å fylle ut delkontraktnummer",_xlfn.XLOOKUP(B1672,Omfang!B:B,Omfang!C:C))</f>
        <v>Delkontraktnavn hentes automatisk ved å fylle ut delkontraktnummer</v>
      </c>
      <c r="D1672" s="35"/>
      <c r="E1672" s="35"/>
      <c r="F1672" t="str">
        <f>IF(_xlfn.XLOOKUP(G1672,Produktinformasjon!B:B,Produktinformasjon!BB:BB)=0,"Tilbyders artikkel hentes automatisk ved å fylle ut artikkelnummer",_xlfn.XLOOKUP(G1672,Produktinformasjon!B:B,Produktinformasjon!BB:BB))</f>
        <v>Tilbyders artikkel hentes automatisk ved å fylle ut artikkelnummer</v>
      </c>
      <c r="H1672" s="25" t="str">
        <f>IF(_xlfn.XLOOKUP(G1672,Produktinformasjon!B:B,Produktinformasjon!C:C)=0,"Artikkelnavn hentes automatisk ved å fylle ut artikkelnummer",_xlfn.XLOOKUP(G1672,Produktinformasjon!B:B,Produktinformasjon!C:C))</f>
        <v>Artikkelnavn hentes automatisk ved å fylle ut artikkelnummer</v>
      </c>
      <c r="I1672" s="35"/>
      <c r="J1672" s="35"/>
      <c r="K1672" s="35"/>
      <c r="L1672" s="11"/>
      <c r="M1672" s="11"/>
      <c r="N1672" s="11">
        <f ca="1">IFERROR(L1672/_xlfn.XLOOKUP(F1672,Produktinformasjon!BB:BB,Produktinformasjon!P:P,),0)</f>
        <v>0</v>
      </c>
      <c r="O1672" s="11">
        <f ca="1">IFERROR(M1672/_xlfn.XLOOKUP(F1672,Produktinformasjon!BB:BB,Produktinformasjon!P:P,),0)</f>
        <v>0</v>
      </c>
    </row>
    <row r="1673" spans="3:15" x14ac:dyDescent="0.35">
      <c r="C1673" t="str">
        <f>IF(_xlfn.XLOOKUP(B1673,Omfang!B:B,Omfang!C:C)=0,"Delkontraktnavn hentes automatisk ved å fylle ut delkontraktnummer",_xlfn.XLOOKUP(B1673,Omfang!B:B,Omfang!C:C))</f>
        <v>Delkontraktnavn hentes automatisk ved å fylle ut delkontraktnummer</v>
      </c>
      <c r="D1673" s="35"/>
      <c r="E1673" s="35"/>
      <c r="F1673" t="str">
        <f>IF(_xlfn.XLOOKUP(G1673,Produktinformasjon!B:B,Produktinformasjon!BB:BB)=0,"Tilbyders artikkel hentes automatisk ved å fylle ut artikkelnummer",_xlfn.XLOOKUP(G1673,Produktinformasjon!B:B,Produktinformasjon!BB:BB))</f>
        <v>Tilbyders artikkel hentes automatisk ved å fylle ut artikkelnummer</v>
      </c>
      <c r="H1673" s="25" t="str">
        <f>IF(_xlfn.XLOOKUP(G1673,Produktinformasjon!B:B,Produktinformasjon!C:C)=0,"Artikkelnavn hentes automatisk ved å fylle ut artikkelnummer",_xlfn.XLOOKUP(G1673,Produktinformasjon!B:B,Produktinformasjon!C:C))</f>
        <v>Artikkelnavn hentes automatisk ved å fylle ut artikkelnummer</v>
      </c>
      <c r="I1673" s="35"/>
      <c r="J1673" s="35"/>
      <c r="K1673" s="35"/>
      <c r="L1673" s="11"/>
      <c r="M1673" s="11"/>
      <c r="N1673" s="11">
        <f ca="1">IFERROR(L1673/_xlfn.XLOOKUP(F1673,Produktinformasjon!BB:BB,Produktinformasjon!P:P,),0)</f>
        <v>0</v>
      </c>
      <c r="O1673" s="11">
        <f ca="1">IFERROR(M1673/_xlfn.XLOOKUP(F1673,Produktinformasjon!BB:BB,Produktinformasjon!P:P,),0)</f>
        <v>0</v>
      </c>
    </row>
    <row r="1674" spans="3:15" x14ac:dyDescent="0.35">
      <c r="C1674" t="str">
        <f>IF(_xlfn.XLOOKUP(B1674,Omfang!B:B,Omfang!C:C)=0,"Delkontraktnavn hentes automatisk ved å fylle ut delkontraktnummer",_xlfn.XLOOKUP(B1674,Omfang!B:B,Omfang!C:C))</f>
        <v>Delkontraktnavn hentes automatisk ved å fylle ut delkontraktnummer</v>
      </c>
      <c r="D1674" s="35"/>
      <c r="E1674" s="35"/>
      <c r="F1674" t="str">
        <f>IF(_xlfn.XLOOKUP(G1674,Produktinformasjon!B:B,Produktinformasjon!BB:BB)=0,"Tilbyders artikkel hentes automatisk ved å fylle ut artikkelnummer",_xlfn.XLOOKUP(G1674,Produktinformasjon!B:B,Produktinformasjon!BB:BB))</f>
        <v>Tilbyders artikkel hentes automatisk ved å fylle ut artikkelnummer</v>
      </c>
      <c r="H1674" s="25" t="str">
        <f>IF(_xlfn.XLOOKUP(G1674,Produktinformasjon!B:B,Produktinformasjon!C:C)=0,"Artikkelnavn hentes automatisk ved å fylle ut artikkelnummer",_xlfn.XLOOKUP(G1674,Produktinformasjon!B:B,Produktinformasjon!C:C))</f>
        <v>Artikkelnavn hentes automatisk ved å fylle ut artikkelnummer</v>
      </c>
      <c r="I1674" s="35"/>
      <c r="J1674" s="35"/>
      <c r="K1674" s="35"/>
      <c r="L1674" s="11"/>
      <c r="M1674" s="11"/>
      <c r="N1674" s="11">
        <f ca="1">IFERROR(L1674/_xlfn.XLOOKUP(F1674,Produktinformasjon!BB:BB,Produktinformasjon!P:P,),0)</f>
        <v>0</v>
      </c>
      <c r="O1674" s="11">
        <f ca="1">IFERROR(M1674/_xlfn.XLOOKUP(F1674,Produktinformasjon!BB:BB,Produktinformasjon!P:P,),0)</f>
        <v>0</v>
      </c>
    </row>
    <row r="1675" spans="3:15" x14ac:dyDescent="0.35">
      <c r="C1675" t="str">
        <f>IF(_xlfn.XLOOKUP(B1675,Omfang!B:B,Omfang!C:C)=0,"Delkontraktnavn hentes automatisk ved å fylle ut delkontraktnummer",_xlfn.XLOOKUP(B1675,Omfang!B:B,Omfang!C:C))</f>
        <v>Delkontraktnavn hentes automatisk ved å fylle ut delkontraktnummer</v>
      </c>
      <c r="D1675" s="35"/>
      <c r="E1675" s="35"/>
      <c r="F1675" t="str">
        <f>IF(_xlfn.XLOOKUP(G1675,Produktinformasjon!B:B,Produktinformasjon!BB:BB)=0,"Tilbyders artikkel hentes automatisk ved å fylle ut artikkelnummer",_xlfn.XLOOKUP(G1675,Produktinformasjon!B:B,Produktinformasjon!BB:BB))</f>
        <v>Tilbyders artikkel hentes automatisk ved å fylle ut artikkelnummer</v>
      </c>
      <c r="H1675" s="25" t="str">
        <f>IF(_xlfn.XLOOKUP(G1675,Produktinformasjon!B:B,Produktinformasjon!C:C)=0,"Artikkelnavn hentes automatisk ved å fylle ut artikkelnummer",_xlfn.XLOOKUP(G1675,Produktinformasjon!B:B,Produktinformasjon!C:C))</f>
        <v>Artikkelnavn hentes automatisk ved å fylle ut artikkelnummer</v>
      </c>
      <c r="I1675" s="35"/>
      <c r="J1675" s="35"/>
      <c r="K1675" s="35"/>
      <c r="L1675" s="11"/>
      <c r="M1675" s="11"/>
      <c r="N1675" s="11">
        <f ca="1">IFERROR(L1675/_xlfn.XLOOKUP(F1675,Produktinformasjon!BB:BB,Produktinformasjon!P:P,),0)</f>
        <v>0</v>
      </c>
      <c r="O1675" s="11">
        <f ca="1">IFERROR(M1675/_xlfn.XLOOKUP(F1675,Produktinformasjon!BB:BB,Produktinformasjon!P:P,),0)</f>
        <v>0</v>
      </c>
    </row>
    <row r="1676" spans="3:15" x14ac:dyDescent="0.35">
      <c r="C1676" t="str">
        <f>IF(_xlfn.XLOOKUP(B1676,Omfang!B:B,Omfang!C:C)=0,"Delkontraktnavn hentes automatisk ved å fylle ut delkontraktnummer",_xlfn.XLOOKUP(B1676,Omfang!B:B,Omfang!C:C))</f>
        <v>Delkontraktnavn hentes automatisk ved å fylle ut delkontraktnummer</v>
      </c>
      <c r="D1676" s="35"/>
      <c r="E1676" s="35"/>
      <c r="F1676" t="str">
        <f>IF(_xlfn.XLOOKUP(G1676,Produktinformasjon!B:B,Produktinformasjon!BB:BB)=0,"Tilbyders artikkel hentes automatisk ved å fylle ut artikkelnummer",_xlfn.XLOOKUP(G1676,Produktinformasjon!B:B,Produktinformasjon!BB:BB))</f>
        <v>Tilbyders artikkel hentes automatisk ved å fylle ut artikkelnummer</v>
      </c>
      <c r="H1676" s="25" t="str">
        <f>IF(_xlfn.XLOOKUP(G1676,Produktinformasjon!B:B,Produktinformasjon!C:C)=0,"Artikkelnavn hentes automatisk ved å fylle ut artikkelnummer",_xlfn.XLOOKUP(G1676,Produktinformasjon!B:B,Produktinformasjon!C:C))</f>
        <v>Artikkelnavn hentes automatisk ved å fylle ut artikkelnummer</v>
      </c>
      <c r="I1676" s="35"/>
      <c r="J1676" s="35"/>
      <c r="K1676" s="35"/>
      <c r="L1676" s="11"/>
      <c r="M1676" s="11"/>
      <c r="N1676" s="11">
        <f ca="1">IFERROR(L1676/_xlfn.XLOOKUP(F1676,Produktinformasjon!BB:BB,Produktinformasjon!P:P,),0)</f>
        <v>0</v>
      </c>
      <c r="O1676" s="11">
        <f ca="1">IFERROR(M1676/_xlfn.XLOOKUP(F1676,Produktinformasjon!BB:BB,Produktinformasjon!P:P,),0)</f>
        <v>0</v>
      </c>
    </row>
    <row r="1677" spans="3:15" x14ac:dyDescent="0.35">
      <c r="C1677" t="str">
        <f>IF(_xlfn.XLOOKUP(B1677,Omfang!B:B,Omfang!C:C)=0,"Delkontraktnavn hentes automatisk ved å fylle ut delkontraktnummer",_xlfn.XLOOKUP(B1677,Omfang!B:B,Omfang!C:C))</f>
        <v>Delkontraktnavn hentes automatisk ved å fylle ut delkontraktnummer</v>
      </c>
      <c r="D1677" s="35"/>
      <c r="E1677" s="35"/>
      <c r="F1677" t="str">
        <f>IF(_xlfn.XLOOKUP(G1677,Produktinformasjon!B:B,Produktinformasjon!BB:BB)=0,"Tilbyders artikkel hentes automatisk ved å fylle ut artikkelnummer",_xlfn.XLOOKUP(G1677,Produktinformasjon!B:B,Produktinformasjon!BB:BB))</f>
        <v>Tilbyders artikkel hentes automatisk ved å fylle ut artikkelnummer</v>
      </c>
      <c r="H1677" s="25" t="str">
        <f>IF(_xlfn.XLOOKUP(G1677,Produktinformasjon!B:B,Produktinformasjon!C:C)=0,"Artikkelnavn hentes automatisk ved å fylle ut artikkelnummer",_xlfn.XLOOKUP(G1677,Produktinformasjon!B:B,Produktinformasjon!C:C))</f>
        <v>Artikkelnavn hentes automatisk ved å fylle ut artikkelnummer</v>
      </c>
      <c r="I1677" s="35"/>
      <c r="J1677" s="35"/>
      <c r="K1677" s="35"/>
      <c r="L1677" s="11"/>
      <c r="M1677" s="11"/>
      <c r="N1677" s="11">
        <f ca="1">IFERROR(L1677/_xlfn.XLOOKUP(F1677,Produktinformasjon!BB:BB,Produktinformasjon!P:P,),0)</f>
        <v>0</v>
      </c>
      <c r="O1677" s="11">
        <f ca="1">IFERROR(M1677/_xlfn.XLOOKUP(F1677,Produktinformasjon!BB:BB,Produktinformasjon!P:P,),0)</f>
        <v>0</v>
      </c>
    </row>
    <row r="1678" spans="3:15" x14ac:dyDescent="0.35">
      <c r="C1678" t="str">
        <f>IF(_xlfn.XLOOKUP(B1678,Omfang!B:B,Omfang!C:C)=0,"Delkontraktnavn hentes automatisk ved å fylle ut delkontraktnummer",_xlfn.XLOOKUP(B1678,Omfang!B:B,Omfang!C:C))</f>
        <v>Delkontraktnavn hentes automatisk ved å fylle ut delkontraktnummer</v>
      </c>
      <c r="D1678" s="35"/>
      <c r="E1678" s="35"/>
      <c r="F1678" t="str">
        <f>IF(_xlfn.XLOOKUP(G1678,Produktinformasjon!B:B,Produktinformasjon!BB:BB)=0,"Tilbyders artikkel hentes automatisk ved å fylle ut artikkelnummer",_xlfn.XLOOKUP(G1678,Produktinformasjon!B:B,Produktinformasjon!BB:BB))</f>
        <v>Tilbyders artikkel hentes automatisk ved å fylle ut artikkelnummer</v>
      </c>
      <c r="H1678" s="25" t="str">
        <f>IF(_xlfn.XLOOKUP(G1678,Produktinformasjon!B:B,Produktinformasjon!C:C)=0,"Artikkelnavn hentes automatisk ved å fylle ut artikkelnummer",_xlfn.XLOOKUP(G1678,Produktinformasjon!B:B,Produktinformasjon!C:C))</f>
        <v>Artikkelnavn hentes automatisk ved å fylle ut artikkelnummer</v>
      </c>
      <c r="I1678" s="35"/>
      <c r="J1678" s="35"/>
      <c r="K1678" s="35"/>
      <c r="L1678" s="11"/>
      <c r="M1678" s="11"/>
      <c r="N1678" s="11">
        <f ca="1">IFERROR(L1678/_xlfn.XLOOKUP(F1678,Produktinformasjon!BB:BB,Produktinformasjon!P:P,),0)</f>
        <v>0</v>
      </c>
      <c r="O1678" s="11">
        <f ca="1">IFERROR(M1678/_xlfn.XLOOKUP(F1678,Produktinformasjon!BB:BB,Produktinformasjon!P:P,),0)</f>
        <v>0</v>
      </c>
    </row>
    <row r="1679" spans="3:15" x14ac:dyDescent="0.35">
      <c r="C1679" t="str">
        <f>IF(_xlfn.XLOOKUP(B1679,Omfang!B:B,Omfang!C:C)=0,"Delkontraktnavn hentes automatisk ved å fylle ut delkontraktnummer",_xlfn.XLOOKUP(B1679,Omfang!B:B,Omfang!C:C))</f>
        <v>Delkontraktnavn hentes automatisk ved å fylle ut delkontraktnummer</v>
      </c>
      <c r="D1679" s="35"/>
      <c r="E1679" s="35"/>
      <c r="F1679" t="str">
        <f>IF(_xlfn.XLOOKUP(G1679,Produktinformasjon!B:B,Produktinformasjon!BB:BB)=0,"Tilbyders artikkel hentes automatisk ved å fylle ut artikkelnummer",_xlfn.XLOOKUP(G1679,Produktinformasjon!B:B,Produktinformasjon!BB:BB))</f>
        <v>Tilbyders artikkel hentes automatisk ved å fylle ut artikkelnummer</v>
      </c>
      <c r="H1679" s="25" t="str">
        <f>IF(_xlfn.XLOOKUP(G1679,Produktinformasjon!B:B,Produktinformasjon!C:C)=0,"Artikkelnavn hentes automatisk ved å fylle ut artikkelnummer",_xlfn.XLOOKUP(G1679,Produktinformasjon!B:B,Produktinformasjon!C:C))</f>
        <v>Artikkelnavn hentes automatisk ved å fylle ut artikkelnummer</v>
      </c>
      <c r="I1679" s="35"/>
      <c r="J1679" s="35"/>
      <c r="K1679" s="35"/>
      <c r="L1679" s="11"/>
      <c r="M1679" s="11"/>
      <c r="N1679" s="11">
        <f ca="1">IFERROR(L1679/_xlfn.XLOOKUP(F1679,Produktinformasjon!BB:BB,Produktinformasjon!P:P,),0)</f>
        <v>0</v>
      </c>
      <c r="O1679" s="11">
        <f ca="1">IFERROR(M1679/_xlfn.XLOOKUP(F1679,Produktinformasjon!BB:BB,Produktinformasjon!P:P,),0)</f>
        <v>0</v>
      </c>
    </row>
    <row r="1680" spans="3:15" x14ac:dyDescent="0.35">
      <c r="C1680" t="str">
        <f>IF(_xlfn.XLOOKUP(B1680,Omfang!B:B,Omfang!C:C)=0,"Delkontraktnavn hentes automatisk ved å fylle ut delkontraktnummer",_xlfn.XLOOKUP(B1680,Omfang!B:B,Omfang!C:C))</f>
        <v>Delkontraktnavn hentes automatisk ved å fylle ut delkontraktnummer</v>
      </c>
      <c r="D1680" s="35"/>
      <c r="E1680" s="35"/>
      <c r="F1680" t="str">
        <f>IF(_xlfn.XLOOKUP(G1680,Produktinformasjon!B:B,Produktinformasjon!BB:BB)=0,"Tilbyders artikkel hentes automatisk ved å fylle ut artikkelnummer",_xlfn.XLOOKUP(G1680,Produktinformasjon!B:B,Produktinformasjon!BB:BB))</f>
        <v>Tilbyders artikkel hentes automatisk ved å fylle ut artikkelnummer</v>
      </c>
      <c r="H1680" s="25" t="str">
        <f>IF(_xlfn.XLOOKUP(G1680,Produktinformasjon!B:B,Produktinformasjon!C:C)=0,"Artikkelnavn hentes automatisk ved å fylle ut artikkelnummer",_xlfn.XLOOKUP(G1680,Produktinformasjon!B:B,Produktinformasjon!C:C))</f>
        <v>Artikkelnavn hentes automatisk ved å fylle ut artikkelnummer</v>
      </c>
      <c r="I1680" s="35"/>
      <c r="J1680" s="35"/>
      <c r="K1680" s="35"/>
      <c r="L1680" s="11"/>
      <c r="M1680" s="11"/>
      <c r="N1680" s="11">
        <f ca="1">IFERROR(L1680/_xlfn.XLOOKUP(F1680,Produktinformasjon!BB:BB,Produktinformasjon!P:P,),0)</f>
        <v>0</v>
      </c>
      <c r="O1680" s="11">
        <f ca="1">IFERROR(M1680/_xlfn.XLOOKUP(F1680,Produktinformasjon!BB:BB,Produktinformasjon!P:P,),0)</f>
        <v>0</v>
      </c>
    </row>
    <row r="1681" spans="3:15" x14ac:dyDescent="0.35">
      <c r="C1681" t="str">
        <f>IF(_xlfn.XLOOKUP(B1681,Omfang!B:B,Omfang!C:C)=0,"Delkontraktnavn hentes automatisk ved å fylle ut delkontraktnummer",_xlfn.XLOOKUP(B1681,Omfang!B:B,Omfang!C:C))</f>
        <v>Delkontraktnavn hentes automatisk ved å fylle ut delkontraktnummer</v>
      </c>
      <c r="D1681" s="35"/>
      <c r="E1681" s="35"/>
      <c r="F1681" t="str">
        <f>IF(_xlfn.XLOOKUP(G1681,Produktinformasjon!B:B,Produktinformasjon!BB:BB)=0,"Tilbyders artikkel hentes automatisk ved å fylle ut artikkelnummer",_xlfn.XLOOKUP(G1681,Produktinformasjon!B:B,Produktinformasjon!BB:BB))</f>
        <v>Tilbyders artikkel hentes automatisk ved å fylle ut artikkelnummer</v>
      </c>
      <c r="H1681" s="25" t="str">
        <f>IF(_xlfn.XLOOKUP(G1681,Produktinformasjon!B:B,Produktinformasjon!C:C)=0,"Artikkelnavn hentes automatisk ved å fylle ut artikkelnummer",_xlfn.XLOOKUP(G1681,Produktinformasjon!B:B,Produktinformasjon!C:C))</f>
        <v>Artikkelnavn hentes automatisk ved å fylle ut artikkelnummer</v>
      </c>
      <c r="I1681" s="35"/>
      <c r="J1681" s="35"/>
      <c r="K1681" s="35"/>
      <c r="L1681" s="11"/>
      <c r="M1681" s="11"/>
      <c r="N1681" s="11">
        <f ca="1">IFERROR(L1681/_xlfn.XLOOKUP(F1681,Produktinformasjon!BB:BB,Produktinformasjon!P:P,),0)</f>
        <v>0</v>
      </c>
      <c r="O1681" s="11">
        <f ca="1">IFERROR(M1681/_xlfn.XLOOKUP(F1681,Produktinformasjon!BB:BB,Produktinformasjon!P:P,),0)</f>
        <v>0</v>
      </c>
    </row>
    <row r="1682" spans="3:15" x14ac:dyDescent="0.35">
      <c r="C1682" t="str">
        <f>IF(_xlfn.XLOOKUP(B1682,Omfang!B:B,Omfang!C:C)=0,"Delkontraktnavn hentes automatisk ved å fylle ut delkontraktnummer",_xlfn.XLOOKUP(B1682,Omfang!B:B,Omfang!C:C))</f>
        <v>Delkontraktnavn hentes automatisk ved å fylle ut delkontraktnummer</v>
      </c>
      <c r="D1682" s="35"/>
      <c r="E1682" s="35"/>
      <c r="F1682" t="str">
        <f>IF(_xlfn.XLOOKUP(G1682,Produktinformasjon!B:B,Produktinformasjon!BB:BB)=0,"Tilbyders artikkel hentes automatisk ved å fylle ut artikkelnummer",_xlfn.XLOOKUP(G1682,Produktinformasjon!B:B,Produktinformasjon!BB:BB))</f>
        <v>Tilbyders artikkel hentes automatisk ved å fylle ut artikkelnummer</v>
      </c>
      <c r="H1682" s="25" t="str">
        <f>IF(_xlfn.XLOOKUP(G1682,Produktinformasjon!B:B,Produktinformasjon!C:C)=0,"Artikkelnavn hentes automatisk ved å fylle ut artikkelnummer",_xlfn.XLOOKUP(G1682,Produktinformasjon!B:B,Produktinformasjon!C:C))</f>
        <v>Artikkelnavn hentes automatisk ved å fylle ut artikkelnummer</v>
      </c>
      <c r="I1682" s="35"/>
      <c r="J1682" s="35"/>
      <c r="K1682" s="35"/>
      <c r="L1682" s="11"/>
      <c r="M1682" s="11"/>
      <c r="N1682" s="11">
        <f ca="1">IFERROR(L1682/_xlfn.XLOOKUP(F1682,Produktinformasjon!BB:BB,Produktinformasjon!P:P,),0)</f>
        <v>0</v>
      </c>
      <c r="O1682" s="11">
        <f ca="1">IFERROR(M1682/_xlfn.XLOOKUP(F1682,Produktinformasjon!BB:BB,Produktinformasjon!P:P,),0)</f>
        <v>0</v>
      </c>
    </row>
    <row r="1683" spans="3:15" x14ac:dyDescent="0.35">
      <c r="C1683" t="str">
        <f>IF(_xlfn.XLOOKUP(B1683,Omfang!B:B,Omfang!C:C)=0,"Delkontraktnavn hentes automatisk ved å fylle ut delkontraktnummer",_xlfn.XLOOKUP(B1683,Omfang!B:B,Omfang!C:C))</f>
        <v>Delkontraktnavn hentes automatisk ved å fylle ut delkontraktnummer</v>
      </c>
      <c r="D1683" s="35"/>
      <c r="E1683" s="35"/>
      <c r="F1683" t="str">
        <f>IF(_xlfn.XLOOKUP(G1683,Produktinformasjon!B:B,Produktinformasjon!BB:BB)=0,"Tilbyders artikkel hentes automatisk ved å fylle ut artikkelnummer",_xlfn.XLOOKUP(G1683,Produktinformasjon!B:B,Produktinformasjon!BB:BB))</f>
        <v>Tilbyders artikkel hentes automatisk ved å fylle ut artikkelnummer</v>
      </c>
      <c r="H1683" s="25" t="str">
        <f>IF(_xlfn.XLOOKUP(G1683,Produktinformasjon!B:B,Produktinformasjon!C:C)=0,"Artikkelnavn hentes automatisk ved å fylle ut artikkelnummer",_xlfn.XLOOKUP(G1683,Produktinformasjon!B:B,Produktinformasjon!C:C))</f>
        <v>Artikkelnavn hentes automatisk ved å fylle ut artikkelnummer</v>
      </c>
      <c r="I1683" s="35"/>
      <c r="J1683" s="35"/>
      <c r="K1683" s="35"/>
      <c r="L1683" s="11"/>
      <c r="M1683" s="11"/>
      <c r="N1683" s="11">
        <f ca="1">IFERROR(L1683/_xlfn.XLOOKUP(F1683,Produktinformasjon!BB:BB,Produktinformasjon!P:P,),0)</f>
        <v>0</v>
      </c>
      <c r="O1683" s="11">
        <f ca="1">IFERROR(M1683/_xlfn.XLOOKUP(F1683,Produktinformasjon!BB:BB,Produktinformasjon!P:P,),0)</f>
        <v>0</v>
      </c>
    </row>
    <row r="1684" spans="3:15" x14ac:dyDescent="0.35">
      <c r="C1684" t="str">
        <f>IF(_xlfn.XLOOKUP(B1684,Omfang!B:B,Omfang!C:C)=0,"Delkontraktnavn hentes automatisk ved å fylle ut delkontraktnummer",_xlfn.XLOOKUP(B1684,Omfang!B:B,Omfang!C:C))</f>
        <v>Delkontraktnavn hentes automatisk ved å fylle ut delkontraktnummer</v>
      </c>
      <c r="D1684" s="35"/>
      <c r="E1684" s="35"/>
      <c r="F1684" t="str">
        <f>IF(_xlfn.XLOOKUP(G1684,Produktinformasjon!B:B,Produktinformasjon!BB:BB)=0,"Tilbyders artikkel hentes automatisk ved å fylle ut artikkelnummer",_xlfn.XLOOKUP(G1684,Produktinformasjon!B:B,Produktinformasjon!BB:BB))</f>
        <v>Tilbyders artikkel hentes automatisk ved å fylle ut artikkelnummer</v>
      </c>
      <c r="H1684" s="25" t="str">
        <f>IF(_xlfn.XLOOKUP(G1684,Produktinformasjon!B:B,Produktinformasjon!C:C)=0,"Artikkelnavn hentes automatisk ved å fylle ut artikkelnummer",_xlfn.XLOOKUP(G1684,Produktinformasjon!B:B,Produktinformasjon!C:C))</f>
        <v>Artikkelnavn hentes automatisk ved å fylle ut artikkelnummer</v>
      </c>
      <c r="I1684" s="35"/>
      <c r="J1684" s="35"/>
      <c r="K1684" s="35"/>
      <c r="L1684" s="11"/>
      <c r="M1684" s="11"/>
      <c r="N1684" s="11">
        <f ca="1">IFERROR(L1684/_xlfn.XLOOKUP(F1684,Produktinformasjon!BB:BB,Produktinformasjon!P:P,),0)</f>
        <v>0</v>
      </c>
      <c r="O1684" s="11">
        <f ca="1">IFERROR(M1684/_xlfn.XLOOKUP(F1684,Produktinformasjon!BB:BB,Produktinformasjon!P:P,),0)</f>
        <v>0</v>
      </c>
    </row>
    <row r="1685" spans="3:15" x14ac:dyDescent="0.35">
      <c r="C1685" t="str">
        <f>IF(_xlfn.XLOOKUP(B1685,Omfang!B:B,Omfang!C:C)=0,"Delkontraktnavn hentes automatisk ved å fylle ut delkontraktnummer",_xlfn.XLOOKUP(B1685,Omfang!B:B,Omfang!C:C))</f>
        <v>Delkontraktnavn hentes automatisk ved å fylle ut delkontraktnummer</v>
      </c>
      <c r="D1685" s="35"/>
      <c r="E1685" s="35"/>
      <c r="F1685" t="str">
        <f>IF(_xlfn.XLOOKUP(G1685,Produktinformasjon!B:B,Produktinformasjon!BB:BB)=0,"Tilbyders artikkel hentes automatisk ved å fylle ut artikkelnummer",_xlfn.XLOOKUP(G1685,Produktinformasjon!B:B,Produktinformasjon!BB:BB))</f>
        <v>Tilbyders artikkel hentes automatisk ved å fylle ut artikkelnummer</v>
      </c>
      <c r="H1685" s="25" t="str">
        <f>IF(_xlfn.XLOOKUP(G1685,Produktinformasjon!B:B,Produktinformasjon!C:C)=0,"Artikkelnavn hentes automatisk ved å fylle ut artikkelnummer",_xlfn.XLOOKUP(G1685,Produktinformasjon!B:B,Produktinformasjon!C:C))</f>
        <v>Artikkelnavn hentes automatisk ved å fylle ut artikkelnummer</v>
      </c>
      <c r="I1685" s="35"/>
      <c r="J1685" s="35"/>
      <c r="K1685" s="35"/>
      <c r="L1685" s="11"/>
      <c r="M1685" s="11"/>
      <c r="N1685" s="11">
        <f ca="1">IFERROR(L1685/_xlfn.XLOOKUP(F1685,Produktinformasjon!BB:BB,Produktinformasjon!P:P,),0)</f>
        <v>0</v>
      </c>
      <c r="O1685" s="11">
        <f ca="1">IFERROR(M1685/_xlfn.XLOOKUP(F1685,Produktinformasjon!BB:BB,Produktinformasjon!P:P,),0)</f>
        <v>0</v>
      </c>
    </row>
    <row r="1686" spans="3:15" x14ac:dyDescent="0.35">
      <c r="C1686" t="str">
        <f>IF(_xlfn.XLOOKUP(B1686,Omfang!B:B,Omfang!C:C)=0,"Delkontraktnavn hentes automatisk ved å fylle ut delkontraktnummer",_xlfn.XLOOKUP(B1686,Omfang!B:B,Omfang!C:C))</f>
        <v>Delkontraktnavn hentes automatisk ved å fylle ut delkontraktnummer</v>
      </c>
      <c r="D1686" s="35"/>
      <c r="E1686" s="35"/>
      <c r="F1686" t="str">
        <f>IF(_xlfn.XLOOKUP(G1686,Produktinformasjon!B:B,Produktinformasjon!BB:BB)=0,"Tilbyders artikkel hentes automatisk ved å fylle ut artikkelnummer",_xlfn.XLOOKUP(G1686,Produktinformasjon!B:B,Produktinformasjon!BB:BB))</f>
        <v>Tilbyders artikkel hentes automatisk ved å fylle ut artikkelnummer</v>
      </c>
      <c r="H1686" s="25" t="str">
        <f>IF(_xlfn.XLOOKUP(G1686,Produktinformasjon!B:B,Produktinformasjon!C:C)=0,"Artikkelnavn hentes automatisk ved å fylle ut artikkelnummer",_xlfn.XLOOKUP(G1686,Produktinformasjon!B:B,Produktinformasjon!C:C))</f>
        <v>Artikkelnavn hentes automatisk ved å fylle ut artikkelnummer</v>
      </c>
      <c r="I1686" s="35"/>
      <c r="J1686" s="35"/>
      <c r="K1686" s="35"/>
      <c r="L1686" s="11"/>
      <c r="M1686" s="11"/>
      <c r="N1686" s="11">
        <f ca="1">IFERROR(L1686/_xlfn.XLOOKUP(F1686,Produktinformasjon!BB:BB,Produktinformasjon!P:P,),0)</f>
        <v>0</v>
      </c>
      <c r="O1686" s="11">
        <f ca="1">IFERROR(M1686/_xlfn.XLOOKUP(F1686,Produktinformasjon!BB:BB,Produktinformasjon!P:P,),0)</f>
        <v>0</v>
      </c>
    </row>
    <row r="1687" spans="3:15" x14ac:dyDescent="0.35">
      <c r="C1687" t="str">
        <f>IF(_xlfn.XLOOKUP(B1687,Omfang!B:B,Omfang!C:C)=0,"Delkontraktnavn hentes automatisk ved å fylle ut delkontraktnummer",_xlfn.XLOOKUP(B1687,Omfang!B:B,Omfang!C:C))</f>
        <v>Delkontraktnavn hentes automatisk ved å fylle ut delkontraktnummer</v>
      </c>
      <c r="D1687" s="35"/>
      <c r="E1687" s="35"/>
      <c r="F1687" t="str">
        <f>IF(_xlfn.XLOOKUP(G1687,Produktinformasjon!B:B,Produktinformasjon!BB:BB)=0,"Tilbyders artikkel hentes automatisk ved å fylle ut artikkelnummer",_xlfn.XLOOKUP(G1687,Produktinformasjon!B:B,Produktinformasjon!BB:BB))</f>
        <v>Tilbyders artikkel hentes automatisk ved å fylle ut artikkelnummer</v>
      </c>
      <c r="H1687" s="25" t="str">
        <f>IF(_xlfn.XLOOKUP(G1687,Produktinformasjon!B:B,Produktinformasjon!C:C)=0,"Artikkelnavn hentes automatisk ved å fylle ut artikkelnummer",_xlfn.XLOOKUP(G1687,Produktinformasjon!B:B,Produktinformasjon!C:C))</f>
        <v>Artikkelnavn hentes automatisk ved å fylle ut artikkelnummer</v>
      </c>
      <c r="I1687" s="35"/>
      <c r="J1687" s="35"/>
      <c r="K1687" s="35"/>
      <c r="L1687" s="11"/>
      <c r="M1687" s="11"/>
      <c r="N1687" s="11">
        <f ca="1">IFERROR(L1687/_xlfn.XLOOKUP(F1687,Produktinformasjon!BB:BB,Produktinformasjon!P:P,),0)</f>
        <v>0</v>
      </c>
      <c r="O1687" s="11">
        <f ca="1">IFERROR(M1687/_xlfn.XLOOKUP(F1687,Produktinformasjon!BB:BB,Produktinformasjon!P:P,),0)</f>
        <v>0</v>
      </c>
    </row>
    <row r="1688" spans="3:15" x14ac:dyDescent="0.35">
      <c r="C1688" t="str">
        <f>IF(_xlfn.XLOOKUP(B1688,Omfang!B:B,Omfang!C:C)=0,"Delkontraktnavn hentes automatisk ved å fylle ut delkontraktnummer",_xlfn.XLOOKUP(B1688,Omfang!B:B,Omfang!C:C))</f>
        <v>Delkontraktnavn hentes automatisk ved å fylle ut delkontraktnummer</v>
      </c>
      <c r="D1688" s="35"/>
      <c r="E1688" s="35"/>
      <c r="F1688" t="str">
        <f>IF(_xlfn.XLOOKUP(G1688,Produktinformasjon!B:B,Produktinformasjon!BB:BB)=0,"Tilbyders artikkel hentes automatisk ved å fylle ut artikkelnummer",_xlfn.XLOOKUP(G1688,Produktinformasjon!B:B,Produktinformasjon!BB:BB))</f>
        <v>Tilbyders artikkel hentes automatisk ved å fylle ut artikkelnummer</v>
      </c>
      <c r="H1688" s="25" t="str">
        <f>IF(_xlfn.XLOOKUP(G1688,Produktinformasjon!B:B,Produktinformasjon!C:C)=0,"Artikkelnavn hentes automatisk ved å fylle ut artikkelnummer",_xlfn.XLOOKUP(G1688,Produktinformasjon!B:B,Produktinformasjon!C:C))</f>
        <v>Artikkelnavn hentes automatisk ved å fylle ut artikkelnummer</v>
      </c>
      <c r="I1688" s="35"/>
      <c r="J1688" s="35"/>
      <c r="K1688" s="35"/>
      <c r="L1688" s="11"/>
      <c r="M1688" s="11"/>
      <c r="N1688" s="11">
        <f ca="1">IFERROR(L1688/_xlfn.XLOOKUP(F1688,Produktinformasjon!BB:BB,Produktinformasjon!P:P,),0)</f>
        <v>0</v>
      </c>
      <c r="O1688" s="11">
        <f ca="1">IFERROR(M1688/_xlfn.XLOOKUP(F1688,Produktinformasjon!BB:BB,Produktinformasjon!P:P,),0)</f>
        <v>0</v>
      </c>
    </row>
    <row r="1689" spans="3:15" x14ac:dyDescent="0.35">
      <c r="C1689" t="str">
        <f>IF(_xlfn.XLOOKUP(B1689,Omfang!B:B,Omfang!C:C)=0,"Delkontraktnavn hentes automatisk ved å fylle ut delkontraktnummer",_xlfn.XLOOKUP(B1689,Omfang!B:B,Omfang!C:C))</f>
        <v>Delkontraktnavn hentes automatisk ved å fylle ut delkontraktnummer</v>
      </c>
      <c r="D1689" s="35"/>
      <c r="E1689" s="35"/>
      <c r="F1689" t="str">
        <f>IF(_xlfn.XLOOKUP(G1689,Produktinformasjon!B:B,Produktinformasjon!BB:BB)=0,"Tilbyders artikkel hentes automatisk ved å fylle ut artikkelnummer",_xlfn.XLOOKUP(G1689,Produktinformasjon!B:B,Produktinformasjon!BB:BB))</f>
        <v>Tilbyders artikkel hentes automatisk ved å fylle ut artikkelnummer</v>
      </c>
      <c r="H1689" s="25" t="str">
        <f>IF(_xlfn.XLOOKUP(G1689,Produktinformasjon!B:B,Produktinformasjon!C:C)=0,"Artikkelnavn hentes automatisk ved å fylle ut artikkelnummer",_xlfn.XLOOKUP(G1689,Produktinformasjon!B:B,Produktinformasjon!C:C))</f>
        <v>Artikkelnavn hentes automatisk ved å fylle ut artikkelnummer</v>
      </c>
      <c r="I1689" s="35"/>
      <c r="J1689" s="35"/>
      <c r="K1689" s="35"/>
      <c r="L1689" s="11"/>
      <c r="M1689" s="11"/>
      <c r="N1689" s="11">
        <f ca="1">IFERROR(L1689/_xlfn.XLOOKUP(F1689,Produktinformasjon!BB:BB,Produktinformasjon!P:P,),0)</f>
        <v>0</v>
      </c>
      <c r="O1689" s="11">
        <f ca="1">IFERROR(M1689/_xlfn.XLOOKUP(F1689,Produktinformasjon!BB:BB,Produktinformasjon!P:P,),0)</f>
        <v>0</v>
      </c>
    </row>
    <row r="1690" spans="3:15" x14ac:dyDescent="0.35">
      <c r="C1690" t="str">
        <f>IF(_xlfn.XLOOKUP(B1690,Omfang!B:B,Omfang!C:C)=0,"Delkontraktnavn hentes automatisk ved å fylle ut delkontraktnummer",_xlfn.XLOOKUP(B1690,Omfang!B:B,Omfang!C:C))</f>
        <v>Delkontraktnavn hentes automatisk ved å fylle ut delkontraktnummer</v>
      </c>
      <c r="D1690" s="35"/>
      <c r="E1690" s="35"/>
      <c r="F1690" t="str">
        <f>IF(_xlfn.XLOOKUP(G1690,Produktinformasjon!B:B,Produktinformasjon!BB:BB)=0,"Tilbyders artikkel hentes automatisk ved å fylle ut artikkelnummer",_xlfn.XLOOKUP(G1690,Produktinformasjon!B:B,Produktinformasjon!BB:BB))</f>
        <v>Tilbyders artikkel hentes automatisk ved å fylle ut artikkelnummer</v>
      </c>
      <c r="H1690" s="25" t="str">
        <f>IF(_xlfn.XLOOKUP(G1690,Produktinformasjon!B:B,Produktinformasjon!C:C)=0,"Artikkelnavn hentes automatisk ved å fylle ut artikkelnummer",_xlfn.XLOOKUP(G1690,Produktinformasjon!B:B,Produktinformasjon!C:C))</f>
        <v>Artikkelnavn hentes automatisk ved å fylle ut artikkelnummer</v>
      </c>
      <c r="I1690" s="35"/>
      <c r="J1690" s="35"/>
      <c r="K1690" s="35"/>
      <c r="L1690" s="11"/>
      <c r="M1690" s="11"/>
      <c r="N1690" s="11">
        <f ca="1">IFERROR(L1690/_xlfn.XLOOKUP(F1690,Produktinformasjon!BB:BB,Produktinformasjon!P:P,),0)</f>
        <v>0</v>
      </c>
      <c r="O1690" s="11">
        <f ca="1">IFERROR(M1690/_xlfn.XLOOKUP(F1690,Produktinformasjon!BB:BB,Produktinformasjon!P:P,),0)</f>
        <v>0</v>
      </c>
    </row>
    <row r="1691" spans="3:15" x14ac:dyDescent="0.35">
      <c r="C1691" t="str">
        <f>IF(_xlfn.XLOOKUP(B1691,Omfang!B:B,Omfang!C:C)=0,"Delkontraktnavn hentes automatisk ved å fylle ut delkontraktnummer",_xlfn.XLOOKUP(B1691,Omfang!B:B,Omfang!C:C))</f>
        <v>Delkontraktnavn hentes automatisk ved å fylle ut delkontraktnummer</v>
      </c>
      <c r="D1691" s="35"/>
      <c r="E1691" s="35"/>
      <c r="F1691" t="str">
        <f>IF(_xlfn.XLOOKUP(G1691,Produktinformasjon!B:B,Produktinformasjon!BB:BB)=0,"Tilbyders artikkel hentes automatisk ved å fylle ut artikkelnummer",_xlfn.XLOOKUP(G1691,Produktinformasjon!B:B,Produktinformasjon!BB:BB))</f>
        <v>Tilbyders artikkel hentes automatisk ved å fylle ut artikkelnummer</v>
      </c>
      <c r="H1691" s="25" t="str">
        <f>IF(_xlfn.XLOOKUP(G1691,Produktinformasjon!B:B,Produktinformasjon!C:C)=0,"Artikkelnavn hentes automatisk ved å fylle ut artikkelnummer",_xlfn.XLOOKUP(G1691,Produktinformasjon!B:B,Produktinformasjon!C:C))</f>
        <v>Artikkelnavn hentes automatisk ved å fylle ut artikkelnummer</v>
      </c>
      <c r="I1691" s="35"/>
      <c r="J1691" s="35"/>
      <c r="K1691" s="35"/>
      <c r="L1691" s="11"/>
      <c r="M1691" s="11"/>
      <c r="N1691" s="11">
        <f ca="1">IFERROR(L1691/_xlfn.XLOOKUP(F1691,Produktinformasjon!BB:BB,Produktinformasjon!P:P,),0)</f>
        <v>0</v>
      </c>
      <c r="O1691" s="11">
        <f ca="1">IFERROR(M1691/_xlfn.XLOOKUP(F1691,Produktinformasjon!BB:BB,Produktinformasjon!P:P,),0)</f>
        <v>0</v>
      </c>
    </row>
    <row r="1692" spans="3:15" x14ac:dyDescent="0.35">
      <c r="C1692" t="str">
        <f>IF(_xlfn.XLOOKUP(B1692,Omfang!B:B,Omfang!C:C)=0,"Delkontraktnavn hentes automatisk ved å fylle ut delkontraktnummer",_xlfn.XLOOKUP(B1692,Omfang!B:B,Omfang!C:C))</f>
        <v>Delkontraktnavn hentes automatisk ved å fylle ut delkontraktnummer</v>
      </c>
      <c r="D1692" s="35"/>
      <c r="E1692" s="35"/>
      <c r="F1692" t="str">
        <f>IF(_xlfn.XLOOKUP(G1692,Produktinformasjon!B:B,Produktinformasjon!BB:BB)=0,"Tilbyders artikkel hentes automatisk ved å fylle ut artikkelnummer",_xlfn.XLOOKUP(G1692,Produktinformasjon!B:B,Produktinformasjon!BB:BB))</f>
        <v>Tilbyders artikkel hentes automatisk ved å fylle ut artikkelnummer</v>
      </c>
      <c r="H1692" s="25" t="str">
        <f>IF(_xlfn.XLOOKUP(G1692,Produktinformasjon!B:B,Produktinformasjon!C:C)=0,"Artikkelnavn hentes automatisk ved å fylle ut artikkelnummer",_xlfn.XLOOKUP(G1692,Produktinformasjon!B:B,Produktinformasjon!C:C))</f>
        <v>Artikkelnavn hentes automatisk ved å fylle ut artikkelnummer</v>
      </c>
      <c r="I1692" s="35"/>
      <c r="J1692" s="35"/>
      <c r="K1692" s="35"/>
      <c r="L1692" s="11"/>
      <c r="M1692" s="11"/>
      <c r="N1692" s="11">
        <f ca="1">IFERROR(L1692/_xlfn.XLOOKUP(F1692,Produktinformasjon!BB:BB,Produktinformasjon!P:P,),0)</f>
        <v>0</v>
      </c>
      <c r="O1692" s="11">
        <f ca="1">IFERROR(M1692/_xlfn.XLOOKUP(F1692,Produktinformasjon!BB:BB,Produktinformasjon!P:P,),0)</f>
        <v>0</v>
      </c>
    </row>
    <row r="1693" spans="3:15" x14ac:dyDescent="0.35">
      <c r="C1693" t="str">
        <f>IF(_xlfn.XLOOKUP(B1693,Omfang!B:B,Omfang!C:C)=0,"Delkontraktnavn hentes automatisk ved å fylle ut delkontraktnummer",_xlfn.XLOOKUP(B1693,Omfang!B:B,Omfang!C:C))</f>
        <v>Delkontraktnavn hentes automatisk ved å fylle ut delkontraktnummer</v>
      </c>
      <c r="D1693" s="35"/>
      <c r="E1693" s="35"/>
      <c r="F1693" t="str">
        <f>IF(_xlfn.XLOOKUP(G1693,Produktinformasjon!B:B,Produktinformasjon!BB:BB)=0,"Tilbyders artikkel hentes automatisk ved å fylle ut artikkelnummer",_xlfn.XLOOKUP(G1693,Produktinformasjon!B:B,Produktinformasjon!BB:BB))</f>
        <v>Tilbyders artikkel hentes automatisk ved å fylle ut artikkelnummer</v>
      </c>
      <c r="H1693" s="25" t="str">
        <f>IF(_xlfn.XLOOKUP(G1693,Produktinformasjon!B:B,Produktinformasjon!C:C)=0,"Artikkelnavn hentes automatisk ved å fylle ut artikkelnummer",_xlfn.XLOOKUP(G1693,Produktinformasjon!B:B,Produktinformasjon!C:C))</f>
        <v>Artikkelnavn hentes automatisk ved å fylle ut artikkelnummer</v>
      </c>
      <c r="I1693" s="35"/>
      <c r="J1693" s="35"/>
      <c r="K1693" s="35"/>
      <c r="L1693" s="11"/>
      <c r="M1693" s="11"/>
      <c r="N1693" s="11">
        <f ca="1">IFERROR(L1693/_xlfn.XLOOKUP(F1693,Produktinformasjon!BB:BB,Produktinformasjon!P:P,),0)</f>
        <v>0</v>
      </c>
      <c r="O1693" s="11">
        <f ca="1">IFERROR(M1693/_xlfn.XLOOKUP(F1693,Produktinformasjon!BB:BB,Produktinformasjon!P:P,),0)</f>
        <v>0</v>
      </c>
    </row>
    <row r="1694" spans="3:15" x14ac:dyDescent="0.35">
      <c r="C1694" t="str">
        <f>IF(_xlfn.XLOOKUP(B1694,Omfang!B:B,Omfang!C:C)=0,"Delkontraktnavn hentes automatisk ved å fylle ut delkontraktnummer",_xlfn.XLOOKUP(B1694,Omfang!B:B,Omfang!C:C))</f>
        <v>Delkontraktnavn hentes automatisk ved å fylle ut delkontraktnummer</v>
      </c>
      <c r="D1694" s="35"/>
      <c r="E1694" s="35"/>
      <c r="F1694" t="str">
        <f>IF(_xlfn.XLOOKUP(G1694,Produktinformasjon!B:B,Produktinformasjon!BB:BB)=0,"Tilbyders artikkel hentes automatisk ved å fylle ut artikkelnummer",_xlfn.XLOOKUP(G1694,Produktinformasjon!B:B,Produktinformasjon!BB:BB))</f>
        <v>Tilbyders artikkel hentes automatisk ved å fylle ut artikkelnummer</v>
      </c>
      <c r="H1694" s="25" t="str">
        <f>IF(_xlfn.XLOOKUP(G1694,Produktinformasjon!B:B,Produktinformasjon!C:C)=0,"Artikkelnavn hentes automatisk ved å fylle ut artikkelnummer",_xlfn.XLOOKUP(G1694,Produktinformasjon!B:B,Produktinformasjon!C:C))</f>
        <v>Artikkelnavn hentes automatisk ved å fylle ut artikkelnummer</v>
      </c>
      <c r="I1694" s="35"/>
      <c r="J1694" s="35"/>
      <c r="K1694" s="35"/>
      <c r="L1694" s="11"/>
      <c r="M1694" s="11"/>
      <c r="N1694" s="11">
        <f ca="1">IFERROR(L1694/_xlfn.XLOOKUP(F1694,Produktinformasjon!BB:BB,Produktinformasjon!P:P,),0)</f>
        <v>0</v>
      </c>
      <c r="O1694" s="11">
        <f ca="1">IFERROR(M1694/_xlfn.XLOOKUP(F1694,Produktinformasjon!BB:BB,Produktinformasjon!P:P,),0)</f>
        <v>0</v>
      </c>
    </row>
    <row r="1695" spans="3:15" x14ac:dyDescent="0.35">
      <c r="C1695" t="str">
        <f>IF(_xlfn.XLOOKUP(B1695,Omfang!B:B,Omfang!C:C)=0,"Delkontraktnavn hentes automatisk ved å fylle ut delkontraktnummer",_xlfn.XLOOKUP(B1695,Omfang!B:B,Omfang!C:C))</f>
        <v>Delkontraktnavn hentes automatisk ved å fylle ut delkontraktnummer</v>
      </c>
      <c r="D1695" s="35"/>
      <c r="E1695" s="35"/>
      <c r="F1695" t="str">
        <f>IF(_xlfn.XLOOKUP(G1695,Produktinformasjon!B:B,Produktinformasjon!BB:BB)=0,"Tilbyders artikkel hentes automatisk ved å fylle ut artikkelnummer",_xlfn.XLOOKUP(G1695,Produktinformasjon!B:B,Produktinformasjon!BB:BB))</f>
        <v>Tilbyders artikkel hentes automatisk ved å fylle ut artikkelnummer</v>
      </c>
      <c r="H1695" s="25" t="str">
        <f>IF(_xlfn.XLOOKUP(G1695,Produktinformasjon!B:B,Produktinformasjon!C:C)=0,"Artikkelnavn hentes automatisk ved å fylle ut artikkelnummer",_xlfn.XLOOKUP(G1695,Produktinformasjon!B:B,Produktinformasjon!C:C))</f>
        <v>Artikkelnavn hentes automatisk ved å fylle ut artikkelnummer</v>
      </c>
      <c r="I1695" s="35"/>
      <c r="J1695" s="35"/>
      <c r="K1695" s="35"/>
      <c r="L1695" s="11"/>
      <c r="M1695" s="11"/>
      <c r="N1695" s="11">
        <f ca="1">IFERROR(L1695/_xlfn.XLOOKUP(F1695,Produktinformasjon!BB:BB,Produktinformasjon!P:P,),0)</f>
        <v>0</v>
      </c>
      <c r="O1695" s="11">
        <f ca="1">IFERROR(M1695/_xlfn.XLOOKUP(F1695,Produktinformasjon!BB:BB,Produktinformasjon!P:P,),0)</f>
        <v>0</v>
      </c>
    </row>
    <row r="1696" spans="3:15" x14ac:dyDescent="0.35">
      <c r="C1696" t="str">
        <f>IF(_xlfn.XLOOKUP(B1696,Omfang!B:B,Omfang!C:C)=0,"Delkontraktnavn hentes automatisk ved å fylle ut delkontraktnummer",_xlfn.XLOOKUP(B1696,Omfang!B:B,Omfang!C:C))</f>
        <v>Delkontraktnavn hentes automatisk ved å fylle ut delkontraktnummer</v>
      </c>
      <c r="D1696" s="35"/>
      <c r="E1696" s="35"/>
      <c r="F1696" t="str">
        <f>IF(_xlfn.XLOOKUP(G1696,Produktinformasjon!B:B,Produktinformasjon!BB:BB)=0,"Tilbyders artikkel hentes automatisk ved å fylle ut artikkelnummer",_xlfn.XLOOKUP(G1696,Produktinformasjon!B:B,Produktinformasjon!BB:BB))</f>
        <v>Tilbyders artikkel hentes automatisk ved å fylle ut artikkelnummer</v>
      </c>
      <c r="H1696" s="25" t="str">
        <f>IF(_xlfn.XLOOKUP(G1696,Produktinformasjon!B:B,Produktinformasjon!C:C)=0,"Artikkelnavn hentes automatisk ved å fylle ut artikkelnummer",_xlfn.XLOOKUP(G1696,Produktinformasjon!B:B,Produktinformasjon!C:C))</f>
        <v>Artikkelnavn hentes automatisk ved å fylle ut artikkelnummer</v>
      </c>
      <c r="I1696" s="35"/>
      <c r="J1696" s="35"/>
      <c r="K1696" s="35"/>
      <c r="L1696" s="11"/>
      <c r="M1696" s="11"/>
      <c r="N1696" s="11">
        <f ca="1">IFERROR(L1696/_xlfn.XLOOKUP(F1696,Produktinformasjon!BB:BB,Produktinformasjon!P:P,),0)</f>
        <v>0</v>
      </c>
      <c r="O1696" s="11">
        <f ca="1">IFERROR(M1696/_xlfn.XLOOKUP(F1696,Produktinformasjon!BB:BB,Produktinformasjon!P:P,),0)</f>
        <v>0</v>
      </c>
    </row>
    <row r="1697" spans="3:15" x14ac:dyDescent="0.35">
      <c r="C1697" t="str">
        <f>IF(_xlfn.XLOOKUP(B1697,Omfang!B:B,Omfang!C:C)=0,"Delkontraktnavn hentes automatisk ved å fylle ut delkontraktnummer",_xlfn.XLOOKUP(B1697,Omfang!B:B,Omfang!C:C))</f>
        <v>Delkontraktnavn hentes automatisk ved å fylle ut delkontraktnummer</v>
      </c>
      <c r="D1697" s="35"/>
      <c r="E1697" s="35"/>
      <c r="F1697" t="str">
        <f>IF(_xlfn.XLOOKUP(G1697,Produktinformasjon!B:B,Produktinformasjon!BB:BB)=0,"Tilbyders artikkel hentes automatisk ved å fylle ut artikkelnummer",_xlfn.XLOOKUP(G1697,Produktinformasjon!B:B,Produktinformasjon!BB:BB))</f>
        <v>Tilbyders artikkel hentes automatisk ved å fylle ut artikkelnummer</v>
      </c>
      <c r="H1697" s="25" t="str">
        <f>IF(_xlfn.XLOOKUP(G1697,Produktinformasjon!B:B,Produktinformasjon!C:C)=0,"Artikkelnavn hentes automatisk ved å fylle ut artikkelnummer",_xlfn.XLOOKUP(G1697,Produktinformasjon!B:B,Produktinformasjon!C:C))</f>
        <v>Artikkelnavn hentes automatisk ved å fylle ut artikkelnummer</v>
      </c>
      <c r="I1697" s="35"/>
      <c r="J1697" s="35"/>
      <c r="K1697" s="35"/>
      <c r="L1697" s="11"/>
      <c r="M1697" s="11"/>
      <c r="N1697" s="11">
        <f ca="1">IFERROR(L1697/_xlfn.XLOOKUP(F1697,Produktinformasjon!BB:BB,Produktinformasjon!P:P,),0)</f>
        <v>0</v>
      </c>
      <c r="O1697" s="11">
        <f ca="1">IFERROR(M1697/_xlfn.XLOOKUP(F1697,Produktinformasjon!BB:BB,Produktinformasjon!P:P,),0)</f>
        <v>0</v>
      </c>
    </row>
    <row r="1698" spans="3:15" x14ac:dyDescent="0.35">
      <c r="C1698" t="str">
        <f>IF(_xlfn.XLOOKUP(B1698,Omfang!B:B,Omfang!C:C)=0,"Delkontraktnavn hentes automatisk ved å fylle ut delkontraktnummer",_xlfn.XLOOKUP(B1698,Omfang!B:B,Omfang!C:C))</f>
        <v>Delkontraktnavn hentes automatisk ved å fylle ut delkontraktnummer</v>
      </c>
      <c r="D1698" s="35"/>
      <c r="E1698" s="35"/>
      <c r="F1698" t="str">
        <f>IF(_xlfn.XLOOKUP(G1698,Produktinformasjon!B:B,Produktinformasjon!BB:BB)=0,"Tilbyders artikkel hentes automatisk ved å fylle ut artikkelnummer",_xlfn.XLOOKUP(G1698,Produktinformasjon!B:B,Produktinformasjon!BB:BB))</f>
        <v>Tilbyders artikkel hentes automatisk ved å fylle ut artikkelnummer</v>
      </c>
      <c r="H1698" s="25" t="str">
        <f>IF(_xlfn.XLOOKUP(G1698,Produktinformasjon!B:B,Produktinformasjon!C:C)=0,"Artikkelnavn hentes automatisk ved å fylle ut artikkelnummer",_xlfn.XLOOKUP(G1698,Produktinformasjon!B:B,Produktinformasjon!C:C))</f>
        <v>Artikkelnavn hentes automatisk ved å fylle ut artikkelnummer</v>
      </c>
      <c r="I1698" s="35"/>
      <c r="J1698" s="35"/>
      <c r="K1698" s="35"/>
      <c r="L1698" s="11"/>
      <c r="M1698" s="11"/>
      <c r="N1698" s="11">
        <f ca="1">IFERROR(L1698/_xlfn.XLOOKUP(F1698,Produktinformasjon!BB:BB,Produktinformasjon!P:P,),0)</f>
        <v>0</v>
      </c>
      <c r="O1698" s="11">
        <f ca="1">IFERROR(M1698/_xlfn.XLOOKUP(F1698,Produktinformasjon!BB:BB,Produktinformasjon!P:P,),0)</f>
        <v>0</v>
      </c>
    </row>
    <row r="1699" spans="3:15" x14ac:dyDescent="0.35">
      <c r="C1699" t="str">
        <f>IF(_xlfn.XLOOKUP(B1699,Omfang!B:B,Omfang!C:C)=0,"Delkontraktnavn hentes automatisk ved å fylle ut delkontraktnummer",_xlfn.XLOOKUP(B1699,Omfang!B:B,Omfang!C:C))</f>
        <v>Delkontraktnavn hentes automatisk ved å fylle ut delkontraktnummer</v>
      </c>
      <c r="D1699" s="35"/>
      <c r="E1699" s="35"/>
      <c r="F1699" t="str">
        <f>IF(_xlfn.XLOOKUP(G1699,Produktinformasjon!B:B,Produktinformasjon!BB:BB)=0,"Tilbyders artikkel hentes automatisk ved å fylle ut artikkelnummer",_xlfn.XLOOKUP(G1699,Produktinformasjon!B:B,Produktinformasjon!BB:BB))</f>
        <v>Tilbyders artikkel hentes automatisk ved å fylle ut artikkelnummer</v>
      </c>
      <c r="H1699" s="25" t="str">
        <f>IF(_xlfn.XLOOKUP(G1699,Produktinformasjon!B:B,Produktinformasjon!C:C)=0,"Artikkelnavn hentes automatisk ved å fylle ut artikkelnummer",_xlfn.XLOOKUP(G1699,Produktinformasjon!B:B,Produktinformasjon!C:C))</f>
        <v>Artikkelnavn hentes automatisk ved å fylle ut artikkelnummer</v>
      </c>
      <c r="I1699" s="35"/>
      <c r="J1699" s="35"/>
      <c r="K1699" s="35"/>
      <c r="L1699" s="11"/>
      <c r="M1699" s="11"/>
      <c r="N1699" s="11">
        <f ca="1">IFERROR(L1699/_xlfn.XLOOKUP(F1699,Produktinformasjon!BB:BB,Produktinformasjon!P:P,),0)</f>
        <v>0</v>
      </c>
      <c r="O1699" s="11">
        <f ca="1">IFERROR(M1699/_xlfn.XLOOKUP(F1699,Produktinformasjon!BB:BB,Produktinformasjon!P:P,),0)</f>
        <v>0</v>
      </c>
    </row>
    <row r="1700" spans="3:15" x14ac:dyDescent="0.35">
      <c r="C1700" t="str">
        <f>IF(_xlfn.XLOOKUP(B1700,Omfang!B:B,Omfang!C:C)=0,"Delkontraktnavn hentes automatisk ved å fylle ut delkontraktnummer",_xlfn.XLOOKUP(B1700,Omfang!B:B,Omfang!C:C))</f>
        <v>Delkontraktnavn hentes automatisk ved å fylle ut delkontraktnummer</v>
      </c>
      <c r="D1700" s="35"/>
      <c r="E1700" s="35"/>
      <c r="F1700" t="str">
        <f>IF(_xlfn.XLOOKUP(G1700,Produktinformasjon!B:B,Produktinformasjon!BB:BB)=0,"Tilbyders artikkel hentes automatisk ved å fylle ut artikkelnummer",_xlfn.XLOOKUP(G1700,Produktinformasjon!B:B,Produktinformasjon!BB:BB))</f>
        <v>Tilbyders artikkel hentes automatisk ved å fylle ut artikkelnummer</v>
      </c>
      <c r="H1700" s="25" t="str">
        <f>IF(_xlfn.XLOOKUP(G1700,Produktinformasjon!B:B,Produktinformasjon!C:C)=0,"Artikkelnavn hentes automatisk ved å fylle ut artikkelnummer",_xlfn.XLOOKUP(G1700,Produktinformasjon!B:B,Produktinformasjon!C:C))</f>
        <v>Artikkelnavn hentes automatisk ved å fylle ut artikkelnummer</v>
      </c>
      <c r="I1700" s="35"/>
      <c r="J1700" s="35"/>
      <c r="K1700" s="35"/>
      <c r="L1700" s="11"/>
      <c r="M1700" s="11"/>
      <c r="N1700" s="11">
        <f ca="1">IFERROR(L1700/_xlfn.XLOOKUP(F1700,Produktinformasjon!BB:BB,Produktinformasjon!P:P,),0)</f>
        <v>0</v>
      </c>
      <c r="O1700" s="11">
        <f ca="1">IFERROR(M1700/_xlfn.XLOOKUP(F1700,Produktinformasjon!BB:BB,Produktinformasjon!P:P,),0)</f>
        <v>0</v>
      </c>
    </row>
    <row r="1701" spans="3:15" x14ac:dyDescent="0.35">
      <c r="C1701" t="str">
        <f>IF(_xlfn.XLOOKUP(B1701,Omfang!B:B,Omfang!C:C)=0,"Delkontraktnavn hentes automatisk ved å fylle ut delkontraktnummer",_xlfn.XLOOKUP(B1701,Omfang!B:B,Omfang!C:C))</f>
        <v>Delkontraktnavn hentes automatisk ved å fylle ut delkontraktnummer</v>
      </c>
      <c r="D1701" s="35"/>
      <c r="E1701" s="35"/>
      <c r="F1701" t="str">
        <f>IF(_xlfn.XLOOKUP(G1701,Produktinformasjon!B:B,Produktinformasjon!BB:BB)=0,"Tilbyders artikkel hentes automatisk ved å fylle ut artikkelnummer",_xlfn.XLOOKUP(G1701,Produktinformasjon!B:B,Produktinformasjon!BB:BB))</f>
        <v>Tilbyders artikkel hentes automatisk ved å fylle ut artikkelnummer</v>
      </c>
      <c r="H1701" s="25" t="str">
        <f>IF(_xlfn.XLOOKUP(G1701,Produktinformasjon!B:B,Produktinformasjon!C:C)=0,"Artikkelnavn hentes automatisk ved å fylle ut artikkelnummer",_xlfn.XLOOKUP(G1701,Produktinformasjon!B:B,Produktinformasjon!C:C))</f>
        <v>Artikkelnavn hentes automatisk ved å fylle ut artikkelnummer</v>
      </c>
      <c r="I1701" s="35"/>
      <c r="J1701" s="35"/>
      <c r="K1701" s="35"/>
      <c r="L1701" s="11"/>
      <c r="M1701" s="11"/>
      <c r="N1701" s="11">
        <f ca="1">IFERROR(L1701/_xlfn.XLOOKUP(F1701,Produktinformasjon!BB:BB,Produktinformasjon!P:P,),0)</f>
        <v>0</v>
      </c>
      <c r="O1701" s="11">
        <f ca="1">IFERROR(M1701/_xlfn.XLOOKUP(F1701,Produktinformasjon!BB:BB,Produktinformasjon!P:P,),0)</f>
        <v>0</v>
      </c>
    </row>
    <row r="1702" spans="3:15" x14ac:dyDescent="0.35">
      <c r="C1702" t="str">
        <f>IF(_xlfn.XLOOKUP(B1702,Omfang!B:B,Omfang!C:C)=0,"Delkontraktnavn hentes automatisk ved å fylle ut delkontraktnummer",_xlfn.XLOOKUP(B1702,Omfang!B:B,Omfang!C:C))</f>
        <v>Delkontraktnavn hentes automatisk ved å fylle ut delkontraktnummer</v>
      </c>
      <c r="D1702" s="35"/>
      <c r="E1702" s="35"/>
      <c r="F1702" t="str">
        <f>IF(_xlfn.XLOOKUP(G1702,Produktinformasjon!B:B,Produktinformasjon!BB:BB)=0,"Tilbyders artikkel hentes automatisk ved å fylle ut artikkelnummer",_xlfn.XLOOKUP(G1702,Produktinformasjon!B:B,Produktinformasjon!BB:BB))</f>
        <v>Tilbyders artikkel hentes automatisk ved å fylle ut artikkelnummer</v>
      </c>
      <c r="H1702" s="25" t="str">
        <f>IF(_xlfn.XLOOKUP(G1702,Produktinformasjon!B:B,Produktinformasjon!C:C)=0,"Artikkelnavn hentes automatisk ved å fylle ut artikkelnummer",_xlfn.XLOOKUP(G1702,Produktinformasjon!B:B,Produktinformasjon!C:C))</f>
        <v>Artikkelnavn hentes automatisk ved å fylle ut artikkelnummer</v>
      </c>
      <c r="I1702" s="35"/>
      <c r="J1702" s="35"/>
      <c r="K1702" s="35"/>
      <c r="L1702" s="11"/>
      <c r="M1702" s="11"/>
      <c r="N1702" s="11">
        <f ca="1">IFERROR(L1702/_xlfn.XLOOKUP(F1702,Produktinformasjon!BB:BB,Produktinformasjon!P:P,),0)</f>
        <v>0</v>
      </c>
      <c r="O1702" s="11">
        <f ca="1">IFERROR(M1702/_xlfn.XLOOKUP(F1702,Produktinformasjon!BB:BB,Produktinformasjon!P:P,),0)</f>
        <v>0</v>
      </c>
    </row>
    <row r="1703" spans="3:15" x14ac:dyDescent="0.35">
      <c r="C1703" t="str">
        <f>IF(_xlfn.XLOOKUP(B1703,Omfang!B:B,Omfang!C:C)=0,"Delkontraktnavn hentes automatisk ved å fylle ut delkontraktnummer",_xlfn.XLOOKUP(B1703,Omfang!B:B,Omfang!C:C))</f>
        <v>Delkontraktnavn hentes automatisk ved å fylle ut delkontraktnummer</v>
      </c>
      <c r="D1703" s="35"/>
      <c r="E1703" s="35"/>
      <c r="F1703" t="str">
        <f>IF(_xlfn.XLOOKUP(G1703,Produktinformasjon!B:B,Produktinformasjon!BB:BB)=0,"Tilbyders artikkel hentes automatisk ved å fylle ut artikkelnummer",_xlfn.XLOOKUP(G1703,Produktinformasjon!B:B,Produktinformasjon!BB:BB))</f>
        <v>Tilbyders artikkel hentes automatisk ved å fylle ut artikkelnummer</v>
      </c>
      <c r="H1703" s="25" t="str">
        <f>IF(_xlfn.XLOOKUP(G1703,Produktinformasjon!B:B,Produktinformasjon!C:C)=0,"Artikkelnavn hentes automatisk ved å fylle ut artikkelnummer",_xlfn.XLOOKUP(G1703,Produktinformasjon!B:B,Produktinformasjon!C:C))</f>
        <v>Artikkelnavn hentes automatisk ved å fylle ut artikkelnummer</v>
      </c>
      <c r="I1703" s="35"/>
      <c r="J1703" s="35"/>
      <c r="K1703" s="35"/>
      <c r="L1703" s="11"/>
      <c r="M1703" s="11"/>
      <c r="N1703" s="11">
        <f ca="1">IFERROR(L1703/_xlfn.XLOOKUP(F1703,Produktinformasjon!BB:BB,Produktinformasjon!P:P,),0)</f>
        <v>0</v>
      </c>
      <c r="O1703" s="11">
        <f ca="1">IFERROR(M1703/_xlfn.XLOOKUP(F1703,Produktinformasjon!BB:BB,Produktinformasjon!P:P,),0)</f>
        <v>0</v>
      </c>
    </row>
    <row r="1704" spans="3:15" x14ac:dyDescent="0.35">
      <c r="C1704" t="str">
        <f>IF(_xlfn.XLOOKUP(B1704,Omfang!B:B,Omfang!C:C)=0,"Delkontraktnavn hentes automatisk ved å fylle ut delkontraktnummer",_xlfn.XLOOKUP(B1704,Omfang!B:B,Omfang!C:C))</f>
        <v>Delkontraktnavn hentes automatisk ved å fylle ut delkontraktnummer</v>
      </c>
      <c r="D1704" s="35"/>
      <c r="E1704" s="35"/>
      <c r="F1704" t="str">
        <f>IF(_xlfn.XLOOKUP(G1704,Produktinformasjon!B:B,Produktinformasjon!BB:BB)=0,"Tilbyders artikkel hentes automatisk ved å fylle ut artikkelnummer",_xlfn.XLOOKUP(G1704,Produktinformasjon!B:B,Produktinformasjon!BB:BB))</f>
        <v>Tilbyders artikkel hentes automatisk ved å fylle ut artikkelnummer</v>
      </c>
      <c r="H1704" s="25" t="str">
        <f>IF(_xlfn.XLOOKUP(G1704,Produktinformasjon!B:B,Produktinformasjon!C:C)=0,"Artikkelnavn hentes automatisk ved å fylle ut artikkelnummer",_xlfn.XLOOKUP(G1704,Produktinformasjon!B:B,Produktinformasjon!C:C))</f>
        <v>Artikkelnavn hentes automatisk ved å fylle ut artikkelnummer</v>
      </c>
      <c r="I1704" s="35"/>
      <c r="J1704" s="35"/>
      <c r="K1704" s="35"/>
      <c r="L1704" s="11"/>
      <c r="M1704" s="11"/>
      <c r="N1704" s="11">
        <f ca="1">IFERROR(L1704/_xlfn.XLOOKUP(F1704,Produktinformasjon!BB:BB,Produktinformasjon!P:P,),0)</f>
        <v>0</v>
      </c>
      <c r="O1704" s="11">
        <f ca="1">IFERROR(M1704/_xlfn.XLOOKUP(F1704,Produktinformasjon!BB:BB,Produktinformasjon!P:P,),0)</f>
        <v>0</v>
      </c>
    </row>
    <row r="1705" spans="3:15" x14ac:dyDescent="0.35">
      <c r="C1705" t="str">
        <f>IF(_xlfn.XLOOKUP(B1705,Omfang!B:B,Omfang!C:C)=0,"Delkontraktnavn hentes automatisk ved å fylle ut delkontraktnummer",_xlfn.XLOOKUP(B1705,Omfang!B:B,Omfang!C:C))</f>
        <v>Delkontraktnavn hentes automatisk ved å fylle ut delkontraktnummer</v>
      </c>
      <c r="D1705" s="35"/>
      <c r="E1705" s="35"/>
      <c r="F1705" t="str">
        <f>IF(_xlfn.XLOOKUP(G1705,Produktinformasjon!B:B,Produktinformasjon!BB:BB)=0,"Tilbyders artikkel hentes automatisk ved å fylle ut artikkelnummer",_xlfn.XLOOKUP(G1705,Produktinformasjon!B:B,Produktinformasjon!BB:BB))</f>
        <v>Tilbyders artikkel hentes automatisk ved å fylle ut artikkelnummer</v>
      </c>
      <c r="H1705" s="25" t="str">
        <f>IF(_xlfn.XLOOKUP(G1705,Produktinformasjon!B:B,Produktinformasjon!C:C)=0,"Artikkelnavn hentes automatisk ved å fylle ut artikkelnummer",_xlfn.XLOOKUP(G1705,Produktinformasjon!B:B,Produktinformasjon!C:C))</f>
        <v>Artikkelnavn hentes automatisk ved å fylle ut artikkelnummer</v>
      </c>
      <c r="I1705" s="35"/>
      <c r="J1705" s="35"/>
      <c r="K1705" s="35"/>
      <c r="L1705" s="11"/>
      <c r="M1705" s="11"/>
      <c r="N1705" s="11">
        <f ca="1">IFERROR(L1705/_xlfn.XLOOKUP(F1705,Produktinformasjon!BB:BB,Produktinformasjon!P:P,),0)</f>
        <v>0</v>
      </c>
      <c r="O1705" s="11">
        <f ca="1">IFERROR(M1705/_xlfn.XLOOKUP(F1705,Produktinformasjon!BB:BB,Produktinformasjon!P:P,),0)</f>
        <v>0</v>
      </c>
    </row>
    <row r="1706" spans="3:15" x14ac:dyDescent="0.35">
      <c r="C1706" t="str">
        <f>IF(_xlfn.XLOOKUP(B1706,Omfang!B:B,Omfang!C:C)=0,"Delkontraktnavn hentes automatisk ved å fylle ut delkontraktnummer",_xlfn.XLOOKUP(B1706,Omfang!B:B,Omfang!C:C))</f>
        <v>Delkontraktnavn hentes automatisk ved å fylle ut delkontraktnummer</v>
      </c>
      <c r="D1706" s="35"/>
      <c r="E1706" s="35"/>
      <c r="F1706" t="str">
        <f>IF(_xlfn.XLOOKUP(G1706,Produktinformasjon!B:B,Produktinformasjon!BB:BB)=0,"Tilbyders artikkel hentes automatisk ved å fylle ut artikkelnummer",_xlfn.XLOOKUP(G1706,Produktinformasjon!B:B,Produktinformasjon!BB:BB))</f>
        <v>Tilbyders artikkel hentes automatisk ved å fylle ut artikkelnummer</v>
      </c>
      <c r="H1706" s="25" t="str">
        <f>IF(_xlfn.XLOOKUP(G1706,Produktinformasjon!B:B,Produktinformasjon!C:C)=0,"Artikkelnavn hentes automatisk ved å fylle ut artikkelnummer",_xlfn.XLOOKUP(G1706,Produktinformasjon!B:B,Produktinformasjon!C:C))</f>
        <v>Artikkelnavn hentes automatisk ved å fylle ut artikkelnummer</v>
      </c>
      <c r="I1706" s="35"/>
      <c r="J1706" s="35"/>
      <c r="K1706" s="35"/>
      <c r="L1706" s="11"/>
      <c r="M1706" s="11"/>
      <c r="N1706" s="11">
        <f ca="1">IFERROR(L1706/_xlfn.XLOOKUP(F1706,Produktinformasjon!BB:BB,Produktinformasjon!P:P,),0)</f>
        <v>0</v>
      </c>
      <c r="O1706" s="11">
        <f ca="1">IFERROR(M1706/_xlfn.XLOOKUP(F1706,Produktinformasjon!BB:BB,Produktinformasjon!P:P,),0)</f>
        <v>0</v>
      </c>
    </row>
    <row r="1707" spans="3:15" x14ac:dyDescent="0.35">
      <c r="C1707" t="str">
        <f>IF(_xlfn.XLOOKUP(B1707,Omfang!B:B,Omfang!C:C)=0,"Delkontraktnavn hentes automatisk ved å fylle ut delkontraktnummer",_xlfn.XLOOKUP(B1707,Omfang!B:B,Omfang!C:C))</f>
        <v>Delkontraktnavn hentes automatisk ved å fylle ut delkontraktnummer</v>
      </c>
      <c r="D1707" s="35"/>
      <c r="E1707" s="35"/>
      <c r="F1707" t="str">
        <f>IF(_xlfn.XLOOKUP(G1707,Produktinformasjon!B:B,Produktinformasjon!BB:BB)=0,"Tilbyders artikkel hentes automatisk ved å fylle ut artikkelnummer",_xlfn.XLOOKUP(G1707,Produktinformasjon!B:B,Produktinformasjon!BB:BB))</f>
        <v>Tilbyders artikkel hentes automatisk ved å fylle ut artikkelnummer</v>
      </c>
      <c r="H1707" s="25" t="str">
        <f>IF(_xlfn.XLOOKUP(G1707,Produktinformasjon!B:B,Produktinformasjon!C:C)=0,"Artikkelnavn hentes automatisk ved å fylle ut artikkelnummer",_xlfn.XLOOKUP(G1707,Produktinformasjon!B:B,Produktinformasjon!C:C))</f>
        <v>Artikkelnavn hentes automatisk ved å fylle ut artikkelnummer</v>
      </c>
      <c r="I1707" s="35"/>
      <c r="J1707" s="35"/>
      <c r="K1707" s="35"/>
      <c r="L1707" s="11"/>
      <c r="M1707" s="11"/>
      <c r="N1707" s="11">
        <f ca="1">IFERROR(L1707/_xlfn.XLOOKUP(F1707,Produktinformasjon!BB:BB,Produktinformasjon!P:P,),0)</f>
        <v>0</v>
      </c>
      <c r="O1707" s="11">
        <f ca="1">IFERROR(M1707/_xlfn.XLOOKUP(F1707,Produktinformasjon!BB:BB,Produktinformasjon!P:P,),0)</f>
        <v>0</v>
      </c>
    </row>
    <row r="1708" spans="3:15" x14ac:dyDescent="0.35">
      <c r="C1708" t="str">
        <f>IF(_xlfn.XLOOKUP(B1708,Omfang!B:B,Omfang!C:C)=0,"Delkontraktnavn hentes automatisk ved å fylle ut delkontraktnummer",_xlfn.XLOOKUP(B1708,Omfang!B:B,Omfang!C:C))</f>
        <v>Delkontraktnavn hentes automatisk ved å fylle ut delkontraktnummer</v>
      </c>
      <c r="D1708" s="35"/>
      <c r="E1708" s="35"/>
      <c r="F1708" t="str">
        <f>IF(_xlfn.XLOOKUP(G1708,Produktinformasjon!B:B,Produktinformasjon!BB:BB)=0,"Tilbyders artikkel hentes automatisk ved å fylle ut artikkelnummer",_xlfn.XLOOKUP(G1708,Produktinformasjon!B:B,Produktinformasjon!BB:BB))</f>
        <v>Tilbyders artikkel hentes automatisk ved å fylle ut artikkelnummer</v>
      </c>
      <c r="H1708" s="25" t="str">
        <f>IF(_xlfn.XLOOKUP(G1708,Produktinformasjon!B:B,Produktinformasjon!C:C)=0,"Artikkelnavn hentes automatisk ved å fylle ut artikkelnummer",_xlfn.XLOOKUP(G1708,Produktinformasjon!B:B,Produktinformasjon!C:C))</f>
        <v>Artikkelnavn hentes automatisk ved å fylle ut artikkelnummer</v>
      </c>
      <c r="I1708" s="35"/>
      <c r="J1708" s="35"/>
      <c r="K1708" s="35"/>
      <c r="L1708" s="11"/>
      <c r="M1708" s="11"/>
      <c r="N1708" s="11">
        <f ca="1">IFERROR(L1708/_xlfn.XLOOKUP(F1708,Produktinformasjon!BB:BB,Produktinformasjon!P:P,),0)</f>
        <v>0</v>
      </c>
      <c r="O1708" s="11">
        <f ca="1">IFERROR(M1708/_xlfn.XLOOKUP(F1708,Produktinformasjon!BB:BB,Produktinformasjon!P:P,),0)</f>
        <v>0</v>
      </c>
    </row>
    <row r="1709" spans="3:15" x14ac:dyDescent="0.35">
      <c r="C1709" t="str">
        <f>IF(_xlfn.XLOOKUP(B1709,Omfang!B:B,Omfang!C:C)=0,"Delkontraktnavn hentes automatisk ved å fylle ut delkontraktnummer",_xlfn.XLOOKUP(B1709,Omfang!B:B,Omfang!C:C))</f>
        <v>Delkontraktnavn hentes automatisk ved å fylle ut delkontraktnummer</v>
      </c>
      <c r="D1709" s="35"/>
      <c r="E1709" s="35"/>
      <c r="F1709" t="str">
        <f>IF(_xlfn.XLOOKUP(G1709,Produktinformasjon!B:B,Produktinformasjon!BB:BB)=0,"Tilbyders artikkel hentes automatisk ved å fylle ut artikkelnummer",_xlfn.XLOOKUP(G1709,Produktinformasjon!B:B,Produktinformasjon!BB:BB))</f>
        <v>Tilbyders artikkel hentes automatisk ved å fylle ut artikkelnummer</v>
      </c>
      <c r="H1709" s="25" t="str">
        <f>IF(_xlfn.XLOOKUP(G1709,Produktinformasjon!B:B,Produktinformasjon!C:C)=0,"Artikkelnavn hentes automatisk ved å fylle ut artikkelnummer",_xlfn.XLOOKUP(G1709,Produktinformasjon!B:B,Produktinformasjon!C:C))</f>
        <v>Artikkelnavn hentes automatisk ved å fylle ut artikkelnummer</v>
      </c>
      <c r="I1709" s="35"/>
      <c r="J1709" s="35"/>
      <c r="K1709" s="35"/>
      <c r="L1709" s="11"/>
      <c r="M1709" s="11"/>
      <c r="N1709" s="11">
        <f ca="1">IFERROR(L1709/_xlfn.XLOOKUP(F1709,Produktinformasjon!BB:BB,Produktinformasjon!P:P,),0)</f>
        <v>0</v>
      </c>
      <c r="O1709" s="11">
        <f ca="1">IFERROR(M1709/_xlfn.XLOOKUP(F1709,Produktinformasjon!BB:BB,Produktinformasjon!P:P,),0)</f>
        <v>0</v>
      </c>
    </row>
    <row r="1710" spans="3:15" x14ac:dyDescent="0.35">
      <c r="C1710" t="str">
        <f>IF(_xlfn.XLOOKUP(B1710,Omfang!B:B,Omfang!C:C)=0,"Delkontraktnavn hentes automatisk ved å fylle ut delkontraktnummer",_xlfn.XLOOKUP(B1710,Omfang!B:B,Omfang!C:C))</f>
        <v>Delkontraktnavn hentes automatisk ved å fylle ut delkontraktnummer</v>
      </c>
      <c r="D1710" s="35"/>
      <c r="E1710" s="35"/>
      <c r="F1710" t="str">
        <f>IF(_xlfn.XLOOKUP(G1710,Produktinformasjon!B:B,Produktinformasjon!BB:BB)=0,"Tilbyders artikkel hentes automatisk ved å fylle ut artikkelnummer",_xlfn.XLOOKUP(G1710,Produktinformasjon!B:B,Produktinformasjon!BB:BB))</f>
        <v>Tilbyders artikkel hentes automatisk ved å fylle ut artikkelnummer</v>
      </c>
      <c r="H1710" s="25" t="str">
        <f>IF(_xlfn.XLOOKUP(G1710,Produktinformasjon!B:B,Produktinformasjon!C:C)=0,"Artikkelnavn hentes automatisk ved å fylle ut artikkelnummer",_xlfn.XLOOKUP(G1710,Produktinformasjon!B:B,Produktinformasjon!C:C))</f>
        <v>Artikkelnavn hentes automatisk ved å fylle ut artikkelnummer</v>
      </c>
      <c r="I1710" s="35"/>
      <c r="J1710" s="35"/>
      <c r="K1710" s="35"/>
      <c r="L1710" s="11"/>
      <c r="M1710" s="11"/>
      <c r="N1710" s="11">
        <f ca="1">IFERROR(L1710/_xlfn.XLOOKUP(F1710,Produktinformasjon!BB:BB,Produktinformasjon!P:P,),0)</f>
        <v>0</v>
      </c>
      <c r="O1710" s="11">
        <f ca="1">IFERROR(M1710/_xlfn.XLOOKUP(F1710,Produktinformasjon!BB:BB,Produktinformasjon!P:P,),0)</f>
        <v>0</v>
      </c>
    </row>
    <row r="1711" spans="3:15" x14ac:dyDescent="0.35">
      <c r="C1711" t="str">
        <f>IF(_xlfn.XLOOKUP(B1711,Omfang!B:B,Omfang!C:C)=0,"Delkontraktnavn hentes automatisk ved å fylle ut delkontraktnummer",_xlfn.XLOOKUP(B1711,Omfang!B:B,Omfang!C:C))</f>
        <v>Delkontraktnavn hentes automatisk ved å fylle ut delkontraktnummer</v>
      </c>
      <c r="D1711" s="35"/>
      <c r="E1711" s="35"/>
      <c r="F1711" t="str">
        <f>IF(_xlfn.XLOOKUP(G1711,Produktinformasjon!B:B,Produktinformasjon!BB:BB)=0,"Tilbyders artikkel hentes automatisk ved å fylle ut artikkelnummer",_xlfn.XLOOKUP(G1711,Produktinformasjon!B:B,Produktinformasjon!BB:BB))</f>
        <v>Tilbyders artikkel hentes automatisk ved å fylle ut artikkelnummer</v>
      </c>
      <c r="H1711" s="25" t="str">
        <f>IF(_xlfn.XLOOKUP(G1711,Produktinformasjon!B:B,Produktinformasjon!C:C)=0,"Artikkelnavn hentes automatisk ved å fylle ut artikkelnummer",_xlfn.XLOOKUP(G1711,Produktinformasjon!B:B,Produktinformasjon!C:C))</f>
        <v>Artikkelnavn hentes automatisk ved å fylle ut artikkelnummer</v>
      </c>
      <c r="I1711" s="35"/>
      <c r="J1711" s="35"/>
      <c r="K1711" s="35"/>
      <c r="L1711" s="11"/>
      <c r="M1711" s="11"/>
      <c r="N1711" s="11">
        <f ca="1">IFERROR(L1711/_xlfn.XLOOKUP(F1711,Produktinformasjon!BB:BB,Produktinformasjon!P:P,),0)</f>
        <v>0</v>
      </c>
      <c r="O1711" s="11">
        <f ca="1">IFERROR(M1711/_xlfn.XLOOKUP(F1711,Produktinformasjon!BB:BB,Produktinformasjon!P:P,),0)</f>
        <v>0</v>
      </c>
    </row>
    <row r="1712" spans="3:15" x14ac:dyDescent="0.35">
      <c r="C1712" t="str">
        <f>IF(_xlfn.XLOOKUP(B1712,Omfang!B:B,Omfang!C:C)=0,"Delkontraktnavn hentes automatisk ved å fylle ut delkontraktnummer",_xlfn.XLOOKUP(B1712,Omfang!B:B,Omfang!C:C))</f>
        <v>Delkontraktnavn hentes automatisk ved å fylle ut delkontraktnummer</v>
      </c>
      <c r="D1712" s="35"/>
      <c r="E1712" s="35"/>
      <c r="F1712" t="str">
        <f>IF(_xlfn.XLOOKUP(G1712,Produktinformasjon!B:B,Produktinformasjon!BB:BB)=0,"Tilbyders artikkel hentes automatisk ved å fylle ut artikkelnummer",_xlfn.XLOOKUP(G1712,Produktinformasjon!B:B,Produktinformasjon!BB:BB))</f>
        <v>Tilbyders artikkel hentes automatisk ved å fylle ut artikkelnummer</v>
      </c>
      <c r="H1712" s="25" t="str">
        <f>IF(_xlfn.XLOOKUP(G1712,Produktinformasjon!B:B,Produktinformasjon!C:C)=0,"Artikkelnavn hentes automatisk ved å fylle ut artikkelnummer",_xlfn.XLOOKUP(G1712,Produktinformasjon!B:B,Produktinformasjon!C:C))</f>
        <v>Artikkelnavn hentes automatisk ved å fylle ut artikkelnummer</v>
      </c>
      <c r="I1712" s="35"/>
      <c r="J1712" s="35"/>
      <c r="K1712" s="35"/>
      <c r="L1712" s="11"/>
      <c r="M1712" s="11"/>
      <c r="N1712" s="11">
        <f ca="1">IFERROR(L1712/_xlfn.XLOOKUP(F1712,Produktinformasjon!BB:BB,Produktinformasjon!P:P,),0)</f>
        <v>0</v>
      </c>
      <c r="O1712" s="11">
        <f ca="1">IFERROR(M1712/_xlfn.XLOOKUP(F1712,Produktinformasjon!BB:BB,Produktinformasjon!P:P,),0)</f>
        <v>0</v>
      </c>
    </row>
    <row r="1713" spans="3:15" x14ac:dyDescent="0.35">
      <c r="C1713" t="str">
        <f>IF(_xlfn.XLOOKUP(B1713,Omfang!B:B,Omfang!C:C)=0,"Delkontraktnavn hentes automatisk ved å fylle ut delkontraktnummer",_xlfn.XLOOKUP(B1713,Omfang!B:B,Omfang!C:C))</f>
        <v>Delkontraktnavn hentes automatisk ved å fylle ut delkontraktnummer</v>
      </c>
      <c r="D1713" s="35"/>
      <c r="E1713" s="35"/>
      <c r="F1713" t="str">
        <f>IF(_xlfn.XLOOKUP(G1713,Produktinformasjon!B:B,Produktinformasjon!BB:BB)=0,"Tilbyders artikkel hentes automatisk ved å fylle ut artikkelnummer",_xlfn.XLOOKUP(G1713,Produktinformasjon!B:B,Produktinformasjon!BB:BB))</f>
        <v>Tilbyders artikkel hentes automatisk ved å fylle ut artikkelnummer</v>
      </c>
      <c r="H1713" s="25" t="str">
        <f>IF(_xlfn.XLOOKUP(G1713,Produktinformasjon!B:B,Produktinformasjon!C:C)=0,"Artikkelnavn hentes automatisk ved å fylle ut artikkelnummer",_xlfn.XLOOKUP(G1713,Produktinformasjon!B:B,Produktinformasjon!C:C))</f>
        <v>Artikkelnavn hentes automatisk ved å fylle ut artikkelnummer</v>
      </c>
      <c r="I1713" s="35"/>
      <c r="J1713" s="35"/>
      <c r="K1713" s="35"/>
      <c r="L1713" s="11"/>
      <c r="M1713" s="11"/>
      <c r="N1713" s="11">
        <f ca="1">IFERROR(L1713/_xlfn.XLOOKUP(F1713,Produktinformasjon!BB:BB,Produktinformasjon!P:P,),0)</f>
        <v>0</v>
      </c>
      <c r="O1713" s="11">
        <f ca="1">IFERROR(M1713/_xlfn.XLOOKUP(F1713,Produktinformasjon!BB:BB,Produktinformasjon!P:P,),0)</f>
        <v>0</v>
      </c>
    </row>
    <row r="1714" spans="3:15" x14ac:dyDescent="0.35">
      <c r="C1714" t="str">
        <f>IF(_xlfn.XLOOKUP(B1714,Omfang!B:B,Omfang!C:C)=0,"Delkontraktnavn hentes automatisk ved å fylle ut delkontraktnummer",_xlfn.XLOOKUP(B1714,Omfang!B:B,Omfang!C:C))</f>
        <v>Delkontraktnavn hentes automatisk ved å fylle ut delkontraktnummer</v>
      </c>
      <c r="D1714" s="35"/>
      <c r="E1714" s="35"/>
      <c r="F1714" t="str">
        <f>IF(_xlfn.XLOOKUP(G1714,Produktinformasjon!B:B,Produktinformasjon!BB:BB)=0,"Tilbyders artikkel hentes automatisk ved å fylle ut artikkelnummer",_xlfn.XLOOKUP(G1714,Produktinformasjon!B:B,Produktinformasjon!BB:BB))</f>
        <v>Tilbyders artikkel hentes automatisk ved å fylle ut artikkelnummer</v>
      </c>
      <c r="H1714" s="25" t="str">
        <f>IF(_xlfn.XLOOKUP(G1714,Produktinformasjon!B:B,Produktinformasjon!C:C)=0,"Artikkelnavn hentes automatisk ved å fylle ut artikkelnummer",_xlfn.XLOOKUP(G1714,Produktinformasjon!B:B,Produktinformasjon!C:C))</f>
        <v>Artikkelnavn hentes automatisk ved å fylle ut artikkelnummer</v>
      </c>
      <c r="I1714" s="35"/>
      <c r="J1714" s="35"/>
      <c r="K1714" s="35"/>
      <c r="L1714" s="11"/>
      <c r="M1714" s="11"/>
      <c r="N1714" s="11">
        <f ca="1">IFERROR(L1714/_xlfn.XLOOKUP(F1714,Produktinformasjon!BB:BB,Produktinformasjon!P:P,),0)</f>
        <v>0</v>
      </c>
      <c r="O1714" s="11">
        <f ca="1">IFERROR(M1714/_xlfn.XLOOKUP(F1714,Produktinformasjon!BB:BB,Produktinformasjon!P:P,),0)</f>
        <v>0</v>
      </c>
    </row>
    <row r="1715" spans="3:15" x14ac:dyDescent="0.35">
      <c r="C1715" t="str">
        <f>IF(_xlfn.XLOOKUP(B1715,Omfang!B:B,Omfang!C:C)=0,"Delkontraktnavn hentes automatisk ved å fylle ut delkontraktnummer",_xlfn.XLOOKUP(B1715,Omfang!B:B,Omfang!C:C))</f>
        <v>Delkontraktnavn hentes automatisk ved å fylle ut delkontraktnummer</v>
      </c>
      <c r="D1715" s="35"/>
      <c r="E1715" s="35"/>
      <c r="F1715" t="str">
        <f>IF(_xlfn.XLOOKUP(G1715,Produktinformasjon!B:B,Produktinformasjon!BB:BB)=0,"Tilbyders artikkel hentes automatisk ved å fylle ut artikkelnummer",_xlfn.XLOOKUP(G1715,Produktinformasjon!B:B,Produktinformasjon!BB:BB))</f>
        <v>Tilbyders artikkel hentes automatisk ved å fylle ut artikkelnummer</v>
      </c>
      <c r="H1715" s="25" t="str">
        <f>IF(_xlfn.XLOOKUP(G1715,Produktinformasjon!B:B,Produktinformasjon!C:C)=0,"Artikkelnavn hentes automatisk ved å fylle ut artikkelnummer",_xlfn.XLOOKUP(G1715,Produktinformasjon!B:B,Produktinformasjon!C:C))</f>
        <v>Artikkelnavn hentes automatisk ved å fylle ut artikkelnummer</v>
      </c>
      <c r="I1715" s="35"/>
      <c r="J1715" s="35"/>
      <c r="K1715" s="35"/>
      <c r="L1715" s="11"/>
      <c r="M1715" s="11"/>
      <c r="N1715" s="11">
        <f ca="1">IFERROR(L1715/_xlfn.XLOOKUP(F1715,Produktinformasjon!BB:BB,Produktinformasjon!P:P,),0)</f>
        <v>0</v>
      </c>
      <c r="O1715" s="11">
        <f ca="1">IFERROR(M1715/_xlfn.XLOOKUP(F1715,Produktinformasjon!BB:BB,Produktinformasjon!P:P,),0)</f>
        <v>0</v>
      </c>
    </row>
    <row r="1716" spans="3:15" x14ac:dyDescent="0.35">
      <c r="C1716" t="str">
        <f>IF(_xlfn.XLOOKUP(B1716,Omfang!B:B,Omfang!C:C)=0,"Delkontraktnavn hentes automatisk ved å fylle ut delkontraktnummer",_xlfn.XLOOKUP(B1716,Omfang!B:B,Omfang!C:C))</f>
        <v>Delkontraktnavn hentes automatisk ved å fylle ut delkontraktnummer</v>
      </c>
      <c r="D1716" s="35"/>
      <c r="E1716" s="35"/>
      <c r="F1716" t="str">
        <f>IF(_xlfn.XLOOKUP(G1716,Produktinformasjon!B:B,Produktinformasjon!BB:BB)=0,"Tilbyders artikkel hentes automatisk ved å fylle ut artikkelnummer",_xlfn.XLOOKUP(G1716,Produktinformasjon!B:B,Produktinformasjon!BB:BB))</f>
        <v>Tilbyders artikkel hentes automatisk ved å fylle ut artikkelnummer</v>
      </c>
      <c r="H1716" s="25" t="str">
        <f>IF(_xlfn.XLOOKUP(G1716,Produktinformasjon!B:B,Produktinformasjon!C:C)=0,"Artikkelnavn hentes automatisk ved å fylle ut artikkelnummer",_xlfn.XLOOKUP(G1716,Produktinformasjon!B:B,Produktinformasjon!C:C))</f>
        <v>Artikkelnavn hentes automatisk ved å fylle ut artikkelnummer</v>
      </c>
      <c r="I1716" s="35"/>
      <c r="J1716" s="35"/>
      <c r="K1716" s="35"/>
      <c r="L1716" s="11"/>
      <c r="M1716" s="11"/>
      <c r="N1716" s="11">
        <f ca="1">IFERROR(L1716/_xlfn.XLOOKUP(F1716,Produktinformasjon!BB:BB,Produktinformasjon!P:P,),0)</f>
        <v>0</v>
      </c>
      <c r="O1716" s="11">
        <f ca="1">IFERROR(M1716/_xlfn.XLOOKUP(F1716,Produktinformasjon!BB:BB,Produktinformasjon!P:P,),0)</f>
        <v>0</v>
      </c>
    </row>
    <row r="1717" spans="3:15" x14ac:dyDescent="0.35">
      <c r="C1717" t="str">
        <f>IF(_xlfn.XLOOKUP(B1717,Omfang!B:B,Omfang!C:C)=0,"Delkontraktnavn hentes automatisk ved å fylle ut delkontraktnummer",_xlfn.XLOOKUP(B1717,Omfang!B:B,Omfang!C:C))</f>
        <v>Delkontraktnavn hentes automatisk ved å fylle ut delkontraktnummer</v>
      </c>
      <c r="D1717" s="35"/>
      <c r="E1717" s="35"/>
      <c r="F1717" t="str">
        <f>IF(_xlfn.XLOOKUP(G1717,Produktinformasjon!B:B,Produktinformasjon!BB:BB)=0,"Tilbyders artikkel hentes automatisk ved å fylle ut artikkelnummer",_xlfn.XLOOKUP(G1717,Produktinformasjon!B:B,Produktinformasjon!BB:BB))</f>
        <v>Tilbyders artikkel hentes automatisk ved å fylle ut artikkelnummer</v>
      </c>
      <c r="H1717" s="25" t="str">
        <f>IF(_xlfn.XLOOKUP(G1717,Produktinformasjon!B:B,Produktinformasjon!C:C)=0,"Artikkelnavn hentes automatisk ved å fylle ut artikkelnummer",_xlfn.XLOOKUP(G1717,Produktinformasjon!B:B,Produktinformasjon!C:C))</f>
        <v>Artikkelnavn hentes automatisk ved å fylle ut artikkelnummer</v>
      </c>
      <c r="I1717" s="35"/>
      <c r="J1717" s="35"/>
      <c r="K1717" s="35"/>
      <c r="L1717" s="11"/>
      <c r="M1717" s="11"/>
      <c r="N1717" s="11">
        <f ca="1">IFERROR(L1717/_xlfn.XLOOKUP(F1717,Produktinformasjon!BB:BB,Produktinformasjon!P:P,),0)</f>
        <v>0</v>
      </c>
      <c r="O1717" s="11">
        <f ca="1">IFERROR(M1717/_xlfn.XLOOKUP(F1717,Produktinformasjon!BB:BB,Produktinformasjon!P:P,),0)</f>
        <v>0</v>
      </c>
    </row>
    <row r="1718" spans="3:15" x14ac:dyDescent="0.35">
      <c r="C1718" t="str">
        <f>IF(_xlfn.XLOOKUP(B1718,Omfang!B:B,Omfang!C:C)=0,"Delkontraktnavn hentes automatisk ved å fylle ut delkontraktnummer",_xlfn.XLOOKUP(B1718,Omfang!B:B,Omfang!C:C))</f>
        <v>Delkontraktnavn hentes automatisk ved å fylle ut delkontraktnummer</v>
      </c>
      <c r="D1718" s="35"/>
      <c r="E1718" s="35"/>
      <c r="F1718" t="str">
        <f>IF(_xlfn.XLOOKUP(G1718,Produktinformasjon!B:B,Produktinformasjon!BB:BB)=0,"Tilbyders artikkel hentes automatisk ved å fylle ut artikkelnummer",_xlfn.XLOOKUP(G1718,Produktinformasjon!B:B,Produktinformasjon!BB:BB))</f>
        <v>Tilbyders artikkel hentes automatisk ved å fylle ut artikkelnummer</v>
      </c>
      <c r="H1718" s="25" t="str">
        <f>IF(_xlfn.XLOOKUP(G1718,Produktinformasjon!B:B,Produktinformasjon!C:C)=0,"Artikkelnavn hentes automatisk ved å fylle ut artikkelnummer",_xlfn.XLOOKUP(G1718,Produktinformasjon!B:B,Produktinformasjon!C:C))</f>
        <v>Artikkelnavn hentes automatisk ved å fylle ut artikkelnummer</v>
      </c>
      <c r="I1718" s="35"/>
      <c r="J1718" s="35"/>
      <c r="K1718" s="35"/>
      <c r="L1718" s="11"/>
      <c r="M1718" s="11"/>
      <c r="N1718" s="11">
        <f ca="1">IFERROR(L1718/_xlfn.XLOOKUP(F1718,Produktinformasjon!BB:BB,Produktinformasjon!P:P,),0)</f>
        <v>0</v>
      </c>
      <c r="O1718" s="11">
        <f ca="1">IFERROR(M1718/_xlfn.XLOOKUP(F1718,Produktinformasjon!BB:BB,Produktinformasjon!P:P,),0)</f>
        <v>0</v>
      </c>
    </row>
    <row r="1719" spans="3:15" x14ac:dyDescent="0.35">
      <c r="C1719" t="str">
        <f>IF(_xlfn.XLOOKUP(B1719,Omfang!B:B,Omfang!C:C)=0,"Delkontraktnavn hentes automatisk ved å fylle ut delkontraktnummer",_xlfn.XLOOKUP(B1719,Omfang!B:B,Omfang!C:C))</f>
        <v>Delkontraktnavn hentes automatisk ved å fylle ut delkontraktnummer</v>
      </c>
      <c r="D1719" s="35"/>
      <c r="E1719" s="35"/>
      <c r="F1719" t="str">
        <f>IF(_xlfn.XLOOKUP(G1719,Produktinformasjon!B:B,Produktinformasjon!BB:BB)=0,"Tilbyders artikkel hentes automatisk ved å fylle ut artikkelnummer",_xlfn.XLOOKUP(G1719,Produktinformasjon!B:B,Produktinformasjon!BB:BB))</f>
        <v>Tilbyders artikkel hentes automatisk ved å fylle ut artikkelnummer</v>
      </c>
      <c r="H1719" s="25" t="str">
        <f>IF(_xlfn.XLOOKUP(G1719,Produktinformasjon!B:B,Produktinformasjon!C:C)=0,"Artikkelnavn hentes automatisk ved å fylle ut artikkelnummer",_xlfn.XLOOKUP(G1719,Produktinformasjon!B:B,Produktinformasjon!C:C))</f>
        <v>Artikkelnavn hentes automatisk ved å fylle ut artikkelnummer</v>
      </c>
      <c r="I1719" s="35"/>
      <c r="J1719" s="35"/>
      <c r="K1719" s="35"/>
      <c r="L1719" s="11"/>
      <c r="M1719" s="11"/>
      <c r="N1719" s="11">
        <f ca="1">IFERROR(L1719/_xlfn.XLOOKUP(F1719,Produktinformasjon!BB:BB,Produktinformasjon!P:P,),0)</f>
        <v>0</v>
      </c>
      <c r="O1719" s="11">
        <f ca="1">IFERROR(M1719/_xlfn.XLOOKUP(F1719,Produktinformasjon!BB:BB,Produktinformasjon!P:P,),0)</f>
        <v>0</v>
      </c>
    </row>
    <row r="1720" spans="3:15" x14ac:dyDescent="0.35">
      <c r="C1720" t="str">
        <f>IF(_xlfn.XLOOKUP(B1720,Omfang!B:B,Omfang!C:C)=0,"Delkontraktnavn hentes automatisk ved å fylle ut delkontraktnummer",_xlfn.XLOOKUP(B1720,Omfang!B:B,Omfang!C:C))</f>
        <v>Delkontraktnavn hentes automatisk ved å fylle ut delkontraktnummer</v>
      </c>
      <c r="D1720" s="35"/>
      <c r="E1720" s="35"/>
      <c r="F1720" t="str">
        <f>IF(_xlfn.XLOOKUP(G1720,Produktinformasjon!B:B,Produktinformasjon!BB:BB)=0,"Tilbyders artikkel hentes automatisk ved å fylle ut artikkelnummer",_xlfn.XLOOKUP(G1720,Produktinformasjon!B:B,Produktinformasjon!BB:BB))</f>
        <v>Tilbyders artikkel hentes automatisk ved å fylle ut artikkelnummer</v>
      </c>
      <c r="H1720" s="25" t="str">
        <f>IF(_xlfn.XLOOKUP(G1720,Produktinformasjon!B:B,Produktinformasjon!C:C)=0,"Artikkelnavn hentes automatisk ved å fylle ut artikkelnummer",_xlfn.XLOOKUP(G1720,Produktinformasjon!B:B,Produktinformasjon!C:C))</f>
        <v>Artikkelnavn hentes automatisk ved å fylle ut artikkelnummer</v>
      </c>
      <c r="I1720" s="35"/>
      <c r="J1720" s="35"/>
      <c r="K1720" s="35"/>
      <c r="L1720" s="11"/>
      <c r="M1720" s="11"/>
      <c r="N1720" s="11">
        <f ca="1">IFERROR(L1720/_xlfn.XLOOKUP(F1720,Produktinformasjon!BB:BB,Produktinformasjon!P:P,),0)</f>
        <v>0</v>
      </c>
      <c r="O1720" s="11">
        <f ca="1">IFERROR(M1720/_xlfn.XLOOKUP(F1720,Produktinformasjon!BB:BB,Produktinformasjon!P:P,),0)</f>
        <v>0</v>
      </c>
    </row>
    <row r="1721" spans="3:15" x14ac:dyDescent="0.35">
      <c r="C1721" t="str">
        <f>IF(_xlfn.XLOOKUP(B1721,Omfang!B:B,Omfang!C:C)=0,"Delkontraktnavn hentes automatisk ved å fylle ut delkontraktnummer",_xlfn.XLOOKUP(B1721,Omfang!B:B,Omfang!C:C))</f>
        <v>Delkontraktnavn hentes automatisk ved å fylle ut delkontraktnummer</v>
      </c>
      <c r="D1721" s="35"/>
      <c r="E1721" s="35"/>
      <c r="F1721" t="str">
        <f>IF(_xlfn.XLOOKUP(G1721,Produktinformasjon!B:B,Produktinformasjon!BB:BB)=0,"Tilbyders artikkel hentes automatisk ved å fylle ut artikkelnummer",_xlfn.XLOOKUP(G1721,Produktinformasjon!B:B,Produktinformasjon!BB:BB))</f>
        <v>Tilbyders artikkel hentes automatisk ved å fylle ut artikkelnummer</v>
      </c>
      <c r="H1721" s="25" t="str">
        <f>IF(_xlfn.XLOOKUP(G1721,Produktinformasjon!B:B,Produktinformasjon!C:C)=0,"Artikkelnavn hentes automatisk ved å fylle ut artikkelnummer",_xlfn.XLOOKUP(G1721,Produktinformasjon!B:B,Produktinformasjon!C:C))</f>
        <v>Artikkelnavn hentes automatisk ved å fylle ut artikkelnummer</v>
      </c>
      <c r="I1721" s="35"/>
      <c r="J1721" s="35"/>
      <c r="K1721" s="35"/>
      <c r="L1721" s="11"/>
      <c r="M1721" s="11"/>
      <c r="N1721" s="11">
        <f ca="1">IFERROR(L1721/_xlfn.XLOOKUP(F1721,Produktinformasjon!BB:BB,Produktinformasjon!P:P,),0)</f>
        <v>0</v>
      </c>
      <c r="O1721" s="11">
        <f ca="1">IFERROR(M1721/_xlfn.XLOOKUP(F1721,Produktinformasjon!BB:BB,Produktinformasjon!P:P,),0)</f>
        <v>0</v>
      </c>
    </row>
    <row r="1722" spans="3:15" x14ac:dyDescent="0.35">
      <c r="C1722" t="str">
        <f>IF(_xlfn.XLOOKUP(B1722,Omfang!B:B,Omfang!C:C)=0,"Delkontraktnavn hentes automatisk ved å fylle ut delkontraktnummer",_xlfn.XLOOKUP(B1722,Omfang!B:B,Omfang!C:C))</f>
        <v>Delkontraktnavn hentes automatisk ved å fylle ut delkontraktnummer</v>
      </c>
      <c r="D1722" s="35"/>
      <c r="E1722" s="35"/>
      <c r="F1722" t="str">
        <f>IF(_xlfn.XLOOKUP(G1722,Produktinformasjon!B:B,Produktinformasjon!BB:BB)=0,"Tilbyders artikkel hentes automatisk ved å fylle ut artikkelnummer",_xlfn.XLOOKUP(G1722,Produktinformasjon!B:B,Produktinformasjon!BB:BB))</f>
        <v>Tilbyders artikkel hentes automatisk ved å fylle ut artikkelnummer</v>
      </c>
      <c r="H1722" s="25" t="str">
        <f>IF(_xlfn.XLOOKUP(G1722,Produktinformasjon!B:B,Produktinformasjon!C:C)=0,"Artikkelnavn hentes automatisk ved å fylle ut artikkelnummer",_xlfn.XLOOKUP(G1722,Produktinformasjon!B:B,Produktinformasjon!C:C))</f>
        <v>Artikkelnavn hentes automatisk ved å fylle ut artikkelnummer</v>
      </c>
      <c r="I1722" s="35"/>
      <c r="J1722" s="35"/>
      <c r="K1722" s="35"/>
      <c r="L1722" s="11"/>
      <c r="M1722" s="11"/>
      <c r="N1722" s="11">
        <f ca="1">IFERROR(L1722/_xlfn.XLOOKUP(F1722,Produktinformasjon!BB:BB,Produktinformasjon!P:P,),0)</f>
        <v>0</v>
      </c>
      <c r="O1722" s="11">
        <f ca="1">IFERROR(M1722/_xlfn.XLOOKUP(F1722,Produktinformasjon!BB:BB,Produktinformasjon!P:P,),0)</f>
        <v>0</v>
      </c>
    </row>
    <row r="1723" spans="3:15" x14ac:dyDescent="0.35">
      <c r="C1723" t="str">
        <f>IF(_xlfn.XLOOKUP(B1723,Omfang!B:B,Omfang!C:C)=0,"Delkontraktnavn hentes automatisk ved å fylle ut delkontraktnummer",_xlfn.XLOOKUP(B1723,Omfang!B:B,Omfang!C:C))</f>
        <v>Delkontraktnavn hentes automatisk ved å fylle ut delkontraktnummer</v>
      </c>
      <c r="D1723" s="35"/>
      <c r="E1723" s="35"/>
      <c r="F1723" t="str">
        <f>IF(_xlfn.XLOOKUP(G1723,Produktinformasjon!B:B,Produktinformasjon!BB:BB)=0,"Tilbyders artikkel hentes automatisk ved å fylle ut artikkelnummer",_xlfn.XLOOKUP(G1723,Produktinformasjon!B:B,Produktinformasjon!BB:BB))</f>
        <v>Tilbyders artikkel hentes automatisk ved å fylle ut artikkelnummer</v>
      </c>
      <c r="H1723" s="25" t="str">
        <f>IF(_xlfn.XLOOKUP(G1723,Produktinformasjon!B:B,Produktinformasjon!C:C)=0,"Artikkelnavn hentes automatisk ved å fylle ut artikkelnummer",_xlfn.XLOOKUP(G1723,Produktinformasjon!B:B,Produktinformasjon!C:C))</f>
        <v>Artikkelnavn hentes automatisk ved å fylle ut artikkelnummer</v>
      </c>
      <c r="I1723" s="35"/>
      <c r="J1723" s="35"/>
      <c r="K1723" s="35"/>
      <c r="L1723" s="11"/>
      <c r="M1723" s="11"/>
      <c r="N1723" s="11">
        <f ca="1">IFERROR(L1723/_xlfn.XLOOKUP(F1723,Produktinformasjon!BB:BB,Produktinformasjon!P:P,),0)</f>
        <v>0</v>
      </c>
      <c r="O1723" s="11">
        <f ca="1">IFERROR(M1723/_xlfn.XLOOKUP(F1723,Produktinformasjon!BB:BB,Produktinformasjon!P:P,),0)</f>
        <v>0</v>
      </c>
    </row>
    <row r="1724" spans="3:15" x14ac:dyDescent="0.35">
      <c r="C1724" t="str">
        <f>IF(_xlfn.XLOOKUP(B1724,Omfang!B:B,Omfang!C:C)=0,"Delkontraktnavn hentes automatisk ved å fylle ut delkontraktnummer",_xlfn.XLOOKUP(B1724,Omfang!B:B,Omfang!C:C))</f>
        <v>Delkontraktnavn hentes automatisk ved å fylle ut delkontraktnummer</v>
      </c>
      <c r="D1724" s="35"/>
      <c r="E1724" s="35"/>
      <c r="F1724" t="str">
        <f>IF(_xlfn.XLOOKUP(G1724,Produktinformasjon!B:B,Produktinformasjon!BB:BB)=0,"Tilbyders artikkel hentes automatisk ved å fylle ut artikkelnummer",_xlfn.XLOOKUP(G1724,Produktinformasjon!B:B,Produktinformasjon!BB:BB))</f>
        <v>Tilbyders artikkel hentes automatisk ved å fylle ut artikkelnummer</v>
      </c>
      <c r="H1724" s="25" t="str">
        <f>IF(_xlfn.XLOOKUP(G1724,Produktinformasjon!B:B,Produktinformasjon!C:C)=0,"Artikkelnavn hentes automatisk ved å fylle ut artikkelnummer",_xlfn.XLOOKUP(G1724,Produktinformasjon!B:B,Produktinformasjon!C:C))</f>
        <v>Artikkelnavn hentes automatisk ved å fylle ut artikkelnummer</v>
      </c>
      <c r="I1724" s="35"/>
      <c r="J1724" s="35"/>
      <c r="K1724" s="35"/>
      <c r="L1724" s="11"/>
      <c r="M1724" s="11"/>
      <c r="N1724" s="11">
        <f ca="1">IFERROR(L1724/_xlfn.XLOOKUP(F1724,Produktinformasjon!BB:BB,Produktinformasjon!P:P,),0)</f>
        <v>0</v>
      </c>
      <c r="O1724" s="11">
        <f ca="1">IFERROR(M1724/_xlfn.XLOOKUP(F1724,Produktinformasjon!BB:BB,Produktinformasjon!P:P,),0)</f>
        <v>0</v>
      </c>
    </row>
    <row r="1725" spans="3:15" x14ac:dyDescent="0.35">
      <c r="C1725" t="str">
        <f>IF(_xlfn.XLOOKUP(B1725,Omfang!B:B,Omfang!C:C)=0,"Delkontraktnavn hentes automatisk ved å fylle ut delkontraktnummer",_xlfn.XLOOKUP(B1725,Omfang!B:B,Omfang!C:C))</f>
        <v>Delkontraktnavn hentes automatisk ved å fylle ut delkontraktnummer</v>
      </c>
      <c r="D1725" s="35"/>
      <c r="E1725" s="35"/>
      <c r="F1725" t="str">
        <f>IF(_xlfn.XLOOKUP(G1725,Produktinformasjon!B:B,Produktinformasjon!BB:BB)=0,"Tilbyders artikkel hentes automatisk ved å fylle ut artikkelnummer",_xlfn.XLOOKUP(G1725,Produktinformasjon!B:B,Produktinformasjon!BB:BB))</f>
        <v>Tilbyders artikkel hentes automatisk ved å fylle ut artikkelnummer</v>
      </c>
      <c r="H1725" s="25" t="str">
        <f>IF(_xlfn.XLOOKUP(G1725,Produktinformasjon!B:B,Produktinformasjon!C:C)=0,"Artikkelnavn hentes automatisk ved å fylle ut artikkelnummer",_xlfn.XLOOKUP(G1725,Produktinformasjon!B:B,Produktinformasjon!C:C))</f>
        <v>Artikkelnavn hentes automatisk ved å fylle ut artikkelnummer</v>
      </c>
      <c r="I1725" s="35"/>
      <c r="J1725" s="35"/>
      <c r="K1725" s="35"/>
      <c r="L1725" s="11"/>
      <c r="M1725" s="11"/>
      <c r="N1725" s="11">
        <f ca="1">IFERROR(L1725/_xlfn.XLOOKUP(F1725,Produktinformasjon!BB:BB,Produktinformasjon!P:P,),0)</f>
        <v>0</v>
      </c>
      <c r="O1725" s="11">
        <f ca="1">IFERROR(M1725/_xlfn.XLOOKUP(F1725,Produktinformasjon!BB:BB,Produktinformasjon!P:P,),0)</f>
        <v>0</v>
      </c>
    </row>
    <row r="1726" spans="3:15" x14ac:dyDescent="0.35">
      <c r="C1726" t="str">
        <f>IF(_xlfn.XLOOKUP(B1726,Omfang!B:B,Omfang!C:C)=0,"Delkontraktnavn hentes automatisk ved å fylle ut delkontraktnummer",_xlfn.XLOOKUP(B1726,Omfang!B:B,Omfang!C:C))</f>
        <v>Delkontraktnavn hentes automatisk ved å fylle ut delkontraktnummer</v>
      </c>
      <c r="D1726" s="35"/>
      <c r="E1726" s="35"/>
      <c r="F1726" t="str">
        <f>IF(_xlfn.XLOOKUP(G1726,Produktinformasjon!B:B,Produktinformasjon!BB:BB)=0,"Tilbyders artikkel hentes automatisk ved å fylle ut artikkelnummer",_xlfn.XLOOKUP(G1726,Produktinformasjon!B:B,Produktinformasjon!BB:BB))</f>
        <v>Tilbyders artikkel hentes automatisk ved å fylle ut artikkelnummer</v>
      </c>
      <c r="H1726" s="25" t="str">
        <f>IF(_xlfn.XLOOKUP(G1726,Produktinformasjon!B:B,Produktinformasjon!C:C)=0,"Artikkelnavn hentes automatisk ved å fylle ut artikkelnummer",_xlfn.XLOOKUP(G1726,Produktinformasjon!B:B,Produktinformasjon!C:C))</f>
        <v>Artikkelnavn hentes automatisk ved å fylle ut artikkelnummer</v>
      </c>
      <c r="I1726" s="35"/>
      <c r="J1726" s="35"/>
      <c r="K1726" s="35"/>
      <c r="L1726" s="11"/>
      <c r="M1726" s="11"/>
      <c r="N1726" s="11">
        <f ca="1">IFERROR(L1726/_xlfn.XLOOKUP(F1726,Produktinformasjon!BB:BB,Produktinformasjon!P:P,),0)</f>
        <v>0</v>
      </c>
      <c r="O1726" s="11">
        <f ca="1">IFERROR(M1726/_xlfn.XLOOKUP(F1726,Produktinformasjon!BB:BB,Produktinformasjon!P:P,),0)</f>
        <v>0</v>
      </c>
    </row>
    <row r="1727" spans="3:15" x14ac:dyDescent="0.35">
      <c r="C1727" t="str">
        <f>IF(_xlfn.XLOOKUP(B1727,Omfang!B:B,Omfang!C:C)=0,"Delkontraktnavn hentes automatisk ved å fylle ut delkontraktnummer",_xlfn.XLOOKUP(B1727,Omfang!B:B,Omfang!C:C))</f>
        <v>Delkontraktnavn hentes automatisk ved å fylle ut delkontraktnummer</v>
      </c>
      <c r="D1727" s="35"/>
      <c r="E1727" s="35"/>
      <c r="F1727" t="str">
        <f>IF(_xlfn.XLOOKUP(G1727,Produktinformasjon!B:B,Produktinformasjon!BB:BB)=0,"Tilbyders artikkel hentes automatisk ved å fylle ut artikkelnummer",_xlfn.XLOOKUP(G1727,Produktinformasjon!B:B,Produktinformasjon!BB:BB))</f>
        <v>Tilbyders artikkel hentes automatisk ved å fylle ut artikkelnummer</v>
      </c>
      <c r="H1727" s="25" t="str">
        <f>IF(_xlfn.XLOOKUP(G1727,Produktinformasjon!B:B,Produktinformasjon!C:C)=0,"Artikkelnavn hentes automatisk ved å fylle ut artikkelnummer",_xlfn.XLOOKUP(G1727,Produktinformasjon!B:B,Produktinformasjon!C:C))</f>
        <v>Artikkelnavn hentes automatisk ved å fylle ut artikkelnummer</v>
      </c>
      <c r="I1727" s="35"/>
      <c r="J1727" s="35"/>
      <c r="K1727" s="35"/>
      <c r="L1727" s="11"/>
      <c r="M1727" s="11"/>
      <c r="N1727" s="11">
        <f ca="1">IFERROR(L1727/_xlfn.XLOOKUP(F1727,Produktinformasjon!BB:BB,Produktinformasjon!P:P,),0)</f>
        <v>0</v>
      </c>
      <c r="O1727" s="11">
        <f ca="1">IFERROR(M1727/_xlfn.XLOOKUP(F1727,Produktinformasjon!BB:BB,Produktinformasjon!P:P,),0)</f>
        <v>0</v>
      </c>
    </row>
    <row r="1728" spans="3:15" x14ac:dyDescent="0.35">
      <c r="C1728" t="str">
        <f>IF(_xlfn.XLOOKUP(B1728,Omfang!B:B,Omfang!C:C)=0,"Delkontraktnavn hentes automatisk ved å fylle ut delkontraktnummer",_xlfn.XLOOKUP(B1728,Omfang!B:B,Omfang!C:C))</f>
        <v>Delkontraktnavn hentes automatisk ved å fylle ut delkontraktnummer</v>
      </c>
      <c r="D1728" s="35"/>
      <c r="E1728" s="35"/>
      <c r="F1728" t="str">
        <f>IF(_xlfn.XLOOKUP(G1728,Produktinformasjon!B:B,Produktinformasjon!BB:BB)=0,"Tilbyders artikkel hentes automatisk ved å fylle ut artikkelnummer",_xlfn.XLOOKUP(G1728,Produktinformasjon!B:B,Produktinformasjon!BB:BB))</f>
        <v>Tilbyders artikkel hentes automatisk ved å fylle ut artikkelnummer</v>
      </c>
      <c r="H1728" s="25" t="str">
        <f>IF(_xlfn.XLOOKUP(G1728,Produktinformasjon!B:B,Produktinformasjon!C:C)=0,"Artikkelnavn hentes automatisk ved å fylle ut artikkelnummer",_xlfn.XLOOKUP(G1728,Produktinformasjon!B:B,Produktinformasjon!C:C))</f>
        <v>Artikkelnavn hentes automatisk ved å fylle ut artikkelnummer</v>
      </c>
      <c r="I1728" s="35"/>
      <c r="J1728" s="35"/>
      <c r="K1728" s="35"/>
      <c r="L1728" s="11"/>
      <c r="M1728" s="11"/>
      <c r="N1728" s="11">
        <f ca="1">IFERROR(L1728/_xlfn.XLOOKUP(F1728,Produktinformasjon!BB:BB,Produktinformasjon!P:P,),0)</f>
        <v>0</v>
      </c>
      <c r="O1728" s="11">
        <f ca="1">IFERROR(M1728/_xlfn.XLOOKUP(F1728,Produktinformasjon!BB:BB,Produktinformasjon!P:P,),0)</f>
        <v>0</v>
      </c>
    </row>
    <row r="1729" spans="3:15" x14ac:dyDescent="0.35">
      <c r="C1729" t="str">
        <f>IF(_xlfn.XLOOKUP(B1729,Omfang!B:B,Omfang!C:C)=0,"Delkontraktnavn hentes automatisk ved å fylle ut delkontraktnummer",_xlfn.XLOOKUP(B1729,Omfang!B:B,Omfang!C:C))</f>
        <v>Delkontraktnavn hentes automatisk ved å fylle ut delkontraktnummer</v>
      </c>
      <c r="D1729" s="35"/>
      <c r="E1729" s="35"/>
      <c r="F1729" t="str">
        <f>IF(_xlfn.XLOOKUP(G1729,Produktinformasjon!B:B,Produktinformasjon!BB:BB)=0,"Tilbyders artikkel hentes automatisk ved å fylle ut artikkelnummer",_xlfn.XLOOKUP(G1729,Produktinformasjon!B:B,Produktinformasjon!BB:BB))</f>
        <v>Tilbyders artikkel hentes automatisk ved å fylle ut artikkelnummer</v>
      </c>
      <c r="H1729" s="25" t="str">
        <f>IF(_xlfn.XLOOKUP(G1729,Produktinformasjon!B:B,Produktinformasjon!C:C)=0,"Artikkelnavn hentes automatisk ved å fylle ut artikkelnummer",_xlfn.XLOOKUP(G1729,Produktinformasjon!B:B,Produktinformasjon!C:C))</f>
        <v>Artikkelnavn hentes automatisk ved å fylle ut artikkelnummer</v>
      </c>
      <c r="I1729" s="35"/>
      <c r="J1729" s="35"/>
      <c r="K1729" s="35"/>
      <c r="L1729" s="11"/>
      <c r="M1729" s="11"/>
      <c r="N1729" s="11">
        <f ca="1">IFERROR(L1729/_xlfn.XLOOKUP(F1729,Produktinformasjon!BB:BB,Produktinformasjon!P:P,),0)</f>
        <v>0</v>
      </c>
      <c r="O1729" s="11">
        <f ca="1">IFERROR(M1729/_xlfn.XLOOKUP(F1729,Produktinformasjon!BB:BB,Produktinformasjon!P:P,),0)</f>
        <v>0</v>
      </c>
    </row>
    <row r="1730" spans="3:15" x14ac:dyDescent="0.35">
      <c r="C1730" t="str">
        <f>IF(_xlfn.XLOOKUP(B1730,Omfang!B:B,Omfang!C:C)=0,"Delkontraktnavn hentes automatisk ved å fylle ut delkontraktnummer",_xlfn.XLOOKUP(B1730,Omfang!B:B,Omfang!C:C))</f>
        <v>Delkontraktnavn hentes automatisk ved å fylle ut delkontraktnummer</v>
      </c>
      <c r="D1730" s="35"/>
      <c r="E1730" s="35"/>
      <c r="F1730" t="str">
        <f>IF(_xlfn.XLOOKUP(G1730,Produktinformasjon!B:B,Produktinformasjon!BB:BB)=0,"Tilbyders artikkel hentes automatisk ved å fylle ut artikkelnummer",_xlfn.XLOOKUP(G1730,Produktinformasjon!B:B,Produktinformasjon!BB:BB))</f>
        <v>Tilbyders artikkel hentes automatisk ved å fylle ut artikkelnummer</v>
      </c>
      <c r="H1730" s="25" t="str">
        <f>IF(_xlfn.XLOOKUP(G1730,Produktinformasjon!B:B,Produktinformasjon!C:C)=0,"Artikkelnavn hentes automatisk ved å fylle ut artikkelnummer",_xlfn.XLOOKUP(G1730,Produktinformasjon!B:B,Produktinformasjon!C:C))</f>
        <v>Artikkelnavn hentes automatisk ved å fylle ut artikkelnummer</v>
      </c>
      <c r="I1730" s="35"/>
      <c r="J1730" s="35"/>
      <c r="K1730" s="35"/>
      <c r="L1730" s="11"/>
      <c r="M1730" s="11"/>
      <c r="N1730" s="11">
        <f ca="1">IFERROR(L1730/_xlfn.XLOOKUP(F1730,Produktinformasjon!BB:BB,Produktinformasjon!P:P,),0)</f>
        <v>0</v>
      </c>
      <c r="O1730" s="11">
        <f ca="1">IFERROR(M1730/_xlfn.XLOOKUP(F1730,Produktinformasjon!BB:BB,Produktinformasjon!P:P,),0)</f>
        <v>0</v>
      </c>
    </row>
    <row r="1731" spans="3:15" x14ac:dyDescent="0.35">
      <c r="C1731" t="str">
        <f>IF(_xlfn.XLOOKUP(B1731,Omfang!B:B,Omfang!C:C)=0,"Delkontraktnavn hentes automatisk ved å fylle ut delkontraktnummer",_xlfn.XLOOKUP(B1731,Omfang!B:B,Omfang!C:C))</f>
        <v>Delkontraktnavn hentes automatisk ved å fylle ut delkontraktnummer</v>
      </c>
      <c r="D1731" s="35"/>
      <c r="E1731" s="35"/>
      <c r="F1731" t="str">
        <f>IF(_xlfn.XLOOKUP(G1731,Produktinformasjon!B:B,Produktinformasjon!BB:BB)=0,"Tilbyders artikkel hentes automatisk ved å fylle ut artikkelnummer",_xlfn.XLOOKUP(G1731,Produktinformasjon!B:B,Produktinformasjon!BB:BB))</f>
        <v>Tilbyders artikkel hentes automatisk ved å fylle ut artikkelnummer</v>
      </c>
      <c r="H1731" s="25" t="str">
        <f>IF(_xlfn.XLOOKUP(G1731,Produktinformasjon!B:B,Produktinformasjon!C:C)=0,"Artikkelnavn hentes automatisk ved å fylle ut artikkelnummer",_xlfn.XLOOKUP(G1731,Produktinformasjon!B:B,Produktinformasjon!C:C))</f>
        <v>Artikkelnavn hentes automatisk ved å fylle ut artikkelnummer</v>
      </c>
      <c r="I1731" s="35"/>
      <c r="J1731" s="35"/>
      <c r="K1731" s="35"/>
      <c r="L1731" s="11"/>
      <c r="M1731" s="11"/>
      <c r="N1731" s="11">
        <f ca="1">IFERROR(L1731/_xlfn.XLOOKUP(F1731,Produktinformasjon!BB:BB,Produktinformasjon!P:P,),0)</f>
        <v>0</v>
      </c>
      <c r="O1731" s="11">
        <f ca="1">IFERROR(M1731/_xlfn.XLOOKUP(F1731,Produktinformasjon!BB:BB,Produktinformasjon!P:P,),0)</f>
        <v>0</v>
      </c>
    </row>
    <row r="1732" spans="3:15" x14ac:dyDescent="0.35">
      <c r="C1732" t="str">
        <f>IF(_xlfn.XLOOKUP(B1732,Omfang!B:B,Omfang!C:C)=0,"Delkontraktnavn hentes automatisk ved å fylle ut delkontraktnummer",_xlfn.XLOOKUP(B1732,Omfang!B:B,Omfang!C:C))</f>
        <v>Delkontraktnavn hentes automatisk ved å fylle ut delkontraktnummer</v>
      </c>
      <c r="D1732" s="35"/>
      <c r="E1732" s="35"/>
      <c r="F1732" t="str">
        <f>IF(_xlfn.XLOOKUP(G1732,Produktinformasjon!B:B,Produktinformasjon!BB:BB)=0,"Tilbyders artikkel hentes automatisk ved å fylle ut artikkelnummer",_xlfn.XLOOKUP(G1732,Produktinformasjon!B:B,Produktinformasjon!BB:BB))</f>
        <v>Tilbyders artikkel hentes automatisk ved å fylle ut artikkelnummer</v>
      </c>
      <c r="H1732" s="25" t="str">
        <f>IF(_xlfn.XLOOKUP(G1732,Produktinformasjon!B:B,Produktinformasjon!C:C)=0,"Artikkelnavn hentes automatisk ved å fylle ut artikkelnummer",_xlfn.XLOOKUP(G1732,Produktinformasjon!B:B,Produktinformasjon!C:C))</f>
        <v>Artikkelnavn hentes automatisk ved å fylle ut artikkelnummer</v>
      </c>
      <c r="I1732" s="35"/>
      <c r="J1732" s="35"/>
      <c r="K1732" s="35"/>
      <c r="L1732" s="11"/>
      <c r="M1732" s="11"/>
      <c r="N1732" s="11">
        <f ca="1">IFERROR(L1732/_xlfn.XLOOKUP(F1732,Produktinformasjon!BB:BB,Produktinformasjon!P:P,),0)</f>
        <v>0</v>
      </c>
      <c r="O1732" s="11">
        <f ca="1">IFERROR(M1732/_xlfn.XLOOKUP(F1732,Produktinformasjon!BB:BB,Produktinformasjon!P:P,),0)</f>
        <v>0</v>
      </c>
    </row>
    <row r="1733" spans="3:15" x14ac:dyDescent="0.35">
      <c r="C1733" t="str">
        <f>IF(_xlfn.XLOOKUP(B1733,Omfang!B:B,Omfang!C:C)=0,"Delkontraktnavn hentes automatisk ved å fylle ut delkontraktnummer",_xlfn.XLOOKUP(B1733,Omfang!B:B,Omfang!C:C))</f>
        <v>Delkontraktnavn hentes automatisk ved å fylle ut delkontraktnummer</v>
      </c>
      <c r="D1733" s="35"/>
      <c r="E1733" s="35"/>
      <c r="F1733" t="str">
        <f>IF(_xlfn.XLOOKUP(G1733,Produktinformasjon!B:B,Produktinformasjon!BB:BB)=0,"Tilbyders artikkel hentes automatisk ved å fylle ut artikkelnummer",_xlfn.XLOOKUP(G1733,Produktinformasjon!B:B,Produktinformasjon!BB:BB))</f>
        <v>Tilbyders artikkel hentes automatisk ved å fylle ut artikkelnummer</v>
      </c>
      <c r="H1733" s="25" t="str">
        <f>IF(_xlfn.XLOOKUP(G1733,Produktinformasjon!B:B,Produktinformasjon!C:C)=0,"Artikkelnavn hentes automatisk ved å fylle ut artikkelnummer",_xlfn.XLOOKUP(G1733,Produktinformasjon!B:B,Produktinformasjon!C:C))</f>
        <v>Artikkelnavn hentes automatisk ved å fylle ut artikkelnummer</v>
      </c>
      <c r="I1733" s="35"/>
      <c r="J1733" s="35"/>
      <c r="K1733" s="35"/>
      <c r="L1733" s="11"/>
      <c r="M1733" s="11"/>
      <c r="N1733" s="11">
        <f ca="1">IFERROR(L1733/_xlfn.XLOOKUP(F1733,Produktinformasjon!BB:BB,Produktinformasjon!P:P,),0)</f>
        <v>0</v>
      </c>
      <c r="O1733" s="11">
        <f ca="1">IFERROR(M1733/_xlfn.XLOOKUP(F1733,Produktinformasjon!BB:BB,Produktinformasjon!P:P,),0)</f>
        <v>0</v>
      </c>
    </row>
    <row r="1734" spans="3:15" x14ac:dyDescent="0.35">
      <c r="C1734" t="str">
        <f>IF(_xlfn.XLOOKUP(B1734,Omfang!B:B,Omfang!C:C)=0,"Delkontraktnavn hentes automatisk ved å fylle ut delkontraktnummer",_xlfn.XLOOKUP(B1734,Omfang!B:B,Omfang!C:C))</f>
        <v>Delkontraktnavn hentes automatisk ved å fylle ut delkontraktnummer</v>
      </c>
      <c r="D1734" s="35"/>
      <c r="E1734" s="35"/>
      <c r="F1734" t="str">
        <f>IF(_xlfn.XLOOKUP(G1734,Produktinformasjon!B:B,Produktinformasjon!BB:BB)=0,"Tilbyders artikkel hentes automatisk ved å fylle ut artikkelnummer",_xlfn.XLOOKUP(G1734,Produktinformasjon!B:B,Produktinformasjon!BB:BB))</f>
        <v>Tilbyders artikkel hentes automatisk ved å fylle ut artikkelnummer</v>
      </c>
      <c r="H1734" s="25" t="str">
        <f>IF(_xlfn.XLOOKUP(G1734,Produktinformasjon!B:B,Produktinformasjon!C:C)=0,"Artikkelnavn hentes automatisk ved å fylle ut artikkelnummer",_xlfn.XLOOKUP(G1734,Produktinformasjon!B:B,Produktinformasjon!C:C))</f>
        <v>Artikkelnavn hentes automatisk ved å fylle ut artikkelnummer</v>
      </c>
      <c r="I1734" s="35"/>
      <c r="J1734" s="35"/>
      <c r="K1734" s="35"/>
      <c r="L1734" s="11"/>
      <c r="M1734" s="11"/>
      <c r="N1734" s="11">
        <f ca="1">IFERROR(L1734/_xlfn.XLOOKUP(F1734,Produktinformasjon!BB:BB,Produktinformasjon!P:P,),0)</f>
        <v>0</v>
      </c>
      <c r="O1734" s="11">
        <f ca="1">IFERROR(M1734/_xlfn.XLOOKUP(F1734,Produktinformasjon!BB:BB,Produktinformasjon!P:P,),0)</f>
        <v>0</v>
      </c>
    </row>
    <row r="1735" spans="3:15" x14ac:dyDescent="0.35">
      <c r="C1735" t="str">
        <f>IF(_xlfn.XLOOKUP(B1735,Omfang!B:B,Omfang!C:C)=0,"Delkontraktnavn hentes automatisk ved å fylle ut delkontraktnummer",_xlfn.XLOOKUP(B1735,Omfang!B:B,Omfang!C:C))</f>
        <v>Delkontraktnavn hentes automatisk ved å fylle ut delkontraktnummer</v>
      </c>
      <c r="D1735" s="35"/>
      <c r="E1735" s="35"/>
      <c r="F1735" t="str">
        <f>IF(_xlfn.XLOOKUP(G1735,Produktinformasjon!B:B,Produktinformasjon!BB:BB)=0,"Tilbyders artikkel hentes automatisk ved å fylle ut artikkelnummer",_xlfn.XLOOKUP(G1735,Produktinformasjon!B:B,Produktinformasjon!BB:BB))</f>
        <v>Tilbyders artikkel hentes automatisk ved å fylle ut artikkelnummer</v>
      </c>
      <c r="H1735" s="25" t="str">
        <f>IF(_xlfn.XLOOKUP(G1735,Produktinformasjon!B:B,Produktinformasjon!C:C)=0,"Artikkelnavn hentes automatisk ved å fylle ut artikkelnummer",_xlfn.XLOOKUP(G1735,Produktinformasjon!B:B,Produktinformasjon!C:C))</f>
        <v>Artikkelnavn hentes automatisk ved å fylle ut artikkelnummer</v>
      </c>
      <c r="I1735" s="35"/>
      <c r="J1735" s="35"/>
      <c r="K1735" s="35"/>
      <c r="L1735" s="11"/>
      <c r="M1735" s="11"/>
      <c r="N1735" s="11">
        <f ca="1">IFERROR(L1735/_xlfn.XLOOKUP(F1735,Produktinformasjon!BB:BB,Produktinformasjon!P:P,),0)</f>
        <v>0</v>
      </c>
      <c r="O1735" s="11">
        <f ca="1">IFERROR(M1735/_xlfn.XLOOKUP(F1735,Produktinformasjon!BB:BB,Produktinformasjon!P:P,),0)</f>
        <v>0</v>
      </c>
    </row>
    <row r="1736" spans="3:15" x14ac:dyDescent="0.35">
      <c r="C1736" t="str">
        <f>IF(_xlfn.XLOOKUP(B1736,Omfang!B:B,Omfang!C:C)=0,"Delkontraktnavn hentes automatisk ved å fylle ut delkontraktnummer",_xlfn.XLOOKUP(B1736,Omfang!B:B,Omfang!C:C))</f>
        <v>Delkontraktnavn hentes automatisk ved å fylle ut delkontraktnummer</v>
      </c>
      <c r="D1736" s="35"/>
      <c r="E1736" s="35"/>
      <c r="F1736" t="str">
        <f>IF(_xlfn.XLOOKUP(G1736,Produktinformasjon!B:B,Produktinformasjon!BB:BB)=0,"Tilbyders artikkel hentes automatisk ved å fylle ut artikkelnummer",_xlfn.XLOOKUP(G1736,Produktinformasjon!B:B,Produktinformasjon!BB:BB))</f>
        <v>Tilbyders artikkel hentes automatisk ved å fylle ut artikkelnummer</v>
      </c>
      <c r="H1736" s="25" t="str">
        <f>IF(_xlfn.XLOOKUP(G1736,Produktinformasjon!B:B,Produktinformasjon!C:C)=0,"Artikkelnavn hentes automatisk ved å fylle ut artikkelnummer",_xlfn.XLOOKUP(G1736,Produktinformasjon!B:B,Produktinformasjon!C:C))</f>
        <v>Artikkelnavn hentes automatisk ved å fylle ut artikkelnummer</v>
      </c>
      <c r="I1736" s="35"/>
      <c r="J1736" s="35"/>
      <c r="K1736" s="35"/>
      <c r="L1736" s="11"/>
      <c r="M1736" s="11"/>
      <c r="N1736" s="11">
        <f ca="1">IFERROR(L1736/_xlfn.XLOOKUP(F1736,Produktinformasjon!BB:BB,Produktinformasjon!P:P,),0)</f>
        <v>0</v>
      </c>
      <c r="O1736" s="11">
        <f ca="1">IFERROR(M1736/_xlfn.XLOOKUP(F1736,Produktinformasjon!BB:BB,Produktinformasjon!P:P,),0)</f>
        <v>0</v>
      </c>
    </row>
    <row r="1737" spans="3:15" x14ac:dyDescent="0.35">
      <c r="C1737" t="str">
        <f>IF(_xlfn.XLOOKUP(B1737,Omfang!B:B,Omfang!C:C)=0,"Delkontraktnavn hentes automatisk ved å fylle ut delkontraktnummer",_xlfn.XLOOKUP(B1737,Omfang!B:B,Omfang!C:C))</f>
        <v>Delkontraktnavn hentes automatisk ved å fylle ut delkontraktnummer</v>
      </c>
      <c r="D1737" s="35"/>
      <c r="E1737" s="35"/>
      <c r="F1737" t="str">
        <f>IF(_xlfn.XLOOKUP(G1737,Produktinformasjon!B:B,Produktinformasjon!BB:BB)=0,"Tilbyders artikkel hentes automatisk ved å fylle ut artikkelnummer",_xlfn.XLOOKUP(G1737,Produktinformasjon!B:B,Produktinformasjon!BB:BB))</f>
        <v>Tilbyders artikkel hentes automatisk ved å fylle ut artikkelnummer</v>
      </c>
      <c r="H1737" s="25" t="str">
        <f>IF(_xlfn.XLOOKUP(G1737,Produktinformasjon!B:B,Produktinformasjon!C:C)=0,"Artikkelnavn hentes automatisk ved å fylle ut artikkelnummer",_xlfn.XLOOKUP(G1737,Produktinformasjon!B:B,Produktinformasjon!C:C))</f>
        <v>Artikkelnavn hentes automatisk ved å fylle ut artikkelnummer</v>
      </c>
      <c r="I1737" s="35"/>
      <c r="J1737" s="35"/>
      <c r="K1737" s="35"/>
      <c r="L1737" s="11"/>
      <c r="M1737" s="11"/>
      <c r="N1737" s="11">
        <f ca="1">IFERROR(L1737/_xlfn.XLOOKUP(F1737,Produktinformasjon!BB:BB,Produktinformasjon!P:P,),0)</f>
        <v>0</v>
      </c>
      <c r="O1737" s="11">
        <f ca="1">IFERROR(M1737/_xlfn.XLOOKUP(F1737,Produktinformasjon!BB:BB,Produktinformasjon!P:P,),0)</f>
        <v>0</v>
      </c>
    </row>
    <row r="1738" spans="3:15" x14ac:dyDescent="0.35">
      <c r="C1738" t="str">
        <f>IF(_xlfn.XLOOKUP(B1738,Omfang!B:B,Omfang!C:C)=0,"Delkontraktnavn hentes automatisk ved å fylle ut delkontraktnummer",_xlfn.XLOOKUP(B1738,Omfang!B:B,Omfang!C:C))</f>
        <v>Delkontraktnavn hentes automatisk ved å fylle ut delkontraktnummer</v>
      </c>
      <c r="D1738" s="35"/>
      <c r="E1738" s="35"/>
      <c r="F1738" t="str">
        <f>IF(_xlfn.XLOOKUP(G1738,Produktinformasjon!B:B,Produktinformasjon!BB:BB)=0,"Tilbyders artikkel hentes automatisk ved å fylle ut artikkelnummer",_xlfn.XLOOKUP(G1738,Produktinformasjon!B:B,Produktinformasjon!BB:BB))</f>
        <v>Tilbyders artikkel hentes automatisk ved å fylle ut artikkelnummer</v>
      </c>
      <c r="H1738" s="25" t="str">
        <f>IF(_xlfn.XLOOKUP(G1738,Produktinformasjon!B:B,Produktinformasjon!C:C)=0,"Artikkelnavn hentes automatisk ved å fylle ut artikkelnummer",_xlfn.XLOOKUP(G1738,Produktinformasjon!B:B,Produktinformasjon!C:C))</f>
        <v>Artikkelnavn hentes automatisk ved å fylle ut artikkelnummer</v>
      </c>
      <c r="I1738" s="35"/>
      <c r="J1738" s="35"/>
      <c r="K1738" s="35"/>
      <c r="L1738" s="11"/>
      <c r="M1738" s="11"/>
      <c r="N1738" s="11">
        <f ca="1">IFERROR(L1738/_xlfn.XLOOKUP(F1738,Produktinformasjon!BB:BB,Produktinformasjon!P:P,),0)</f>
        <v>0</v>
      </c>
      <c r="O1738" s="11">
        <f ca="1">IFERROR(M1738/_xlfn.XLOOKUP(F1738,Produktinformasjon!BB:BB,Produktinformasjon!P:P,),0)</f>
        <v>0</v>
      </c>
    </row>
    <row r="1739" spans="3:15" x14ac:dyDescent="0.35">
      <c r="C1739" t="str">
        <f>IF(_xlfn.XLOOKUP(B1739,Omfang!B:B,Omfang!C:C)=0,"Delkontraktnavn hentes automatisk ved å fylle ut delkontraktnummer",_xlfn.XLOOKUP(B1739,Omfang!B:B,Omfang!C:C))</f>
        <v>Delkontraktnavn hentes automatisk ved å fylle ut delkontraktnummer</v>
      </c>
      <c r="D1739" s="35"/>
      <c r="E1739" s="35"/>
      <c r="F1739" t="str">
        <f>IF(_xlfn.XLOOKUP(G1739,Produktinformasjon!B:B,Produktinformasjon!BB:BB)=0,"Tilbyders artikkel hentes automatisk ved å fylle ut artikkelnummer",_xlfn.XLOOKUP(G1739,Produktinformasjon!B:B,Produktinformasjon!BB:BB))</f>
        <v>Tilbyders artikkel hentes automatisk ved å fylle ut artikkelnummer</v>
      </c>
      <c r="H1739" s="25" t="str">
        <f>IF(_xlfn.XLOOKUP(G1739,Produktinformasjon!B:B,Produktinformasjon!C:C)=0,"Artikkelnavn hentes automatisk ved å fylle ut artikkelnummer",_xlfn.XLOOKUP(G1739,Produktinformasjon!B:B,Produktinformasjon!C:C))</f>
        <v>Artikkelnavn hentes automatisk ved å fylle ut artikkelnummer</v>
      </c>
      <c r="I1739" s="35"/>
      <c r="J1739" s="35"/>
      <c r="K1739" s="35"/>
      <c r="L1739" s="11"/>
      <c r="M1739" s="11"/>
      <c r="N1739" s="11">
        <f ca="1">IFERROR(L1739/_xlfn.XLOOKUP(F1739,Produktinformasjon!BB:BB,Produktinformasjon!P:P,),0)</f>
        <v>0</v>
      </c>
      <c r="O1739" s="11">
        <f ca="1">IFERROR(M1739/_xlfn.XLOOKUP(F1739,Produktinformasjon!BB:BB,Produktinformasjon!P:P,),0)</f>
        <v>0</v>
      </c>
    </row>
    <row r="1740" spans="3:15" x14ac:dyDescent="0.35">
      <c r="C1740" t="str">
        <f>IF(_xlfn.XLOOKUP(B1740,Omfang!B:B,Omfang!C:C)=0,"Delkontraktnavn hentes automatisk ved å fylle ut delkontraktnummer",_xlfn.XLOOKUP(B1740,Omfang!B:B,Omfang!C:C))</f>
        <v>Delkontraktnavn hentes automatisk ved å fylle ut delkontraktnummer</v>
      </c>
      <c r="D1740" s="35"/>
      <c r="E1740" s="35"/>
      <c r="F1740" t="str">
        <f>IF(_xlfn.XLOOKUP(G1740,Produktinformasjon!B:B,Produktinformasjon!BB:BB)=0,"Tilbyders artikkel hentes automatisk ved å fylle ut artikkelnummer",_xlfn.XLOOKUP(G1740,Produktinformasjon!B:B,Produktinformasjon!BB:BB))</f>
        <v>Tilbyders artikkel hentes automatisk ved å fylle ut artikkelnummer</v>
      </c>
      <c r="H1740" s="25" t="str">
        <f>IF(_xlfn.XLOOKUP(G1740,Produktinformasjon!B:B,Produktinformasjon!C:C)=0,"Artikkelnavn hentes automatisk ved å fylle ut artikkelnummer",_xlfn.XLOOKUP(G1740,Produktinformasjon!B:B,Produktinformasjon!C:C))</f>
        <v>Artikkelnavn hentes automatisk ved å fylle ut artikkelnummer</v>
      </c>
      <c r="I1740" s="35"/>
      <c r="J1740" s="35"/>
      <c r="K1740" s="35"/>
      <c r="L1740" s="11"/>
      <c r="M1740" s="11"/>
      <c r="N1740" s="11">
        <f ca="1">IFERROR(L1740/_xlfn.XLOOKUP(F1740,Produktinformasjon!BB:BB,Produktinformasjon!P:P,),0)</f>
        <v>0</v>
      </c>
      <c r="O1740" s="11">
        <f ca="1">IFERROR(M1740/_xlfn.XLOOKUP(F1740,Produktinformasjon!BB:BB,Produktinformasjon!P:P,),0)</f>
        <v>0</v>
      </c>
    </row>
    <row r="1741" spans="3:15" x14ac:dyDescent="0.35">
      <c r="C1741" t="str">
        <f>IF(_xlfn.XLOOKUP(B1741,Omfang!B:B,Omfang!C:C)=0,"Delkontraktnavn hentes automatisk ved å fylle ut delkontraktnummer",_xlfn.XLOOKUP(B1741,Omfang!B:B,Omfang!C:C))</f>
        <v>Delkontraktnavn hentes automatisk ved å fylle ut delkontraktnummer</v>
      </c>
      <c r="D1741" s="35"/>
      <c r="E1741" s="35"/>
      <c r="F1741" t="str">
        <f>IF(_xlfn.XLOOKUP(G1741,Produktinformasjon!B:B,Produktinformasjon!BB:BB)=0,"Tilbyders artikkel hentes automatisk ved å fylle ut artikkelnummer",_xlfn.XLOOKUP(G1741,Produktinformasjon!B:B,Produktinformasjon!BB:BB))</f>
        <v>Tilbyders artikkel hentes automatisk ved å fylle ut artikkelnummer</v>
      </c>
      <c r="H1741" s="25" t="str">
        <f>IF(_xlfn.XLOOKUP(G1741,Produktinformasjon!B:B,Produktinformasjon!C:C)=0,"Artikkelnavn hentes automatisk ved å fylle ut artikkelnummer",_xlfn.XLOOKUP(G1741,Produktinformasjon!B:B,Produktinformasjon!C:C))</f>
        <v>Artikkelnavn hentes automatisk ved å fylle ut artikkelnummer</v>
      </c>
      <c r="I1741" s="35"/>
      <c r="J1741" s="35"/>
      <c r="K1741" s="35"/>
      <c r="L1741" s="11"/>
      <c r="M1741" s="11"/>
      <c r="N1741" s="11">
        <f ca="1">IFERROR(L1741/_xlfn.XLOOKUP(F1741,Produktinformasjon!BB:BB,Produktinformasjon!P:P,),0)</f>
        <v>0</v>
      </c>
      <c r="O1741" s="11">
        <f ca="1">IFERROR(M1741/_xlfn.XLOOKUP(F1741,Produktinformasjon!BB:BB,Produktinformasjon!P:P,),0)</f>
        <v>0</v>
      </c>
    </row>
    <row r="1742" spans="3:15" x14ac:dyDescent="0.35">
      <c r="C1742" t="str">
        <f>IF(_xlfn.XLOOKUP(B1742,Omfang!B:B,Omfang!C:C)=0,"Delkontraktnavn hentes automatisk ved å fylle ut delkontraktnummer",_xlfn.XLOOKUP(B1742,Omfang!B:B,Omfang!C:C))</f>
        <v>Delkontraktnavn hentes automatisk ved å fylle ut delkontraktnummer</v>
      </c>
      <c r="D1742" s="35"/>
      <c r="E1742" s="35"/>
      <c r="F1742" t="str">
        <f>IF(_xlfn.XLOOKUP(G1742,Produktinformasjon!B:B,Produktinformasjon!BB:BB)=0,"Tilbyders artikkel hentes automatisk ved å fylle ut artikkelnummer",_xlfn.XLOOKUP(G1742,Produktinformasjon!B:B,Produktinformasjon!BB:BB))</f>
        <v>Tilbyders artikkel hentes automatisk ved å fylle ut artikkelnummer</v>
      </c>
      <c r="H1742" s="25" t="str">
        <f>IF(_xlfn.XLOOKUP(G1742,Produktinformasjon!B:B,Produktinformasjon!C:C)=0,"Artikkelnavn hentes automatisk ved å fylle ut artikkelnummer",_xlfn.XLOOKUP(G1742,Produktinformasjon!B:B,Produktinformasjon!C:C))</f>
        <v>Artikkelnavn hentes automatisk ved å fylle ut artikkelnummer</v>
      </c>
      <c r="I1742" s="35"/>
      <c r="J1742" s="35"/>
      <c r="K1742" s="35"/>
      <c r="L1742" s="11"/>
      <c r="M1742" s="11"/>
      <c r="N1742" s="11">
        <f ca="1">IFERROR(L1742/_xlfn.XLOOKUP(F1742,Produktinformasjon!BB:BB,Produktinformasjon!P:P,),0)</f>
        <v>0</v>
      </c>
      <c r="O1742" s="11">
        <f ca="1">IFERROR(M1742/_xlfn.XLOOKUP(F1742,Produktinformasjon!BB:BB,Produktinformasjon!P:P,),0)</f>
        <v>0</v>
      </c>
    </row>
    <row r="1743" spans="3:15" x14ac:dyDescent="0.35">
      <c r="C1743" t="str">
        <f>IF(_xlfn.XLOOKUP(B1743,Omfang!B:B,Omfang!C:C)=0,"Delkontraktnavn hentes automatisk ved å fylle ut delkontraktnummer",_xlfn.XLOOKUP(B1743,Omfang!B:B,Omfang!C:C))</f>
        <v>Delkontraktnavn hentes automatisk ved å fylle ut delkontraktnummer</v>
      </c>
      <c r="D1743" s="35"/>
      <c r="E1743" s="35"/>
      <c r="F1743" t="str">
        <f>IF(_xlfn.XLOOKUP(G1743,Produktinformasjon!B:B,Produktinformasjon!BB:BB)=0,"Tilbyders artikkel hentes automatisk ved å fylle ut artikkelnummer",_xlfn.XLOOKUP(G1743,Produktinformasjon!B:B,Produktinformasjon!BB:BB))</f>
        <v>Tilbyders artikkel hentes automatisk ved å fylle ut artikkelnummer</v>
      </c>
      <c r="H1743" s="25" t="str">
        <f>IF(_xlfn.XLOOKUP(G1743,Produktinformasjon!B:B,Produktinformasjon!C:C)=0,"Artikkelnavn hentes automatisk ved å fylle ut artikkelnummer",_xlfn.XLOOKUP(G1743,Produktinformasjon!B:B,Produktinformasjon!C:C))</f>
        <v>Artikkelnavn hentes automatisk ved å fylle ut artikkelnummer</v>
      </c>
      <c r="I1743" s="35"/>
      <c r="J1743" s="35"/>
      <c r="K1743" s="35"/>
      <c r="L1743" s="11"/>
      <c r="M1743" s="11"/>
      <c r="N1743" s="11">
        <f ca="1">IFERROR(L1743/_xlfn.XLOOKUP(F1743,Produktinformasjon!BB:BB,Produktinformasjon!P:P,),0)</f>
        <v>0</v>
      </c>
      <c r="O1743" s="11">
        <f ca="1">IFERROR(M1743/_xlfn.XLOOKUP(F1743,Produktinformasjon!BB:BB,Produktinformasjon!P:P,),0)</f>
        <v>0</v>
      </c>
    </row>
    <row r="1744" spans="3:15" x14ac:dyDescent="0.35">
      <c r="C1744" t="str">
        <f>IF(_xlfn.XLOOKUP(B1744,Omfang!B:B,Omfang!C:C)=0,"Delkontraktnavn hentes automatisk ved å fylle ut delkontraktnummer",_xlfn.XLOOKUP(B1744,Omfang!B:B,Omfang!C:C))</f>
        <v>Delkontraktnavn hentes automatisk ved å fylle ut delkontraktnummer</v>
      </c>
      <c r="D1744" s="35"/>
      <c r="E1744" s="35"/>
      <c r="F1744" t="str">
        <f>IF(_xlfn.XLOOKUP(G1744,Produktinformasjon!B:B,Produktinformasjon!BB:BB)=0,"Tilbyders artikkel hentes automatisk ved å fylle ut artikkelnummer",_xlfn.XLOOKUP(G1744,Produktinformasjon!B:B,Produktinformasjon!BB:BB))</f>
        <v>Tilbyders artikkel hentes automatisk ved å fylle ut artikkelnummer</v>
      </c>
      <c r="H1744" s="25" t="str">
        <f>IF(_xlfn.XLOOKUP(G1744,Produktinformasjon!B:B,Produktinformasjon!C:C)=0,"Artikkelnavn hentes automatisk ved å fylle ut artikkelnummer",_xlfn.XLOOKUP(G1744,Produktinformasjon!B:B,Produktinformasjon!C:C))</f>
        <v>Artikkelnavn hentes automatisk ved å fylle ut artikkelnummer</v>
      </c>
      <c r="I1744" s="35"/>
      <c r="J1744" s="35"/>
      <c r="K1744" s="35"/>
      <c r="L1744" s="11"/>
      <c r="M1744" s="11"/>
      <c r="N1744" s="11">
        <f ca="1">IFERROR(L1744/_xlfn.XLOOKUP(F1744,Produktinformasjon!BB:BB,Produktinformasjon!P:P,),0)</f>
        <v>0</v>
      </c>
      <c r="O1744" s="11">
        <f ca="1">IFERROR(M1744/_xlfn.XLOOKUP(F1744,Produktinformasjon!BB:BB,Produktinformasjon!P:P,),0)</f>
        <v>0</v>
      </c>
    </row>
    <row r="1745" spans="3:15" x14ac:dyDescent="0.35">
      <c r="C1745" t="str">
        <f>IF(_xlfn.XLOOKUP(B1745,Omfang!B:B,Omfang!C:C)=0,"Delkontraktnavn hentes automatisk ved å fylle ut delkontraktnummer",_xlfn.XLOOKUP(B1745,Omfang!B:B,Omfang!C:C))</f>
        <v>Delkontraktnavn hentes automatisk ved å fylle ut delkontraktnummer</v>
      </c>
      <c r="D1745" s="35"/>
      <c r="E1745" s="35"/>
      <c r="F1745" t="str">
        <f>IF(_xlfn.XLOOKUP(G1745,Produktinformasjon!B:B,Produktinformasjon!BB:BB)=0,"Tilbyders artikkel hentes automatisk ved å fylle ut artikkelnummer",_xlfn.XLOOKUP(G1745,Produktinformasjon!B:B,Produktinformasjon!BB:BB))</f>
        <v>Tilbyders artikkel hentes automatisk ved å fylle ut artikkelnummer</v>
      </c>
      <c r="H1745" s="25" t="str">
        <f>IF(_xlfn.XLOOKUP(G1745,Produktinformasjon!B:B,Produktinformasjon!C:C)=0,"Artikkelnavn hentes automatisk ved å fylle ut artikkelnummer",_xlfn.XLOOKUP(G1745,Produktinformasjon!B:B,Produktinformasjon!C:C))</f>
        <v>Artikkelnavn hentes automatisk ved å fylle ut artikkelnummer</v>
      </c>
      <c r="I1745" s="35"/>
      <c r="J1745" s="35"/>
      <c r="K1745" s="35"/>
      <c r="L1745" s="11"/>
      <c r="M1745" s="11"/>
      <c r="N1745" s="11">
        <f ca="1">IFERROR(L1745/_xlfn.XLOOKUP(F1745,Produktinformasjon!BB:BB,Produktinformasjon!P:P,),0)</f>
        <v>0</v>
      </c>
      <c r="O1745" s="11">
        <f ca="1">IFERROR(M1745/_xlfn.XLOOKUP(F1745,Produktinformasjon!BB:BB,Produktinformasjon!P:P,),0)</f>
        <v>0</v>
      </c>
    </row>
    <row r="1746" spans="3:15" x14ac:dyDescent="0.35">
      <c r="C1746" t="str">
        <f>IF(_xlfn.XLOOKUP(B1746,Omfang!B:B,Omfang!C:C)=0,"Delkontraktnavn hentes automatisk ved å fylle ut delkontraktnummer",_xlfn.XLOOKUP(B1746,Omfang!B:B,Omfang!C:C))</f>
        <v>Delkontraktnavn hentes automatisk ved å fylle ut delkontraktnummer</v>
      </c>
      <c r="D1746" s="35"/>
      <c r="E1746" s="35"/>
      <c r="F1746" t="str">
        <f>IF(_xlfn.XLOOKUP(G1746,Produktinformasjon!B:B,Produktinformasjon!BB:BB)=0,"Tilbyders artikkel hentes automatisk ved å fylle ut artikkelnummer",_xlfn.XLOOKUP(G1746,Produktinformasjon!B:B,Produktinformasjon!BB:BB))</f>
        <v>Tilbyders artikkel hentes automatisk ved å fylle ut artikkelnummer</v>
      </c>
      <c r="H1746" s="25" t="str">
        <f>IF(_xlfn.XLOOKUP(G1746,Produktinformasjon!B:B,Produktinformasjon!C:C)=0,"Artikkelnavn hentes automatisk ved å fylle ut artikkelnummer",_xlfn.XLOOKUP(G1746,Produktinformasjon!B:B,Produktinformasjon!C:C))</f>
        <v>Artikkelnavn hentes automatisk ved å fylle ut artikkelnummer</v>
      </c>
      <c r="I1746" s="35"/>
      <c r="J1746" s="35"/>
      <c r="K1746" s="35"/>
      <c r="L1746" s="11"/>
      <c r="M1746" s="11"/>
      <c r="N1746" s="11">
        <f ca="1">IFERROR(L1746/_xlfn.XLOOKUP(F1746,Produktinformasjon!BB:BB,Produktinformasjon!P:P,),0)</f>
        <v>0</v>
      </c>
      <c r="O1746" s="11">
        <f ca="1">IFERROR(M1746/_xlfn.XLOOKUP(F1746,Produktinformasjon!BB:BB,Produktinformasjon!P:P,),0)</f>
        <v>0</v>
      </c>
    </row>
    <row r="1747" spans="3:15" x14ac:dyDescent="0.35">
      <c r="C1747" t="str">
        <f>IF(_xlfn.XLOOKUP(B1747,Omfang!B:B,Omfang!C:C)=0,"Delkontraktnavn hentes automatisk ved å fylle ut delkontraktnummer",_xlfn.XLOOKUP(B1747,Omfang!B:B,Omfang!C:C))</f>
        <v>Delkontraktnavn hentes automatisk ved å fylle ut delkontraktnummer</v>
      </c>
      <c r="D1747" s="35"/>
      <c r="E1747" s="35"/>
      <c r="F1747" t="str">
        <f>IF(_xlfn.XLOOKUP(G1747,Produktinformasjon!B:B,Produktinformasjon!BB:BB)=0,"Tilbyders artikkel hentes automatisk ved å fylle ut artikkelnummer",_xlfn.XLOOKUP(G1747,Produktinformasjon!B:B,Produktinformasjon!BB:BB))</f>
        <v>Tilbyders artikkel hentes automatisk ved å fylle ut artikkelnummer</v>
      </c>
      <c r="H1747" s="25" t="str">
        <f>IF(_xlfn.XLOOKUP(G1747,Produktinformasjon!B:B,Produktinformasjon!C:C)=0,"Artikkelnavn hentes automatisk ved å fylle ut artikkelnummer",_xlfn.XLOOKUP(G1747,Produktinformasjon!B:B,Produktinformasjon!C:C))</f>
        <v>Artikkelnavn hentes automatisk ved å fylle ut artikkelnummer</v>
      </c>
      <c r="I1747" s="35"/>
      <c r="J1747" s="35"/>
      <c r="K1747" s="35"/>
      <c r="L1747" s="11"/>
      <c r="M1747" s="11"/>
      <c r="N1747" s="11">
        <f ca="1">IFERROR(L1747/_xlfn.XLOOKUP(F1747,Produktinformasjon!BB:BB,Produktinformasjon!P:P,),0)</f>
        <v>0</v>
      </c>
      <c r="O1747" s="11">
        <f ca="1">IFERROR(M1747/_xlfn.XLOOKUP(F1747,Produktinformasjon!BB:BB,Produktinformasjon!P:P,),0)</f>
        <v>0</v>
      </c>
    </row>
    <row r="1748" spans="3:15" x14ac:dyDescent="0.35">
      <c r="C1748" t="str">
        <f>IF(_xlfn.XLOOKUP(B1748,Omfang!B:B,Omfang!C:C)=0,"Delkontraktnavn hentes automatisk ved å fylle ut delkontraktnummer",_xlfn.XLOOKUP(B1748,Omfang!B:B,Omfang!C:C))</f>
        <v>Delkontraktnavn hentes automatisk ved å fylle ut delkontraktnummer</v>
      </c>
      <c r="D1748" s="35"/>
      <c r="E1748" s="35"/>
      <c r="F1748" t="str">
        <f>IF(_xlfn.XLOOKUP(G1748,Produktinformasjon!B:B,Produktinformasjon!BB:BB)=0,"Tilbyders artikkel hentes automatisk ved å fylle ut artikkelnummer",_xlfn.XLOOKUP(G1748,Produktinformasjon!B:B,Produktinformasjon!BB:BB))</f>
        <v>Tilbyders artikkel hentes automatisk ved å fylle ut artikkelnummer</v>
      </c>
      <c r="H1748" s="25" t="str">
        <f>IF(_xlfn.XLOOKUP(G1748,Produktinformasjon!B:B,Produktinformasjon!C:C)=0,"Artikkelnavn hentes automatisk ved å fylle ut artikkelnummer",_xlfn.XLOOKUP(G1748,Produktinformasjon!B:B,Produktinformasjon!C:C))</f>
        <v>Artikkelnavn hentes automatisk ved å fylle ut artikkelnummer</v>
      </c>
      <c r="I1748" s="35"/>
      <c r="J1748" s="35"/>
      <c r="K1748" s="35"/>
      <c r="L1748" s="11"/>
      <c r="M1748" s="11"/>
      <c r="N1748" s="11">
        <f ca="1">IFERROR(L1748/_xlfn.XLOOKUP(F1748,Produktinformasjon!BB:BB,Produktinformasjon!P:P,),0)</f>
        <v>0</v>
      </c>
      <c r="O1748" s="11">
        <f ca="1">IFERROR(M1748/_xlfn.XLOOKUP(F1748,Produktinformasjon!BB:BB,Produktinformasjon!P:P,),0)</f>
        <v>0</v>
      </c>
    </row>
    <row r="1749" spans="3:15" x14ac:dyDescent="0.35">
      <c r="C1749" t="str">
        <f>IF(_xlfn.XLOOKUP(B1749,Omfang!B:B,Omfang!C:C)=0,"Delkontraktnavn hentes automatisk ved å fylle ut delkontraktnummer",_xlfn.XLOOKUP(B1749,Omfang!B:B,Omfang!C:C))</f>
        <v>Delkontraktnavn hentes automatisk ved å fylle ut delkontraktnummer</v>
      </c>
      <c r="D1749" s="35"/>
      <c r="E1749" s="35"/>
      <c r="F1749" t="str">
        <f>IF(_xlfn.XLOOKUP(G1749,Produktinformasjon!B:B,Produktinformasjon!BB:BB)=0,"Tilbyders artikkel hentes automatisk ved å fylle ut artikkelnummer",_xlfn.XLOOKUP(G1749,Produktinformasjon!B:B,Produktinformasjon!BB:BB))</f>
        <v>Tilbyders artikkel hentes automatisk ved å fylle ut artikkelnummer</v>
      </c>
      <c r="H1749" s="25" t="str">
        <f>IF(_xlfn.XLOOKUP(G1749,Produktinformasjon!B:B,Produktinformasjon!C:C)=0,"Artikkelnavn hentes automatisk ved å fylle ut artikkelnummer",_xlfn.XLOOKUP(G1749,Produktinformasjon!B:B,Produktinformasjon!C:C))</f>
        <v>Artikkelnavn hentes automatisk ved å fylle ut artikkelnummer</v>
      </c>
      <c r="I1749" s="35"/>
      <c r="J1749" s="35"/>
      <c r="K1749" s="35"/>
      <c r="L1749" s="11"/>
      <c r="M1749" s="11"/>
      <c r="N1749" s="11">
        <f ca="1">IFERROR(L1749/_xlfn.XLOOKUP(F1749,Produktinformasjon!BB:BB,Produktinformasjon!P:P,),0)</f>
        <v>0</v>
      </c>
      <c r="O1749" s="11">
        <f ca="1">IFERROR(M1749/_xlfn.XLOOKUP(F1749,Produktinformasjon!BB:BB,Produktinformasjon!P:P,),0)</f>
        <v>0</v>
      </c>
    </row>
    <row r="1750" spans="3:15" x14ac:dyDescent="0.35">
      <c r="C1750" t="str">
        <f>IF(_xlfn.XLOOKUP(B1750,Omfang!B:B,Omfang!C:C)=0,"Delkontraktnavn hentes automatisk ved å fylle ut delkontraktnummer",_xlfn.XLOOKUP(B1750,Omfang!B:B,Omfang!C:C))</f>
        <v>Delkontraktnavn hentes automatisk ved å fylle ut delkontraktnummer</v>
      </c>
      <c r="D1750" s="35"/>
      <c r="E1750" s="35"/>
      <c r="F1750" t="str">
        <f>IF(_xlfn.XLOOKUP(G1750,Produktinformasjon!B:B,Produktinformasjon!BB:BB)=0,"Tilbyders artikkel hentes automatisk ved å fylle ut artikkelnummer",_xlfn.XLOOKUP(G1750,Produktinformasjon!B:B,Produktinformasjon!BB:BB))</f>
        <v>Tilbyders artikkel hentes automatisk ved å fylle ut artikkelnummer</v>
      </c>
      <c r="H1750" s="25" t="str">
        <f>IF(_xlfn.XLOOKUP(G1750,Produktinformasjon!B:B,Produktinformasjon!C:C)=0,"Artikkelnavn hentes automatisk ved å fylle ut artikkelnummer",_xlfn.XLOOKUP(G1750,Produktinformasjon!B:B,Produktinformasjon!C:C))</f>
        <v>Artikkelnavn hentes automatisk ved å fylle ut artikkelnummer</v>
      </c>
      <c r="I1750" s="35"/>
      <c r="J1750" s="35"/>
      <c r="K1750" s="35"/>
      <c r="L1750" s="11"/>
      <c r="M1750" s="11"/>
      <c r="N1750" s="11">
        <f ca="1">IFERROR(L1750/_xlfn.XLOOKUP(F1750,Produktinformasjon!BB:BB,Produktinformasjon!P:P,),0)</f>
        <v>0</v>
      </c>
      <c r="O1750" s="11">
        <f ca="1">IFERROR(M1750/_xlfn.XLOOKUP(F1750,Produktinformasjon!BB:BB,Produktinformasjon!P:P,),0)</f>
        <v>0</v>
      </c>
    </row>
    <row r="1751" spans="3:15" x14ac:dyDescent="0.35">
      <c r="C1751" t="str">
        <f>IF(_xlfn.XLOOKUP(B1751,Omfang!B:B,Omfang!C:C)=0,"Delkontraktnavn hentes automatisk ved å fylle ut delkontraktnummer",_xlfn.XLOOKUP(B1751,Omfang!B:B,Omfang!C:C))</f>
        <v>Delkontraktnavn hentes automatisk ved å fylle ut delkontraktnummer</v>
      </c>
      <c r="D1751" s="35"/>
      <c r="E1751" s="35"/>
      <c r="F1751" t="str">
        <f>IF(_xlfn.XLOOKUP(G1751,Produktinformasjon!B:B,Produktinformasjon!BB:BB)=0,"Tilbyders artikkel hentes automatisk ved å fylle ut artikkelnummer",_xlfn.XLOOKUP(G1751,Produktinformasjon!B:B,Produktinformasjon!BB:BB))</f>
        <v>Tilbyders artikkel hentes automatisk ved å fylle ut artikkelnummer</v>
      </c>
      <c r="H1751" s="25" t="str">
        <f>IF(_xlfn.XLOOKUP(G1751,Produktinformasjon!B:B,Produktinformasjon!C:C)=0,"Artikkelnavn hentes automatisk ved å fylle ut artikkelnummer",_xlfn.XLOOKUP(G1751,Produktinformasjon!B:B,Produktinformasjon!C:C))</f>
        <v>Artikkelnavn hentes automatisk ved å fylle ut artikkelnummer</v>
      </c>
      <c r="I1751" s="35"/>
      <c r="J1751" s="35"/>
      <c r="K1751" s="35"/>
      <c r="L1751" s="11"/>
      <c r="M1751" s="11"/>
      <c r="N1751" s="11">
        <f ca="1">IFERROR(L1751/_xlfn.XLOOKUP(F1751,Produktinformasjon!BB:BB,Produktinformasjon!P:P,),0)</f>
        <v>0</v>
      </c>
      <c r="O1751" s="11">
        <f ca="1">IFERROR(M1751/_xlfn.XLOOKUP(F1751,Produktinformasjon!BB:BB,Produktinformasjon!P:P,),0)</f>
        <v>0</v>
      </c>
    </row>
    <row r="1752" spans="3:15" x14ac:dyDescent="0.35">
      <c r="C1752" t="str">
        <f>IF(_xlfn.XLOOKUP(B1752,Omfang!B:B,Omfang!C:C)=0,"Delkontraktnavn hentes automatisk ved å fylle ut delkontraktnummer",_xlfn.XLOOKUP(B1752,Omfang!B:B,Omfang!C:C))</f>
        <v>Delkontraktnavn hentes automatisk ved å fylle ut delkontraktnummer</v>
      </c>
      <c r="D1752" s="35"/>
      <c r="E1752" s="35"/>
      <c r="F1752" t="str">
        <f>IF(_xlfn.XLOOKUP(G1752,Produktinformasjon!B:B,Produktinformasjon!BB:BB)=0,"Tilbyders artikkel hentes automatisk ved å fylle ut artikkelnummer",_xlfn.XLOOKUP(G1752,Produktinformasjon!B:B,Produktinformasjon!BB:BB))</f>
        <v>Tilbyders artikkel hentes automatisk ved å fylle ut artikkelnummer</v>
      </c>
      <c r="H1752" s="25" t="str">
        <f>IF(_xlfn.XLOOKUP(G1752,Produktinformasjon!B:B,Produktinformasjon!C:C)=0,"Artikkelnavn hentes automatisk ved å fylle ut artikkelnummer",_xlfn.XLOOKUP(G1752,Produktinformasjon!B:B,Produktinformasjon!C:C))</f>
        <v>Artikkelnavn hentes automatisk ved å fylle ut artikkelnummer</v>
      </c>
      <c r="I1752" s="35"/>
      <c r="J1752" s="35"/>
      <c r="K1752" s="35"/>
      <c r="L1752" s="11"/>
      <c r="M1752" s="11"/>
      <c r="N1752" s="11">
        <f ca="1">IFERROR(L1752/_xlfn.XLOOKUP(F1752,Produktinformasjon!BB:BB,Produktinformasjon!P:P,),0)</f>
        <v>0</v>
      </c>
      <c r="O1752" s="11">
        <f ca="1">IFERROR(M1752/_xlfn.XLOOKUP(F1752,Produktinformasjon!BB:BB,Produktinformasjon!P:P,),0)</f>
        <v>0</v>
      </c>
    </row>
    <row r="1753" spans="3:15" x14ac:dyDescent="0.35">
      <c r="C1753" t="str">
        <f>IF(_xlfn.XLOOKUP(B1753,Omfang!B:B,Omfang!C:C)=0,"Delkontraktnavn hentes automatisk ved å fylle ut delkontraktnummer",_xlfn.XLOOKUP(B1753,Omfang!B:B,Omfang!C:C))</f>
        <v>Delkontraktnavn hentes automatisk ved å fylle ut delkontraktnummer</v>
      </c>
      <c r="D1753" s="35"/>
      <c r="E1753" s="35"/>
      <c r="F1753" t="str">
        <f>IF(_xlfn.XLOOKUP(G1753,Produktinformasjon!B:B,Produktinformasjon!BB:BB)=0,"Tilbyders artikkel hentes automatisk ved å fylle ut artikkelnummer",_xlfn.XLOOKUP(G1753,Produktinformasjon!B:B,Produktinformasjon!BB:BB))</f>
        <v>Tilbyders artikkel hentes automatisk ved å fylle ut artikkelnummer</v>
      </c>
      <c r="H1753" s="25" t="str">
        <f>IF(_xlfn.XLOOKUP(G1753,Produktinformasjon!B:B,Produktinformasjon!C:C)=0,"Artikkelnavn hentes automatisk ved å fylle ut artikkelnummer",_xlfn.XLOOKUP(G1753,Produktinformasjon!B:B,Produktinformasjon!C:C))</f>
        <v>Artikkelnavn hentes automatisk ved å fylle ut artikkelnummer</v>
      </c>
      <c r="I1753" s="35"/>
      <c r="J1753" s="35"/>
      <c r="K1753" s="35"/>
      <c r="L1753" s="11"/>
      <c r="M1753" s="11"/>
      <c r="N1753" s="11">
        <f ca="1">IFERROR(L1753/_xlfn.XLOOKUP(F1753,Produktinformasjon!BB:BB,Produktinformasjon!P:P,),0)</f>
        <v>0</v>
      </c>
      <c r="O1753" s="11">
        <f ca="1">IFERROR(M1753/_xlfn.XLOOKUP(F1753,Produktinformasjon!BB:BB,Produktinformasjon!P:P,),0)</f>
        <v>0</v>
      </c>
    </row>
    <row r="1754" spans="3:15" x14ac:dyDescent="0.35">
      <c r="C1754" t="str">
        <f>IF(_xlfn.XLOOKUP(B1754,Omfang!B:B,Omfang!C:C)=0,"Delkontraktnavn hentes automatisk ved å fylle ut delkontraktnummer",_xlfn.XLOOKUP(B1754,Omfang!B:B,Omfang!C:C))</f>
        <v>Delkontraktnavn hentes automatisk ved å fylle ut delkontraktnummer</v>
      </c>
      <c r="D1754" s="35"/>
      <c r="E1754" s="35"/>
      <c r="F1754" t="str">
        <f>IF(_xlfn.XLOOKUP(G1754,Produktinformasjon!B:B,Produktinformasjon!BB:BB)=0,"Tilbyders artikkel hentes automatisk ved å fylle ut artikkelnummer",_xlfn.XLOOKUP(G1754,Produktinformasjon!B:B,Produktinformasjon!BB:BB))</f>
        <v>Tilbyders artikkel hentes automatisk ved å fylle ut artikkelnummer</v>
      </c>
      <c r="H1754" s="25" t="str">
        <f>IF(_xlfn.XLOOKUP(G1754,Produktinformasjon!B:B,Produktinformasjon!C:C)=0,"Artikkelnavn hentes automatisk ved å fylle ut artikkelnummer",_xlfn.XLOOKUP(G1754,Produktinformasjon!B:B,Produktinformasjon!C:C))</f>
        <v>Artikkelnavn hentes automatisk ved å fylle ut artikkelnummer</v>
      </c>
      <c r="I1754" s="35"/>
      <c r="J1754" s="35"/>
      <c r="K1754" s="35"/>
      <c r="L1754" s="11"/>
      <c r="M1754" s="11"/>
      <c r="N1754" s="11">
        <f ca="1">IFERROR(L1754/_xlfn.XLOOKUP(F1754,Produktinformasjon!BB:BB,Produktinformasjon!P:P,),0)</f>
        <v>0</v>
      </c>
      <c r="O1754" s="11">
        <f ca="1">IFERROR(M1754/_xlfn.XLOOKUP(F1754,Produktinformasjon!BB:BB,Produktinformasjon!P:P,),0)</f>
        <v>0</v>
      </c>
    </row>
    <row r="1755" spans="3:15" x14ac:dyDescent="0.35">
      <c r="C1755" t="str">
        <f>IF(_xlfn.XLOOKUP(B1755,Omfang!B:B,Omfang!C:C)=0,"Delkontraktnavn hentes automatisk ved å fylle ut delkontraktnummer",_xlfn.XLOOKUP(B1755,Omfang!B:B,Omfang!C:C))</f>
        <v>Delkontraktnavn hentes automatisk ved å fylle ut delkontraktnummer</v>
      </c>
      <c r="D1755" s="35"/>
      <c r="E1755" s="35"/>
      <c r="F1755" t="str">
        <f>IF(_xlfn.XLOOKUP(G1755,Produktinformasjon!B:B,Produktinformasjon!BB:BB)=0,"Tilbyders artikkel hentes automatisk ved å fylle ut artikkelnummer",_xlfn.XLOOKUP(G1755,Produktinformasjon!B:B,Produktinformasjon!BB:BB))</f>
        <v>Tilbyders artikkel hentes automatisk ved å fylle ut artikkelnummer</v>
      </c>
      <c r="H1755" s="25" t="str">
        <f>IF(_xlfn.XLOOKUP(G1755,Produktinformasjon!B:B,Produktinformasjon!C:C)=0,"Artikkelnavn hentes automatisk ved å fylle ut artikkelnummer",_xlfn.XLOOKUP(G1755,Produktinformasjon!B:B,Produktinformasjon!C:C))</f>
        <v>Artikkelnavn hentes automatisk ved å fylle ut artikkelnummer</v>
      </c>
      <c r="I1755" s="35"/>
      <c r="J1755" s="35"/>
      <c r="K1755" s="35"/>
      <c r="L1755" s="11"/>
      <c r="M1755" s="11"/>
      <c r="N1755" s="11">
        <f ca="1">IFERROR(L1755/_xlfn.XLOOKUP(F1755,Produktinformasjon!BB:BB,Produktinformasjon!P:P,),0)</f>
        <v>0</v>
      </c>
      <c r="O1755" s="11">
        <f ca="1">IFERROR(M1755/_xlfn.XLOOKUP(F1755,Produktinformasjon!BB:BB,Produktinformasjon!P:P,),0)</f>
        <v>0</v>
      </c>
    </row>
    <row r="1756" spans="3:15" x14ac:dyDescent="0.35">
      <c r="C1756" t="str">
        <f>IF(_xlfn.XLOOKUP(B1756,Omfang!B:B,Omfang!C:C)=0,"Delkontraktnavn hentes automatisk ved å fylle ut delkontraktnummer",_xlfn.XLOOKUP(B1756,Omfang!B:B,Omfang!C:C))</f>
        <v>Delkontraktnavn hentes automatisk ved å fylle ut delkontraktnummer</v>
      </c>
      <c r="D1756" s="35"/>
      <c r="E1756" s="35"/>
      <c r="F1756" t="str">
        <f>IF(_xlfn.XLOOKUP(G1756,Produktinformasjon!B:B,Produktinformasjon!BB:BB)=0,"Tilbyders artikkel hentes automatisk ved å fylle ut artikkelnummer",_xlfn.XLOOKUP(G1756,Produktinformasjon!B:B,Produktinformasjon!BB:BB))</f>
        <v>Tilbyders artikkel hentes automatisk ved å fylle ut artikkelnummer</v>
      </c>
      <c r="H1756" s="25" t="str">
        <f>IF(_xlfn.XLOOKUP(G1756,Produktinformasjon!B:B,Produktinformasjon!C:C)=0,"Artikkelnavn hentes automatisk ved å fylle ut artikkelnummer",_xlfn.XLOOKUP(G1756,Produktinformasjon!B:B,Produktinformasjon!C:C))</f>
        <v>Artikkelnavn hentes automatisk ved å fylle ut artikkelnummer</v>
      </c>
      <c r="I1756" s="35"/>
      <c r="J1756" s="35"/>
      <c r="K1756" s="35"/>
      <c r="L1756" s="11"/>
      <c r="M1756" s="11"/>
      <c r="N1756" s="11">
        <f ca="1">IFERROR(L1756/_xlfn.XLOOKUP(F1756,Produktinformasjon!BB:BB,Produktinformasjon!P:P,),0)</f>
        <v>0</v>
      </c>
      <c r="O1756" s="11">
        <f ca="1">IFERROR(M1756/_xlfn.XLOOKUP(F1756,Produktinformasjon!BB:BB,Produktinformasjon!P:P,),0)</f>
        <v>0</v>
      </c>
    </row>
    <row r="1757" spans="3:15" x14ac:dyDescent="0.35">
      <c r="C1757" t="str">
        <f>IF(_xlfn.XLOOKUP(B1757,Omfang!B:B,Omfang!C:C)=0,"Delkontraktnavn hentes automatisk ved å fylle ut delkontraktnummer",_xlfn.XLOOKUP(B1757,Omfang!B:B,Omfang!C:C))</f>
        <v>Delkontraktnavn hentes automatisk ved å fylle ut delkontraktnummer</v>
      </c>
      <c r="D1757" s="35"/>
      <c r="E1757" s="35"/>
      <c r="F1757" t="str">
        <f>IF(_xlfn.XLOOKUP(G1757,Produktinformasjon!B:B,Produktinformasjon!BB:BB)=0,"Tilbyders artikkel hentes automatisk ved å fylle ut artikkelnummer",_xlfn.XLOOKUP(G1757,Produktinformasjon!B:B,Produktinformasjon!BB:BB))</f>
        <v>Tilbyders artikkel hentes automatisk ved å fylle ut artikkelnummer</v>
      </c>
      <c r="H1757" s="25" t="str">
        <f>IF(_xlfn.XLOOKUP(G1757,Produktinformasjon!B:B,Produktinformasjon!C:C)=0,"Artikkelnavn hentes automatisk ved å fylle ut artikkelnummer",_xlfn.XLOOKUP(G1757,Produktinformasjon!B:B,Produktinformasjon!C:C))</f>
        <v>Artikkelnavn hentes automatisk ved å fylle ut artikkelnummer</v>
      </c>
      <c r="I1757" s="35"/>
      <c r="J1757" s="35"/>
      <c r="K1757" s="35"/>
      <c r="L1757" s="11"/>
      <c r="M1757" s="11"/>
      <c r="N1757" s="11">
        <f ca="1">IFERROR(L1757/_xlfn.XLOOKUP(F1757,Produktinformasjon!BB:BB,Produktinformasjon!P:P,),0)</f>
        <v>0</v>
      </c>
      <c r="O1757" s="11">
        <f ca="1">IFERROR(M1757/_xlfn.XLOOKUP(F1757,Produktinformasjon!BB:BB,Produktinformasjon!P:P,),0)</f>
        <v>0</v>
      </c>
    </row>
    <row r="1758" spans="3:15" x14ac:dyDescent="0.35">
      <c r="C1758" t="str">
        <f>IF(_xlfn.XLOOKUP(B1758,Omfang!B:B,Omfang!C:C)=0,"Delkontraktnavn hentes automatisk ved å fylle ut delkontraktnummer",_xlfn.XLOOKUP(B1758,Omfang!B:B,Omfang!C:C))</f>
        <v>Delkontraktnavn hentes automatisk ved å fylle ut delkontraktnummer</v>
      </c>
      <c r="D1758" s="35"/>
      <c r="E1758" s="35"/>
      <c r="F1758" t="str">
        <f>IF(_xlfn.XLOOKUP(G1758,Produktinformasjon!B:B,Produktinformasjon!BB:BB)=0,"Tilbyders artikkel hentes automatisk ved å fylle ut artikkelnummer",_xlfn.XLOOKUP(G1758,Produktinformasjon!B:B,Produktinformasjon!BB:BB))</f>
        <v>Tilbyders artikkel hentes automatisk ved å fylle ut artikkelnummer</v>
      </c>
      <c r="H1758" s="25" t="str">
        <f>IF(_xlfn.XLOOKUP(G1758,Produktinformasjon!B:B,Produktinformasjon!C:C)=0,"Artikkelnavn hentes automatisk ved å fylle ut artikkelnummer",_xlfn.XLOOKUP(G1758,Produktinformasjon!B:B,Produktinformasjon!C:C))</f>
        <v>Artikkelnavn hentes automatisk ved å fylle ut artikkelnummer</v>
      </c>
      <c r="I1758" s="35"/>
      <c r="J1758" s="35"/>
      <c r="K1758" s="35"/>
      <c r="L1758" s="11"/>
      <c r="M1758" s="11"/>
      <c r="N1758" s="11">
        <f ca="1">IFERROR(L1758/_xlfn.XLOOKUP(F1758,Produktinformasjon!BB:BB,Produktinformasjon!P:P,),0)</f>
        <v>0</v>
      </c>
      <c r="O1758" s="11">
        <f ca="1">IFERROR(M1758/_xlfn.XLOOKUP(F1758,Produktinformasjon!BB:BB,Produktinformasjon!P:P,),0)</f>
        <v>0</v>
      </c>
    </row>
    <row r="1759" spans="3:15" x14ac:dyDescent="0.35">
      <c r="C1759" t="str">
        <f>IF(_xlfn.XLOOKUP(B1759,Omfang!B:B,Omfang!C:C)=0,"Delkontraktnavn hentes automatisk ved å fylle ut delkontraktnummer",_xlfn.XLOOKUP(B1759,Omfang!B:B,Omfang!C:C))</f>
        <v>Delkontraktnavn hentes automatisk ved å fylle ut delkontraktnummer</v>
      </c>
      <c r="D1759" s="35"/>
      <c r="E1759" s="35"/>
      <c r="F1759" t="str">
        <f>IF(_xlfn.XLOOKUP(G1759,Produktinformasjon!B:B,Produktinformasjon!BB:BB)=0,"Tilbyders artikkel hentes automatisk ved å fylle ut artikkelnummer",_xlfn.XLOOKUP(G1759,Produktinformasjon!B:B,Produktinformasjon!BB:BB))</f>
        <v>Tilbyders artikkel hentes automatisk ved å fylle ut artikkelnummer</v>
      </c>
      <c r="H1759" s="25" t="str">
        <f>IF(_xlfn.XLOOKUP(G1759,Produktinformasjon!B:B,Produktinformasjon!C:C)=0,"Artikkelnavn hentes automatisk ved å fylle ut artikkelnummer",_xlfn.XLOOKUP(G1759,Produktinformasjon!B:B,Produktinformasjon!C:C))</f>
        <v>Artikkelnavn hentes automatisk ved å fylle ut artikkelnummer</v>
      </c>
      <c r="I1759" s="35"/>
      <c r="J1759" s="35"/>
      <c r="K1759" s="35"/>
      <c r="L1759" s="11"/>
      <c r="M1759" s="11"/>
      <c r="N1759" s="11">
        <f ca="1">IFERROR(L1759/_xlfn.XLOOKUP(F1759,Produktinformasjon!BB:BB,Produktinformasjon!P:P,),0)</f>
        <v>0</v>
      </c>
      <c r="O1759" s="11">
        <f ca="1">IFERROR(M1759/_xlfn.XLOOKUP(F1759,Produktinformasjon!BB:BB,Produktinformasjon!P:P,),0)</f>
        <v>0</v>
      </c>
    </row>
    <row r="1760" spans="3:15" x14ac:dyDescent="0.35">
      <c r="C1760" t="str">
        <f>IF(_xlfn.XLOOKUP(B1760,Omfang!B:B,Omfang!C:C)=0,"Delkontraktnavn hentes automatisk ved å fylle ut delkontraktnummer",_xlfn.XLOOKUP(B1760,Omfang!B:B,Omfang!C:C))</f>
        <v>Delkontraktnavn hentes automatisk ved å fylle ut delkontraktnummer</v>
      </c>
      <c r="D1760" s="35"/>
      <c r="E1760" s="35"/>
      <c r="F1760" t="str">
        <f>IF(_xlfn.XLOOKUP(G1760,Produktinformasjon!B:B,Produktinformasjon!BB:BB)=0,"Tilbyders artikkel hentes automatisk ved å fylle ut artikkelnummer",_xlfn.XLOOKUP(G1760,Produktinformasjon!B:B,Produktinformasjon!BB:BB))</f>
        <v>Tilbyders artikkel hentes automatisk ved å fylle ut artikkelnummer</v>
      </c>
      <c r="H1760" s="25" t="str">
        <f>IF(_xlfn.XLOOKUP(G1760,Produktinformasjon!B:B,Produktinformasjon!C:C)=0,"Artikkelnavn hentes automatisk ved å fylle ut artikkelnummer",_xlfn.XLOOKUP(G1760,Produktinformasjon!B:B,Produktinformasjon!C:C))</f>
        <v>Artikkelnavn hentes automatisk ved å fylle ut artikkelnummer</v>
      </c>
      <c r="I1760" s="35"/>
      <c r="J1760" s="35"/>
      <c r="K1760" s="35"/>
      <c r="L1760" s="11"/>
      <c r="M1760" s="11"/>
      <c r="N1760" s="11">
        <f ca="1">IFERROR(L1760/_xlfn.XLOOKUP(F1760,Produktinformasjon!BB:BB,Produktinformasjon!P:P,),0)</f>
        <v>0</v>
      </c>
      <c r="O1760" s="11">
        <f ca="1">IFERROR(M1760/_xlfn.XLOOKUP(F1760,Produktinformasjon!BB:BB,Produktinformasjon!P:P,),0)</f>
        <v>0</v>
      </c>
    </row>
    <row r="1761" spans="3:15" x14ac:dyDescent="0.35">
      <c r="C1761" t="str">
        <f>IF(_xlfn.XLOOKUP(B1761,Omfang!B:B,Omfang!C:C)=0,"Delkontraktnavn hentes automatisk ved å fylle ut delkontraktnummer",_xlfn.XLOOKUP(B1761,Omfang!B:B,Omfang!C:C))</f>
        <v>Delkontraktnavn hentes automatisk ved å fylle ut delkontraktnummer</v>
      </c>
      <c r="D1761" s="35"/>
      <c r="E1761" s="35"/>
      <c r="F1761" t="str">
        <f>IF(_xlfn.XLOOKUP(G1761,Produktinformasjon!B:B,Produktinformasjon!BB:BB)=0,"Tilbyders artikkel hentes automatisk ved å fylle ut artikkelnummer",_xlfn.XLOOKUP(G1761,Produktinformasjon!B:B,Produktinformasjon!BB:BB))</f>
        <v>Tilbyders artikkel hentes automatisk ved å fylle ut artikkelnummer</v>
      </c>
      <c r="H1761" s="25" t="str">
        <f>IF(_xlfn.XLOOKUP(G1761,Produktinformasjon!B:B,Produktinformasjon!C:C)=0,"Artikkelnavn hentes automatisk ved å fylle ut artikkelnummer",_xlfn.XLOOKUP(G1761,Produktinformasjon!B:B,Produktinformasjon!C:C))</f>
        <v>Artikkelnavn hentes automatisk ved å fylle ut artikkelnummer</v>
      </c>
      <c r="I1761" s="35"/>
      <c r="J1761" s="35"/>
      <c r="K1761" s="35"/>
      <c r="L1761" s="11"/>
      <c r="M1761" s="11"/>
      <c r="N1761" s="11">
        <f ca="1">IFERROR(L1761/_xlfn.XLOOKUP(F1761,Produktinformasjon!BB:BB,Produktinformasjon!P:P,),0)</f>
        <v>0</v>
      </c>
      <c r="O1761" s="11">
        <f ca="1">IFERROR(M1761/_xlfn.XLOOKUP(F1761,Produktinformasjon!BB:BB,Produktinformasjon!P:P,),0)</f>
        <v>0</v>
      </c>
    </row>
    <row r="1762" spans="3:15" x14ac:dyDescent="0.35">
      <c r="C1762" t="str">
        <f>IF(_xlfn.XLOOKUP(B1762,Omfang!B:B,Omfang!C:C)=0,"Delkontraktnavn hentes automatisk ved å fylle ut delkontraktnummer",_xlfn.XLOOKUP(B1762,Omfang!B:B,Omfang!C:C))</f>
        <v>Delkontraktnavn hentes automatisk ved å fylle ut delkontraktnummer</v>
      </c>
      <c r="D1762" s="35"/>
      <c r="E1762" s="35"/>
      <c r="F1762" t="str">
        <f>IF(_xlfn.XLOOKUP(G1762,Produktinformasjon!B:B,Produktinformasjon!BB:BB)=0,"Tilbyders artikkel hentes automatisk ved å fylle ut artikkelnummer",_xlfn.XLOOKUP(G1762,Produktinformasjon!B:B,Produktinformasjon!BB:BB))</f>
        <v>Tilbyders artikkel hentes automatisk ved å fylle ut artikkelnummer</v>
      </c>
      <c r="H1762" s="25" t="str">
        <f>IF(_xlfn.XLOOKUP(G1762,Produktinformasjon!B:B,Produktinformasjon!C:C)=0,"Artikkelnavn hentes automatisk ved å fylle ut artikkelnummer",_xlfn.XLOOKUP(G1762,Produktinformasjon!B:B,Produktinformasjon!C:C))</f>
        <v>Artikkelnavn hentes automatisk ved å fylle ut artikkelnummer</v>
      </c>
      <c r="I1762" s="35"/>
      <c r="J1762" s="35"/>
      <c r="K1762" s="35"/>
      <c r="L1762" s="11"/>
      <c r="M1762" s="11"/>
      <c r="N1762" s="11">
        <f ca="1">IFERROR(L1762/_xlfn.XLOOKUP(F1762,Produktinformasjon!BB:BB,Produktinformasjon!P:P,),0)</f>
        <v>0</v>
      </c>
      <c r="O1762" s="11">
        <f ca="1">IFERROR(M1762/_xlfn.XLOOKUP(F1762,Produktinformasjon!BB:BB,Produktinformasjon!P:P,),0)</f>
        <v>0</v>
      </c>
    </row>
    <row r="1763" spans="3:15" x14ac:dyDescent="0.35">
      <c r="C1763" t="str">
        <f>IF(_xlfn.XLOOKUP(B1763,Omfang!B:B,Omfang!C:C)=0,"Delkontraktnavn hentes automatisk ved å fylle ut delkontraktnummer",_xlfn.XLOOKUP(B1763,Omfang!B:B,Omfang!C:C))</f>
        <v>Delkontraktnavn hentes automatisk ved å fylle ut delkontraktnummer</v>
      </c>
      <c r="D1763" s="35"/>
      <c r="E1763" s="35"/>
      <c r="F1763" t="str">
        <f>IF(_xlfn.XLOOKUP(G1763,Produktinformasjon!B:B,Produktinformasjon!BB:BB)=0,"Tilbyders artikkel hentes automatisk ved å fylle ut artikkelnummer",_xlfn.XLOOKUP(G1763,Produktinformasjon!B:B,Produktinformasjon!BB:BB))</f>
        <v>Tilbyders artikkel hentes automatisk ved å fylle ut artikkelnummer</v>
      </c>
      <c r="H1763" s="25" t="str">
        <f>IF(_xlfn.XLOOKUP(G1763,Produktinformasjon!B:B,Produktinformasjon!C:C)=0,"Artikkelnavn hentes automatisk ved å fylle ut artikkelnummer",_xlfn.XLOOKUP(G1763,Produktinformasjon!B:B,Produktinformasjon!C:C))</f>
        <v>Artikkelnavn hentes automatisk ved å fylle ut artikkelnummer</v>
      </c>
      <c r="I1763" s="35"/>
      <c r="J1763" s="35"/>
      <c r="K1763" s="35"/>
      <c r="L1763" s="11"/>
      <c r="M1763" s="11"/>
      <c r="N1763" s="11">
        <f ca="1">IFERROR(L1763/_xlfn.XLOOKUP(F1763,Produktinformasjon!BB:BB,Produktinformasjon!P:P,),0)</f>
        <v>0</v>
      </c>
      <c r="O1763" s="11">
        <f ca="1">IFERROR(M1763/_xlfn.XLOOKUP(F1763,Produktinformasjon!BB:BB,Produktinformasjon!P:P,),0)</f>
        <v>0</v>
      </c>
    </row>
    <row r="1764" spans="3:15" x14ac:dyDescent="0.35">
      <c r="C1764" t="str">
        <f>IF(_xlfn.XLOOKUP(B1764,Omfang!B:B,Omfang!C:C)=0,"Delkontraktnavn hentes automatisk ved å fylle ut delkontraktnummer",_xlfn.XLOOKUP(B1764,Omfang!B:B,Omfang!C:C))</f>
        <v>Delkontraktnavn hentes automatisk ved å fylle ut delkontraktnummer</v>
      </c>
      <c r="D1764" s="35"/>
      <c r="E1764" s="35"/>
      <c r="F1764" t="str">
        <f>IF(_xlfn.XLOOKUP(G1764,Produktinformasjon!B:B,Produktinformasjon!BB:BB)=0,"Tilbyders artikkel hentes automatisk ved å fylle ut artikkelnummer",_xlfn.XLOOKUP(G1764,Produktinformasjon!B:B,Produktinformasjon!BB:BB))</f>
        <v>Tilbyders artikkel hentes automatisk ved å fylle ut artikkelnummer</v>
      </c>
      <c r="H1764" s="25" t="str">
        <f>IF(_xlfn.XLOOKUP(G1764,Produktinformasjon!B:B,Produktinformasjon!C:C)=0,"Artikkelnavn hentes automatisk ved å fylle ut artikkelnummer",_xlfn.XLOOKUP(G1764,Produktinformasjon!B:B,Produktinformasjon!C:C))</f>
        <v>Artikkelnavn hentes automatisk ved å fylle ut artikkelnummer</v>
      </c>
      <c r="I1764" s="35"/>
      <c r="J1764" s="35"/>
      <c r="K1764" s="35"/>
      <c r="L1764" s="11"/>
      <c r="M1764" s="11"/>
      <c r="N1764" s="11">
        <f ca="1">IFERROR(L1764/_xlfn.XLOOKUP(F1764,Produktinformasjon!BB:BB,Produktinformasjon!P:P,),0)</f>
        <v>0</v>
      </c>
      <c r="O1764" s="11">
        <f ca="1">IFERROR(M1764/_xlfn.XLOOKUP(F1764,Produktinformasjon!BB:BB,Produktinformasjon!P:P,),0)</f>
        <v>0</v>
      </c>
    </row>
    <row r="1765" spans="3:15" x14ac:dyDescent="0.35">
      <c r="C1765" t="str">
        <f>IF(_xlfn.XLOOKUP(B1765,Omfang!B:B,Omfang!C:C)=0,"Delkontraktnavn hentes automatisk ved å fylle ut delkontraktnummer",_xlfn.XLOOKUP(B1765,Omfang!B:B,Omfang!C:C))</f>
        <v>Delkontraktnavn hentes automatisk ved å fylle ut delkontraktnummer</v>
      </c>
      <c r="D1765" s="35"/>
      <c r="E1765" s="35"/>
      <c r="F1765" t="str">
        <f>IF(_xlfn.XLOOKUP(G1765,Produktinformasjon!B:B,Produktinformasjon!BB:BB)=0,"Tilbyders artikkel hentes automatisk ved å fylle ut artikkelnummer",_xlfn.XLOOKUP(G1765,Produktinformasjon!B:B,Produktinformasjon!BB:BB))</f>
        <v>Tilbyders artikkel hentes automatisk ved å fylle ut artikkelnummer</v>
      </c>
      <c r="H1765" s="25" t="str">
        <f>IF(_xlfn.XLOOKUP(G1765,Produktinformasjon!B:B,Produktinformasjon!C:C)=0,"Artikkelnavn hentes automatisk ved å fylle ut artikkelnummer",_xlfn.XLOOKUP(G1765,Produktinformasjon!B:B,Produktinformasjon!C:C))</f>
        <v>Artikkelnavn hentes automatisk ved å fylle ut artikkelnummer</v>
      </c>
      <c r="I1765" s="35"/>
      <c r="J1765" s="35"/>
      <c r="K1765" s="35"/>
      <c r="L1765" s="11"/>
      <c r="M1765" s="11"/>
      <c r="N1765" s="11">
        <f ca="1">IFERROR(L1765/_xlfn.XLOOKUP(F1765,Produktinformasjon!BB:BB,Produktinformasjon!P:P,),0)</f>
        <v>0</v>
      </c>
      <c r="O1765" s="11">
        <f ca="1">IFERROR(M1765/_xlfn.XLOOKUP(F1765,Produktinformasjon!BB:BB,Produktinformasjon!P:P,),0)</f>
        <v>0</v>
      </c>
    </row>
    <row r="1766" spans="3:15" x14ac:dyDescent="0.35">
      <c r="C1766" t="str">
        <f>IF(_xlfn.XLOOKUP(B1766,Omfang!B:B,Omfang!C:C)=0,"Delkontraktnavn hentes automatisk ved å fylle ut delkontraktnummer",_xlfn.XLOOKUP(B1766,Omfang!B:B,Omfang!C:C))</f>
        <v>Delkontraktnavn hentes automatisk ved å fylle ut delkontraktnummer</v>
      </c>
      <c r="D1766" s="35"/>
      <c r="E1766" s="35"/>
      <c r="F1766" t="str">
        <f>IF(_xlfn.XLOOKUP(G1766,Produktinformasjon!B:B,Produktinformasjon!BB:BB)=0,"Tilbyders artikkel hentes automatisk ved å fylle ut artikkelnummer",_xlfn.XLOOKUP(G1766,Produktinformasjon!B:B,Produktinformasjon!BB:BB))</f>
        <v>Tilbyders artikkel hentes automatisk ved å fylle ut artikkelnummer</v>
      </c>
      <c r="H1766" s="25" t="str">
        <f>IF(_xlfn.XLOOKUP(G1766,Produktinformasjon!B:B,Produktinformasjon!C:C)=0,"Artikkelnavn hentes automatisk ved å fylle ut artikkelnummer",_xlfn.XLOOKUP(G1766,Produktinformasjon!B:B,Produktinformasjon!C:C))</f>
        <v>Artikkelnavn hentes automatisk ved å fylle ut artikkelnummer</v>
      </c>
      <c r="I1766" s="35"/>
      <c r="J1766" s="35"/>
      <c r="K1766" s="35"/>
      <c r="L1766" s="11"/>
      <c r="M1766" s="11"/>
      <c r="N1766" s="11">
        <f ca="1">IFERROR(L1766/_xlfn.XLOOKUP(F1766,Produktinformasjon!BB:BB,Produktinformasjon!P:P,),0)</f>
        <v>0</v>
      </c>
      <c r="O1766" s="11">
        <f ca="1">IFERROR(M1766/_xlfn.XLOOKUP(F1766,Produktinformasjon!BB:BB,Produktinformasjon!P:P,),0)</f>
        <v>0</v>
      </c>
    </row>
    <row r="1767" spans="3:15" x14ac:dyDescent="0.35">
      <c r="C1767" t="str">
        <f>IF(_xlfn.XLOOKUP(B1767,Omfang!B:B,Omfang!C:C)=0,"Delkontraktnavn hentes automatisk ved å fylle ut delkontraktnummer",_xlfn.XLOOKUP(B1767,Omfang!B:B,Omfang!C:C))</f>
        <v>Delkontraktnavn hentes automatisk ved å fylle ut delkontraktnummer</v>
      </c>
      <c r="D1767" s="35"/>
      <c r="E1767" s="35"/>
      <c r="F1767" t="str">
        <f>IF(_xlfn.XLOOKUP(G1767,Produktinformasjon!B:B,Produktinformasjon!BB:BB)=0,"Tilbyders artikkel hentes automatisk ved å fylle ut artikkelnummer",_xlfn.XLOOKUP(G1767,Produktinformasjon!B:B,Produktinformasjon!BB:BB))</f>
        <v>Tilbyders artikkel hentes automatisk ved å fylle ut artikkelnummer</v>
      </c>
      <c r="H1767" s="25" t="str">
        <f>IF(_xlfn.XLOOKUP(G1767,Produktinformasjon!B:B,Produktinformasjon!C:C)=0,"Artikkelnavn hentes automatisk ved å fylle ut artikkelnummer",_xlfn.XLOOKUP(G1767,Produktinformasjon!B:B,Produktinformasjon!C:C))</f>
        <v>Artikkelnavn hentes automatisk ved å fylle ut artikkelnummer</v>
      </c>
      <c r="I1767" s="35"/>
      <c r="J1767" s="35"/>
      <c r="K1767" s="35"/>
      <c r="L1767" s="11"/>
      <c r="M1767" s="11"/>
      <c r="N1767" s="11">
        <f ca="1">IFERROR(L1767/_xlfn.XLOOKUP(F1767,Produktinformasjon!BB:BB,Produktinformasjon!P:P,),0)</f>
        <v>0</v>
      </c>
      <c r="O1767" s="11">
        <f ca="1">IFERROR(M1767/_xlfn.XLOOKUP(F1767,Produktinformasjon!BB:BB,Produktinformasjon!P:P,),0)</f>
        <v>0</v>
      </c>
    </row>
    <row r="1768" spans="3:15" x14ac:dyDescent="0.35">
      <c r="C1768" t="str">
        <f>IF(_xlfn.XLOOKUP(B1768,Omfang!B:B,Omfang!C:C)=0,"Delkontraktnavn hentes automatisk ved å fylle ut delkontraktnummer",_xlfn.XLOOKUP(B1768,Omfang!B:B,Omfang!C:C))</f>
        <v>Delkontraktnavn hentes automatisk ved å fylle ut delkontraktnummer</v>
      </c>
      <c r="D1768" s="35"/>
      <c r="E1768" s="35"/>
      <c r="F1768" t="str">
        <f>IF(_xlfn.XLOOKUP(G1768,Produktinformasjon!B:B,Produktinformasjon!BB:BB)=0,"Tilbyders artikkel hentes automatisk ved å fylle ut artikkelnummer",_xlfn.XLOOKUP(G1768,Produktinformasjon!B:B,Produktinformasjon!BB:BB))</f>
        <v>Tilbyders artikkel hentes automatisk ved å fylle ut artikkelnummer</v>
      </c>
      <c r="H1768" s="25" t="str">
        <f>IF(_xlfn.XLOOKUP(G1768,Produktinformasjon!B:B,Produktinformasjon!C:C)=0,"Artikkelnavn hentes automatisk ved å fylle ut artikkelnummer",_xlfn.XLOOKUP(G1768,Produktinformasjon!B:B,Produktinformasjon!C:C))</f>
        <v>Artikkelnavn hentes automatisk ved å fylle ut artikkelnummer</v>
      </c>
      <c r="I1768" s="35"/>
      <c r="J1768" s="35"/>
      <c r="K1768" s="35"/>
      <c r="L1768" s="11"/>
      <c r="M1768" s="11"/>
      <c r="N1768" s="11">
        <f ca="1">IFERROR(L1768/_xlfn.XLOOKUP(F1768,Produktinformasjon!BB:BB,Produktinformasjon!P:P,),0)</f>
        <v>0</v>
      </c>
      <c r="O1768" s="11">
        <f ca="1">IFERROR(M1768/_xlfn.XLOOKUP(F1768,Produktinformasjon!BB:BB,Produktinformasjon!P:P,),0)</f>
        <v>0</v>
      </c>
    </row>
    <row r="1769" spans="3:15" x14ac:dyDescent="0.35">
      <c r="C1769" t="str">
        <f>IF(_xlfn.XLOOKUP(B1769,Omfang!B:B,Omfang!C:C)=0,"Delkontraktnavn hentes automatisk ved å fylle ut delkontraktnummer",_xlfn.XLOOKUP(B1769,Omfang!B:B,Omfang!C:C))</f>
        <v>Delkontraktnavn hentes automatisk ved å fylle ut delkontraktnummer</v>
      </c>
      <c r="D1769" s="35"/>
      <c r="E1769" s="35"/>
      <c r="F1769" t="str">
        <f>IF(_xlfn.XLOOKUP(G1769,Produktinformasjon!B:B,Produktinformasjon!BB:BB)=0,"Tilbyders artikkel hentes automatisk ved å fylle ut artikkelnummer",_xlfn.XLOOKUP(G1769,Produktinformasjon!B:B,Produktinformasjon!BB:BB))</f>
        <v>Tilbyders artikkel hentes automatisk ved å fylle ut artikkelnummer</v>
      </c>
      <c r="H1769" s="25" t="str">
        <f>IF(_xlfn.XLOOKUP(G1769,Produktinformasjon!B:B,Produktinformasjon!C:C)=0,"Artikkelnavn hentes automatisk ved å fylle ut artikkelnummer",_xlfn.XLOOKUP(G1769,Produktinformasjon!B:B,Produktinformasjon!C:C))</f>
        <v>Artikkelnavn hentes automatisk ved å fylle ut artikkelnummer</v>
      </c>
      <c r="I1769" s="35"/>
      <c r="J1769" s="35"/>
      <c r="K1769" s="35"/>
      <c r="L1769" s="11"/>
      <c r="M1769" s="11"/>
      <c r="N1769" s="11">
        <f ca="1">IFERROR(L1769/_xlfn.XLOOKUP(F1769,Produktinformasjon!BB:BB,Produktinformasjon!P:P,),0)</f>
        <v>0</v>
      </c>
      <c r="O1769" s="11">
        <f ca="1">IFERROR(M1769/_xlfn.XLOOKUP(F1769,Produktinformasjon!BB:BB,Produktinformasjon!P:P,),0)</f>
        <v>0</v>
      </c>
    </row>
    <row r="1770" spans="3:15" x14ac:dyDescent="0.35">
      <c r="C1770" t="str">
        <f>IF(_xlfn.XLOOKUP(B1770,Omfang!B:B,Omfang!C:C)=0,"Delkontraktnavn hentes automatisk ved å fylle ut delkontraktnummer",_xlfn.XLOOKUP(B1770,Omfang!B:B,Omfang!C:C))</f>
        <v>Delkontraktnavn hentes automatisk ved å fylle ut delkontraktnummer</v>
      </c>
      <c r="D1770" s="35"/>
      <c r="E1770" s="35"/>
      <c r="F1770" t="str">
        <f>IF(_xlfn.XLOOKUP(G1770,Produktinformasjon!B:B,Produktinformasjon!BB:BB)=0,"Tilbyders artikkel hentes automatisk ved å fylle ut artikkelnummer",_xlfn.XLOOKUP(G1770,Produktinformasjon!B:B,Produktinformasjon!BB:BB))</f>
        <v>Tilbyders artikkel hentes automatisk ved å fylle ut artikkelnummer</v>
      </c>
      <c r="H1770" s="25" t="str">
        <f>IF(_xlfn.XLOOKUP(G1770,Produktinformasjon!B:B,Produktinformasjon!C:C)=0,"Artikkelnavn hentes automatisk ved å fylle ut artikkelnummer",_xlfn.XLOOKUP(G1770,Produktinformasjon!B:B,Produktinformasjon!C:C))</f>
        <v>Artikkelnavn hentes automatisk ved å fylle ut artikkelnummer</v>
      </c>
      <c r="I1770" s="35"/>
      <c r="J1770" s="35"/>
      <c r="K1770" s="35"/>
      <c r="L1770" s="11"/>
      <c r="M1770" s="11"/>
      <c r="N1770" s="11">
        <f ca="1">IFERROR(L1770/_xlfn.XLOOKUP(F1770,Produktinformasjon!BB:BB,Produktinformasjon!P:P,),0)</f>
        <v>0</v>
      </c>
      <c r="O1770" s="11">
        <f ca="1">IFERROR(M1770/_xlfn.XLOOKUP(F1770,Produktinformasjon!BB:BB,Produktinformasjon!P:P,),0)</f>
        <v>0</v>
      </c>
    </row>
    <row r="1771" spans="3:15" x14ac:dyDescent="0.35">
      <c r="C1771" t="str">
        <f>IF(_xlfn.XLOOKUP(B1771,Omfang!B:B,Omfang!C:C)=0,"Delkontraktnavn hentes automatisk ved å fylle ut delkontraktnummer",_xlfn.XLOOKUP(B1771,Omfang!B:B,Omfang!C:C))</f>
        <v>Delkontraktnavn hentes automatisk ved å fylle ut delkontraktnummer</v>
      </c>
      <c r="D1771" s="35"/>
      <c r="E1771" s="35"/>
      <c r="F1771" t="str">
        <f>IF(_xlfn.XLOOKUP(G1771,Produktinformasjon!B:B,Produktinformasjon!BB:BB)=0,"Tilbyders artikkel hentes automatisk ved å fylle ut artikkelnummer",_xlfn.XLOOKUP(G1771,Produktinformasjon!B:B,Produktinformasjon!BB:BB))</f>
        <v>Tilbyders artikkel hentes automatisk ved å fylle ut artikkelnummer</v>
      </c>
      <c r="H1771" s="25" t="str">
        <f>IF(_xlfn.XLOOKUP(G1771,Produktinformasjon!B:B,Produktinformasjon!C:C)=0,"Artikkelnavn hentes automatisk ved å fylle ut artikkelnummer",_xlfn.XLOOKUP(G1771,Produktinformasjon!B:B,Produktinformasjon!C:C))</f>
        <v>Artikkelnavn hentes automatisk ved å fylle ut artikkelnummer</v>
      </c>
      <c r="I1771" s="35"/>
      <c r="J1771" s="35"/>
      <c r="K1771" s="35"/>
      <c r="L1771" s="11"/>
      <c r="M1771" s="11"/>
      <c r="N1771" s="11">
        <f ca="1">IFERROR(L1771/_xlfn.XLOOKUP(F1771,Produktinformasjon!BB:BB,Produktinformasjon!P:P,),0)</f>
        <v>0</v>
      </c>
      <c r="O1771" s="11">
        <f ca="1">IFERROR(M1771/_xlfn.XLOOKUP(F1771,Produktinformasjon!BB:BB,Produktinformasjon!P:P,),0)</f>
        <v>0</v>
      </c>
    </row>
    <row r="1772" spans="3:15" x14ac:dyDescent="0.35">
      <c r="C1772" t="str">
        <f>IF(_xlfn.XLOOKUP(B1772,Omfang!B:B,Omfang!C:C)=0,"Delkontraktnavn hentes automatisk ved å fylle ut delkontraktnummer",_xlfn.XLOOKUP(B1772,Omfang!B:B,Omfang!C:C))</f>
        <v>Delkontraktnavn hentes automatisk ved å fylle ut delkontraktnummer</v>
      </c>
      <c r="D1772" s="35"/>
      <c r="E1772" s="35"/>
      <c r="F1772" t="str">
        <f>IF(_xlfn.XLOOKUP(G1772,Produktinformasjon!B:B,Produktinformasjon!BB:BB)=0,"Tilbyders artikkel hentes automatisk ved å fylle ut artikkelnummer",_xlfn.XLOOKUP(G1772,Produktinformasjon!B:B,Produktinformasjon!BB:BB))</f>
        <v>Tilbyders artikkel hentes automatisk ved å fylle ut artikkelnummer</v>
      </c>
      <c r="H1772" s="25" t="str">
        <f>IF(_xlfn.XLOOKUP(G1772,Produktinformasjon!B:B,Produktinformasjon!C:C)=0,"Artikkelnavn hentes automatisk ved å fylle ut artikkelnummer",_xlfn.XLOOKUP(G1772,Produktinformasjon!B:B,Produktinformasjon!C:C))</f>
        <v>Artikkelnavn hentes automatisk ved å fylle ut artikkelnummer</v>
      </c>
      <c r="I1772" s="35"/>
      <c r="J1772" s="35"/>
      <c r="K1772" s="35"/>
      <c r="L1772" s="11"/>
      <c r="M1772" s="11"/>
      <c r="N1772" s="11">
        <f ca="1">IFERROR(L1772/_xlfn.XLOOKUP(F1772,Produktinformasjon!BB:BB,Produktinformasjon!P:P,),0)</f>
        <v>0</v>
      </c>
      <c r="O1772" s="11">
        <f ca="1">IFERROR(M1772/_xlfn.XLOOKUP(F1772,Produktinformasjon!BB:BB,Produktinformasjon!P:P,),0)</f>
        <v>0</v>
      </c>
    </row>
    <row r="1773" spans="3:15" x14ac:dyDescent="0.35">
      <c r="C1773" t="str">
        <f>IF(_xlfn.XLOOKUP(B1773,Omfang!B:B,Omfang!C:C)=0,"Delkontraktnavn hentes automatisk ved å fylle ut delkontraktnummer",_xlfn.XLOOKUP(B1773,Omfang!B:B,Omfang!C:C))</f>
        <v>Delkontraktnavn hentes automatisk ved å fylle ut delkontraktnummer</v>
      </c>
      <c r="D1773" s="35"/>
      <c r="E1773" s="35"/>
      <c r="F1773" t="str">
        <f>IF(_xlfn.XLOOKUP(G1773,Produktinformasjon!B:B,Produktinformasjon!BB:BB)=0,"Tilbyders artikkel hentes automatisk ved å fylle ut artikkelnummer",_xlfn.XLOOKUP(G1773,Produktinformasjon!B:B,Produktinformasjon!BB:BB))</f>
        <v>Tilbyders artikkel hentes automatisk ved å fylle ut artikkelnummer</v>
      </c>
      <c r="H1773" s="25" t="str">
        <f>IF(_xlfn.XLOOKUP(G1773,Produktinformasjon!B:B,Produktinformasjon!C:C)=0,"Artikkelnavn hentes automatisk ved å fylle ut artikkelnummer",_xlfn.XLOOKUP(G1773,Produktinformasjon!B:B,Produktinformasjon!C:C))</f>
        <v>Artikkelnavn hentes automatisk ved å fylle ut artikkelnummer</v>
      </c>
      <c r="I1773" s="35"/>
      <c r="J1773" s="35"/>
      <c r="K1773" s="35"/>
      <c r="L1773" s="11"/>
      <c r="M1773" s="11"/>
      <c r="N1773" s="11">
        <f ca="1">IFERROR(L1773/_xlfn.XLOOKUP(F1773,Produktinformasjon!BB:BB,Produktinformasjon!P:P,),0)</f>
        <v>0</v>
      </c>
      <c r="O1773" s="11">
        <f ca="1">IFERROR(M1773/_xlfn.XLOOKUP(F1773,Produktinformasjon!BB:BB,Produktinformasjon!P:P,),0)</f>
        <v>0</v>
      </c>
    </row>
    <row r="1774" spans="3:15" x14ac:dyDescent="0.35">
      <c r="C1774" t="str">
        <f>IF(_xlfn.XLOOKUP(B1774,Omfang!B:B,Omfang!C:C)=0,"Delkontraktnavn hentes automatisk ved å fylle ut delkontraktnummer",_xlfn.XLOOKUP(B1774,Omfang!B:B,Omfang!C:C))</f>
        <v>Delkontraktnavn hentes automatisk ved å fylle ut delkontraktnummer</v>
      </c>
      <c r="D1774" s="35"/>
      <c r="E1774" s="35"/>
      <c r="F1774" t="str">
        <f>IF(_xlfn.XLOOKUP(G1774,Produktinformasjon!B:B,Produktinformasjon!BB:BB)=0,"Tilbyders artikkel hentes automatisk ved å fylle ut artikkelnummer",_xlfn.XLOOKUP(G1774,Produktinformasjon!B:B,Produktinformasjon!BB:BB))</f>
        <v>Tilbyders artikkel hentes automatisk ved å fylle ut artikkelnummer</v>
      </c>
      <c r="H1774" s="25" t="str">
        <f>IF(_xlfn.XLOOKUP(G1774,Produktinformasjon!B:B,Produktinformasjon!C:C)=0,"Artikkelnavn hentes automatisk ved å fylle ut artikkelnummer",_xlfn.XLOOKUP(G1774,Produktinformasjon!B:B,Produktinformasjon!C:C))</f>
        <v>Artikkelnavn hentes automatisk ved å fylle ut artikkelnummer</v>
      </c>
      <c r="I1774" s="35"/>
      <c r="J1774" s="35"/>
      <c r="K1774" s="35"/>
      <c r="L1774" s="11"/>
      <c r="M1774" s="11"/>
      <c r="N1774" s="11">
        <f ca="1">IFERROR(L1774/_xlfn.XLOOKUP(F1774,Produktinformasjon!BB:BB,Produktinformasjon!P:P,),0)</f>
        <v>0</v>
      </c>
      <c r="O1774" s="11">
        <f ca="1">IFERROR(M1774/_xlfn.XLOOKUP(F1774,Produktinformasjon!BB:BB,Produktinformasjon!P:P,),0)</f>
        <v>0</v>
      </c>
    </row>
    <row r="1775" spans="3:15" x14ac:dyDescent="0.35">
      <c r="C1775" t="str">
        <f>IF(_xlfn.XLOOKUP(B1775,Omfang!B:B,Omfang!C:C)=0,"Delkontraktnavn hentes automatisk ved å fylle ut delkontraktnummer",_xlfn.XLOOKUP(B1775,Omfang!B:B,Omfang!C:C))</f>
        <v>Delkontraktnavn hentes automatisk ved å fylle ut delkontraktnummer</v>
      </c>
      <c r="D1775" s="35"/>
      <c r="E1775" s="35"/>
      <c r="F1775" t="str">
        <f>IF(_xlfn.XLOOKUP(G1775,Produktinformasjon!B:B,Produktinformasjon!BB:BB)=0,"Tilbyders artikkel hentes automatisk ved å fylle ut artikkelnummer",_xlfn.XLOOKUP(G1775,Produktinformasjon!B:B,Produktinformasjon!BB:BB))</f>
        <v>Tilbyders artikkel hentes automatisk ved å fylle ut artikkelnummer</v>
      </c>
      <c r="H1775" s="25" t="str">
        <f>IF(_xlfn.XLOOKUP(G1775,Produktinformasjon!B:B,Produktinformasjon!C:C)=0,"Artikkelnavn hentes automatisk ved å fylle ut artikkelnummer",_xlfn.XLOOKUP(G1775,Produktinformasjon!B:B,Produktinformasjon!C:C))</f>
        <v>Artikkelnavn hentes automatisk ved å fylle ut artikkelnummer</v>
      </c>
      <c r="I1775" s="35"/>
      <c r="J1775" s="35"/>
      <c r="K1775" s="35"/>
      <c r="L1775" s="11"/>
      <c r="M1775" s="11"/>
      <c r="N1775" s="11">
        <f ca="1">IFERROR(L1775/_xlfn.XLOOKUP(F1775,Produktinformasjon!BB:BB,Produktinformasjon!P:P,),0)</f>
        <v>0</v>
      </c>
      <c r="O1775" s="11">
        <f ca="1">IFERROR(M1775/_xlfn.XLOOKUP(F1775,Produktinformasjon!BB:BB,Produktinformasjon!P:P,),0)</f>
        <v>0</v>
      </c>
    </row>
    <row r="1776" spans="3:15" x14ac:dyDescent="0.35">
      <c r="C1776" t="str">
        <f>IF(_xlfn.XLOOKUP(B1776,Omfang!B:B,Omfang!C:C)=0,"Delkontraktnavn hentes automatisk ved å fylle ut delkontraktnummer",_xlfn.XLOOKUP(B1776,Omfang!B:B,Omfang!C:C))</f>
        <v>Delkontraktnavn hentes automatisk ved å fylle ut delkontraktnummer</v>
      </c>
      <c r="D1776" s="35"/>
      <c r="E1776" s="35"/>
      <c r="F1776" t="str">
        <f>IF(_xlfn.XLOOKUP(G1776,Produktinformasjon!B:B,Produktinformasjon!BB:BB)=0,"Tilbyders artikkel hentes automatisk ved å fylle ut artikkelnummer",_xlfn.XLOOKUP(G1776,Produktinformasjon!B:B,Produktinformasjon!BB:BB))</f>
        <v>Tilbyders artikkel hentes automatisk ved å fylle ut artikkelnummer</v>
      </c>
      <c r="H1776" s="25" t="str">
        <f>IF(_xlfn.XLOOKUP(G1776,Produktinformasjon!B:B,Produktinformasjon!C:C)=0,"Artikkelnavn hentes automatisk ved å fylle ut artikkelnummer",_xlfn.XLOOKUP(G1776,Produktinformasjon!B:B,Produktinformasjon!C:C))</f>
        <v>Artikkelnavn hentes automatisk ved å fylle ut artikkelnummer</v>
      </c>
      <c r="I1776" s="35"/>
      <c r="J1776" s="35"/>
      <c r="K1776" s="35"/>
      <c r="L1776" s="11"/>
      <c r="M1776" s="11"/>
      <c r="N1776" s="11">
        <f ca="1">IFERROR(L1776/_xlfn.XLOOKUP(F1776,Produktinformasjon!BB:BB,Produktinformasjon!P:P,),0)</f>
        <v>0</v>
      </c>
      <c r="O1776" s="11">
        <f ca="1">IFERROR(M1776/_xlfn.XLOOKUP(F1776,Produktinformasjon!BB:BB,Produktinformasjon!P:P,),0)</f>
        <v>0</v>
      </c>
    </row>
    <row r="1777" spans="3:15" x14ac:dyDescent="0.35">
      <c r="C1777" t="str">
        <f>IF(_xlfn.XLOOKUP(B1777,Omfang!B:B,Omfang!C:C)=0,"Delkontraktnavn hentes automatisk ved å fylle ut delkontraktnummer",_xlfn.XLOOKUP(B1777,Omfang!B:B,Omfang!C:C))</f>
        <v>Delkontraktnavn hentes automatisk ved å fylle ut delkontraktnummer</v>
      </c>
      <c r="D1777" s="35"/>
      <c r="E1777" s="35"/>
      <c r="F1777" t="str">
        <f>IF(_xlfn.XLOOKUP(G1777,Produktinformasjon!B:B,Produktinformasjon!BB:BB)=0,"Tilbyders artikkel hentes automatisk ved å fylle ut artikkelnummer",_xlfn.XLOOKUP(G1777,Produktinformasjon!B:B,Produktinformasjon!BB:BB))</f>
        <v>Tilbyders artikkel hentes automatisk ved å fylle ut artikkelnummer</v>
      </c>
      <c r="H1777" s="25" t="str">
        <f>IF(_xlfn.XLOOKUP(G1777,Produktinformasjon!B:B,Produktinformasjon!C:C)=0,"Artikkelnavn hentes automatisk ved å fylle ut artikkelnummer",_xlfn.XLOOKUP(G1777,Produktinformasjon!B:B,Produktinformasjon!C:C))</f>
        <v>Artikkelnavn hentes automatisk ved å fylle ut artikkelnummer</v>
      </c>
      <c r="I1777" s="35"/>
      <c r="J1777" s="35"/>
      <c r="K1777" s="35"/>
      <c r="L1777" s="11"/>
      <c r="M1777" s="11"/>
      <c r="N1777" s="11">
        <f ca="1">IFERROR(L1777/_xlfn.XLOOKUP(F1777,Produktinformasjon!BB:BB,Produktinformasjon!P:P,),0)</f>
        <v>0</v>
      </c>
      <c r="O1777" s="11">
        <f ca="1">IFERROR(M1777/_xlfn.XLOOKUP(F1777,Produktinformasjon!BB:BB,Produktinformasjon!P:P,),0)</f>
        <v>0</v>
      </c>
    </row>
    <row r="1778" spans="3:15" x14ac:dyDescent="0.35">
      <c r="C1778" t="str">
        <f>IF(_xlfn.XLOOKUP(B1778,Omfang!B:B,Omfang!C:C)=0,"Delkontraktnavn hentes automatisk ved å fylle ut delkontraktnummer",_xlfn.XLOOKUP(B1778,Omfang!B:B,Omfang!C:C))</f>
        <v>Delkontraktnavn hentes automatisk ved å fylle ut delkontraktnummer</v>
      </c>
      <c r="D1778" s="35"/>
      <c r="E1778" s="35"/>
      <c r="F1778" t="str">
        <f>IF(_xlfn.XLOOKUP(G1778,Produktinformasjon!B:B,Produktinformasjon!BB:BB)=0,"Tilbyders artikkel hentes automatisk ved å fylle ut artikkelnummer",_xlfn.XLOOKUP(G1778,Produktinformasjon!B:B,Produktinformasjon!BB:BB))</f>
        <v>Tilbyders artikkel hentes automatisk ved å fylle ut artikkelnummer</v>
      </c>
      <c r="H1778" s="25" t="str">
        <f>IF(_xlfn.XLOOKUP(G1778,Produktinformasjon!B:B,Produktinformasjon!C:C)=0,"Artikkelnavn hentes automatisk ved å fylle ut artikkelnummer",_xlfn.XLOOKUP(G1778,Produktinformasjon!B:B,Produktinformasjon!C:C))</f>
        <v>Artikkelnavn hentes automatisk ved å fylle ut artikkelnummer</v>
      </c>
      <c r="I1778" s="35"/>
      <c r="J1778" s="35"/>
      <c r="K1778" s="35"/>
      <c r="L1778" s="11"/>
      <c r="M1778" s="11"/>
      <c r="N1778" s="11">
        <f ca="1">IFERROR(L1778/_xlfn.XLOOKUP(F1778,Produktinformasjon!BB:BB,Produktinformasjon!P:P,),0)</f>
        <v>0</v>
      </c>
      <c r="O1778" s="11">
        <f ca="1">IFERROR(M1778/_xlfn.XLOOKUP(F1778,Produktinformasjon!BB:BB,Produktinformasjon!P:P,),0)</f>
        <v>0</v>
      </c>
    </row>
    <row r="1779" spans="3:15" x14ac:dyDescent="0.35">
      <c r="C1779" t="str">
        <f>IF(_xlfn.XLOOKUP(B1779,Omfang!B:B,Omfang!C:C)=0,"Delkontraktnavn hentes automatisk ved å fylle ut delkontraktnummer",_xlfn.XLOOKUP(B1779,Omfang!B:B,Omfang!C:C))</f>
        <v>Delkontraktnavn hentes automatisk ved å fylle ut delkontraktnummer</v>
      </c>
      <c r="D1779" s="35"/>
      <c r="E1779" s="35"/>
      <c r="F1779" t="str">
        <f>IF(_xlfn.XLOOKUP(G1779,Produktinformasjon!B:B,Produktinformasjon!BB:BB)=0,"Tilbyders artikkel hentes automatisk ved å fylle ut artikkelnummer",_xlfn.XLOOKUP(G1779,Produktinformasjon!B:B,Produktinformasjon!BB:BB))</f>
        <v>Tilbyders artikkel hentes automatisk ved å fylle ut artikkelnummer</v>
      </c>
      <c r="H1779" s="25" t="str">
        <f>IF(_xlfn.XLOOKUP(G1779,Produktinformasjon!B:B,Produktinformasjon!C:C)=0,"Artikkelnavn hentes automatisk ved å fylle ut artikkelnummer",_xlfn.XLOOKUP(G1779,Produktinformasjon!B:B,Produktinformasjon!C:C))</f>
        <v>Artikkelnavn hentes automatisk ved å fylle ut artikkelnummer</v>
      </c>
      <c r="I1779" s="35"/>
      <c r="J1779" s="35"/>
      <c r="K1779" s="35"/>
      <c r="L1779" s="11"/>
      <c r="M1779" s="11"/>
      <c r="N1779" s="11">
        <f ca="1">IFERROR(L1779/_xlfn.XLOOKUP(F1779,Produktinformasjon!BB:BB,Produktinformasjon!P:P,),0)</f>
        <v>0</v>
      </c>
      <c r="O1779" s="11">
        <f ca="1">IFERROR(M1779/_xlfn.XLOOKUP(F1779,Produktinformasjon!BB:BB,Produktinformasjon!P:P,),0)</f>
        <v>0</v>
      </c>
    </row>
    <row r="1780" spans="3:15" x14ac:dyDescent="0.35">
      <c r="C1780" t="str">
        <f>IF(_xlfn.XLOOKUP(B1780,Omfang!B:B,Omfang!C:C)=0,"Delkontraktnavn hentes automatisk ved å fylle ut delkontraktnummer",_xlfn.XLOOKUP(B1780,Omfang!B:B,Omfang!C:C))</f>
        <v>Delkontraktnavn hentes automatisk ved å fylle ut delkontraktnummer</v>
      </c>
      <c r="D1780" s="35"/>
      <c r="E1780" s="35"/>
      <c r="F1780" t="str">
        <f>IF(_xlfn.XLOOKUP(G1780,Produktinformasjon!B:B,Produktinformasjon!BB:BB)=0,"Tilbyders artikkel hentes automatisk ved å fylle ut artikkelnummer",_xlfn.XLOOKUP(G1780,Produktinformasjon!B:B,Produktinformasjon!BB:BB))</f>
        <v>Tilbyders artikkel hentes automatisk ved å fylle ut artikkelnummer</v>
      </c>
      <c r="H1780" s="25" t="str">
        <f>IF(_xlfn.XLOOKUP(G1780,Produktinformasjon!B:B,Produktinformasjon!C:C)=0,"Artikkelnavn hentes automatisk ved å fylle ut artikkelnummer",_xlfn.XLOOKUP(G1780,Produktinformasjon!B:B,Produktinformasjon!C:C))</f>
        <v>Artikkelnavn hentes automatisk ved å fylle ut artikkelnummer</v>
      </c>
      <c r="I1780" s="35"/>
      <c r="J1780" s="35"/>
      <c r="K1780" s="35"/>
      <c r="L1780" s="11"/>
      <c r="M1780" s="11"/>
      <c r="N1780" s="11">
        <f ca="1">IFERROR(L1780/_xlfn.XLOOKUP(F1780,Produktinformasjon!BB:BB,Produktinformasjon!P:P,),0)</f>
        <v>0</v>
      </c>
      <c r="O1780" s="11">
        <f ca="1">IFERROR(M1780/_xlfn.XLOOKUP(F1780,Produktinformasjon!BB:BB,Produktinformasjon!P:P,),0)</f>
        <v>0</v>
      </c>
    </row>
    <row r="1781" spans="3:15" x14ac:dyDescent="0.35">
      <c r="C1781" t="str">
        <f>IF(_xlfn.XLOOKUP(B1781,Omfang!B:B,Omfang!C:C)=0,"Delkontraktnavn hentes automatisk ved å fylle ut delkontraktnummer",_xlfn.XLOOKUP(B1781,Omfang!B:B,Omfang!C:C))</f>
        <v>Delkontraktnavn hentes automatisk ved å fylle ut delkontraktnummer</v>
      </c>
      <c r="D1781" s="35"/>
      <c r="E1781" s="35"/>
      <c r="F1781" t="str">
        <f>IF(_xlfn.XLOOKUP(G1781,Produktinformasjon!B:B,Produktinformasjon!BB:BB)=0,"Tilbyders artikkel hentes automatisk ved å fylle ut artikkelnummer",_xlfn.XLOOKUP(G1781,Produktinformasjon!B:B,Produktinformasjon!BB:BB))</f>
        <v>Tilbyders artikkel hentes automatisk ved å fylle ut artikkelnummer</v>
      </c>
      <c r="H1781" s="25" t="str">
        <f>IF(_xlfn.XLOOKUP(G1781,Produktinformasjon!B:B,Produktinformasjon!C:C)=0,"Artikkelnavn hentes automatisk ved å fylle ut artikkelnummer",_xlfn.XLOOKUP(G1781,Produktinformasjon!B:B,Produktinformasjon!C:C))</f>
        <v>Artikkelnavn hentes automatisk ved å fylle ut artikkelnummer</v>
      </c>
      <c r="I1781" s="35"/>
      <c r="J1781" s="35"/>
      <c r="K1781" s="35"/>
      <c r="L1781" s="11"/>
      <c r="M1781" s="11"/>
      <c r="N1781" s="11">
        <f ca="1">IFERROR(L1781/_xlfn.XLOOKUP(F1781,Produktinformasjon!BB:BB,Produktinformasjon!P:P,),0)</f>
        <v>0</v>
      </c>
      <c r="O1781" s="11">
        <f ca="1">IFERROR(M1781/_xlfn.XLOOKUP(F1781,Produktinformasjon!BB:BB,Produktinformasjon!P:P,),0)</f>
        <v>0</v>
      </c>
    </row>
    <row r="1782" spans="3:15" x14ac:dyDescent="0.35">
      <c r="C1782" t="str">
        <f>IF(_xlfn.XLOOKUP(B1782,Omfang!B:B,Omfang!C:C)=0,"Delkontraktnavn hentes automatisk ved å fylle ut delkontraktnummer",_xlfn.XLOOKUP(B1782,Omfang!B:B,Omfang!C:C))</f>
        <v>Delkontraktnavn hentes automatisk ved å fylle ut delkontraktnummer</v>
      </c>
      <c r="D1782" s="35"/>
      <c r="E1782" s="35"/>
      <c r="F1782" t="str">
        <f>IF(_xlfn.XLOOKUP(G1782,Produktinformasjon!B:B,Produktinformasjon!BB:BB)=0,"Tilbyders artikkel hentes automatisk ved å fylle ut artikkelnummer",_xlfn.XLOOKUP(G1782,Produktinformasjon!B:B,Produktinformasjon!BB:BB))</f>
        <v>Tilbyders artikkel hentes automatisk ved å fylle ut artikkelnummer</v>
      </c>
      <c r="H1782" s="25" t="str">
        <f>IF(_xlfn.XLOOKUP(G1782,Produktinformasjon!B:B,Produktinformasjon!C:C)=0,"Artikkelnavn hentes automatisk ved å fylle ut artikkelnummer",_xlfn.XLOOKUP(G1782,Produktinformasjon!B:B,Produktinformasjon!C:C))</f>
        <v>Artikkelnavn hentes automatisk ved å fylle ut artikkelnummer</v>
      </c>
      <c r="I1782" s="35"/>
      <c r="J1782" s="35"/>
      <c r="K1782" s="35"/>
      <c r="L1782" s="11"/>
      <c r="M1782" s="11"/>
      <c r="N1782" s="11">
        <f ca="1">IFERROR(L1782/_xlfn.XLOOKUP(F1782,Produktinformasjon!BB:BB,Produktinformasjon!P:P,),0)</f>
        <v>0</v>
      </c>
      <c r="O1782" s="11">
        <f ca="1">IFERROR(M1782/_xlfn.XLOOKUP(F1782,Produktinformasjon!BB:BB,Produktinformasjon!P:P,),0)</f>
        <v>0</v>
      </c>
    </row>
    <row r="1783" spans="3:15" x14ac:dyDescent="0.35">
      <c r="C1783" t="str">
        <f>IF(_xlfn.XLOOKUP(B1783,Omfang!B:B,Omfang!C:C)=0,"Delkontraktnavn hentes automatisk ved å fylle ut delkontraktnummer",_xlfn.XLOOKUP(B1783,Omfang!B:B,Omfang!C:C))</f>
        <v>Delkontraktnavn hentes automatisk ved å fylle ut delkontraktnummer</v>
      </c>
      <c r="D1783" s="35"/>
      <c r="E1783" s="35"/>
      <c r="F1783" t="str">
        <f>IF(_xlfn.XLOOKUP(G1783,Produktinformasjon!B:B,Produktinformasjon!BB:BB)=0,"Tilbyders artikkel hentes automatisk ved å fylle ut artikkelnummer",_xlfn.XLOOKUP(G1783,Produktinformasjon!B:B,Produktinformasjon!BB:BB))</f>
        <v>Tilbyders artikkel hentes automatisk ved å fylle ut artikkelnummer</v>
      </c>
      <c r="H1783" s="25" t="str">
        <f>IF(_xlfn.XLOOKUP(G1783,Produktinformasjon!B:B,Produktinformasjon!C:C)=0,"Artikkelnavn hentes automatisk ved å fylle ut artikkelnummer",_xlfn.XLOOKUP(G1783,Produktinformasjon!B:B,Produktinformasjon!C:C))</f>
        <v>Artikkelnavn hentes automatisk ved å fylle ut artikkelnummer</v>
      </c>
      <c r="I1783" s="35"/>
      <c r="J1783" s="35"/>
      <c r="K1783" s="35"/>
      <c r="L1783" s="11"/>
      <c r="M1783" s="11"/>
      <c r="N1783" s="11">
        <f ca="1">IFERROR(L1783/_xlfn.XLOOKUP(F1783,Produktinformasjon!BB:BB,Produktinformasjon!P:P,),0)</f>
        <v>0</v>
      </c>
      <c r="O1783" s="11">
        <f ca="1">IFERROR(M1783/_xlfn.XLOOKUP(F1783,Produktinformasjon!BB:BB,Produktinformasjon!P:P,),0)</f>
        <v>0</v>
      </c>
    </row>
    <row r="1784" spans="3:15" x14ac:dyDescent="0.35">
      <c r="C1784" t="str">
        <f>IF(_xlfn.XLOOKUP(B1784,Omfang!B:B,Omfang!C:C)=0,"Delkontraktnavn hentes automatisk ved å fylle ut delkontraktnummer",_xlfn.XLOOKUP(B1784,Omfang!B:B,Omfang!C:C))</f>
        <v>Delkontraktnavn hentes automatisk ved å fylle ut delkontraktnummer</v>
      </c>
      <c r="D1784" s="35"/>
      <c r="E1784" s="35"/>
      <c r="F1784" t="str">
        <f>IF(_xlfn.XLOOKUP(G1784,Produktinformasjon!B:B,Produktinformasjon!BB:BB)=0,"Tilbyders artikkel hentes automatisk ved å fylle ut artikkelnummer",_xlfn.XLOOKUP(G1784,Produktinformasjon!B:B,Produktinformasjon!BB:BB))</f>
        <v>Tilbyders artikkel hentes automatisk ved å fylle ut artikkelnummer</v>
      </c>
      <c r="H1784" s="25" t="str">
        <f>IF(_xlfn.XLOOKUP(G1784,Produktinformasjon!B:B,Produktinformasjon!C:C)=0,"Artikkelnavn hentes automatisk ved å fylle ut artikkelnummer",_xlfn.XLOOKUP(G1784,Produktinformasjon!B:B,Produktinformasjon!C:C))</f>
        <v>Artikkelnavn hentes automatisk ved å fylle ut artikkelnummer</v>
      </c>
      <c r="I1784" s="35"/>
      <c r="J1784" s="35"/>
      <c r="K1784" s="35"/>
      <c r="L1784" s="11"/>
      <c r="M1784" s="11"/>
      <c r="N1784" s="11">
        <f ca="1">IFERROR(L1784/_xlfn.XLOOKUP(F1784,Produktinformasjon!BB:BB,Produktinformasjon!P:P,),0)</f>
        <v>0</v>
      </c>
      <c r="O1784" s="11">
        <f ca="1">IFERROR(M1784/_xlfn.XLOOKUP(F1784,Produktinformasjon!BB:BB,Produktinformasjon!P:P,),0)</f>
        <v>0</v>
      </c>
    </row>
    <row r="1785" spans="3:15" x14ac:dyDescent="0.35">
      <c r="C1785" t="str">
        <f>IF(_xlfn.XLOOKUP(B1785,Omfang!B:B,Omfang!C:C)=0,"Delkontraktnavn hentes automatisk ved å fylle ut delkontraktnummer",_xlfn.XLOOKUP(B1785,Omfang!B:B,Omfang!C:C))</f>
        <v>Delkontraktnavn hentes automatisk ved å fylle ut delkontraktnummer</v>
      </c>
      <c r="D1785" s="35"/>
      <c r="E1785" s="35"/>
      <c r="F1785" t="str">
        <f>IF(_xlfn.XLOOKUP(G1785,Produktinformasjon!B:B,Produktinformasjon!BB:BB)=0,"Tilbyders artikkel hentes automatisk ved å fylle ut artikkelnummer",_xlfn.XLOOKUP(G1785,Produktinformasjon!B:B,Produktinformasjon!BB:BB))</f>
        <v>Tilbyders artikkel hentes automatisk ved å fylle ut artikkelnummer</v>
      </c>
      <c r="H1785" s="25" t="str">
        <f>IF(_xlfn.XLOOKUP(G1785,Produktinformasjon!B:B,Produktinformasjon!C:C)=0,"Artikkelnavn hentes automatisk ved å fylle ut artikkelnummer",_xlfn.XLOOKUP(G1785,Produktinformasjon!B:B,Produktinformasjon!C:C))</f>
        <v>Artikkelnavn hentes automatisk ved å fylle ut artikkelnummer</v>
      </c>
      <c r="I1785" s="35"/>
      <c r="J1785" s="35"/>
      <c r="K1785" s="35"/>
      <c r="L1785" s="11"/>
      <c r="M1785" s="11"/>
      <c r="N1785" s="11">
        <f ca="1">IFERROR(L1785/_xlfn.XLOOKUP(F1785,Produktinformasjon!BB:BB,Produktinformasjon!P:P,),0)</f>
        <v>0</v>
      </c>
      <c r="O1785" s="11">
        <f ca="1">IFERROR(M1785/_xlfn.XLOOKUP(F1785,Produktinformasjon!BB:BB,Produktinformasjon!P:P,),0)</f>
        <v>0</v>
      </c>
    </row>
    <row r="1786" spans="3:15" x14ac:dyDescent="0.35">
      <c r="C1786" t="str">
        <f>IF(_xlfn.XLOOKUP(B1786,Omfang!B:B,Omfang!C:C)=0,"Delkontraktnavn hentes automatisk ved å fylle ut delkontraktnummer",_xlfn.XLOOKUP(B1786,Omfang!B:B,Omfang!C:C))</f>
        <v>Delkontraktnavn hentes automatisk ved å fylle ut delkontraktnummer</v>
      </c>
      <c r="D1786" s="35"/>
      <c r="E1786" s="35"/>
      <c r="F1786" t="str">
        <f>IF(_xlfn.XLOOKUP(G1786,Produktinformasjon!B:B,Produktinformasjon!BB:BB)=0,"Tilbyders artikkel hentes automatisk ved å fylle ut artikkelnummer",_xlfn.XLOOKUP(G1786,Produktinformasjon!B:B,Produktinformasjon!BB:BB))</f>
        <v>Tilbyders artikkel hentes automatisk ved å fylle ut artikkelnummer</v>
      </c>
      <c r="H1786" s="25" t="str">
        <f>IF(_xlfn.XLOOKUP(G1786,Produktinformasjon!B:B,Produktinformasjon!C:C)=0,"Artikkelnavn hentes automatisk ved å fylle ut artikkelnummer",_xlfn.XLOOKUP(G1786,Produktinformasjon!B:B,Produktinformasjon!C:C))</f>
        <v>Artikkelnavn hentes automatisk ved å fylle ut artikkelnummer</v>
      </c>
      <c r="I1786" s="35"/>
      <c r="J1786" s="35"/>
      <c r="K1786" s="35"/>
      <c r="L1786" s="11"/>
      <c r="M1786" s="11"/>
      <c r="N1786" s="11">
        <f ca="1">IFERROR(L1786/_xlfn.XLOOKUP(F1786,Produktinformasjon!BB:BB,Produktinformasjon!P:P,),0)</f>
        <v>0</v>
      </c>
      <c r="O1786" s="11">
        <f ca="1">IFERROR(M1786/_xlfn.XLOOKUP(F1786,Produktinformasjon!BB:BB,Produktinformasjon!P:P,),0)</f>
        <v>0</v>
      </c>
    </row>
    <row r="1787" spans="3:15" x14ac:dyDescent="0.35">
      <c r="C1787" t="str">
        <f>IF(_xlfn.XLOOKUP(B1787,Omfang!B:B,Omfang!C:C)=0,"Delkontraktnavn hentes automatisk ved å fylle ut delkontraktnummer",_xlfn.XLOOKUP(B1787,Omfang!B:B,Omfang!C:C))</f>
        <v>Delkontraktnavn hentes automatisk ved å fylle ut delkontraktnummer</v>
      </c>
      <c r="D1787" s="35"/>
      <c r="E1787" s="35"/>
      <c r="F1787" t="str">
        <f>IF(_xlfn.XLOOKUP(G1787,Produktinformasjon!B:B,Produktinformasjon!BB:BB)=0,"Tilbyders artikkel hentes automatisk ved å fylle ut artikkelnummer",_xlfn.XLOOKUP(G1787,Produktinformasjon!B:B,Produktinformasjon!BB:BB))</f>
        <v>Tilbyders artikkel hentes automatisk ved å fylle ut artikkelnummer</v>
      </c>
      <c r="H1787" s="25" t="str">
        <f>IF(_xlfn.XLOOKUP(G1787,Produktinformasjon!B:B,Produktinformasjon!C:C)=0,"Artikkelnavn hentes automatisk ved å fylle ut artikkelnummer",_xlfn.XLOOKUP(G1787,Produktinformasjon!B:B,Produktinformasjon!C:C))</f>
        <v>Artikkelnavn hentes automatisk ved å fylle ut artikkelnummer</v>
      </c>
      <c r="I1787" s="35"/>
      <c r="J1787" s="35"/>
      <c r="K1787" s="35"/>
      <c r="L1787" s="11"/>
      <c r="M1787" s="11"/>
      <c r="N1787" s="11">
        <f ca="1">IFERROR(L1787/_xlfn.XLOOKUP(F1787,Produktinformasjon!BB:BB,Produktinformasjon!P:P,),0)</f>
        <v>0</v>
      </c>
      <c r="O1787" s="11">
        <f ca="1">IFERROR(M1787/_xlfn.XLOOKUP(F1787,Produktinformasjon!BB:BB,Produktinformasjon!P:P,),0)</f>
        <v>0</v>
      </c>
    </row>
    <row r="1788" spans="3:15" x14ac:dyDescent="0.35">
      <c r="C1788" t="str">
        <f>IF(_xlfn.XLOOKUP(B1788,Omfang!B:B,Omfang!C:C)=0,"Delkontraktnavn hentes automatisk ved å fylle ut delkontraktnummer",_xlfn.XLOOKUP(B1788,Omfang!B:B,Omfang!C:C))</f>
        <v>Delkontraktnavn hentes automatisk ved å fylle ut delkontraktnummer</v>
      </c>
      <c r="D1788" s="35"/>
      <c r="E1788" s="35"/>
      <c r="F1788" t="str">
        <f>IF(_xlfn.XLOOKUP(G1788,Produktinformasjon!B:B,Produktinformasjon!BB:BB)=0,"Tilbyders artikkel hentes automatisk ved å fylle ut artikkelnummer",_xlfn.XLOOKUP(G1788,Produktinformasjon!B:B,Produktinformasjon!BB:BB))</f>
        <v>Tilbyders artikkel hentes automatisk ved å fylle ut artikkelnummer</v>
      </c>
      <c r="H1788" s="25" t="str">
        <f>IF(_xlfn.XLOOKUP(G1788,Produktinformasjon!B:B,Produktinformasjon!C:C)=0,"Artikkelnavn hentes automatisk ved å fylle ut artikkelnummer",_xlfn.XLOOKUP(G1788,Produktinformasjon!B:B,Produktinformasjon!C:C))</f>
        <v>Artikkelnavn hentes automatisk ved å fylle ut artikkelnummer</v>
      </c>
      <c r="I1788" s="35"/>
      <c r="J1788" s="35"/>
      <c r="K1788" s="35"/>
      <c r="L1788" s="11"/>
      <c r="M1788" s="11"/>
      <c r="N1788" s="11">
        <f ca="1">IFERROR(L1788/_xlfn.XLOOKUP(F1788,Produktinformasjon!BB:BB,Produktinformasjon!P:P,),0)</f>
        <v>0</v>
      </c>
      <c r="O1788" s="11">
        <f ca="1">IFERROR(M1788/_xlfn.XLOOKUP(F1788,Produktinformasjon!BB:BB,Produktinformasjon!P:P,),0)</f>
        <v>0</v>
      </c>
    </row>
    <row r="1789" spans="3:15" x14ac:dyDescent="0.35">
      <c r="C1789" t="str">
        <f>IF(_xlfn.XLOOKUP(B1789,Omfang!B:B,Omfang!C:C)=0,"Delkontraktnavn hentes automatisk ved å fylle ut delkontraktnummer",_xlfn.XLOOKUP(B1789,Omfang!B:B,Omfang!C:C))</f>
        <v>Delkontraktnavn hentes automatisk ved å fylle ut delkontraktnummer</v>
      </c>
      <c r="D1789" s="35"/>
      <c r="E1789" s="35"/>
      <c r="F1789" t="str">
        <f>IF(_xlfn.XLOOKUP(G1789,Produktinformasjon!B:B,Produktinformasjon!BB:BB)=0,"Tilbyders artikkel hentes automatisk ved å fylle ut artikkelnummer",_xlfn.XLOOKUP(G1789,Produktinformasjon!B:B,Produktinformasjon!BB:BB))</f>
        <v>Tilbyders artikkel hentes automatisk ved å fylle ut artikkelnummer</v>
      </c>
      <c r="H1789" s="25" t="str">
        <f>IF(_xlfn.XLOOKUP(G1789,Produktinformasjon!B:B,Produktinformasjon!C:C)=0,"Artikkelnavn hentes automatisk ved å fylle ut artikkelnummer",_xlfn.XLOOKUP(G1789,Produktinformasjon!B:B,Produktinformasjon!C:C))</f>
        <v>Artikkelnavn hentes automatisk ved å fylle ut artikkelnummer</v>
      </c>
      <c r="I1789" s="35"/>
      <c r="J1789" s="35"/>
      <c r="K1789" s="35"/>
      <c r="L1789" s="11"/>
      <c r="M1789" s="11"/>
      <c r="N1789" s="11">
        <f ca="1">IFERROR(L1789/_xlfn.XLOOKUP(F1789,Produktinformasjon!BB:BB,Produktinformasjon!P:P,),0)</f>
        <v>0</v>
      </c>
      <c r="O1789" s="11">
        <f ca="1">IFERROR(M1789/_xlfn.XLOOKUP(F1789,Produktinformasjon!BB:BB,Produktinformasjon!P:P,),0)</f>
        <v>0</v>
      </c>
    </row>
    <row r="1790" spans="3:15" x14ac:dyDescent="0.35">
      <c r="C1790" t="str">
        <f>IF(_xlfn.XLOOKUP(B1790,Omfang!B:B,Omfang!C:C)=0,"Delkontraktnavn hentes automatisk ved å fylle ut delkontraktnummer",_xlfn.XLOOKUP(B1790,Omfang!B:B,Omfang!C:C))</f>
        <v>Delkontraktnavn hentes automatisk ved å fylle ut delkontraktnummer</v>
      </c>
      <c r="D1790" s="35"/>
      <c r="E1790" s="35"/>
      <c r="F1790" t="str">
        <f>IF(_xlfn.XLOOKUP(G1790,Produktinformasjon!B:B,Produktinformasjon!BB:BB)=0,"Tilbyders artikkel hentes automatisk ved å fylle ut artikkelnummer",_xlfn.XLOOKUP(G1790,Produktinformasjon!B:B,Produktinformasjon!BB:BB))</f>
        <v>Tilbyders artikkel hentes automatisk ved å fylle ut artikkelnummer</v>
      </c>
      <c r="H1790" s="25" t="str">
        <f>IF(_xlfn.XLOOKUP(G1790,Produktinformasjon!B:B,Produktinformasjon!C:C)=0,"Artikkelnavn hentes automatisk ved å fylle ut artikkelnummer",_xlfn.XLOOKUP(G1790,Produktinformasjon!B:B,Produktinformasjon!C:C))</f>
        <v>Artikkelnavn hentes automatisk ved å fylle ut artikkelnummer</v>
      </c>
      <c r="I1790" s="35"/>
      <c r="J1790" s="35"/>
      <c r="K1790" s="35"/>
      <c r="L1790" s="11"/>
      <c r="M1790" s="11"/>
      <c r="N1790" s="11">
        <f ca="1">IFERROR(L1790/_xlfn.XLOOKUP(F1790,Produktinformasjon!BB:BB,Produktinformasjon!P:P,),0)</f>
        <v>0</v>
      </c>
      <c r="O1790" s="11">
        <f ca="1">IFERROR(M1790/_xlfn.XLOOKUP(F1790,Produktinformasjon!BB:BB,Produktinformasjon!P:P,),0)</f>
        <v>0</v>
      </c>
    </row>
    <row r="1791" spans="3:15" x14ac:dyDescent="0.35">
      <c r="C1791" t="str">
        <f>IF(_xlfn.XLOOKUP(B1791,Omfang!B:B,Omfang!C:C)=0,"Delkontraktnavn hentes automatisk ved å fylle ut delkontraktnummer",_xlfn.XLOOKUP(B1791,Omfang!B:B,Omfang!C:C))</f>
        <v>Delkontraktnavn hentes automatisk ved å fylle ut delkontraktnummer</v>
      </c>
      <c r="D1791" s="35"/>
      <c r="E1791" s="35"/>
      <c r="F1791" t="str">
        <f>IF(_xlfn.XLOOKUP(G1791,Produktinformasjon!B:B,Produktinformasjon!BB:BB)=0,"Tilbyders artikkel hentes automatisk ved å fylle ut artikkelnummer",_xlfn.XLOOKUP(G1791,Produktinformasjon!B:B,Produktinformasjon!BB:BB))</f>
        <v>Tilbyders artikkel hentes automatisk ved å fylle ut artikkelnummer</v>
      </c>
      <c r="H1791" s="25" t="str">
        <f>IF(_xlfn.XLOOKUP(G1791,Produktinformasjon!B:B,Produktinformasjon!C:C)=0,"Artikkelnavn hentes automatisk ved å fylle ut artikkelnummer",_xlfn.XLOOKUP(G1791,Produktinformasjon!B:B,Produktinformasjon!C:C))</f>
        <v>Artikkelnavn hentes automatisk ved å fylle ut artikkelnummer</v>
      </c>
      <c r="I1791" s="35"/>
      <c r="J1791" s="35"/>
      <c r="K1791" s="35"/>
      <c r="L1791" s="11"/>
      <c r="M1791" s="11"/>
      <c r="N1791" s="11">
        <f ca="1">IFERROR(L1791/_xlfn.XLOOKUP(F1791,Produktinformasjon!BB:BB,Produktinformasjon!P:P,),0)</f>
        <v>0</v>
      </c>
      <c r="O1791" s="11">
        <f ca="1">IFERROR(M1791/_xlfn.XLOOKUP(F1791,Produktinformasjon!BB:BB,Produktinformasjon!P:P,),0)</f>
        <v>0</v>
      </c>
    </row>
    <row r="1792" spans="3:15" x14ac:dyDescent="0.35">
      <c r="C1792" t="str">
        <f>IF(_xlfn.XLOOKUP(B1792,Omfang!B:B,Omfang!C:C)=0,"Delkontraktnavn hentes automatisk ved å fylle ut delkontraktnummer",_xlfn.XLOOKUP(B1792,Omfang!B:B,Omfang!C:C))</f>
        <v>Delkontraktnavn hentes automatisk ved å fylle ut delkontraktnummer</v>
      </c>
      <c r="D1792" s="35"/>
      <c r="E1792" s="35"/>
      <c r="F1792" t="str">
        <f>IF(_xlfn.XLOOKUP(G1792,Produktinformasjon!B:B,Produktinformasjon!BB:BB)=0,"Tilbyders artikkel hentes automatisk ved å fylle ut artikkelnummer",_xlfn.XLOOKUP(G1792,Produktinformasjon!B:B,Produktinformasjon!BB:BB))</f>
        <v>Tilbyders artikkel hentes automatisk ved å fylle ut artikkelnummer</v>
      </c>
      <c r="H1792" s="25" t="str">
        <f>IF(_xlfn.XLOOKUP(G1792,Produktinformasjon!B:B,Produktinformasjon!C:C)=0,"Artikkelnavn hentes automatisk ved å fylle ut artikkelnummer",_xlfn.XLOOKUP(G1792,Produktinformasjon!B:B,Produktinformasjon!C:C))</f>
        <v>Artikkelnavn hentes automatisk ved å fylle ut artikkelnummer</v>
      </c>
      <c r="I1792" s="35"/>
      <c r="J1792" s="35"/>
      <c r="K1792" s="35"/>
      <c r="L1792" s="11"/>
      <c r="M1792" s="11"/>
      <c r="N1792" s="11">
        <f ca="1">IFERROR(L1792/_xlfn.XLOOKUP(F1792,Produktinformasjon!BB:BB,Produktinformasjon!P:P,),0)</f>
        <v>0</v>
      </c>
      <c r="O1792" s="11">
        <f ca="1">IFERROR(M1792/_xlfn.XLOOKUP(F1792,Produktinformasjon!BB:BB,Produktinformasjon!P:P,),0)</f>
        <v>0</v>
      </c>
    </row>
    <row r="1793" spans="3:15" x14ac:dyDescent="0.35">
      <c r="C1793" t="str">
        <f>IF(_xlfn.XLOOKUP(B1793,Omfang!B:B,Omfang!C:C)=0,"Delkontraktnavn hentes automatisk ved å fylle ut delkontraktnummer",_xlfn.XLOOKUP(B1793,Omfang!B:B,Omfang!C:C))</f>
        <v>Delkontraktnavn hentes automatisk ved å fylle ut delkontraktnummer</v>
      </c>
      <c r="D1793" s="35"/>
      <c r="E1793" s="35"/>
      <c r="F1793" t="str">
        <f>IF(_xlfn.XLOOKUP(G1793,Produktinformasjon!B:B,Produktinformasjon!BB:BB)=0,"Tilbyders artikkel hentes automatisk ved å fylle ut artikkelnummer",_xlfn.XLOOKUP(G1793,Produktinformasjon!B:B,Produktinformasjon!BB:BB))</f>
        <v>Tilbyders artikkel hentes automatisk ved å fylle ut artikkelnummer</v>
      </c>
      <c r="H1793" s="25" t="str">
        <f>IF(_xlfn.XLOOKUP(G1793,Produktinformasjon!B:B,Produktinformasjon!C:C)=0,"Artikkelnavn hentes automatisk ved å fylle ut artikkelnummer",_xlfn.XLOOKUP(G1793,Produktinformasjon!B:B,Produktinformasjon!C:C))</f>
        <v>Artikkelnavn hentes automatisk ved å fylle ut artikkelnummer</v>
      </c>
      <c r="I1793" s="35"/>
      <c r="J1793" s="35"/>
      <c r="K1793" s="35"/>
      <c r="L1793" s="11"/>
      <c r="M1793" s="11"/>
      <c r="N1793" s="11">
        <f ca="1">IFERROR(L1793/_xlfn.XLOOKUP(F1793,Produktinformasjon!BB:BB,Produktinformasjon!P:P,),0)</f>
        <v>0</v>
      </c>
      <c r="O1793" s="11">
        <f ca="1">IFERROR(M1793/_xlfn.XLOOKUP(F1793,Produktinformasjon!BB:BB,Produktinformasjon!P:P,),0)</f>
        <v>0</v>
      </c>
    </row>
    <row r="1794" spans="3:15" x14ac:dyDescent="0.35">
      <c r="C1794" t="str">
        <f>IF(_xlfn.XLOOKUP(B1794,Omfang!B:B,Omfang!C:C)=0,"Delkontraktnavn hentes automatisk ved å fylle ut delkontraktnummer",_xlfn.XLOOKUP(B1794,Omfang!B:B,Omfang!C:C))</f>
        <v>Delkontraktnavn hentes automatisk ved å fylle ut delkontraktnummer</v>
      </c>
      <c r="D1794" s="35"/>
      <c r="E1794" s="35"/>
      <c r="F1794" t="str">
        <f>IF(_xlfn.XLOOKUP(G1794,Produktinformasjon!B:B,Produktinformasjon!BB:BB)=0,"Tilbyders artikkel hentes automatisk ved å fylle ut artikkelnummer",_xlfn.XLOOKUP(G1794,Produktinformasjon!B:B,Produktinformasjon!BB:BB))</f>
        <v>Tilbyders artikkel hentes automatisk ved å fylle ut artikkelnummer</v>
      </c>
      <c r="H1794" s="25" t="str">
        <f>IF(_xlfn.XLOOKUP(G1794,Produktinformasjon!B:B,Produktinformasjon!C:C)=0,"Artikkelnavn hentes automatisk ved å fylle ut artikkelnummer",_xlfn.XLOOKUP(G1794,Produktinformasjon!B:B,Produktinformasjon!C:C))</f>
        <v>Artikkelnavn hentes automatisk ved å fylle ut artikkelnummer</v>
      </c>
      <c r="I1794" s="35"/>
      <c r="J1794" s="35"/>
      <c r="K1794" s="35"/>
      <c r="L1794" s="11"/>
      <c r="M1794" s="11"/>
      <c r="N1794" s="11">
        <f ca="1">IFERROR(L1794/_xlfn.XLOOKUP(F1794,Produktinformasjon!BB:BB,Produktinformasjon!P:P,),0)</f>
        <v>0</v>
      </c>
      <c r="O1794" s="11">
        <f ca="1">IFERROR(M1794/_xlfn.XLOOKUP(F1794,Produktinformasjon!BB:BB,Produktinformasjon!P:P,),0)</f>
        <v>0</v>
      </c>
    </row>
    <row r="1795" spans="3:15" x14ac:dyDescent="0.35">
      <c r="C1795" t="str">
        <f>IF(_xlfn.XLOOKUP(B1795,Omfang!B:B,Omfang!C:C)=0,"Delkontraktnavn hentes automatisk ved å fylle ut delkontraktnummer",_xlfn.XLOOKUP(B1795,Omfang!B:B,Omfang!C:C))</f>
        <v>Delkontraktnavn hentes automatisk ved å fylle ut delkontraktnummer</v>
      </c>
      <c r="D1795" s="35"/>
      <c r="E1795" s="35"/>
      <c r="F1795" t="str">
        <f>IF(_xlfn.XLOOKUP(G1795,Produktinformasjon!B:B,Produktinformasjon!BB:BB)=0,"Tilbyders artikkel hentes automatisk ved å fylle ut artikkelnummer",_xlfn.XLOOKUP(G1795,Produktinformasjon!B:B,Produktinformasjon!BB:BB))</f>
        <v>Tilbyders artikkel hentes automatisk ved å fylle ut artikkelnummer</v>
      </c>
      <c r="H1795" s="25" t="str">
        <f>IF(_xlfn.XLOOKUP(G1795,Produktinformasjon!B:B,Produktinformasjon!C:C)=0,"Artikkelnavn hentes automatisk ved å fylle ut artikkelnummer",_xlfn.XLOOKUP(G1795,Produktinformasjon!B:B,Produktinformasjon!C:C))</f>
        <v>Artikkelnavn hentes automatisk ved å fylle ut artikkelnummer</v>
      </c>
      <c r="I1795" s="35"/>
      <c r="J1795" s="35"/>
      <c r="K1795" s="35"/>
      <c r="L1795" s="11"/>
      <c r="M1795" s="11"/>
      <c r="N1795" s="11">
        <f ca="1">IFERROR(L1795/_xlfn.XLOOKUP(F1795,Produktinformasjon!BB:BB,Produktinformasjon!P:P,),0)</f>
        <v>0</v>
      </c>
      <c r="O1795" s="11">
        <f ca="1">IFERROR(M1795/_xlfn.XLOOKUP(F1795,Produktinformasjon!BB:BB,Produktinformasjon!P:P,),0)</f>
        <v>0</v>
      </c>
    </row>
    <row r="1796" spans="3:15" x14ac:dyDescent="0.35">
      <c r="C1796" t="str">
        <f>IF(_xlfn.XLOOKUP(B1796,Omfang!B:B,Omfang!C:C)=0,"Delkontraktnavn hentes automatisk ved å fylle ut delkontraktnummer",_xlfn.XLOOKUP(B1796,Omfang!B:B,Omfang!C:C))</f>
        <v>Delkontraktnavn hentes automatisk ved å fylle ut delkontraktnummer</v>
      </c>
      <c r="D1796" s="35"/>
      <c r="E1796" s="35"/>
      <c r="F1796" t="str">
        <f>IF(_xlfn.XLOOKUP(G1796,Produktinformasjon!B:B,Produktinformasjon!BB:BB)=0,"Tilbyders artikkel hentes automatisk ved å fylle ut artikkelnummer",_xlfn.XLOOKUP(G1796,Produktinformasjon!B:B,Produktinformasjon!BB:BB))</f>
        <v>Tilbyders artikkel hentes automatisk ved å fylle ut artikkelnummer</v>
      </c>
      <c r="H1796" s="25" t="str">
        <f>IF(_xlfn.XLOOKUP(G1796,Produktinformasjon!B:B,Produktinformasjon!C:C)=0,"Artikkelnavn hentes automatisk ved å fylle ut artikkelnummer",_xlfn.XLOOKUP(G1796,Produktinformasjon!B:B,Produktinformasjon!C:C))</f>
        <v>Artikkelnavn hentes automatisk ved å fylle ut artikkelnummer</v>
      </c>
      <c r="I1796" s="35"/>
      <c r="J1796" s="35"/>
      <c r="K1796" s="35"/>
      <c r="L1796" s="11"/>
      <c r="M1796" s="11"/>
      <c r="N1796" s="11">
        <f ca="1">IFERROR(L1796/_xlfn.XLOOKUP(F1796,Produktinformasjon!BB:BB,Produktinformasjon!P:P,),0)</f>
        <v>0</v>
      </c>
      <c r="O1796" s="11">
        <f ca="1">IFERROR(M1796/_xlfn.XLOOKUP(F1796,Produktinformasjon!BB:BB,Produktinformasjon!P:P,),0)</f>
        <v>0</v>
      </c>
    </row>
    <row r="1797" spans="3:15" x14ac:dyDescent="0.35">
      <c r="C1797" t="str">
        <f>IF(_xlfn.XLOOKUP(B1797,Omfang!B:B,Omfang!C:C)=0,"Delkontraktnavn hentes automatisk ved å fylle ut delkontraktnummer",_xlfn.XLOOKUP(B1797,Omfang!B:B,Omfang!C:C))</f>
        <v>Delkontraktnavn hentes automatisk ved å fylle ut delkontraktnummer</v>
      </c>
      <c r="D1797" s="35"/>
      <c r="E1797" s="35"/>
      <c r="F1797" t="str">
        <f>IF(_xlfn.XLOOKUP(G1797,Produktinformasjon!B:B,Produktinformasjon!BB:BB)=0,"Tilbyders artikkel hentes automatisk ved å fylle ut artikkelnummer",_xlfn.XLOOKUP(G1797,Produktinformasjon!B:B,Produktinformasjon!BB:BB))</f>
        <v>Tilbyders artikkel hentes automatisk ved å fylle ut artikkelnummer</v>
      </c>
      <c r="H1797" s="25" t="str">
        <f>IF(_xlfn.XLOOKUP(G1797,Produktinformasjon!B:B,Produktinformasjon!C:C)=0,"Artikkelnavn hentes automatisk ved å fylle ut artikkelnummer",_xlfn.XLOOKUP(G1797,Produktinformasjon!B:B,Produktinformasjon!C:C))</f>
        <v>Artikkelnavn hentes automatisk ved å fylle ut artikkelnummer</v>
      </c>
      <c r="I1797" s="35"/>
      <c r="J1797" s="35"/>
      <c r="K1797" s="35"/>
      <c r="L1797" s="11"/>
      <c r="M1797" s="11"/>
      <c r="N1797" s="11">
        <f ca="1">IFERROR(L1797/_xlfn.XLOOKUP(F1797,Produktinformasjon!BB:BB,Produktinformasjon!P:P,),0)</f>
        <v>0</v>
      </c>
      <c r="O1797" s="11">
        <f ca="1">IFERROR(M1797/_xlfn.XLOOKUP(F1797,Produktinformasjon!BB:BB,Produktinformasjon!P:P,),0)</f>
        <v>0</v>
      </c>
    </row>
    <row r="1798" spans="3:15" x14ac:dyDescent="0.35">
      <c r="C1798" t="str">
        <f>IF(_xlfn.XLOOKUP(B1798,Omfang!B:B,Omfang!C:C)=0,"Delkontraktnavn hentes automatisk ved å fylle ut delkontraktnummer",_xlfn.XLOOKUP(B1798,Omfang!B:B,Omfang!C:C))</f>
        <v>Delkontraktnavn hentes automatisk ved å fylle ut delkontraktnummer</v>
      </c>
      <c r="D1798" s="35"/>
      <c r="E1798" s="35"/>
      <c r="F1798" t="str">
        <f>IF(_xlfn.XLOOKUP(G1798,Produktinformasjon!B:B,Produktinformasjon!BB:BB)=0,"Tilbyders artikkel hentes automatisk ved å fylle ut artikkelnummer",_xlfn.XLOOKUP(G1798,Produktinformasjon!B:B,Produktinformasjon!BB:BB))</f>
        <v>Tilbyders artikkel hentes automatisk ved å fylle ut artikkelnummer</v>
      </c>
      <c r="H1798" s="25" t="str">
        <f>IF(_xlfn.XLOOKUP(G1798,Produktinformasjon!B:B,Produktinformasjon!C:C)=0,"Artikkelnavn hentes automatisk ved å fylle ut artikkelnummer",_xlfn.XLOOKUP(G1798,Produktinformasjon!B:B,Produktinformasjon!C:C))</f>
        <v>Artikkelnavn hentes automatisk ved å fylle ut artikkelnummer</v>
      </c>
      <c r="I1798" s="35"/>
      <c r="J1798" s="35"/>
      <c r="K1798" s="35"/>
      <c r="L1798" s="11"/>
      <c r="M1798" s="11"/>
      <c r="N1798" s="11">
        <f ca="1">IFERROR(L1798/_xlfn.XLOOKUP(F1798,Produktinformasjon!BB:BB,Produktinformasjon!P:P,),0)</f>
        <v>0</v>
      </c>
      <c r="O1798" s="11">
        <f ca="1">IFERROR(M1798/_xlfn.XLOOKUP(F1798,Produktinformasjon!BB:BB,Produktinformasjon!P:P,),0)</f>
        <v>0</v>
      </c>
    </row>
    <row r="1799" spans="3:15" x14ac:dyDescent="0.35">
      <c r="C1799" t="str">
        <f>IF(_xlfn.XLOOKUP(B1799,Omfang!B:B,Omfang!C:C)=0,"Delkontraktnavn hentes automatisk ved å fylle ut delkontraktnummer",_xlfn.XLOOKUP(B1799,Omfang!B:B,Omfang!C:C))</f>
        <v>Delkontraktnavn hentes automatisk ved å fylle ut delkontraktnummer</v>
      </c>
      <c r="D1799" s="35"/>
      <c r="E1799" s="35"/>
      <c r="F1799" t="str">
        <f>IF(_xlfn.XLOOKUP(G1799,Produktinformasjon!B:B,Produktinformasjon!BB:BB)=0,"Tilbyders artikkel hentes automatisk ved å fylle ut artikkelnummer",_xlfn.XLOOKUP(G1799,Produktinformasjon!B:B,Produktinformasjon!BB:BB))</f>
        <v>Tilbyders artikkel hentes automatisk ved å fylle ut artikkelnummer</v>
      </c>
      <c r="H1799" s="25" t="str">
        <f>IF(_xlfn.XLOOKUP(G1799,Produktinformasjon!B:B,Produktinformasjon!C:C)=0,"Artikkelnavn hentes automatisk ved å fylle ut artikkelnummer",_xlfn.XLOOKUP(G1799,Produktinformasjon!B:B,Produktinformasjon!C:C))</f>
        <v>Artikkelnavn hentes automatisk ved å fylle ut artikkelnummer</v>
      </c>
      <c r="I1799" s="35"/>
      <c r="J1799" s="35"/>
      <c r="K1799" s="35"/>
      <c r="L1799" s="11"/>
      <c r="M1799" s="11"/>
      <c r="N1799" s="11">
        <f ca="1">IFERROR(L1799/_xlfn.XLOOKUP(F1799,Produktinformasjon!BB:BB,Produktinformasjon!P:P,),0)</f>
        <v>0</v>
      </c>
      <c r="O1799" s="11">
        <f ca="1">IFERROR(M1799/_xlfn.XLOOKUP(F1799,Produktinformasjon!BB:BB,Produktinformasjon!P:P,),0)</f>
        <v>0</v>
      </c>
    </row>
    <row r="1800" spans="3:15" x14ac:dyDescent="0.35">
      <c r="C1800" t="str">
        <f>IF(_xlfn.XLOOKUP(B1800,Omfang!B:B,Omfang!C:C)=0,"Delkontraktnavn hentes automatisk ved å fylle ut delkontraktnummer",_xlfn.XLOOKUP(B1800,Omfang!B:B,Omfang!C:C))</f>
        <v>Delkontraktnavn hentes automatisk ved å fylle ut delkontraktnummer</v>
      </c>
      <c r="D1800" s="35"/>
      <c r="E1800" s="35"/>
      <c r="F1800" t="str">
        <f>IF(_xlfn.XLOOKUP(G1800,Produktinformasjon!B:B,Produktinformasjon!BB:BB)=0,"Tilbyders artikkel hentes automatisk ved å fylle ut artikkelnummer",_xlfn.XLOOKUP(G1800,Produktinformasjon!B:B,Produktinformasjon!BB:BB))</f>
        <v>Tilbyders artikkel hentes automatisk ved å fylle ut artikkelnummer</v>
      </c>
      <c r="H1800" s="25" t="str">
        <f>IF(_xlfn.XLOOKUP(G1800,Produktinformasjon!B:B,Produktinformasjon!C:C)=0,"Artikkelnavn hentes automatisk ved å fylle ut artikkelnummer",_xlfn.XLOOKUP(G1800,Produktinformasjon!B:B,Produktinformasjon!C:C))</f>
        <v>Artikkelnavn hentes automatisk ved å fylle ut artikkelnummer</v>
      </c>
      <c r="I1800" s="35"/>
      <c r="J1800" s="35"/>
      <c r="K1800" s="35"/>
      <c r="L1800" s="11"/>
      <c r="M1800" s="11"/>
      <c r="N1800" s="11">
        <f ca="1">IFERROR(L1800/_xlfn.XLOOKUP(F1800,Produktinformasjon!BB:BB,Produktinformasjon!P:P,),0)</f>
        <v>0</v>
      </c>
      <c r="O1800" s="11">
        <f ca="1">IFERROR(M1800/_xlfn.XLOOKUP(F1800,Produktinformasjon!BB:BB,Produktinformasjon!P:P,),0)</f>
        <v>0</v>
      </c>
    </row>
    <row r="1801" spans="3:15" x14ac:dyDescent="0.35">
      <c r="C1801" t="str">
        <f>IF(_xlfn.XLOOKUP(B1801,Omfang!B:B,Omfang!C:C)=0,"Delkontraktnavn hentes automatisk ved å fylle ut delkontraktnummer",_xlfn.XLOOKUP(B1801,Omfang!B:B,Omfang!C:C))</f>
        <v>Delkontraktnavn hentes automatisk ved å fylle ut delkontraktnummer</v>
      </c>
      <c r="D1801" s="35"/>
      <c r="E1801" s="35"/>
      <c r="F1801" t="str">
        <f>IF(_xlfn.XLOOKUP(G1801,Produktinformasjon!B:B,Produktinformasjon!BB:BB)=0,"Tilbyders artikkel hentes automatisk ved å fylle ut artikkelnummer",_xlfn.XLOOKUP(G1801,Produktinformasjon!B:B,Produktinformasjon!BB:BB))</f>
        <v>Tilbyders artikkel hentes automatisk ved å fylle ut artikkelnummer</v>
      </c>
      <c r="H1801" s="25" t="str">
        <f>IF(_xlfn.XLOOKUP(G1801,Produktinformasjon!B:B,Produktinformasjon!C:C)=0,"Artikkelnavn hentes automatisk ved å fylle ut artikkelnummer",_xlfn.XLOOKUP(G1801,Produktinformasjon!B:B,Produktinformasjon!C:C))</f>
        <v>Artikkelnavn hentes automatisk ved å fylle ut artikkelnummer</v>
      </c>
      <c r="I1801" s="35"/>
      <c r="J1801" s="35"/>
      <c r="K1801" s="35"/>
      <c r="L1801" s="11"/>
      <c r="M1801" s="11"/>
      <c r="N1801" s="11">
        <f ca="1">IFERROR(L1801/_xlfn.XLOOKUP(F1801,Produktinformasjon!BB:BB,Produktinformasjon!P:P,),0)</f>
        <v>0</v>
      </c>
      <c r="O1801" s="11">
        <f ca="1">IFERROR(M1801/_xlfn.XLOOKUP(F1801,Produktinformasjon!BB:BB,Produktinformasjon!P:P,),0)</f>
        <v>0</v>
      </c>
    </row>
    <row r="1802" spans="3:15" x14ac:dyDescent="0.35">
      <c r="C1802" t="str">
        <f>IF(_xlfn.XLOOKUP(B1802,Omfang!B:B,Omfang!C:C)=0,"Delkontraktnavn hentes automatisk ved å fylle ut delkontraktnummer",_xlfn.XLOOKUP(B1802,Omfang!B:B,Omfang!C:C))</f>
        <v>Delkontraktnavn hentes automatisk ved å fylle ut delkontraktnummer</v>
      </c>
      <c r="D1802" s="35"/>
      <c r="E1802" s="35"/>
      <c r="F1802" t="str">
        <f>IF(_xlfn.XLOOKUP(G1802,Produktinformasjon!B:B,Produktinformasjon!BB:BB)=0,"Tilbyders artikkel hentes automatisk ved å fylle ut artikkelnummer",_xlfn.XLOOKUP(G1802,Produktinformasjon!B:B,Produktinformasjon!BB:BB))</f>
        <v>Tilbyders artikkel hentes automatisk ved å fylle ut artikkelnummer</v>
      </c>
      <c r="H1802" s="25" t="str">
        <f>IF(_xlfn.XLOOKUP(G1802,Produktinformasjon!B:B,Produktinformasjon!C:C)=0,"Artikkelnavn hentes automatisk ved å fylle ut artikkelnummer",_xlfn.XLOOKUP(G1802,Produktinformasjon!B:B,Produktinformasjon!C:C))</f>
        <v>Artikkelnavn hentes automatisk ved å fylle ut artikkelnummer</v>
      </c>
      <c r="I1802" s="35"/>
      <c r="J1802" s="35"/>
      <c r="K1802" s="35"/>
      <c r="L1802" s="11"/>
      <c r="M1802" s="11"/>
      <c r="N1802" s="11">
        <f ca="1">IFERROR(L1802/_xlfn.XLOOKUP(F1802,Produktinformasjon!BB:BB,Produktinformasjon!P:P,),0)</f>
        <v>0</v>
      </c>
      <c r="O1802" s="11">
        <f ca="1">IFERROR(M1802/_xlfn.XLOOKUP(F1802,Produktinformasjon!BB:BB,Produktinformasjon!P:P,),0)</f>
        <v>0</v>
      </c>
    </row>
    <row r="1803" spans="3:15" x14ac:dyDescent="0.35">
      <c r="C1803" t="str">
        <f>IF(_xlfn.XLOOKUP(B1803,Omfang!B:B,Omfang!C:C)=0,"Delkontraktnavn hentes automatisk ved å fylle ut delkontraktnummer",_xlfn.XLOOKUP(B1803,Omfang!B:B,Omfang!C:C))</f>
        <v>Delkontraktnavn hentes automatisk ved å fylle ut delkontraktnummer</v>
      </c>
      <c r="D1803" s="35"/>
      <c r="E1803" s="35"/>
      <c r="F1803" t="str">
        <f>IF(_xlfn.XLOOKUP(G1803,Produktinformasjon!B:B,Produktinformasjon!BB:BB)=0,"Tilbyders artikkel hentes automatisk ved å fylle ut artikkelnummer",_xlfn.XLOOKUP(G1803,Produktinformasjon!B:B,Produktinformasjon!BB:BB))</f>
        <v>Tilbyders artikkel hentes automatisk ved å fylle ut artikkelnummer</v>
      </c>
      <c r="H1803" s="25" t="str">
        <f>IF(_xlfn.XLOOKUP(G1803,Produktinformasjon!B:B,Produktinformasjon!C:C)=0,"Artikkelnavn hentes automatisk ved å fylle ut artikkelnummer",_xlfn.XLOOKUP(G1803,Produktinformasjon!B:B,Produktinformasjon!C:C))</f>
        <v>Artikkelnavn hentes automatisk ved å fylle ut artikkelnummer</v>
      </c>
      <c r="I1803" s="35"/>
      <c r="J1803" s="35"/>
      <c r="K1803" s="35"/>
      <c r="L1803" s="11"/>
      <c r="M1803" s="11"/>
      <c r="N1803" s="11">
        <f ca="1">IFERROR(L1803/_xlfn.XLOOKUP(F1803,Produktinformasjon!BB:BB,Produktinformasjon!P:P,),0)</f>
        <v>0</v>
      </c>
      <c r="O1803" s="11">
        <f ca="1">IFERROR(M1803/_xlfn.XLOOKUP(F1803,Produktinformasjon!BB:BB,Produktinformasjon!P:P,),0)</f>
        <v>0</v>
      </c>
    </row>
    <row r="1804" spans="3:15" x14ac:dyDescent="0.35">
      <c r="C1804" t="str">
        <f>IF(_xlfn.XLOOKUP(B1804,Omfang!B:B,Omfang!C:C)=0,"Delkontraktnavn hentes automatisk ved å fylle ut delkontraktnummer",_xlfn.XLOOKUP(B1804,Omfang!B:B,Omfang!C:C))</f>
        <v>Delkontraktnavn hentes automatisk ved å fylle ut delkontraktnummer</v>
      </c>
      <c r="D1804" s="35"/>
      <c r="E1804" s="35"/>
      <c r="F1804" t="str">
        <f>IF(_xlfn.XLOOKUP(G1804,Produktinformasjon!B:B,Produktinformasjon!BB:BB)=0,"Tilbyders artikkel hentes automatisk ved å fylle ut artikkelnummer",_xlfn.XLOOKUP(G1804,Produktinformasjon!B:B,Produktinformasjon!BB:BB))</f>
        <v>Tilbyders artikkel hentes automatisk ved å fylle ut artikkelnummer</v>
      </c>
      <c r="H1804" s="25" t="str">
        <f>IF(_xlfn.XLOOKUP(G1804,Produktinformasjon!B:B,Produktinformasjon!C:C)=0,"Artikkelnavn hentes automatisk ved å fylle ut artikkelnummer",_xlfn.XLOOKUP(G1804,Produktinformasjon!B:B,Produktinformasjon!C:C))</f>
        <v>Artikkelnavn hentes automatisk ved å fylle ut artikkelnummer</v>
      </c>
      <c r="I1804" s="35"/>
      <c r="J1804" s="35"/>
      <c r="K1804" s="35"/>
      <c r="L1804" s="11"/>
      <c r="M1804" s="11"/>
      <c r="N1804" s="11">
        <f ca="1">IFERROR(L1804/_xlfn.XLOOKUP(F1804,Produktinformasjon!BB:BB,Produktinformasjon!P:P,),0)</f>
        <v>0</v>
      </c>
      <c r="O1804" s="11">
        <f ca="1">IFERROR(M1804/_xlfn.XLOOKUP(F1804,Produktinformasjon!BB:BB,Produktinformasjon!P:P,),0)</f>
        <v>0</v>
      </c>
    </row>
    <row r="1805" spans="3:15" x14ac:dyDescent="0.35">
      <c r="C1805" t="str">
        <f>IF(_xlfn.XLOOKUP(B1805,Omfang!B:B,Omfang!C:C)=0,"Delkontraktnavn hentes automatisk ved å fylle ut delkontraktnummer",_xlfn.XLOOKUP(B1805,Omfang!B:B,Omfang!C:C))</f>
        <v>Delkontraktnavn hentes automatisk ved å fylle ut delkontraktnummer</v>
      </c>
      <c r="D1805" s="35"/>
      <c r="E1805" s="35"/>
      <c r="F1805" t="str">
        <f>IF(_xlfn.XLOOKUP(G1805,Produktinformasjon!B:B,Produktinformasjon!BB:BB)=0,"Tilbyders artikkel hentes automatisk ved å fylle ut artikkelnummer",_xlfn.XLOOKUP(G1805,Produktinformasjon!B:B,Produktinformasjon!BB:BB))</f>
        <v>Tilbyders artikkel hentes automatisk ved å fylle ut artikkelnummer</v>
      </c>
      <c r="H1805" s="25" t="str">
        <f>IF(_xlfn.XLOOKUP(G1805,Produktinformasjon!B:B,Produktinformasjon!C:C)=0,"Artikkelnavn hentes automatisk ved å fylle ut artikkelnummer",_xlfn.XLOOKUP(G1805,Produktinformasjon!B:B,Produktinformasjon!C:C))</f>
        <v>Artikkelnavn hentes automatisk ved å fylle ut artikkelnummer</v>
      </c>
      <c r="I1805" s="35"/>
      <c r="J1805" s="35"/>
      <c r="K1805" s="35"/>
      <c r="L1805" s="11"/>
      <c r="M1805" s="11"/>
      <c r="N1805" s="11">
        <f ca="1">IFERROR(L1805/_xlfn.XLOOKUP(F1805,Produktinformasjon!BB:BB,Produktinformasjon!P:P,),0)</f>
        <v>0</v>
      </c>
      <c r="O1805" s="11">
        <f ca="1">IFERROR(M1805/_xlfn.XLOOKUP(F1805,Produktinformasjon!BB:BB,Produktinformasjon!P:P,),0)</f>
        <v>0</v>
      </c>
    </row>
    <row r="1806" spans="3:15" x14ac:dyDescent="0.35">
      <c r="C1806" t="str">
        <f>IF(_xlfn.XLOOKUP(B1806,Omfang!B:B,Omfang!C:C)=0,"Delkontraktnavn hentes automatisk ved å fylle ut delkontraktnummer",_xlfn.XLOOKUP(B1806,Omfang!B:B,Omfang!C:C))</f>
        <v>Delkontraktnavn hentes automatisk ved å fylle ut delkontraktnummer</v>
      </c>
      <c r="D1806" s="35"/>
      <c r="E1806" s="35"/>
      <c r="F1806" t="str">
        <f>IF(_xlfn.XLOOKUP(G1806,Produktinformasjon!B:B,Produktinformasjon!BB:BB)=0,"Tilbyders artikkel hentes automatisk ved å fylle ut artikkelnummer",_xlfn.XLOOKUP(G1806,Produktinformasjon!B:B,Produktinformasjon!BB:BB))</f>
        <v>Tilbyders artikkel hentes automatisk ved å fylle ut artikkelnummer</v>
      </c>
      <c r="H1806" s="25" t="str">
        <f>IF(_xlfn.XLOOKUP(G1806,Produktinformasjon!B:B,Produktinformasjon!C:C)=0,"Artikkelnavn hentes automatisk ved å fylle ut artikkelnummer",_xlfn.XLOOKUP(G1806,Produktinformasjon!B:B,Produktinformasjon!C:C))</f>
        <v>Artikkelnavn hentes automatisk ved å fylle ut artikkelnummer</v>
      </c>
      <c r="I1806" s="35"/>
      <c r="J1806" s="35"/>
      <c r="K1806" s="35"/>
      <c r="L1806" s="11"/>
      <c r="M1806" s="11"/>
      <c r="N1806" s="11">
        <f ca="1">IFERROR(L1806/_xlfn.XLOOKUP(F1806,Produktinformasjon!BB:BB,Produktinformasjon!P:P,),0)</f>
        <v>0</v>
      </c>
      <c r="O1806" s="11">
        <f ca="1">IFERROR(M1806/_xlfn.XLOOKUP(F1806,Produktinformasjon!BB:BB,Produktinformasjon!P:P,),0)</f>
        <v>0</v>
      </c>
    </row>
    <row r="1807" spans="3:15" x14ac:dyDescent="0.35">
      <c r="C1807" t="str">
        <f>IF(_xlfn.XLOOKUP(B1807,Omfang!B:B,Omfang!C:C)=0,"Delkontraktnavn hentes automatisk ved å fylle ut delkontraktnummer",_xlfn.XLOOKUP(B1807,Omfang!B:B,Omfang!C:C))</f>
        <v>Delkontraktnavn hentes automatisk ved å fylle ut delkontraktnummer</v>
      </c>
      <c r="D1807" s="35"/>
      <c r="E1807" s="35"/>
      <c r="F1807" t="str">
        <f>IF(_xlfn.XLOOKUP(G1807,Produktinformasjon!B:B,Produktinformasjon!BB:BB)=0,"Tilbyders artikkel hentes automatisk ved å fylle ut artikkelnummer",_xlfn.XLOOKUP(G1807,Produktinformasjon!B:B,Produktinformasjon!BB:BB))</f>
        <v>Tilbyders artikkel hentes automatisk ved å fylle ut artikkelnummer</v>
      </c>
      <c r="H1807" s="25" t="str">
        <f>IF(_xlfn.XLOOKUP(G1807,Produktinformasjon!B:B,Produktinformasjon!C:C)=0,"Artikkelnavn hentes automatisk ved å fylle ut artikkelnummer",_xlfn.XLOOKUP(G1807,Produktinformasjon!B:B,Produktinformasjon!C:C))</f>
        <v>Artikkelnavn hentes automatisk ved å fylle ut artikkelnummer</v>
      </c>
      <c r="I1807" s="35"/>
      <c r="J1807" s="35"/>
      <c r="K1807" s="35"/>
      <c r="L1807" s="11"/>
      <c r="M1807" s="11"/>
      <c r="N1807" s="11">
        <f ca="1">IFERROR(L1807/_xlfn.XLOOKUP(F1807,Produktinformasjon!BB:BB,Produktinformasjon!P:P,),0)</f>
        <v>0</v>
      </c>
      <c r="O1807" s="11">
        <f ca="1">IFERROR(M1807/_xlfn.XLOOKUP(F1807,Produktinformasjon!BB:BB,Produktinformasjon!P:P,),0)</f>
        <v>0</v>
      </c>
    </row>
    <row r="1808" spans="3:15" x14ac:dyDescent="0.35">
      <c r="C1808" t="str">
        <f>IF(_xlfn.XLOOKUP(B1808,Omfang!B:B,Omfang!C:C)=0,"Delkontraktnavn hentes automatisk ved å fylle ut delkontraktnummer",_xlfn.XLOOKUP(B1808,Omfang!B:B,Omfang!C:C))</f>
        <v>Delkontraktnavn hentes automatisk ved å fylle ut delkontraktnummer</v>
      </c>
      <c r="D1808" s="35"/>
      <c r="E1808" s="35"/>
      <c r="F1808" t="str">
        <f>IF(_xlfn.XLOOKUP(G1808,Produktinformasjon!B:B,Produktinformasjon!BB:BB)=0,"Tilbyders artikkel hentes automatisk ved å fylle ut artikkelnummer",_xlfn.XLOOKUP(G1808,Produktinformasjon!B:B,Produktinformasjon!BB:BB))</f>
        <v>Tilbyders artikkel hentes automatisk ved å fylle ut artikkelnummer</v>
      </c>
      <c r="H1808" s="25" t="str">
        <f>IF(_xlfn.XLOOKUP(G1808,Produktinformasjon!B:B,Produktinformasjon!C:C)=0,"Artikkelnavn hentes automatisk ved å fylle ut artikkelnummer",_xlfn.XLOOKUP(G1808,Produktinformasjon!B:B,Produktinformasjon!C:C))</f>
        <v>Artikkelnavn hentes automatisk ved å fylle ut artikkelnummer</v>
      </c>
      <c r="I1808" s="35"/>
      <c r="J1808" s="35"/>
      <c r="K1808" s="35"/>
      <c r="L1808" s="11"/>
      <c r="M1808" s="11"/>
      <c r="N1808" s="11">
        <f ca="1">IFERROR(L1808/_xlfn.XLOOKUP(F1808,Produktinformasjon!BB:BB,Produktinformasjon!P:P,),0)</f>
        <v>0</v>
      </c>
      <c r="O1808" s="11">
        <f ca="1">IFERROR(M1808/_xlfn.XLOOKUP(F1808,Produktinformasjon!BB:BB,Produktinformasjon!P:P,),0)</f>
        <v>0</v>
      </c>
    </row>
    <row r="1809" spans="3:15" x14ac:dyDescent="0.35">
      <c r="C1809" t="str">
        <f>IF(_xlfn.XLOOKUP(B1809,Omfang!B:B,Omfang!C:C)=0,"Delkontraktnavn hentes automatisk ved å fylle ut delkontraktnummer",_xlfn.XLOOKUP(B1809,Omfang!B:B,Omfang!C:C))</f>
        <v>Delkontraktnavn hentes automatisk ved å fylle ut delkontraktnummer</v>
      </c>
      <c r="D1809" s="35"/>
      <c r="E1809" s="35"/>
      <c r="F1809" t="str">
        <f>IF(_xlfn.XLOOKUP(G1809,Produktinformasjon!B:B,Produktinformasjon!BB:BB)=0,"Tilbyders artikkel hentes automatisk ved å fylle ut artikkelnummer",_xlfn.XLOOKUP(G1809,Produktinformasjon!B:B,Produktinformasjon!BB:BB))</f>
        <v>Tilbyders artikkel hentes automatisk ved å fylle ut artikkelnummer</v>
      </c>
      <c r="H1809" s="25" t="str">
        <f>IF(_xlfn.XLOOKUP(G1809,Produktinformasjon!B:B,Produktinformasjon!C:C)=0,"Artikkelnavn hentes automatisk ved å fylle ut artikkelnummer",_xlfn.XLOOKUP(G1809,Produktinformasjon!B:B,Produktinformasjon!C:C))</f>
        <v>Artikkelnavn hentes automatisk ved å fylle ut artikkelnummer</v>
      </c>
      <c r="I1809" s="35"/>
      <c r="J1809" s="35"/>
      <c r="K1809" s="35"/>
      <c r="L1809" s="11"/>
      <c r="M1809" s="11"/>
      <c r="N1809" s="11">
        <f ca="1">IFERROR(L1809/_xlfn.XLOOKUP(F1809,Produktinformasjon!BB:BB,Produktinformasjon!P:P,),0)</f>
        <v>0</v>
      </c>
      <c r="O1809" s="11">
        <f ca="1">IFERROR(M1809/_xlfn.XLOOKUP(F1809,Produktinformasjon!BB:BB,Produktinformasjon!P:P,),0)</f>
        <v>0</v>
      </c>
    </row>
    <row r="1810" spans="3:15" x14ac:dyDescent="0.35">
      <c r="C1810" t="str">
        <f>IF(_xlfn.XLOOKUP(B1810,Omfang!B:B,Omfang!C:C)=0,"Delkontraktnavn hentes automatisk ved å fylle ut delkontraktnummer",_xlfn.XLOOKUP(B1810,Omfang!B:B,Omfang!C:C))</f>
        <v>Delkontraktnavn hentes automatisk ved å fylle ut delkontraktnummer</v>
      </c>
      <c r="D1810" s="35"/>
      <c r="E1810" s="35"/>
      <c r="F1810" t="str">
        <f>IF(_xlfn.XLOOKUP(G1810,Produktinformasjon!B:B,Produktinformasjon!BB:BB)=0,"Tilbyders artikkel hentes automatisk ved å fylle ut artikkelnummer",_xlfn.XLOOKUP(G1810,Produktinformasjon!B:B,Produktinformasjon!BB:BB))</f>
        <v>Tilbyders artikkel hentes automatisk ved å fylle ut artikkelnummer</v>
      </c>
      <c r="H1810" s="25" t="str">
        <f>IF(_xlfn.XLOOKUP(G1810,Produktinformasjon!B:B,Produktinformasjon!C:C)=0,"Artikkelnavn hentes automatisk ved å fylle ut artikkelnummer",_xlfn.XLOOKUP(G1810,Produktinformasjon!B:B,Produktinformasjon!C:C))</f>
        <v>Artikkelnavn hentes automatisk ved å fylle ut artikkelnummer</v>
      </c>
      <c r="I1810" s="35"/>
      <c r="J1810" s="35"/>
      <c r="K1810" s="35"/>
      <c r="L1810" s="11"/>
      <c r="M1810" s="11"/>
      <c r="N1810" s="11">
        <f ca="1">IFERROR(L1810/_xlfn.XLOOKUP(F1810,Produktinformasjon!BB:BB,Produktinformasjon!P:P,),0)</f>
        <v>0</v>
      </c>
      <c r="O1810" s="11">
        <f ca="1">IFERROR(M1810/_xlfn.XLOOKUP(F1810,Produktinformasjon!BB:BB,Produktinformasjon!P:P,),0)</f>
        <v>0</v>
      </c>
    </row>
    <row r="1811" spans="3:15" x14ac:dyDescent="0.35">
      <c r="C1811" t="str">
        <f>IF(_xlfn.XLOOKUP(B1811,Omfang!B:B,Omfang!C:C)=0,"Delkontraktnavn hentes automatisk ved å fylle ut delkontraktnummer",_xlfn.XLOOKUP(B1811,Omfang!B:B,Omfang!C:C))</f>
        <v>Delkontraktnavn hentes automatisk ved å fylle ut delkontraktnummer</v>
      </c>
      <c r="D1811" s="35"/>
      <c r="E1811" s="35"/>
      <c r="F1811" t="str">
        <f>IF(_xlfn.XLOOKUP(G1811,Produktinformasjon!B:B,Produktinformasjon!BB:BB)=0,"Tilbyders artikkel hentes automatisk ved å fylle ut artikkelnummer",_xlfn.XLOOKUP(G1811,Produktinformasjon!B:B,Produktinformasjon!BB:BB))</f>
        <v>Tilbyders artikkel hentes automatisk ved å fylle ut artikkelnummer</v>
      </c>
      <c r="H1811" s="25" t="str">
        <f>IF(_xlfn.XLOOKUP(G1811,Produktinformasjon!B:B,Produktinformasjon!C:C)=0,"Artikkelnavn hentes automatisk ved å fylle ut artikkelnummer",_xlfn.XLOOKUP(G1811,Produktinformasjon!B:B,Produktinformasjon!C:C))</f>
        <v>Artikkelnavn hentes automatisk ved å fylle ut artikkelnummer</v>
      </c>
      <c r="I1811" s="35"/>
      <c r="J1811" s="35"/>
      <c r="K1811" s="35"/>
      <c r="L1811" s="11"/>
      <c r="M1811" s="11"/>
      <c r="N1811" s="11">
        <f ca="1">IFERROR(L1811/_xlfn.XLOOKUP(F1811,Produktinformasjon!BB:BB,Produktinformasjon!P:P,),0)</f>
        <v>0</v>
      </c>
      <c r="O1811" s="11">
        <f ca="1">IFERROR(M1811/_xlfn.XLOOKUP(F1811,Produktinformasjon!BB:BB,Produktinformasjon!P:P,),0)</f>
        <v>0</v>
      </c>
    </row>
    <row r="1812" spans="3:15" x14ac:dyDescent="0.35">
      <c r="C1812" t="str">
        <f>IF(_xlfn.XLOOKUP(B1812,Omfang!B:B,Omfang!C:C)=0,"Delkontraktnavn hentes automatisk ved å fylle ut delkontraktnummer",_xlfn.XLOOKUP(B1812,Omfang!B:B,Omfang!C:C))</f>
        <v>Delkontraktnavn hentes automatisk ved å fylle ut delkontraktnummer</v>
      </c>
      <c r="D1812" s="35"/>
      <c r="E1812" s="35"/>
      <c r="F1812" t="str">
        <f>IF(_xlfn.XLOOKUP(G1812,Produktinformasjon!B:B,Produktinformasjon!BB:BB)=0,"Tilbyders artikkel hentes automatisk ved å fylle ut artikkelnummer",_xlfn.XLOOKUP(G1812,Produktinformasjon!B:B,Produktinformasjon!BB:BB))</f>
        <v>Tilbyders artikkel hentes automatisk ved å fylle ut artikkelnummer</v>
      </c>
      <c r="H1812" s="25" t="str">
        <f>IF(_xlfn.XLOOKUP(G1812,Produktinformasjon!B:B,Produktinformasjon!C:C)=0,"Artikkelnavn hentes automatisk ved å fylle ut artikkelnummer",_xlfn.XLOOKUP(G1812,Produktinformasjon!B:B,Produktinformasjon!C:C))</f>
        <v>Artikkelnavn hentes automatisk ved å fylle ut artikkelnummer</v>
      </c>
      <c r="I1812" s="35"/>
      <c r="J1812" s="35"/>
      <c r="K1812" s="35"/>
      <c r="L1812" s="11"/>
      <c r="M1812" s="11"/>
      <c r="N1812" s="11">
        <f ca="1">IFERROR(L1812/_xlfn.XLOOKUP(F1812,Produktinformasjon!BB:BB,Produktinformasjon!P:P,),0)</f>
        <v>0</v>
      </c>
      <c r="O1812" s="11">
        <f ca="1">IFERROR(M1812/_xlfn.XLOOKUP(F1812,Produktinformasjon!BB:BB,Produktinformasjon!P:P,),0)</f>
        <v>0</v>
      </c>
    </row>
    <row r="1813" spans="3:15" x14ac:dyDescent="0.35">
      <c r="C1813" t="str">
        <f>IF(_xlfn.XLOOKUP(B1813,Omfang!B:B,Omfang!C:C)=0,"Delkontraktnavn hentes automatisk ved å fylle ut delkontraktnummer",_xlfn.XLOOKUP(B1813,Omfang!B:B,Omfang!C:C))</f>
        <v>Delkontraktnavn hentes automatisk ved å fylle ut delkontraktnummer</v>
      </c>
      <c r="D1813" s="35"/>
      <c r="E1813" s="35"/>
      <c r="F1813" t="str">
        <f>IF(_xlfn.XLOOKUP(G1813,Produktinformasjon!B:B,Produktinformasjon!BB:BB)=0,"Tilbyders artikkel hentes automatisk ved å fylle ut artikkelnummer",_xlfn.XLOOKUP(G1813,Produktinformasjon!B:B,Produktinformasjon!BB:BB))</f>
        <v>Tilbyders artikkel hentes automatisk ved å fylle ut artikkelnummer</v>
      </c>
      <c r="H1813" s="25" t="str">
        <f>IF(_xlfn.XLOOKUP(G1813,Produktinformasjon!B:B,Produktinformasjon!C:C)=0,"Artikkelnavn hentes automatisk ved å fylle ut artikkelnummer",_xlfn.XLOOKUP(G1813,Produktinformasjon!B:B,Produktinformasjon!C:C))</f>
        <v>Artikkelnavn hentes automatisk ved å fylle ut artikkelnummer</v>
      </c>
      <c r="I1813" s="35"/>
      <c r="J1813" s="35"/>
      <c r="K1813" s="35"/>
      <c r="L1813" s="11"/>
      <c r="M1813" s="11"/>
      <c r="N1813" s="11">
        <f ca="1">IFERROR(L1813/_xlfn.XLOOKUP(F1813,Produktinformasjon!BB:BB,Produktinformasjon!P:P,),0)</f>
        <v>0</v>
      </c>
      <c r="O1813" s="11">
        <f ca="1">IFERROR(M1813/_xlfn.XLOOKUP(F1813,Produktinformasjon!BB:BB,Produktinformasjon!P:P,),0)</f>
        <v>0</v>
      </c>
    </row>
    <row r="1814" spans="3:15" x14ac:dyDescent="0.35">
      <c r="C1814" t="str">
        <f>IF(_xlfn.XLOOKUP(B1814,Omfang!B:B,Omfang!C:C)=0,"Delkontraktnavn hentes automatisk ved å fylle ut delkontraktnummer",_xlfn.XLOOKUP(B1814,Omfang!B:B,Omfang!C:C))</f>
        <v>Delkontraktnavn hentes automatisk ved å fylle ut delkontraktnummer</v>
      </c>
      <c r="D1814" s="35"/>
      <c r="E1814" s="35"/>
      <c r="F1814" t="str">
        <f>IF(_xlfn.XLOOKUP(G1814,Produktinformasjon!B:B,Produktinformasjon!BB:BB)=0,"Tilbyders artikkel hentes automatisk ved å fylle ut artikkelnummer",_xlfn.XLOOKUP(G1814,Produktinformasjon!B:B,Produktinformasjon!BB:BB))</f>
        <v>Tilbyders artikkel hentes automatisk ved å fylle ut artikkelnummer</v>
      </c>
      <c r="H1814" s="25" t="str">
        <f>IF(_xlfn.XLOOKUP(G1814,Produktinformasjon!B:B,Produktinformasjon!C:C)=0,"Artikkelnavn hentes automatisk ved å fylle ut artikkelnummer",_xlfn.XLOOKUP(G1814,Produktinformasjon!B:B,Produktinformasjon!C:C))</f>
        <v>Artikkelnavn hentes automatisk ved å fylle ut artikkelnummer</v>
      </c>
      <c r="I1814" s="35"/>
      <c r="J1814" s="35"/>
      <c r="K1814" s="35"/>
      <c r="L1814" s="11"/>
      <c r="M1814" s="11"/>
      <c r="N1814" s="11">
        <f ca="1">IFERROR(L1814/_xlfn.XLOOKUP(F1814,Produktinformasjon!BB:BB,Produktinformasjon!P:P,),0)</f>
        <v>0</v>
      </c>
      <c r="O1814" s="11">
        <f ca="1">IFERROR(M1814/_xlfn.XLOOKUP(F1814,Produktinformasjon!BB:BB,Produktinformasjon!P:P,),0)</f>
        <v>0</v>
      </c>
    </row>
    <row r="1815" spans="3:15" x14ac:dyDescent="0.35">
      <c r="C1815" t="str">
        <f>IF(_xlfn.XLOOKUP(B1815,Omfang!B:B,Omfang!C:C)=0,"Delkontraktnavn hentes automatisk ved å fylle ut delkontraktnummer",_xlfn.XLOOKUP(B1815,Omfang!B:B,Omfang!C:C))</f>
        <v>Delkontraktnavn hentes automatisk ved å fylle ut delkontraktnummer</v>
      </c>
      <c r="D1815" s="35"/>
      <c r="E1815" s="35"/>
      <c r="F1815" t="str">
        <f>IF(_xlfn.XLOOKUP(G1815,Produktinformasjon!B:B,Produktinformasjon!BB:BB)=0,"Tilbyders artikkel hentes automatisk ved å fylle ut artikkelnummer",_xlfn.XLOOKUP(G1815,Produktinformasjon!B:B,Produktinformasjon!BB:BB))</f>
        <v>Tilbyders artikkel hentes automatisk ved å fylle ut artikkelnummer</v>
      </c>
      <c r="H1815" s="25" t="str">
        <f>IF(_xlfn.XLOOKUP(G1815,Produktinformasjon!B:B,Produktinformasjon!C:C)=0,"Artikkelnavn hentes automatisk ved å fylle ut artikkelnummer",_xlfn.XLOOKUP(G1815,Produktinformasjon!B:B,Produktinformasjon!C:C))</f>
        <v>Artikkelnavn hentes automatisk ved å fylle ut artikkelnummer</v>
      </c>
      <c r="I1815" s="35"/>
      <c r="J1815" s="35"/>
      <c r="K1815" s="35"/>
      <c r="L1815" s="11"/>
      <c r="M1815" s="11"/>
      <c r="N1815" s="11">
        <f ca="1">IFERROR(L1815/_xlfn.XLOOKUP(F1815,Produktinformasjon!BB:BB,Produktinformasjon!P:P,),0)</f>
        <v>0</v>
      </c>
      <c r="O1815" s="11">
        <f ca="1">IFERROR(M1815/_xlfn.XLOOKUP(F1815,Produktinformasjon!BB:BB,Produktinformasjon!P:P,),0)</f>
        <v>0</v>
      </c>
    </row>
    <row r="1816" spans="3:15" x14ac:dyDescent="0.35">
      <c r="C1816" t="str">
        <f>IF(_xlfn.XLOOKUP(B1816,Omfang!B:B,Omfang!C:C)=0,"Delkontraktnavn hentes automatisk ved å fylle ut delkontraktnummer",_xlfn.XLOOKUP(B1816,Omfang!B:B,Omfang!C:C))</f>
        <v>Delkontraktnavn hentes automatisk ved å fylle ut delkontraktnummer</v>
      </c>
      <c r="D1816" s="35"/>
      <c r="E1816" s="35"/>
      <c r="F1816" t="str">
        <f>IF(_xlfn.XLOOKUP(G1816,Produktinformasjon!B:B,Produktinformasjon!BB:BB)=0,"Tilbyders artikkel hentes automatisk ved å fylle ut artikkelnummer",_xlfn.XLOOKUP(G1816,Produktinformasjon!B:B,Produktinformasjon!BB:BB))</f>
        <v>Tilbyders artikkel hentes automatisk ved å fylle ut artikkelnummer</v>
      </c>
      <c r="H1816" s="25" t="str">
        <f>IF(_xlfn.XLOOKUP(G1816,Produktinformasjon!B:B,Produktinformasjon!C:C)=0,"Artikkelnavn hentes automatisk ved å fylle ut artikkelnummer",_xlfn.XLOOKUP(G1816,Produktinformasjon!B:B,Produktinformasjon!C:C))</f>
        <v>Artikkelnavn hentes automatisk ved å fylle ut artikkelnummer</v>
      </c>
      <c r="I1816" s="35"/>
      <c r="J1816" s="35"/>
      <c r="K1816" s="35"/>
      <c r="L1816" s="11"/>
      <c r="M1816" s="11"/>
      <c r="N1816" s="11">
        <f ca="1">IFERROR(L1816/_xlfn.XLOOKUP(F1816,Produktinformasjon!BB:BB,Produktinformasjon!P:P,),0)</f>
        <v>0</v>
      </c>
      <c r="O1816" s="11">
        <f ca="1">IFERROR(M1816/_xlfn.XLOOKUP(F1816,Produktinformasjon!BB:BB,Produktinformasjon!P:P,),0)</f>
        <v>0</v>
      </c>
    </row>
    <row r="1817" spans="3:15" x14ac:dyDescent="0.35">
      <c r="C1817" t="str">
        <f>IF(_xlfn.XLOOKUP(B1817,Omfang!B:B,Omfang!C:C)=0,"Delkontraktnavn hentes automatisk ved å fylle ut delkontraktnummer",_xlfn.XLOOKUP(B1817,Omfang!B:B,Omfang!C:C))</f>
        <v>Delkontraktnavn hentes automatisk ved å fylle ut delkontraktnummer</v>
      </c>
      <c r="D1817" s="35"/>
      <c r="E1817" s="35"/>
      <c r="F1817" t="str">
        <f>IF(_xlfn.XLOOKUP(G1817,Produktinformasjon!B:B,Produktinformasjon!BB:BB)=0,"Tilbyders artikkel hentes automatisk ved å fylle ut artikkelnummer",_xlfn.XLOOKUP(G1817,Produktinformasjon!B:B,Produktinformasjon!BB:BB))</f>
        <v>Tilbyders artikkel hentes automatisk ved å fylle ut artikkelnummer</v>
      </c>
      <c r="H1817" s="25" t="str">
        <f>IF(_xlfn.XLOOKUP(G1817,Produktinformasjon!B:B,Produktinformasjon!C:C)=0,"Artikkelnavn hentes automatisk ved å fylle ut artikkelnummer",_xlfn.XLOOKUP(G1817,Produktinformasjon!B:B,Produktinformasjon!C:C))</f>
        <v>Artikkelnavn hentes automatisk ved å fylle ut artikkelnummer</v>
      </c>
      <c r="I1817" s="35"/>
      <c r="J1817" s="35"/>
      <c r="K1817" s="35"/>
      <c r="L1817" s="11"/>
      <c r="M1817" s="11"/>
      <c r="N1817" s="11">
        <f ca="1">IFERROR(L1817/_xlfn.XLOOKUP(F1817,Produktinformasjon!BB:BB,Produktinformasjon!P:P,),0)</f>
        <v>0</v>
      </c>
      <c r="O1817" s="11">
        <f ca="1">IFERROR(M1817/_xlfn.XLOOKUP(F1817,Produktinformasjon!BB:BB,Produktinformasjon!P:P,),0)</f>
        <v>0</v>
      </c>
    </row>
    <row r="1818" spans="3:15" x14ac:dyDescent="0.35">
      <c r="C1818" t="str">
        <f>IF(_xlfn.XLOOKUP(B1818,Omfang!B:B,Omfang!C:C)=0,"Delkontraktnavn hentes automatisk ved å fylle ut delkontraktnummer",_xlfn.XLOOKUP(B1818,Omfang!B:B,Omfang!C:C))</f>
        <v>Delkontraktnavn hentes automatisk ved å fylle ut delkontraktnummer</v>
      </c>
      <c r="D1818" s="35"/>
      <c r="E1818" s="35"/>
      <c r="F1818" t="str">
        <f>IF(_xlfn.XLOOKUP(G1818,Produktinformasjon!B:B,Produktinformasjon!BB:BB)=0,"Tilbyders artikkel hentes automatisk ved å fylle ut artikkelnummer",_xlfn.XLOOKUP(G1818,Produktinformasjon!B:B,Produktinformasjon!BB:BB))</f>
        <v>Tilbyders artikkel hentes automatisk ved å fylle ut artikkelnummer</v>
      </c>
      <c r="H1818" s="25" t="str">
        <f>IF(_xlfn.XLOOKUP(G1818,Produktinformasjon!B:B,Produktinformasjon!C:C)=0,"Artikkelnavn hentes automatisk ved å fylle ut artikkelnummer",_xlfn.XLOOKUP(G1818,Produktinformasjon!B:B,Produktinformasjon!C:C))</f>
        <v>Artikkelnavn hentes automatisk ved å fylle ut artikkelnummer</v>
      </c>
      <c r="I1818" s="35"/>
      <c r="J1818" s="35"/>
      <c r="K1818" s="35"/>
      <c r="L1818" s="11"/>
      <c r="M1818" s="11"/>
      <c r="N1818" s="11">
        <f ca="1">IFERROR(L1818/_xlfn.XLOOKUP(F1818,Produktinformasjon!BB:BB,Produktinformasjon!P:P,),0)</f>
        <v>0</v>
      </c>
      <c r="O1818" s="11">
        <f ca="1">IFERROR(M1818/_xlfn.XLOOKUP(F1818,Produktinformasjon!BB:BB,Produktinformasjon!P:P,),0)</f>
        <v>0</v>
      </c>
    </row>
    <row r="1819" spans="3:15" x14ac:dyDescent="0.35">
      <c r="C1819" t="str">
        <f>IF(_xlfn.XLOOKUP(B1819,Omfang!B:B,Omfang!C:C)=0,"Delkontraktnavn hentes automatisk ved å fylle ut delkontraktnummer",_xlfn.XLOOKUP(B1819,Omfang!B:B,Omfang!C:C))</f>
        <v>Delkontraktnavn hentes automatisk ved å fylle ut delkontraktnummer</v>
      </c>
      <c r="D1819" s="35"/>
      <c r="E1819" s="35"/>
      <c r="F1819" t="str">
        <f>IF(_xlfn.XLOOKUP(G1819,Produktinformasjon!B:B,Produktinformasjon!BB:BB)=0,"Tilbyders artikkel hentes automatisk ved å fylle ut artikkelnummer",_xlfn.XLOOKUP(G1819,Produktinformasjon!B:B,Produktinformasjon!BB:BB))</f>
        <v>Tilbyders artikkel hentes automatisk ved å fylle ut artikkelnummer</v>
      </c>
      <c r="H1819" s="25" t="str">
        <f>IF(_xlfn.XLOOKUP(G1819,Produktinformasjon!B:B,Produktinformasjon!C:C)=0,"Artikkelnavn hentes automatisk ved å fylle ut artikkelnummer",_xlfn.XLOOKUP(G1819,Produktinformasjon!B:B,Produktinformasjon!C:C))</f>
        <v>Artikkelnavn hentes automatisk ved å fylle ut artikkelnummer</v>
      </c>
      <c r="I1819" s="35"/>
      <c r="J1819" s="35"/>
      <c r="K1819" s="35"/>
      <c r="L1819" s="11"/>
      <c r="M1819" s="11"/>
      <c r="N1819" s="11">
        <f ca="1">IFERROR(L1819/_xlfn.XLOOKUP(F1819,Produktinformasjon!BB:BB,Produktinformasjon!P:P,),0)</f>
        <v>0</v>
      </c>
      <c r="O1819" s="11">
        <f ca="1">IFERROR(M1819/_xlfn.XLOOKUP(F1819,Produktinformasjon!BB:BB,Produktinformasjon!P:P,),0)</f>
        <v>0</v>
      </c>
    </row>
    <row r="1820" spans="3:15" x14ac:dyDescent="0.35">
      <c r="C1820" t="str">
        <f>IF(_xlfn.XLOOKUP(B1820,Omfang!B:B,Omfang!C:C)=0,"Delkontraktnavn hentes automatisk ved å fylle ut delkontraktnummer",_xlfn.XLOOKUP(B1820,Omfang!B:B,Omfang!C:C))</f>
        <v>Delkontraktnavn hentes automatisk ved å fylle ut delkontraktnummer</v>
      </c>
      <c r="D1820" s="35"/>
      <c r="E1820" s="35"/>
      <c r="F1820" t="str">
        <f>IF(_xlfn.XLOOKUP(G1820,Produktinformasjon!B:B,Produktinformasjon!BB:BB)=0,"Tilbyders artikkel hentes automatisk ved å fylle ut artikkelnummer",_xlfn.XLOOKUP(G1820,Produktinformasjon!B:B,Produktinformasjon!BB:BB))</f>
        <v>Tilbyders artikkel hentes automatisk ved å fylle ut artikkelnummer</v>
      </c>
      <c r="H1820" s="25" t="str">
        <f>IF(_xlfn.XLOOKUP(G1820,Produktinformasjon!B:B,Produktinformasjon!C:C)=0,"Artikkelnavn hentes automatisk ved å fylle ut artikkelnummer",_xlfn.XLOOKUP(G1820,Produktinformasjon!B:B,Produktinformasjon!C:C))</f>
        <v>Artikkelnavn hentes automatisk ved å fylle ut artikkelnummer</v>
      </c>
      <c r="I1820" s="35"/>
      <c r="J1820" s="35"/>
      <c r="K1820" s="35"/>
      <c r="L1820" s="11"/>
      <c r="M1820" s="11"/>
      <c r="N1820" s="11">
        <f ca="1">IFERROR(L1820/_xlfn.XLOOKUP(F1820,Produktinformasjon!BB:BB,Produktinformasjon!P:P,),0)</f>
        <v>0</v>
      </c>
      <c r="O1820" s="11">
        <f ca="1">IFERROR(M1820/_xlfn.XLOOKUP(F1820,Produktinformasjon!BB:BB,Produktinformasjon!P:P,),0)</f>
        <v>0</v>
      </c>
    </row>
    <row r="1821" spans="3:15" x14ac:dyDescent="0.35">
      <c r="C1821" t="str">
        <f>IF(_xlfn.XLOOKUP(B1821,Omfang!B:B,Omfang!C:C)=0,"Delkontraktnavn hentes automatisk ved å fylle ut delkontraktnummer",_xlfn.XLOOKUP(B1821,Omfang!B:B,Omfang!C:C))</f>
        <v>Delkontraktnavn hentes automatisk ved å fylle ut delkontraktnummer</v>
      </c>
      <c r="D1821" s="35"/>
      <c r="E1821" s="35"/>
      <c r="F1821" t="str">
        <f>IF(_xlfn.XLOOKUP(G1821,Produktinformasjon!B:B,Produktinformasjon!BB:BB)=0,"Tilbyders artikkel hentes automatisk ved å fylle ut artikkelnummer",_xlfn.XLOOKUP(G1821,Produktinformasjon!B:B,Produktinformasjon!BB:BB))</f>
        <v>Tilbyders artikkel hentes automatisk ved å fylle ut artikkelnummer</v>
      </c>
      <c r="H1821" s="25" t="str">
        <f>IF(_xlfn.XLOOKUP(G1821,Produktinformasjon!B:B,Produktinformasjon!C:C)=0,"Artikkelnavn hentes automatisk ved å fylle ut artikkelnummer",_xlfn.XLOOKUP(G1821,Produktinformasjon!B:B,Produktinformasjon!C:C))</f>
        <v>Artikkelnavn hentes automatisk ved å fylle ut artikkelnummer</v>
      </c>
      <c r="I1821" s="35"/>
      <c r="J1821" s="35"/>
      <c r="K1821" s="35"/>
      <c r="L1821" s="11"/>
      <c r="M1821" s="11"/>
      <c r="N1821" s="11">
        <f ca="1">IFERROR(L1821/_xlfn.XLOOKUP(F1821,Produktinformasjon!BB:BB,Produktinformasjon!P:P,),0)</f>
        <v>0</v>
      </c>
      <c r="O1821" s="11">
        <f ca="1">IFERROR(M1821/_xlfn.XLOOKUP(F1821,Produktinformasjon!BB:BB,Produktinformasjon!P:P,),0)</f>
        <v>0</v>
      </c>
    </row>
    <row r="1822" spans="3:15" x14ac:dyDescent="0.35">
      <c r="C1822" t="str">
        <f>IF(_xlfn.XLOOKUP(B1822,Omfang!B:B,Omfang!C:C)=0,"Delkontraktnavn hentes automatisk ved å fylle ut delkontraktnummer",_xlfn.XLOOKUP(B1822,Omfang!B:B,Omfang!C:C))</f>
        <v>Delkontraktnavn hentes automatisk ved å fylle ut delkontraktnummer</v>
      </c>
      <c r="D1822" s="35"/>
      <c r="E1822" s="35"/>
      <c r="F1822" t="str">
        <f>IF(_xlfn.XLOOKUP(G1822,Produktinformasjon!B:B,Produktinformasjon!BB:BB)=0,"Tilbyders artikkel hentes automatisk ved å fylle ut artikkelnummer",_xlfn.XLOOKUP(G1822,Produktinformasjon!B:B,Produktinformasjon!BB:BB))</f>
        <v>Tilbyders artikkel hentes automatisk ved å fylle ut artikkelnummer</v>
      </c>
      <c r="H1822" s="25" t="str">
        <f>IF(_xlfn.XLOOKUP(G1822,Produktinformasjon!B:B,Produktinformasjon!C:C)=0,"Artikkelnavn hentes automatisk ved å fylle ut artikkelnummer",_xlfn.XLOOKUP(G1822,Produktinformasjon!B:B,Produktinformasjon!C:C))</f>
        <v>Artikkelnavn hentes automatisk ved å fylle ut artikkelnummer</v>
      </c>
      <c r="I1822" s="35"/>
      <c r="J1822" s="35"/>
      <c r="K1822" s="35"/>
      <c r="L1822" s="11"/>
      <c r="M1822" s="11"/>
      <c r="N1822" s="11">
        <f ca="1">IFERROR(L1822/_xlfn.XLOOKUP(F1822,Produktinformasjon!BB:BB,Produktinformasjon!P:P,),0)</f>
        <v>0</v>
      </c>
      <c r="O1822" s="11">
        <f ca="1">IFERROR(M1822/_xlfn.XLOOKUP(F1822,Produktinformasjon!BB:BB,Produktinformasjon!P:P,),0)</f>
        <v>0</v>
      </c>
    </row>
    <row r="1823" spans="3:15" x14ac:dyDescent="0.35">
      <c r="C1823" t="str">
        <f>IF(_xlfn.XLOOKUP(B1823,Omfang!B:B,Omfang!C:C)=0,"Delkontraktnavn hentes automatisk ved å fylle ut delkontraktnummer",_xlfn.XLOOKUP(B1823,Omfang!B:B,Omfang!C:C))</f>
        <v>Delkontraktnavn hentes automatisk ved å fylle ut delkontraktnummer</v>
      </c>
      <c r="D1823" s="35"/>
      <c r="E1823" s="35"/>
      <c r="F1823" t="str">
        <f>IF(_xlfn.XLOOKUP(G1823,Produktinformasjon!B:B,Produktinformasjon!BB:BB)=0,"Tilbyders artikkel hentes automatisk ved å fylle ut artikkelnummer",_xlfn.XLOOKUP(G1823,Produktinformasjon!B:B,Produktinformasjon!BB:BB))</f>
        <v>Tilbyders artikkel hentes automatisk ved å fylle ut artikkelnummer</v>
      </c>
      <c r="H1823" s="25" t="str">
        <f>IF(_xlfn.XLOOKUP(G1823,Produktinformasjon!B:B,Produktinformasjon!C:C)=0,"Artikkelnavn hentes automatisk ved å fylle ut artikkelnummer",_xlfn.XLOOKUP(G1823,Produktinformasjon!B:B,Produktinformasjon!C:C))</f>
        <v>Artikkelnavn hentes automatisk ved å fylle ut artikkelnummer</v>
      </c>
      <c r="I1823" s="35"/>
      <c r="J1823" s="35"/>
      <c r="K1823" s="35"/>
      <c r="L1823" s="11"/>
      <c r="M1823" s="11"/>
      <c r="N1823" s="11">
        <f ca="1">IFERROR(L1823/_xlfn.XLOOKUP(F1823,Produktinformasjon!BB:BB,Produktinformasjon!P:P,),0)</f>
        <v>0</v>
      </c>
      <c r="O1823" s="11">
        <f ca="1">IFERROR(M1823/_xlfn.XLOOKUP(F1823,Produktinformasjon!BB:BB,Produktinformasjon!P:P,),0)</f>
        <v>0</v>
      </c>
    </row>
    <row r="1824" spans="3:15" x14ac:dyDescent="0.35">
      <c r="C1824" t="str">
        <f>IF(_xlfn.XLOOKUP(B1824,Omfang!B:B,Omfang!C:C)=0,"Delkontraktnavn hentes automatisk ved å fylle ut delkontraktnummer",_xlfn.XLOOKUP(B1824,Omfang!B:B,Omfang!C:C))</f>
        <v>Delkontraktnavn hentes automatisk ved å fylle ut delkontraktnummer</v>
      </c>
      <c r="D1824" s="35"/>
      <c r="E1824" s="35"/>
      <c r="F1824" t="str">
        <f>IF(_xlfn.XLOOKUP(G1824,Produktinformasjon!B:B,Produktinformasjon!BB:BB)=0,"Tilbyders artikkel hentes automatisk ved å fylle ut artikkelnummer",_xlfn.XLOOKUP(G1824,Produktinformasjon!B:B,Produktinformasjon!BB:BB))</f>
        <v>Tilbyders artikkel hentes automatisk ved å fylle ut artikkelnummer</v>
      </c>
      <c r="H1824" s="25" t="str">
        <f>IF(_xlfn.XLOOKUP(G1824,Produktinformasjon!B:B,Produktinformasjon!C:C)=0,"Artikkelnavn hentes automatisk ved å fylle ut artikkelnummer",_xlfn.XLOOKUP(G1824,Produktinformasjon!B:B,Produktinformasjon!C:C))</f>
        <v>Artikkelnavn hentes automatisk ved å fylle ut artikkelnummer</v>
      </c>
      <c r="I1824" s="35"/>
      <c r="J1824" s="35"/>
      <c r="K1824" s="35"/>
      <c r="L1824" s="11"/>
      <c r="M1824" s="11"/>
      <c r="N1824" s="11">
        <f ca="1">IFERROR(L1824/_xlfn.XLOOKUP(F1824,Produktinformasjon!BB:BB,Produktinformasjon!P:P,),0)</f>
        <v>0</v>
      </c>
      <c r="O1824" s="11">
        <f ca="1">IFERROR(M1824/_xlfn.XLOOKUP(F1824,Produktinformasjon!BB:BB,Produktinformasjon!P:P,),0)</f>
        <v>0</v>
      </c>
    </row>
    <row r="1825" spans="3:15" x14ac:dyDescent="0.35">
      <c r="C1825" t="str">
        <f>IF(_xlfn.XLOOKUP(B1825,Omfang!B:B,Omfang!C:C)=0,"Delkontraktnavn hentes automatisk ved å fylle ut delkontraktnummer",_xlfn.XLOOKUP(B1825,Omfang!B:B,Omfang!C:C))</f>
        <v>Delkontraktnavn hentes automatisk ved å fylle ut delkontraktnummer</v>
      </c>
      <c r="D1825" s="35"/>
      <c r="E1825" s="35"/>
      <c r="F1825" t="str">
        <f>IF(_xlfn.XLOOKUP(G1825,Produktinformasjon!B:B,Produktinformasjon!BB:BB)=0,"Tilbyders artikkel hentes automatisk ved å fylle ut artikkelnummer",_xlfn.XLOOKUP(G1825,Produktinformasjon!B:B,Produktinformasjon!BB:BB))</f>
        <v>Tilbyders artikkel hentes automatisk ved å fylle ut artikkelnummer</v>
      </c>
      <c r="H1825" s="25" t="str">
        <f>IF(_xlfn.XLOOKUP(G1825,Produktinformasjon!B:B,Produktinformasjon!C:C)=0,"Artikkelnavn hentes automatisk ved å fylle ut artikkelnummer",_xlfn.XLOOKUP(G1825,Produktinformasjon!B:B,Produktinformasjon!C:C))</f>
        <v>Artikkelnavn hentes automatisk ved å fylle ut artikkelnummer</v>
      </c>
      <c r="I1825" s="35"/>
      <c r="J1825" s="35"/>
      <c r="K1825" s="35"/>
      <c r="L1825" s="11"/>
      <c r="M1825" s="11"/>
      <c r="N1825" s="11">
        <f ca="1">IFERROR(L1825/_xlfn.XLOOKUP(F1825,Produktinformasjon!BB:BB,Produktinformasjon!P:P,),0)</f>
        <v>0</v>
      </c>
      <c r="O1825" s="11">
        <f ca="1">IFERROR(M1825/_xlfn.XLOOKUP(F1825,Produktinformasjon!BB:BB,Produktinformasjon!P:P,),0)</f>
        <v>0</v>
      </c>
    </row>
    <row r="1826" spans="3:15" x14ac:dyDescent="0.35">
      <c r="C1826" t="str">
        <f>IF(_xlfn.XLOOKUP(B1826,Omfang!B:B,Omfang!C:C)=0,"Delkontraktnavn hentes automatisk ved å fylle ut delkontraktnummer",_xlfn.XLOOKUP(B1826,Omfang!B:B,Omfang!C:C))</f>
        <v>Delkontraktnavn hentes automatisk ved å fylle ut delkontraktnummer</v>
      </c>
      <c r="D1826" s="35"/>
      <c r="E1826" s="35"/>
      <c r="F1826" t="str">
        <f>IF(_xlfn.XLOOKUP(G1826,Produktinformasjon!B:B,Produktinformasjon!BB:BB)=0,"Tilbyders artikkel hentes automatisk ved å fylle ut artikkelnummer",_xlfn.XLOOKUP(G1826,Produktinformasjon!B:B,Produktinformasjon!BB:BB))</f>
        <v>Tilbyders artikkel hentes automatisk ved å fylle ut artikkelnummer</v>
      </c>
      <c r="H1826" s="25" t="str">
        <f>IF(_xlfn.XLOOKUP(G1826,Produktinformasjon!B:B,Produktinformasjon!C:C)=0,"Artikkelnavn hentes automatisk ved å fylle ut artikkelnummer",_xlfn.XLOOKUP(G1826,Produktinformasjon!B:B,Produktinformasjon!C:C))</f>
        <v>Artikkelnavn hentes automatisk ved å fylle ut artikkelnummer</v>
      </c>
      <c r="I1826" s="35"/>
      <c r="J1826" s="35"/>
      <c r="K1826" s="35"/>
      <c r="L1826" s="11"/>
      <c r="M1826" s="11"/>
      <c r="N1826" s="11">
        <f ca="1">IFERROR(L1826/_xlfn.XLOOKUP(F1826,Produktinformasjon!BB:BB,Produktinformasjon!P:P,),0)</f>
        <v>0</v>
      </c>
      <c r="O1826" s="11">
        <f ca="1">IFERROR(M1826/_xlfn.XLOOKUP(F1826,Produktinformasjon!BB:BB,Produktinformasjon!P:P,),0)</f>
        <v>0</v>
      </c>
    </row>
    <row r="1827" spans="3:15" x14ac:dyDescent="0.35">
      <c r="C1827" t="str">
        <f>IF(_xlfn.XLOOKUP(B1827,Omfang!B:B,Omfang!C:C)=0,"Delkontraktnavn hentes automatisk ved å fylle ut delkontraktnummer",_xlfn.XLOOKUP(B1827,Omfang!B:B,Omfang!C:C))</f>
        <v>Delkontraktnavn hentes automatisk ved å fylle ut delkontraktnummer</v>
      </c>
      <c r="D1827" s="35"/>
      <c r="E1827" s="35"/>
      <c r="F1827" t="str">
        <f>IF(_xlfn.XLOOKUP(G1827,Produktinformasjon!B:B,Produktinformasjon!BB:BB)=0,"Tilbyders artikkel hentes automatisk ved å fylle ut artikkelnummer",_xlfn.XLOOKUP(G1827,Produktinformasjon!B:B,Produktinformasjon!BB:BB))</f>
        <v>Tilbyders artikkel hentes automatisk ved å fylle ut artikkelnummer</v>
      </c>
      <c r="H1827" s="25" t="str">
        <f>IF(_xlfn.XLOOKUP(G1827,Produktinformasjon!B:B,Produktinformasjon!C:C)=0,"Artikkelnavn hentes automatisk ved å fylle ut artikkelnummer",_xlfn.XLOOKUP(G1827,Produktinformasjon!B:B,Produktinformasjon!C:C))</f>
        <v>Artikkelnavn hentes automatisk ved å fylle ut artikkelnummer</v>
      </c>
      <c r="I1827" s="35"/>
      <c r="J1827" s="35"/>
      <c r="K1827" s="35"/>
      <c r="L1827" s="11"/>
      <c r="M1827" s="11"/>
      <c r="N1827" s="11">
        <f ca="1">IFERROR(L1827/_xlfn.XLOOKUP(F1827,Produktinformasjon!BB:BB,Produktinformasjon!P:P,),0)</f>
        <v>0</v>
      </c>
      <c r="O1827" s="11">
        <f ca="1">IFERROR(M1827/_xlfn.XLOOKUP(F1827,Produktinformasjon!BB:BB,Produktinformasjon!P:P,),0)</f>
        <v>0</v>
      </c>
    </row>
    <row r="1828" spans="3:15" x14ac:dyDescent="0.35">
      <c r="C1828" t="str">
        <f>IF(_xlfn.XLOOKUP(B1828,Omfang!B:B,Omfang!C:C)=0,"Delkontraktnavn hentes automatisk ved å fylle ut delkontraktnummer",_xlfn.XLOOKUP(B1828,Omfang!B:B,Omfang!C:C))</f>
        <v>Delkontraktnavn hentes automatisk ved å fylle ut delkontraktnummer</v>
      </c>
      <c r="D1828" s="35"/>
      <c r="E1828" s="35"/>
      <c r="F1828" t="str">
        <f>IF(_xlfn.XLOOKUP(G1828,Produktinformasjon!B:B,Produktinformasjon!BB:BB)=0,"Tilbyders artikkel hentes automatisk ved å fylle ut artikkelnummer",_xlfn.XLOOKUP(G1828,Produktinformasjon!B:B,Produktinformasjon!BB:BB))</f>
        <v>Tilbyders artikkel hentes automatisk ved å fylle ut artikkelnummer</v>
      </c>
      <c r="H1828" s="25" t="str">
        <f>IF(_xlfn.XLOOKUP(G1828,Produktinformasjon!B:B,Produktinformasjon!C:C)=0,"Artikkelnavn hentes automatisk ved å fylle ut artikkelnummer",_xlfn.XLOOKUP(G1828,Produktinformasjon!B:B,Produktinformasjon!C:C))</f>
        <v>Artikkelnavn hentes automatisk ved å fylle ut artikkelnummer</v>
      </c>
      <c r="I1828" s="35"/>
      <c r="J1828" s="35"/>
      <c r="K1828" s="35"/>
      <c r="L1828" s="11"/>
      <c r="M1828" s="11"/>
      <c r="N1828" s="11">
        <f ca="1">IFERROR(L1828/_xlfn.XLOOKUP(F1828,Produktinformasjon!BB:BB,Produktinformasjon!P:P,),0)</f>
        <v>0</v>
      </c>
      <c r="O1828" s="11">
        <f ca="1">IFERROR(M1828/_xlfn.XLOOKUP(F1828,Produktinformasjon!BB:BB,Produktinformasjon!P:P,),0)</f>
        <v>0</v>
      </c>
    </row>
    <row r="1829" spans="3:15" x14ac:dyDescent="0.35">
      <c r="C1829" t="str">
        <f>IF(_xlfn.XLOOKUP(B1829,Omfang!B:B,Omfang!C:C)=0,"Delkontraktnavn hentes automatisk ved å fylle ut delkontraktnummer",_xlfn.XLOOKUP(B1829,Omfang!B:B,Omfang!C:C))</f>
        <v>Delkontraktnavn hentes automatisk ved å fylle ut delkontraktnummer</v>
      </c>
      <c r="D1829" s="35"/>
      <c r="E1829" s="35"/>
      <c r="F1829" t="str">
        <f>IF(_xlfn.XLOOKUP(G1829,Produktinformasjon!B:B,Produktinformasjon!BB:BB)=0,"Tilbyders artikkel hentes automatisk ved å fylle ut artikkelnummer",_xlfn.XLOOKUP(G1829,Produktinformasjon!B:B,Produktinformasjon!BB:BB))</f>
        <v>Tilbyders artikkel hentes automatisk ved å fylle ut artikkelnummer</v>
      </c>
      <c r="H1829" s="25" t="str">
        <f>IF(_xlfn.XLOOKUP(G1829,Produktinformasjon!B:B,Produktinformasjon!C:C)=0,"Artikkelnavn hentes automatisk ved å fylle ut artikkelnummer",_xlfn.XLOOKUP(G1829,Produktinformasjon!B:B,Produktinformasjon!C:C))</f>
        <v>Artikkelnavn hentes automatisk ved å fylle ut artikkelnummer</v>
      </c>
      <c r="I1829" s="35"/>
      <c r="J1829" s="35"/>
      <c r="K1829" s="35"/>
      <c r="L1829" s="11"/>
      <c r="M1829" s="11"/>
      <c r="N1829" s="11">
        <f ca="1">IFERROR(L1829/_xlfn.XLOOKUP(F1829,Produktinformasjon!BB:BB,Produktinformasjon!P:P,),0)</f>
        <v>0</v>
      </c>
      <c r="O1829" s="11">
        <f ca="1">IFERROR(M1829/_xlfn.XLOOKUP(F1829,Produktinformasjon!BB:BB,Produktinformasjon!P:P,),0)</f>
        <v>0</v>
      </c>
    </row>
    <row r="1830" spans="3:15" x14ac:dyDescent="0.35">
      <c r="C1830" t="str">
        <f>IF(_xlfn.XLOOKUP(B1830,Omfang!B:B,Omfang!C:C)=0,"Delkontraktnavn hentes automatisk ved å fylle ut delkontraktnummer",_xlfn.XLOOKUP(B1830,Omfang!B:B,Omfang!C:C))</f>
        <v>Delkontraktnavn hentes automatisk ved å fylle ut delkontraktnummer</v>
      </c>
      <c r="D1830" s="35"/>
      <c r="E1830" s="35"/>
      <c r="F1830" t="str">
        <f>IF(_xlfn.XLOOKUP(G1830,Produktinformasjon!B:B,Produktinformasjon!BB:BB)=0,"Tilbyders artikkel hentes automatisk ved å fylle ut artikkelnummer",_xlfn.XLOOKUP(G1830,Produktinformasjon!B:B,Produktinformasjon!BB:BB))</f>
        <v>Tilbyders artikkel hentes automatisk ved å fylle ut artikkelnummer</v>
      </c>
      <c r="H1830" s="25" t="str">
        <f>IF(_xlfn.XLOOKUP(G1830,Produktinformasjon!B:B,Produktinformasjon!C:C)=0,"Artikkelnavn hentes automatisk ved å fylle ut artikkelnummer",_xlfn.XLOOKUP(G1830,Produktinformasjon!B:B,Produktinformasjon!C:C))</f>
        <v>Artikkelnavn hentes automatisk ved å fylle ut artikkelnummer</v>
      </c>
      <c r="I1830" s="35"/>
      <c r="J1830" s="35"/>
      <c r="K1830" s="35"/>
      <c r="L1830" s="11"/>
      <c r="M1830" s="11"/>
      <c r="N1830" s="11">
        <f ca="1">IFERROR(L1830/_xlfn.XLOOKUP(F1830,Produktinformasjon!BB:BB,Produktinformasjon!P:P,),0)</f>
        <v>0</v>
      </c>
      <c r="O1830" s="11">
        <f ca="1">IFERROR(M1830/_xlfn.XLOOKUP(F1830,Produktinformasjon!BB:BB,Produktinformasjon!P:P,),0)</f>
        <v>0</v>
      </c>
    </row>
    <row r="1831" spans="3:15" x14ac:dyDescent="0.35">
      <c r="C1831" t="str">
        <f>IF(_xlfn.XLOOKUP(B1831,Omfang!B:B,Omfang!C:C)=0,"Delkontraktnavn hentes automatisk ved å fylle ut delkontraktnummer",_xlfn.XLOOKUP(B1831,Omfang!B:B,Omfang!C:C))</f>
        <v>Delkontraktnavn hentes automatisk ved å fylle ut delkontraktnummer</v>
      </c>
      <c r="D1831" s="35"/>
      <c r="E1831" s="35"/>
      <c r="F1831" t="str">
        <f>IF(_xlfn.XLOOKUP(G1831,Produktinformasjon!B:B,Produktinformasjon!BB:BB)=0,"Tilbyders artikkel hentes automatisk ved å fylle ut artikkelnummer",_xlfn.XLOOKUP(G1831,Produktinformasjon!B:B,Produktinformasjon!BB:BB))</f>
        <v>Tilbyders artikkel hentes automatisk ved å fylle ut artikkelnummer</v>
      </c>
      <c r="H1831" s="25" t="str">
        <f>IF(_xlfn.XLOOKUP(G1831,Produktinformasjon!B:B,Produktinformasjon!C:C)=0,"Artikkelnavn hentes automatisk ved å fylle ut artikkelnummer",_xlfn.XLOOKUP(G1831,Produktinformasjon!B:B,Produktinformasjon!C:C))</f>
        <v>Artikkelnavn hentes automatisk ved å fylle ut artikkelnummer</v>
      </c>
      <c r="I1831" s="35"/>
      <c r="J1831" s="35"/>
      <c r="K1831" s="35"/>
      <c r="L1831" s="11"/>
      <c r="M1831" s="11"/>
      <c r="N1831" s="11">
        <f ca="1">IFERROR(L1831/_xlfn.XLOOKUP(F1831,Produktinformasjon!BB:BB,Produktinformasjon!P:P,),0)</f>
        <v>0</v>
      </c>
      <c r="O1831" s="11">
        <f ca="1">IFERROR(M1831/_xlfn.XLOOKUP(F1831,Produktinformasjon!BB:BB,Produktinformasjon!P:P,),0)</f>
        <v>0</v>
      </c>
    </row>
    <row r="1832" spans="3:15" x14ac:dyDescent="0.35">
      <c r="C1832" t="str">
        <f>IF(_xlfn.XLOOKUP(B1832,Omfang!B:B,Omfang!C:C)=0,"Delkontraktnavn hentes automatisk ved å fylle ut delkontraktnummer",_xlfn.XLOOKUP(B1832,Omfang!B:B,Omfang!C:C))</f>
        <v>Delkontraktnavn hentes automatisk ved å fylle ut delkontraktnummer</v>
      </c>
      <c r="D1832" s="35"/>
      <c r="E1832" s="35"/>
      <c r="F1832" t="str">
        <f>IF(_xlfn.XLOOKUP(G1832,Produktinformasjon!B:B,Produktinformasjon!BB:BB)=0,"Tilbyders artikkel hentes automatisk ved å fylle ut artikkelnummer",_xlfn.XLOOKUP(G1832,Produktinformasjon!B:B,Produktinformasjon!BB:BB))</f>
        <v>Tilbyders artikkel hentes automatisk ved å fylle ut artikkelnummer</v>
      </c>
      <c r="H1832" s="25" t="str">
        <f>IF(_xlfn.XLOOKUP(G1832,Produktinformasjon!B:B,Produktinformasjon!C:C)=0,"Artikkelnavn hentes automatisk ved å fylle ut artikkelnummer",_xlfn.XLOOKUP(G1832,Produktinformasjon!B:B,Produktinformasjon!C:C))</f>
        <v>Artikkelnavn hentes automatisk ved å fylle ut artikkelnummer</v>
      </c>
      <c r="I1832" s="35"/>
      <c r="J1832" s="35"/>
      <c r="K1832" s="35"/>
      <c r="L1832" s="11"/>
      <c r="M1832" s="11"/>
      <c r="N1832" s="11">
        <f ca="1">IFERROR(L1832/_xlfn.XLOOKUP(F1832,Produktinformasjon!BB:BB,Produktinformasjon!P:P,),0)</f>
        <v>0</v>
      </c>
      <c r="O1832" s="11">
        <f ca="1">IFERROR(M1832/_xlfn.XLOOKUP(F1832,Produktinformasjon!BB:BB,Produktinformasjon!P:P,),0)</f>
        <v>0</v>
      </c>
    </row>
    <row r="1833" spans="3:15" x14ac:dyDescent="0.35">
      <c r="C1833" t="str">
        <f>IF(_xlfn.XLOOKUP(B1833,Omfang!B:B,Omfang!C:C)=0,"Delkontraktnavn hentes automatisk ved å fylle ut delkontraktnummer",_xlfn.XLOOKUP(B1833,Omfang!B:B,Omfang!C:C))</f>
        <v>Delkontraktnavn hentes automatisk ved å fylle ut delkontraktnummer</v>
      </c>
      <c r="D1833" s="35"/>
      <c r="E1833" s="35"/>
      <c r="F1833" t="str">
        <f>IF(_xlfn.XLOOKUP(G1833,Produktinformasjon!B:B,Produktinformasjon!BB:BB)=0,"Tilbyders artikkel hentes automatisk ved å fylle ut artikkelnummer",_xlfn.XLOOKUP(G1833,Produktinformasjon!B:B,Produktinformasjon!BB:BB))</f>
        <v>Tilbyders artikkel hentes automatisk ved å fylle ut artikkelnummer</v>
      </c>
      <c r="H1833" s="25" t="str">
        <f>IF(_xlfn.XLOOKUP(G1833,Produktinformasjon!B:B,Produktinformasjon!C:C)=0,"Artikkelnavn hentes automatisk ved å fylle ut artikkelnummer",_xlfn.XLOOKUP(G1833,Produktinformasjon!B:B,Produktinformasjon!C:C))</f>
        <v>Artikkelnavn hentes automatisk ved å fylle ut artikkelnummer</v>
      </c>
      <c r="I1833" s="35"/>
      <c r="J1833" s="35"/>
      <c r="K1833" s="35"/>
      <c r="L1833" s="11"/>
      <c r="M1833" s="11"/>
      <c r="N1833" s="11">
        <f ca="1">IFERROR(L1833/_xlfn.XLOOKUP(F1833,Produktinformasjon!BB:BB,Produktinformasjon!P:P,),0)</f>
        <v>0</v>
      </c>
      <c r="O1833" s="11">
        <f ca="1">IFERROR(M1833/_xlfn.XLOOKUP(F1833,Produktinformasjon!BB:BB,Produktinformasjon!P:P,),0)</f>
        <v>0</v>
      </c>
    </row>
    <row r="1834" spans="3:15" x14ac:dyDescent="0.35">
      <c r="C1834" t="str">
        <f>IF(_xlfn.XLOOKUP(B1834,Omfang!B:B,Omfang!C:C)=0,"Delkontraktnavn hentes automatisk ved å fylle ut delkontraktnummer",_xlfn.XLOOKUP(B1834,Omfang!B:B,Omfang!C:C))</f>
        <v>Delkontraktnavn hentes automatisk ved å fylle ut delkontraktnummer</v>
      </c>
      <c r="D1834" s="35"/>
      <c r="E1834" s="35"/>
      <c r="F1834" t="str">
        <f>IF(_xlfn.XLOOKUP(G1834,Produktinformasjon!B:B,Produktinformasjon!BB:BB)=0,"Tilbyders artikkel hentes automatisk ved å fylle ut artikkelnummer",_xlfn.XLOOKUP(G1834,Produktinformasjon!B:B,Produktinformasjon!BB:BB))</f>
        <v>Tilbyders artikkel hentes automatisk ved å fylle ut artikkelnummer</v>
      </c>
      <c r="H1834" s="25" t="str">
        <f>IF(_xlfn.XLOOKUP(G1834,Produktinformasjon!B:B,Produktinformasjon!C:C)=0,"Artikkelnavn hentes automatisk ved å fylle ut artikkelnummer",_xlfn.XLOOKUP(G1834,Produktinformasjon!B:B,Produktinformasjon!C:C))</f>
        <v>Artikkelnavn hentes automatisk ved å fylle ut artikkelnummer</v>
      </c>
      <c r="I1834" s="35"/>
      <c r="J1834" s="35"/>
      <c r="K1834" s="35"/>
      <c r="L1834" s="11"/>
      <c r="M1834" s="11"/>
      <c r="N1834" s="11">
        <f ca="1">IFERROR(L1834/_xlfn.XLOOKUP(F1834,Produktinformasjon!BB:BB,Produktinformasjon!P:P,),0)</f>
        <v>0</v>
      </c>
      <c r="O1834" s="11">
        <f ca="1">IFERROR(M1834/_xlfn.XLOOKUP(F1834,Produktinformasjon!BB:BB,Produktinformasjon!P:P,),0)</f>
        <v>0</v>
      </c>
    </row>
    <row r="1835" spans="3:15" x14ac:dyDescent="0.35">
      <c r="C1835" t="str">
        <f>IF(_xlfn.XLOOKUP(B1835,Omfang!B:B,Omfang!C:C)=0,"Delkontraktnavn hentes automatisk ved å fylle ut delkontraktnummer",_xlfn.XLOOKUP(B1835,Omfang!B:B,Omfang!C:C))</f>
        <v>Delkontraktnavn hentes automatisk ved å fylle ut delkontraktnummer</v>
      </c>
      <c r="D1835" s="35"/>
      <c r="E1835" s="35"/>
      <c r="F1835" t="str">
        <f>IF(_xlfn.XLOOKUP(G1835,Produktinformasjon!B:B,Produktinformasjon!BB:BB)=0,"Tilbyders artikkel hentes automatisk ved å fylle ut artikkelnummer",_xlfn.XLOOKUP(G1835,Produktinformasjon!B:B,Produktinformasjon!BB:BB))</f>
        <v>Tilbyders artikkel hentes automatisk ved å fylle ut artikkelnummer</v>
      </c>
      <c r="H1835" s="25" t="str">
        <f>IF(_xlfn.XLOOKUP(G1835,Produktinformasjon!B:B,Produktinformasjon!C:C)=0,"Artikkelnavn hentes automatisk ved å fylle ut artikkelnummer",_xlfn.XLOOKUP(G1835,Produktinformasjon!B:B,Produktinformasjon!C:C))</f>
        <v>Artikkelnavn hentes automatisk ved å fylle ut artikkelnummer</v>
      </c>
      <c r="I1835" s="35"/>
      <c r="J1835" s="35"/>
      <c r="K1835" s="35"/>
      <c r="L1835" s="11"/>
      <c r="M1835" s="11"/>
      <c r="N1835" s="11">
        <f ca="1">IFERROR(L1835/_xlfn.XLOOKUP(F1835,Produktinformasjon!BB:BB,Produktinformasjon!P:P,),0)</f>
        <v>0</v>
      </c>
      <c r="O1835" s="11">
        <f ca="1">IFERROR(M1835/_xlfn.XLOOKUP(F1835,Produktinformasjon!BB:BB,Produktinformasjon!P:P,),0)</f>
        <v>0</v>
      </c>
    </row>
    <row r="1836" spans="3:15" x14ac:dyDescent="0.35">
      <c r="C1836" t="str">
        <f>IF(_xlfn.XLOOKUP(B1836,Omfang!B:B,Omfang!C:C)=0,"Delkontraktnavn hentes automatisk ved å fylle ut delkontraktnummer",_xlfn.XLOOKUP(B1836,Omfang!B:B,Omfang!C:C))</f>
        <v>Delkontraktnavn hentes automatisk ved å fylle ut delkontraktnummer</v>
      </c>
      <c r="D1836" s="35"/>
      <c r="E1836" s="35"/>
      <c r="F1836" t="str">
        <f>IF(_xlfn.XLOOKUP(G1836,Produktinformasjon!B:B,Produktinformasjon!BB:BB)=0,"Tilbyders artikkel hentes automatisk ved å fylle ut artikkelnummer",_xlfn.XLOOKUP(G1836,Produktinformasjon!B:B,Produktinformasjon!BB:BB))</f>
        <v>Tilbyders artikkel hentes automatisk ved å fylle ut artikkelnummer</v>
      </c>
      <c r="H1836" s="25" t="str">
        <f>IF(_xlfn.XLOOKUP(G1836,Produktinformasjon!B:B,Produktinformasjon!C:C)=0,"Artikkelnavn hentes automatisk ved å fylle ut artikkelnummer",_xlfn.XLOOKUP(G1836,Produktinformasjon!B:B,Produktinformasjon!C:C))</f>
        <v>Artikkelnavn hentes automatisk ved å fylle ut artikkelnummer</v>
      </c>
      <c r="I1836" s="35"/>
      <c r="J1836" s="35"/>
      <c r="K1836" s="35"/>
      <c r="L1836" s="11"/>
      <c r="M1836" s="11"/>
      <c r="N1836" s="11">
        <f ca="1">IFERROR(L1836/_xlfn.XLOOKUP(F1836,Produktinformasjon!BB:BB,Produktinformasjon!P:P,),0)</f>
        <v>0</v>
      </c>
      <c r="O1836" s="11">
        <f ca="1">IFERROR(M1836/_xlfn.XLOOKUP(F1836,Produktinformasjon!BB:BB,Produktinformasjon!P:P,),0)</f>
        <v>0</v>
      </c>
    </row>
    <row r="1837" spans="3:15" x14ac:dyDescent="0.35">
      <c r="C1837" t="str">
        <f>IF(_xlfn.XLOOKUP(B1837,Omfang!B:B,Omfang!C:C)=0,"Delkontraktnavn hentes automatisk ved å fylle ut delkontraktnummer",_xlfn.XLOOKUP(B1837,Omfang!B:B,Omfang!C:C))</f>
        <v>Delkontraktnavn hentes automatisk ved å fylle ut delkontraktnummer</v>
      </c>
      <c r="D1837" s="35"/>
      <c r="E1837" s="35"/>
      <c r="F1837" t="str">
        <f>IF(_xlfn.XLOOKUP(G1837,Produktinformasjon!B:B,Produktinformasjon!BB:BB)=0,"Tilbyders artikkel hentes automatisk ved å fylle ut artikkelnummer",_xlfn.XLOOKUP(G1837,Produktinformasjon!B:B,Produktinformasjon!BB:BB))</f>
        <v>Tilbyders artikkel hentes automatisk ved å fylle ut artikkelnummer</v>
      </c>
      <c r="H1837" s="25" t="str">
        <f>IF(_xlfn.XLOOKUP(G1837,Produktinformasjon!B:B,Produktinformasjon!C:C)=0,"Artikkelnavn hentes automatisk ved å fylle ut artikkelnummer",_xlfn.XLOOKUP(G1837,Produktinformasjon!B:B,Produktinformasjon!C:C))</f>
        <v>Artikkelnavn hentes automatisk ved å fylle ut artikkelnummer</v>
      </c>
      <c r="I1837" s="35"/>
      <c r="J1837" s="35"/>
      <c r="K1837" s="35"/>
      <c r="L1837" s="11"/>
      <c r="M1837" s="11"/>
      <c r="N1837" s="11">
        <f ca="1">IFERROR(L1837/_xlfn.XLOOKUP(F1837,Produktinformasjon!BB:BB,Produktinformasjon!P:P,),0)</f>
        <v>0</v>
      </c>
      <c r="O1837" s="11">
        <f ca="1">IFERROR(M1837/_xlfn.XLOOKUP(F1837,Produktinformasjon!BB:BB,Produktinformasjon!P:P,),0)</f>
        <v>0</v>
      </c>
    </row>
    <row r="1838" spans="3:15" x14ac:dyDescent="0.35">
      <c r="C1838" t="str">
        <f>IF(_xlfn.XLOOKUP(B1838,Omfang!B:B,Omfang!C:C)=0,"Delkontraktnavn hentes automatisk ved å fylle ut delkontraktnummer",_xlfn.XLOOKUP(B1838,Omfang!B:B,Omfang!C:C))</f>
        <v>Delkontraktnavn hentes automatisk ved å fylle ut delkontraktnummer</v>
      </c>
      <c r="D1838" s="35"/>
      <c r="E1838" s="35"/>
      <c r="F1838" t="str">
        <f>IF(_xlfn.XLOOKUP(G1838,Produktinformasjon!B:B,Produktinformasjon!BB:BB)=0,"Tilbyders artikkel hentes automatisk ved å fylle ut artikkelnummer",_xlfn.XLOOKUP(G1838,Produktinformasjon!B:B,Produktinformasjon!BB:BB))</f>
        <v>Tilbyders artikkel hentes automatisk ved å fylle ut artikkelnummer</v>
      </c>
      <c r="H1838" s="25" t="str">
        <f>IF(_xlfn.XLOOKUP(G1838,Produktinformasjon!B:B,Produktinformasjon!C:C)=0,"Artikkelnavn hentes automatisk ved å fylle ut artikkelnummer",_xlfn.XLOOKUP(G1838,Produktinformasjon!B:B,Produktinformasjon!C:C))</f>
        <v>Artikkelnavn hentes automatisk ved å fylle ut artikkelnummer</v>
      </c>
      <c r="I1838" s="35"/>
      <c r="J1838" s="35"/>
      <c r="K1838" s="35"/>
      <c r="L1838" s="11"/>
      <c r="M1838" s="11"/>
      <c r="N1838" s="11">
        <f ca="1">IFERROR(L1838/_xlfn.XLOOKUP(F1838,Produktinformasjon!BB:BB,Produktinformasjon!P:P,),0)</f>
        <v>0</v>
      </c>
      <c r="O1838" s="11">
        <f ca="1">IFERROR(M1838/_xlfn.XLOOKUP(F1838,Produktinformasjon!BB:BB,Produktinformasjon!P:P,),0)</f>
        <v>0</v>
      </c>
    </row>
    <row r="1839" spans="3:15" x14ac:dyDescent="0.35">
      <c r="C1839" t="str">
        <f>IF(_xlfn.XLOOKUP(B1839,Omfang!B:B,Omfang!C:C)=0,"Delkontraktnavn hentes automatisk ved å fylle ut delkontraktnummer",_xlfn.XLOOKUP(B1839,Omfang!B:B,Omfang!C:C))</f>
        <v>Delkontraktnavn hentes automatisk ved å fylle ut delkontraktnummer</v>
      </c>
      <c r="D1839" s="35"/>
      <c r="E1839" s="35"/>
      <c r="F1839" t="str">
        <f>IF(_xlfn.XLOOKUP(G1839,Produktinformasjon!B:B,Produktinformasjon!BB:BB)=0,"Tilbyders artikkel hentes automatisk ved å fylle ut artikkelnummer",_xlfn.XLOOKUP(G1839,Produktinformasjon!B:B,Produktinformasjon!BB:BB))</f>
        <v>Tilbyders artikkel hentes automatisk ved å fylle ut artikkelnummer</v>
      </c>
      <c r="H1839" s="25" t="str">
        <f>IF(_xlfn.XLOOKUP(G1839,Produktinformasjon!B:B,Produktinformasjon!C:C)=0,"Artikkelnavn hentes automatisk ved å fylle ut artikkelnummer",_xlfn.XLOOKUP(G1839,Produktinformasjon!B:B,Produktinformasjon!C:C))</f>
        <v>Artikkelnavn hentes automatisk ved å fylle ut artikkelnummer</v>
      </c>
      <c r="I1839" s="35"/>
      <c r="J1839" s="35"/>
      <c r="K1839" s="35"/>
      <c r="L1839" s="11"/>
      <c r="M1839" s="11"/>
      <c r="N1839" s="11">
        <f ca="1">IFERROR(L1839/_xlfn.XLOOKUP(F1839,Produktinformasjon!BB:BB,Produktinformasjon!P:P,),0)</f>
        <v>0</v>
      </c>
      <c r="O1839" s="11">
        <f ca="1">IFERROR(M1839/_xlfn.XLOOKUP(F1839,Produktinformasjon!BB:BB,Produktinformasjon!P:P,),0)</f>
        <v>0</v>
      </c>
    </row>
    <row r="1840" spans="3:15" x14ac:dyDescent="0.35">
      <c r="C1840" t="str">
        <f>IF(_xlfn.XLOOKUP(B1840,Omfang!B:B,Omfang!C:C)=0,"Delkontraktnavn hentes automatisk ved å fylle ut delkontraktnummer",_xlfn.XLOOKUP(B1840,Omfang!B:B,Omfang!C:C))</f>
        <v>Delkontraktnavn hentes automatisk ved å fylle ut delkontraktnummer</v>
      </c>
      <c r="D1840" s="35"/>
      <c r="E1840" s="35"/>
      <c r="F1840" t="str">
        <f>IF(_xlfn.XLOOKUP(G1840,Produktinformasjon!B:B,Produktinformasjon!BB:BB)=0,"Tilbyders artikkel hentes automatisk ved å fylle ut artikkelnummer",_xlfn.XLOOKUP(G1840,Produktinformasjon!B:B,Produktinformasjon!BB:BB))</f>
        <v>Tilbyders artikkel hentes automatisk ved å fylle ut artikkelnummer</v>
      </c>
      <c r="H1840" s="25" t="str">
        <f>IF(_xlfn.XLOOKUP(G1840,Produktinformasjon!B:B,Produktinformasjon!C:C)=0,"Artikkelnavn hentes automatisk ved å fylle ut artikkelnummer",_xlfn.XLOOKUP(G1840,Produktinformasjon!B:B,Produktinformasjon!C:C))</f>
        <v>Artikkelnavn hentes automatisk ved å fylle ut artikkelnummer</v>
      </c>
      <c r="I1840" s="35"/>
      <c r="J1840" s="35"/>
      <c r="K1840" s="35"/>
      <c r="L1840" s="11"/>
      <c r="M1840" s="11"/>
      <c r="N1840" s="11">
        <f ca="1">IFERROR(L1840/_xlfn.XLOOKUP(F1840,Produktinformasjon!BB:BB,Produktinformasjon!P:P,),0)</f>
        <v>0</v>
      </c>
      <c r="O1840" s="11">
        <f ca="1">IFERROR(M1840/_xlfn.XLOOKUP(F1840,Produktinformasjon!BB:BB,Produktinformasjon!P:P,),0)</f>
        <v>0</v>
      </c>
    </row>
    <row r="1841" spans="3:15" x14ac:dyDescent="0.35">
      <c r="C1841" t="str">
        <f>IF(_xlfn.XLOOKUP(B1841,Omfang!B:B,Omfang!C:C)=0,"Delkontraktnavn hentes automatisk ved å fylle ut delkontraktnummer",_xlfn.XLOOKUP(B1841,Omfang!B:B,Omfang!C:C))</f>
        <v>Delkontraktnavn hentes automatisk ved å fylle ut delkontraktnummer</v>
      </c>
      <c r="D1841" s="35"/>
      <c r="E1841" s="35"/>
      <c r="F1841" t="str">
        <f>IF(_xlfn.XLOOKUP(G1841,Produktinformasjon!B:B,Produktinformasjon!BB:BB)=0,"Tilbyders artikkel hentes automatisk ved å fylle ut artikkelnummer",_xlfn.XLOOKUP(G1841,Produktinformasjon!B:B,Produktinformasjon!BB:BB))</f>
        <v>Tilbyders artikkel hentes automatisk ved å fylle ut artikkelnummer</v>
      </c>
      <c r="H1841" s="25" t="str">
        <f>IF(_xlfn.XLOOKUP(G1841,Produktinformasjon!B:B,Produktinformasjon!C:C)=0,"Artikkelnavn hentes automatisk ved å fylle ut artikkelnummer",_xlfn.XLOOKUP(G1841,Produktinformasjon!B:B,Produktinformasjon!C:C))</f>
        <v>Artikkelnavn hentes automatisk ved å fylle ut artikkelnummer</v>
      </c>
      <c r="I1841" s="35"/>
      <c r="J1841" s="35"/>
      <c r="K1841" s="35"/>
      <c r="L1841" s="11"/>
      <c r="M1841" s="11"/>
      <c r="N1841" s="11">
        <f ca="1">IFERROR(L1841/_xlfn.XLOOKUP(F1841,Produktinformasjon!BB:BB,Produktinformasjon!P:P,),0)</f>
        <v>0</v>
      </c>
      <c r="O1841" s="11">
        <f ca="1">IFERROR(M1841/_xlfn.XLOOKUP(F1841,Produktinformasjon!BB:BB,Produktinformasjon!P:P,),0)</f>
        <v>0</v>
      </c>
    </row>
    <row r="1842" spans="3:15" x14ac:dyDescent="0.35">
      <c r="C1842" t="str">
        <f>IF(_xlfn.XLOOKUP(B1842,Omfang!B:B,Omfang!C:C)=0,"Delkontraktnavn hentes automatisk ved å fylle ut delkontraktnummer",_xlfn.XLOOKUP(B1842,Omfang!B:B,Omfang!C:C))</f>
        <v>Delkontraktnavn hentes automatisk ved å fylle ut delkontraktnummer</v>
      </c>
      <c r="D1842" s="35"/>
      <c r="E1842" s="35"/>
      <c r="F1842" t="str">
        <f>IF(_xlfn.XLOOKUP(G1842,Produktinformasjon!B:B,Produktinformasjon!BB:BB)=0,"Tilbyders artikkel hentes automatisk ved å fylle ut artikkelnummer",_xlfn.XLOOKUP(G1842,Produktinformasjon!B:B,Produktinformasjon!BB:BB))</f>
        <v>Tilbyders artikkel hentes automatisk ved å fylle ut artikkelnummer</v>
      </c>
      <c r="H1842" s="25" t="str">
        <f>IF(_xlfn.XLOOKUP(G1842,Produktinformasjon!B:B,Produktinformasjon!C:C)=0,"Artikkelnavn hentes automatisk ved å fylle ut artikkelnummer",_xlfn.XLOOKUP(G1842,Produktinformasjon!B:B,Produktinformasjon!C:C))</f>
        <v>Artikkelnavn hentes automatisk ved å fylle ut artikkelnummer</v>
      </c>
      <c r="I1842" s="35"/>
      <c r="J1842" s="35"/>
      <c r="K1842" s="35"/>
      <c r="L1842" s="11"/>
      <c r="M1842" s="11"/>
      <c r="N1842" s="11">
        <f ca="1">IFERROR(L1842/_xlfn.XLOOKUP(F1842,Produktinformasjon!BB:BB,Produktinformasjon!P:P,),0)</f>
        <v>0</v>
      </c>
      <c r="O1842" s="11">
        <f ca="1">IFERROR(M1842/_xlfn.XLOOKUP(F1842,Produktinformasjon!BB:BB,Produktinformasjon!P:P,),0)</f>
        <v>0</v>
      </c>
    </row>
    <row r="1843" spans="3:15" x14ac:dyDescent="0.35">
      <c r="C1843" t="str">
        <f>IF(_xlfn.XLOOKUP(B1843,Omfang!B:B,Omfang!C:C)=0,"Delkontraktnavn hentes automatisk ved å fylle ut delkontraktnummer",_xlfn.XLOOKUP(B1843,Omfang!B:B,Omfang!C:C))</f>
        <v>Delkontraktnavn hentes automatisk ved å fylle ut delkontraktnummer</v>
      </c>
      <c r="D1843" s="35"/>
      <c r="E1843" s="35"/>
      <c r="F1843" t="str">
        <f>IF(_xlfn.XLOOKUP(G1843,Produktinformasjon!B:B,Produktinformasjon!BB:BB)=0,"Tilbyders artikkel hentes automatisk ved å fylle ut artikkelnummer",_xlfn.XLOOKUP(G1843,Produktinformasjon!B:B,Produktinformasjon!BB:BB))</f>
        <v>Tilbyders artikkel hentes automatisk ved å fylle ut artikkelnummer</v>
      </c>
      <c r="H1843" s="25" t="str">
        <f>IF(_xlfn.XLOOKUP(G1843,Produktinformasjon!B:B,Produktinformasjon!C:C)=0,"Artikkelnavn hentes automatisk ved å fylle ut artikkelnummer",_xlfn.XLOOKUP(G1843,Produktinformasjon!B:B,Produktinformasjon!C:C))</f>
        <v>Artikkelnavn hentes automatisk ved å fylle ut artikkelnummer</v>
      </c>
      <c r="I1843" s="35"/>
      <c r="J1843" s="35"/>
      <c r="K1843" s="35"/>
      <c r="L1843" s="11"/>
      <c r="M1843" s="11"/>
      <c r="N1843" s="11">
        <f ca="1">IFERROR(L1843/_xlfn.XLOOKUP(F1843,Produktinformasjon!BB:BB,Produktinformasjon!P:P,),0)</f>
        <v>0</v>
      </c>
      <c r="O1843" s="11">
        <f ca="1">IFERROR(M1843/_xlfn.XLOOKUP(F1843,Produktinformasjon!BB:BB,Produktinformasjon!P:P,),0)</f>
        <v>0</v>
      </c>
    </row>
    <row r="1844" spans="3:15" x14ac:dyDescent="0.35">
      <c r="C1844" t="str">
        <f>IF(_xlfn.XLOOKUP(B1844,Omfang!B:B,Omfang!C:C)=0,"Delkontraktnavn hentes automatisk ved å fylle ut delkontraktnummer",_xlfn.XLOOKUP(B1844,Omfang!B:B,Omfang!C:C))</f>
        <v>Delkontraktnavn hentes automatisk ved å fylle ut delkontraktnummer</v>
      </c>
      <c r="D1844" s="35"/>
      <c r="E1844" s="35"/>
      <c r="F1844" t="str">
        <f>IF(_xlfn.XLOOKUP(G1844,Produktinformasjon!B:B,Produktinformasjon!BB:BB)=0,"Tilbyders artikkel hentes automatisk ved å fylle ut artikkelnummer",_xlfn.XLOOKUP(G1844,Produktinformasjon!B:B,Produktinformasjon!BB:BB))</f>
        <v>Tilbyders artikkel hentes automatisk ved å fylle ut artikkelnummer</v>
      </c>
      <c r="H1844" s="25" t="str">
        <f>IF(_xlfn.XLOOKUP(G1844,Produktinformasjon!B:B,Produktinformasjon!C:C)=0,"Artikkelnavn hentes automatisk ved å fylle ut artikkelnummer",_xlfn.XLOOKUP(G1844,Produktinformasjon!B:B,Produktinformasjon!C:C))</f>
        <v>Artikkelnavn hentes automatisk ved å fylle ut artikkelnummer</v>
      </c>
      <c r="I1844" s="35"/>
      <c r="J1844" s="35"/>
      <c r="K1844" s="35"/>
      <c r="L1844" s="11"/>
      <c r="M1844" s="11"/>
      <c r="N1844" s="11">
        <f ca="1">IFERROR(L1844/_xlfn.XLOOKUP(F1844,Produktinformasjon!BB:BB,Produktinformasjon!P:P,),0)</f>
        <v>0</v>
      </c>
      <c r="O1844" s="11">
        <f ca="1">IFERROR(M1844/_xlfn.XLOOKUP(F1844,Produktinformasjon!BB:BB,Produktinformasjon!P:P,),0)</f>
        <v>0</v>
      </c>
    </row>
    <row r="1845" spans="3:15" x14ac:dyDescent="0.35">
      <c r="C1845" t="str">
        <f>IF(_xlfn.XLOOKUP(B1845,Omfang!B:B,Omfang!C:C)=0,"Delkontraktnavn hentes automatisk ved å fylle ut delkontraktnummer",_xlfn.XLOOKUP(B1845,Omfang!B:B,Omfang!C:C))</f>
        <v>Delkontraktnavn hentes automatisk ved å fylle ut delkontraktnummer</v>
      </c>
      <c r="D1845" s="35"/>
      <c r="E1845" s="35"/>
      <c r="F1845" t="str">
        <f>IF(_xlfn.XLOOKUP(G1845,Produktinformasjon!B:B,Produktinformasjon!BB:BB)=0,"Tilbyders artikkel hentes automatisk ved å fylle ut artikkelnummer",_xlfn.XLOOKUP(G1845,Produktinformasjon!B:B,Produktinformasjon!BB:BB))</f>
        <v>Tilbyders artikkel hentes automatisk ved å fylle ut artikkelnummer</v>
      </c>
      <c r="H1845" s="25" t="str">
        <f>IF(_xlfn.XLOOKUP(G1845,Produktinformasjon!B:B,Produktinformasjon!C:C)=0,"Artikkelnavn hentes automatisk ved å fylle ut artikkelnummer",_xlfn.XLOOKUP(G1845,Produktinformasjon!B:B,Produktinformasjon!C:C))</f>
        <v>Artikkelnavn hentes automatisk ved å fylle ut artikkelnummer</v>
      </c>
      <c r="I1845" s="35"/>
      <c r="J1845" s="35"/>
      <c r="K1845" s="35"/>
      <c r="L1845" s="11"/>
      <c r="M1845" s="11"/>
      <c r="N1845" s="11">
        <f ca="1">IFERROR(L1845/_xlfn.XLOOKUP(F1845,Produktinformasjon!BB:BB,Produktinformasjon!P:P,),0)</f>
        <v>0</v>
      </c>
      <c r="O1845" s="11">
        <f ca="1">IFERROR(M1845/_xlfn.XLOOKUP(F1845,Produktinformasjon!BB:BB,Produktinformasjon!P:P,),0)</f>
        <v>0</v>
      </c>
    </row>
    <row r="1846" spans="3:15" x14ac:dyDescent="0.35">
      <c r="C1846" t="str">
        <f>IF(_xlfn.XLOOKUP(B1846,Omfang!B:B,Omfang!C:C)=0,"Delkontraktnavn hentes automatisk ved å fylle ut delkontraktnummer",_xlfn.XLOOKUP(B1846,Omfang!B:B,Omfang!C:C))</f>
        <v>Delkontraktnavn hentes automatisk ved å fylle ut delkontraktnummer</v>
      </c>
      <c r="D1846" s="35"/>
      <c r="E1846" s="35"/>
      <c r="F1846" t="str">
        <f>IF(_xlfn.XLOOKUP(G1846,Produktinformasjon!B:B,Produktinformasjon!BB:BB)=0,"Tilbyders artikkel hentes automatisk ved å fylle ut artikkelnummer",_xlfn.XLOOKUP(G1846,Produktinformasjon!B:B,Produktinformasjon!BB:BB))</f>
        <v>Tilbyders artikkel hentes automatisk ved å fylle ut artikkelnummer</v>
      </c>
      <c r="H1846" s="25" t="str">
        <f>IF(_xlfn.XLOOKUP(G1846,Produktinformasjon!B:B,Produktinformasjon!C:C)=0,"Artikkelnavn hentes automatisk ved å fylle ut artikkelnummer",_xlfn.XLOOKUP(G1846,Produktinformasjon!B:B,Produktinformasjon!C:C))</f>
        <v>Artikkelnavn hentes automatisk ved å fylle ut artikkelnummer</v>
      </c>
      <c r="I1846" s="35"/>
      <c r="J1846" s="35"/>
      <c r="K1846" s="35"/>
      <c r="L1846" s="11"/>
      <c r="M1846" s="11"/>
      <c r="N1846" s="11">
        <f ca="1">IFERROR(L1846/_xlfn.XLOOKUP(F1846,Produktinformasjon!BB:BB,Produktinformasjon!P:P,),0)</f>
        <v>0</v>
      </c>
      <c r="O1846" s="11">
        <f ca="1">IFERROR(M1846/_xlfn.XLOOKUP(F1846,Produktinformasjon!BB:BB,Produktinformasjon!P:P,),0)</f>
        <v>0</v>
      </c>
    </row>
    <row r="1847" spans="3:15" x14ac:dyDescent="0.35">
      <c r="C1847" t="str">
        <f>IF(_xlfn.XLOOKUP(B1847,Omfang!B:B,Omfang!C:C)=0,"Delkontraktnavn hentes automatisk ved å fylle ut delkontraktnummer",_xlfn.XLOOKUP(B1847,Omfang!B:B,Omfang!C:C))</f>
        <v>Delkontraktnavn hentes automatisk ved å fylle ut delkontraktnummer</v>
      </c>
      <c r="D1847" s="35"/>
      <c r="E1847" s="35"/>
      <c r="F1847" t="str">
        <f>IF(_xlfn.XLOOKUP(G1847,Produktinformasjon!B:B,Produktinformasjon!BB:BB)=0,"Tilbyders artikkel hentes automatisk ved å fylle ut artikkelnummer",_xlfn.XLOOKUP(G1847,Produktinformasjon!B:B,Produktinformasjon!BB:BB))</f>
        <v>Tilbyders artikkel hentes automatisk ved å fylle ut artikkelnummer</v>
      </c>
      <c r="H1847" s="25" t="str">
        <f>IF(_xlfn.XLOOKUP(G1847,Produktinformasjon!B:B,Produktinformasjon!C:C)=0,"Artikkelnavn hentes automatisk ved å fylle ut artikkelnummer",_xlfn.XLOOKUP(G1847,Produktinformasjon!B:B,Produktinformasjon!C:C))</f>
        <v>Artikkelnavn hentes automatisk ved å fylle ut artikkelnummer</v>
      </c>
      <c r="I1847" s="35"/>
      <c r="J1847" s="35"/>
      <c r="K1847" s="35"/>
      <c r="L1847" s="11"/>
      <c r="M1847" s="11"/>
      <c r="N1847" s="11">
        <f ca="1">IFERROR(L1847/_xlfn.XLOOKUP(F1847,Produktinformasjon!BB:BB,Produktinformasjon!P:P,),0)</f>
        <v>0</v>
      </c>
      <c r="O1847" s="11">
        <f ca="1">IFERROR(M1847/_xlfn.XLOOKUP(F1847,Produktinformasjon!BB:BB,Produktinformasjon!P:P,),0)</f>
        <v>0</v>
      </c>
    </row>
    <row r="1848" spans="3:15" x14ac:dyDescent="0.35">
      <c r="C1848" t="str">
        <f>IF(_xlfn.XLOOKUP(B1848,Omfang!B:B,Omfang!C:C)=0,"Delkontraktnavn hentes automatisk ved å fylle ut delkontraktnummer",_xlfn.XLOOKUP(B1848,Omfang!B:B,Omfang!C:C))</f>
        <v>Delkontraktnavn hentes automatisk ved å fylle ut delkontraktnummer</v>
      </c>
      <c r="D1848" s="35"/>
      <c r="E1848" s="35"/>
      <c r="F1848" t="str">
        <f>IF(_xlfn.XLOOKUP(G1848,Produktinformasjon!B:B,Produktinformasjon!BB:BB)=0,"Tilbyders artikkel hentes automatisk ved å fylle ut artikkelnummer",_xlfn.XLOOKUP(G1848,Produktinformasjon!B:B,Produktinformasjon!BB:BB))</f>
        <v>Tilbyders artikkel hentes automatisk ved å fylle ut artikkelnummer</v>
      </c>
      <c r="H1848" s="25" t="str">
        <f>IF(_xlfn.XLOOKUP(G1848,Produktinformasjon!B:B,Produktinformasjon!C:C)=0,"Artikkelnavn hentes automatisk ved å fylle ut artikkelnummer",_xlfn.XLOOKUP(G1848,Produktinformasjon!B:B,Produktinformasjon!C:C))</f>
        <v>Artikkelnavn hentes automatisk ved å fylle ut artikkelnummer</v>
      </c>
      <c r="I1848" s="35"/>
      <c r="J1848" s="35"/>
      <c r="K1848" s="35"/>
      <c r="L1848" s="11"/>
      <c r="M1848" s="11"/>
      <c r="N1848" s="11">
        <f ca="1">IFERROR(L1848/_xlfn.XLOOKUP(F1848,Produktinformasjon!BB:BB,Produktinformasjon!P:P,),0)</f>
        <v>0</v>
      </c>
      <c r="O1848" s="11">
        <f ca="1">IFERROR(M1848/_xlfn.XLOOKUP(F1848,Produktinformasjon!BB:BB,Produktinformasjon!P:P,),0)</f>
        <v>0</v>
      </c>
    </row>
    <row r="1849" spans="3:15" x14ac:dyDescent="0.35">
      <c r="C1849" t="str">
        <f>IF(_xlfn.XLOOKUP(B1849,Omfang!B:B,Omfang!C:C)=0,"Delkontraktnavn hentes automatisk ved å fylle ut delkontraktnummer",_xlfn.XLOOKUP(B1849,Omfang!B:B,Omfang!C:C))</f>
        <v>Delkontraktnavn hentes automatisk ved å fylle ut delkontraktnummer</v>
      </c>
      <c r="D1849" s="35"/>
      <c r="E1849" s="35"/>
      <c r="F1849" t="str">
        <f>IF(_xlfn.XLOOKUP(G1849,Produktinformasjon!B:B,Produktinformasjon!BB:BB)=0,"Tilbyders artikkel hentes automatisk ved å fylle ut artikkelnummer",_xlfn.XLOOKUP(G1849,Produktinformasjon!B:B,Produktinformasjon!BB:BB))</f>
        <v>Tilbyders artikkel hentes automatisk ved å fylle ut artikkelnummer</v>
      </c>
      <c r="H1849" s="25" t="str">
        <f>IF(_xlfn.XLOOKUP(G1849,Produktinformasjon!B:B,Produktinformasjon!C:C)=0,"Artikkelnavn hentes automatisk ved å fylle ut artikkelnummer",_xlfn.XLOOKUP(G1849,Produktinformasjon!B:B,Produktinformasjon!C:C))</f>
        <v>Artikkelnavn hentes automatisk ved å fylle ut artikkelnummer</v>
      </c>
      <c r="I1849" s="35"/>
      <c r="J1849" s="35"/>
      <c r="K1849" s="35"/>
      <c r="L1849" s="11"/>
      <c r="M1849" s="11"/>
      <c r="N1849" s="11">
        <f ca="1">IFERROR(L1849/_xlfn.XLOOKUP(F1849,Produktinformasjon!BB:BB,Produktinformasjon!P:P,),0)</f>
        <v>0</v>
      </c>
      <c r="O1849" s="11">
        <f ca="1">IFERROR(M1849/_xlfn.XLOOKUP(F1849,Produktinformasjon!BB:BB,Produktinformasjon!P:P,),0)</f>
        <v>0</v>
      </c>
    </row>
    <row r="1850" spans="3:15" x14ac:dyDescent="0.35">
      <c r="C1850" t="str">
        <f>IF(_xlfn.XLOOKUP(B1850,Omfang!B:B,Omfang!C:C)=0,"Delkontraktnavn hentes automatisk ved å fylle ut delkontraktnummer",_xlfn.XLOOKUP(B1850,Omfang!B:B,Omfang!C:C))</f>
        <v>Delkontraktnavn hentes automatisk ved å fylle ut delkontraktnummer</v>
      </c>
      <c r="D1850" s="35"/>
      <c r="E1850" s="35"/>
      <c r="F1850" t="str">
        <f>IF(_xlfn.XLOOKUP(G1850,Produktinformasjon!B:B,Produktinformasjon!BB:BB)=0,"Tilbyders artikkel hentes automatisk ved å fylle ut artikkelnummer",_xlfn.XLOOKUP(G1850,Produktinformasjon!B:B,Produktinformasjon!BB:BB))</f>
        <v>Tilbyders artikkel hentes automatisk ved å fylle ut artikkelnummer</v>
      </c>
      <c r="H1850" s="25" t="str">
        <f>IF(_xlfn.XLOOKUP(G1850,Produktinformasjon!B:B,Produktinformasjon!C:C)=0,"Artikkelnavn hentes automatisk ved å fylle ut artikkelnummer",_xlfn.XLOOKUP(G1850,Produktinformasjon!B:B,Produktinformasjon!C:C))</f>
        <v>Artikkelnavn hentes automatisk ved å fylle ut artikkelnummer</v>
      </c>
      <c r="I1850" s="35"/>
      <c r="J1850" s="35"/>
      <c r="K1850" s="35"/>
      <c r="L1850" s="11"/>
      <c r="M1850" s="11"/>
      <c r="N1850" s="11">
        <f ca="1">IFERROR(L1850/_xlfn.XLOOKUP(F1850,Produktinformasjon!BB:BB,Produktinformasjon!P:P,),0)</f>
        <v>0</v>
      </c>
      <c r="O1850" s="11">
        <f ca="1">IFERROR(M1850/_xlfn.XLOOKUP(F1850,Produktinformasjon!BB:BB,Produktinformasjon!P:P,),0)</f>
        <v>0</v>
      </c>
    </row>
    <row r="1851" spans="3:15" x14ac:dyDescent="0.35">
      <c r="C1851" t="str">
        <f>IF(_xlfn.XLOOKUP(B1851,Omfang!B:B,Omfang!C:C)=0,"Delkontraktnavn hentes automatisk ved å fylle ut delkontraktnummer",_xlfn.XLOOKUP(B1851,Omfang!B:B,Omfang!C:C))</f>
        <v>Delkontraktnavn hentes automatisk ved å fylle ut delkontraktnummer</v>
      </c>
      <c r="D1851" s="35"/>
      <c r="E1851" s="35"/>
      <c r="F1851" t="str">
        <f>IF(_xlfn.XLOOKUP(G1851,Produktinformasjon!B:B,Produktinformasjon!BB:BB)=0,"Tilbyders artikkel hentes automatisk ved å fylle ut artikkelnummer",_xlfn.XLOOKUP(G1851,Produktinformasjon!B:B,Produktinformasjon!BB:BB))</f>
        <v>Tilbyders artikkel hentes automatisk ved å fylle ut artikkelnummer</v>
      </c>
      <c r="H1851" s="25" t="str">
        <f>IF(_xlfn.XLOOKUP(G1851,Produktinformasjon!B:B,Produktinformasjon!C:C)=0,"Artikkelnavn hentes automatisk ved å fylle ut artikkelnummer",_xlfn.XLOOKUP(G1851,Produktinformasjon!B:B,Produktinformasjon!C:C))</f>
        <v>Artikkelnavn hentes automatisk ved å fylle ut artikkelnummer</v>
      </c>
      <c r="I1851" s="35"/>
      <c r="J1851" s="35"/>
      <c r="K1851" s="35"/>
      <c r="L1851" s="11"/>
      <c r="M1851" s="11"/>
      <c r="N1851" s="11">
        <f ca="1">IFERROR(L1851/_xlfn.XLOOKUP(F1851,Produktinformasjon!BB:BB,Produktinformasjon!P:P,),0)</f>
        <v>0</v>
      </c>
      <c r="O1851" s="11">
        <f ca="1">IFERROR(M1851/_xlfn.XLOOKUP(F1851,Produktinformasjon!BB:BB,Produktinformasjon!P:P,),0)</f>
        <v>0</v>
      </c>
    </row>
    <row r="1852" spans="3:15" x14ac:dyDescent="0.35">
      <c r="C1852" t="str">
        <f>IF(_xlfn.XLOOKUP(B1852,Omfang!B:B,Omfang!C:C)=0,"Delkontraktnavn hentes automatisk ved å fylle ut delkontraktnummer",_xlfn.XLOOKUP(B1852,Omfang!B:B,Omfang!C:C))</f>
        <v>Delkontraktnavn hentes automatisk ved å fylle ut delkontraktnummer</v>
      </c>
      <c r="D1852" s="35"/>
      <c r="E1852" s="35"/>
      <c r="F1852" t="str">
        <f>IF(_xlfn.XLOOKUP(G1852,Produktinformasjon!B:B,Produktinformasjon!BB:BB)=0,"Tilbyders artikkel hentes automatisk ved å fylle ut artikkelnummer",_xlfn.XLOOKUP(G1852,Produktinformasjon!B:B,Produktinformasjon!BB:BB))</f>
        <v>Tilbyders artikkel hentes automatisk ved å fylle ut artikkelnummer</v>
      </c>
      <c r="H1852" s="25" t="str">
        <f>IF(_xlfn.XLOOKUP(G1852,Produktinformasjon!B:B,Produktinformasjon!C:C)=0,"Artikkelnavn hentes automatisk ved å fylle ut artikkelnummer",_xlfn.XLOOKUP(G1852,Produktinformasjon!B:B,Produktinformasjon!C:C))</f>
        <v>Artikkelnavn hentes automatisk ved å fylle ut artikkelnummer</v>
      </c>
      <c r="I1852" s="35"/>
      <c r="J1852" s="35"/>
      <c r="K1852" s="35"/>
      <c r="L1852" s="11"/>
      <c r="M1852" s="11"/>
      <c r="N1852" s="11">
        <f ca="1">IFERROR(L1852/_xlfn.XLOOKUP(F1852,Produktinformasjon!BB:BB,Produktinformasjon!P:P,),0)</f>
        <v>0</v>
      </c>
      <c r="O1852" s="11">
        <f ca="1">IFERROR(M1852/_xlfn.XLOOKUP(F1852,Produktinformasjon!BB:BB,Produktinformasjon!P:P,),0)</f>
        <v>0</v>
      </c>
    </row>
    <row r="1853" spans="3:15" x14ac:dyDescent="0.35">
      <c r="C1853" t="str">
        <f>IF(_xlfn.XLOOKUP(B1853,Omfang!B:B,Omfang!C:C)=0,"Delkontraktnavn hentes automatisk ved å fylle ut delkontraktnummer",_xlfn.XLOOKUP(B1853,Omfang!B:B,Omfang!C:C))</f>
        <v>Delkontraktnavn hentes automatisk ved å fylle ut delkontraktnummer</v>
      </c>
      <c r="D1853" s="35"/>
      <c r="E1853" s="35"/>
      <c r="F1853" t="str">
        <f>IF(_xlfn.XLOOKUP(G1853,Produktinformasjon!B:B,Produktinformasjon!BB:BB)=0,"Tilbyders artikkel hentes automatisk ved å fylle ut artikkelnummer",_xlfn.XLOOKUP(G1853,Produktinformasjon!B:B,Produktinformasjon!BB:BB))</f>
        <v>Tilbyders artikkel hentes automatisk ved å fylle ut artikkelnummer</v>
      </c>
      <c r="H1853" s="25" t="str">
        <f>IF(_xlfn.XLOOKUP(G1853,Produktinformasjon!B:B,Produktinformasjon!C:C)=0,"Artikkelnavn hentes automatisk ved å fylle ut artikkelnummer",_xlfn.XLOOKUP(G1853,Produktinformasjon!B:B,Produktinformasjon!C:C))</f>
        <v>Artikkelnavn hentes automatisk ved å fylle ut artikkelnummer</v>
      </c>
      <c r="I1853" s="35"/>
      <c r="J1853" s="35"/>
      <c r="K1853" s="35"/>
      <c r="L1853" s="11"/>
      <c r="M1853" s="11"/>
      <c r="N1853" s="11">
        <f ca="1">IFERROR(L1853/_xlfn.XLOOKUP(F1853,Produktinformasjon!BB:BB,Produktinformasjon!P:P,),0)</f>
        <v>0</v>
      </c>
      <c r="O1853" s="11">
        <f ca="1">IFERROR(M1853/_xlfn.XLOOKUP(F1853,Produktinformasjon!BB:BB,Produktinformasjon!P:P,),0)</f>
        <v>0</v>
      </c>
    </row>
    <row r="1854" spans="3:15" x14ac:dyDescent="0.35">
      <c r="C1854" t="str">
        <f>IF(_xlfn.XLOOKUP(B1854,Omfang!B:B,Omfang!C:C)=0,"Delkontraktnavn hentes automatisk ved å fylle ut delkontraktnummer",_xlfn.XLOOKUP(B1854,Omfang!B:B,Omfang!C:C))</f>
        <v>Delkontraktnavn hentes automatisk ved å fylle ut delkontraktnummer</v>
      </c>
      <c r="D1854" s="35"/>
      <c r="E1854" s="35"/>
      <c r="F1854" t="str">
        <f>IF(_xlfn.XLOOKUP(G1854,Produktinformasjon!B:B,Produktinformasjon!BB:BB)=0,"Tilbyders artikkel hentes automatisk ved å fylle ut artikkelnummer",_xlfn.XLOOKUP(G1854,Produktinformasjon!B:B,Produktinformasjon!BB:BB))</f>
        <v>Tilbyders artikkel hentes automatisk ved å fylle ut artikkelnummer</v>
      </c>
      <c r="H1854" s="25" t="str">
        <f>IF(_xlfn.XLOOKUP(G1854,Produktinformasjon!B:B,Produktinformasjon!C:C)=0,"Artikkelnavn hentes automatisk ved å fylle ut artikkelnummer",_xlfn.XLOOKUP(G1854,Produktinformasjon!B:B,Produktinformasjon!C:C))</f>
        <v>Artikkelnavn hentes automatisk ved å fylle ut artikkelnummer</v>
      </c>
      <c r="I1854" s="35"/>
      <c r="J1854" s="35"/>
      <c r="K1854" s="35"/>
      <c r="L1854" s="11"/>
      <c r="M1854" s="11"/>
      <c r="N1854" s="11">
        <f ca="1">IFERROR(L1854/_xlfn.XLOOKUP(F1854,Produktinformasjon!BB:BB,Produktinformasjon!P:P,),0)</f>
        <v>0</v>
      </c>
      <c r="O1854" s="11">
        <f ca="1">IFERROR(M1854/_xlfn.XLOOKUP(F1854,Produktinformasjon!BB:BB,Produktinformasjon!P:P,),0)</f>
        <v>0</v>
      </c>
    </row>
    <row r="1855" spans="3:15" x14ac:dyDescent="0.35">
      <c r="C1855" t="str">
        <f>IF(_xlfn.XLOOKUP(B1855,Omfang!B:B,Omfang!C:C)=0,"Delkontraktnavn hentes automatisk ved å fylle ut delkontraktnummer",_xlfn.XLOOKUP(B1855,Omfang!B:B,Omfang!C:C))</f>
        <v>Delkontraktnavn hentes automatisk ved å fylle ut delkontraktnummer</v>
      </c>
      <c r="D1855" s="35"/>
      <c r="E1855" s="35"/>
      <c r="F1855" t="str">
        <f>IF(_xlfn.XLOOKUP(G1855,Produktinformasjon!B:B,Produktinformasjon!BB:BB)=0,"Tilbyders artikkel hentes automatisk ved å fylle ut artikkelnummer",_xlfn.XLOOKUP(G1855,Produktinformasjon!B:B,Produktinformasjon!BB:BB))</f>
        <v>Tilbyders artikkel hentes automatisk ved å fylle ut artikkelnummer</v>
      </c>
      <c r="H1855" s="25" t="str">
        <f>IF(_xlfn.XLOOKUP(G1855,Produktinformasjon!B:B,Produktinformasjon!C:C)=0,"Artikkelnavn hentes automatisk ved å fylle ut artikkelnummer",_xlfn.XLOOKUP(G1855,Produktinformasjon!B:B,Produktinformasjon!C:C))</f>
        <v>Artikkelnavn hentes automatisk ved å fylle ut artikkelnummer</v>
      </c>
      <c r="I1855" s="35"/>
      <c r="J1855" s="35"/>
      <c r="K1855" s="35"/>
      <c r="L1855" s="11"/>
      <c r="M1855" s="11"/>
      <c r="N1855" s="11">
        <f ca="1">IFERROR(L1855/_xlfn.XLOOKUP(F1855,Produktinformasjon!BB:BB,Produktinformasjon!P:P,),0)</f>
        <v>0</v>
      </c>
      <c r="O1855" s="11">
        <f ca="1">IFERROR(M1855/_xlfn.XLOOKUP(F1855,Produktinformasjon!BB:BB,Produktinformasjon!P:P,),0)</f>
        <v>0</v>
      </c>
    </row>
    <row r="1856" spans="3:15" x14ac:dyDescent="0.35">
      <c r="C1856" t="str">
        <f>IF(_xlfn.XLOOKUP(B1856,Omfang!B:B,Omfang!C:C)=0,"Delkontraktnavn hentes automatisk ved å fylle ut delkontraktnummer",_xlfn.XLOOKUP(B1856,Omfang!B:B,Omfang!C:C))</f>
        <v>Delkontraktnavn hentes automatisk ved å fylle ut delkontraktnummer</v>
      </c>
      <c r="D1856" s="35"/>
      <c r="E1856" s="35"/>
      <c r="F1856" t="str">
        <f>IF(_xlfn.XLOOKUP(G1856,Produktinformasjon!B:B,Produktinformasjon!BB:BB)=0,"Tilbyders artikkel hentes automatisk ved å fylle ut artikkelnummer",_xlfn.XLOOKUP(G1856,Produktinformasjon!B:B,Produktinformasjon!BB:BB))</f>
        <v>Tilbyders artikkel hentes automatisk ved å fylle ut artikkelnummer</v>
      </c>
      <c r="H1856" s="25" t="str">
        <f>IF(_xlfn.XLOOKUP(G1856,Produktinformasjon!B:B,Produktinformasjon!C:C)=0,"Artikkelnavn hentes automatisk ved å fylle ut artikkelnummer",_xlfn.XLOOKUP(G1856,Produktinformasjon!B:B,Produktinformasjon!C:C))</f>
        <v>Artikkelnavn hentes automatisk ved å fylle ut artikkelnummer</v>
      </c>
      <c r="I1856" s="35"/>
      <c r="J1856" s="35"/>
      <c r="K1856" s="35"/>
      <c r="L1856" s="11"/>
      <c r="M1856" s="11"/>
      <c r="N1856" s="11">
        <f ca="1">IFERROR(L1856/_xlfn.XLOOKUP(F1856,Produktinformasjon!BB:BB,Produktinformasjon!P:P,),0)</f>
        <v>0</v>
      </c>
      <c r="O1856" s="11">
        <f ca="1">IFERROR(M1856/_xlfn.XLOOKUP(F1856,Produktinformasjon!BB:BB,Produktinformasjon!P:P,),0)</f>
        <v>0</v>
      </c>
    </row>
    <row r="1857" spans="3:15" x14ac:dyDescent="0.35">
      <c r="C1857" t="str">
        <f>IF(_xlfn.XLOOKUP(B1857,Omfang!B:B,Omfang!C:C)=0,"Delkontraktnavn hentes automatisk ved å fylle ut delkontraktnummer",_xlfn.XLOOKUP(B1857,Omfang!B:B,Omfang!C:C))</f>
        <v>Delkontraktnavn hentes automatisk ved å fylle ut delkontraktnummer</v>
      </c>
      <c r="D1857" s="35"/>
      <c r="E1857" s="35"/>
      <c r="F1857" t="str">
        <f>IF(_xlfn.XLOOKUP(G1857,Produktinformasjon!B:B,Produktinformasjon!BB:BB)=0,"Tilbyders artikkel hentes automatisk ved å fylle ut artikkelnummer",_xlfn.XLOOKUP(G1857,Produktinformasjon!B:B,Produktinformasjon!BB:BB))</f>
        <v>Tilbyders artikkel hentes automatisk ved å fylle ut artikkelnummer</v>
      </c>
      <c r="H1857" s="25" t="str">
        <f>IF(_xlfn.XLOOKUP(G1857,Produktinformasjon!B:B,Produktinformasjon!C:C)=0,"Artikkelnavn hentes automatisk ved å fylle ut artikkelnummer",_xlfn.XLOOKUP(G1857,Produktinformasjon!B:B,Produktinformasjon!C:C))</f>
        <v>Artikkelnavn hentes automatisk ved å fylle ut artikkelnummer</v>
      </c>
      <c r="I1857" s="35"/>
      <c r="J1857" s="35"/>
      <c r="K1857" s="35"/>
      <c r="L1857" s="11"/>
      <c r="M1857" s="11"/>
      <c r="N1857" s="11">
        <f ca="1">IFERROR(L1857/_xlfn.XLOOKUP(F1857,Produktinformasjon!BB:BB,Produktinformasjon!P:P,),0)</f>
        <v>0</v>
      </c>
      <c r="O1857" s="11">
        <f ca="1">IFERROR(M1857/_xlfn.XLOOKUP(F1857,Produktinformasjon!BB:BB,Produktinformasjon!P:P,),0)</f>
        <v>0</v>
      </c>
    </row>
    <row r="1858" spans="3:15" x14ac:dyDescent="0.35">
      <c r="C1858" t="str">
        <f>IF(_xlfn.XLOOKUP(B1858,Omfang!B:B,Omfang!C:C)=0,"Delkontraktnavn hentes automatisk ved å fylle ut delkontraktnummer",_xlfn.XLOOKUP(B1858,Omfang!B:B,Omfang!C:C))</f>
        <v>Delkontraktnavn hentes automatisk ved å fylle ut delkontraktnummer</v>
      </c>
      <c r="D1858" s="35"/>
      <c r="E1858" s="35"/>
      <c r="F1858" t="str">
        <f>IF(_xlfn.XLOOKUP(G1858,Produktinformasjon!B:B,Produktinformasjon!BB:BB)=0,"Tilbyders artikkel hentes automatisk ved å fylle ut artikkelnummer",_xlfn.XLOOKUP(G1858,Produktinformasjon!B:B,Produktinformasjon!BB:BB))</f>
        <v>Tilbyders artikkel hentes automatisk ved å fylle ut artikkelnummer</v>
      </c>
      <c r="H1858" s="25" t="str">
        <f>IF(_xlfn.XLOOKUP(G1858,Produktinformasjon!B:B,Produktinformasjon!C:C)=0,"Artikkelnavn hentes automatisk ved å fylle ut artikkelnummer",_xlfn.XLOOKUP(G1858,Produktinformasjon!B:B,Produktinformasjon!C:C))</f>
        <v>Artikkelnavn hentes automatisk ved å fylle ut artikkelnummer</v>
      </c>
      <c r="I1858" s="35"/>
      <c r="J1858" s="35"/>
      <c r="K1858" s="35"/>
      <c r="L1858" s="11"/>
      <c r="M1858" s="11"/>
      <c r="N1858" s="11">
        <f ca="1">IFERROR(L1858/_xlfn.XLOOKUP(F1858,Produktinformasjon!BB:BB,Produktinformasjon!P:P,),0)</f>
        <v>0</v>
      </c>
      <c r="O1858" s="11">
        <f ca="1">IFERROR(M1858/_xlfn.XLOOKUP(F1858,Produktinformasjon!BB:BB,Produktinformasjon!P:P,),0)</f>
        <v>0</v>
      </c>
    </row>
    <row r="1859" spans="3:15" x14ac:dyDescent="0.35">
      <c r="C1859" t="str">
        <f>IF(_xlfn.XLOOKUP(B1859,Omfang!B:B,Omfang!C:C)=0,"Delkontraktnavn hentes automatisk ved å fylle ut delkontraktnummer",_xlfn.XLOOKUP(B1859,Omfang!B:B,Omfang!C:C))</f>
        <v>Delkontraktnavn hentes automatisk ved å fylle ut delkontraktnummer</v>
      </c>
      <c r="D1859" s="35"/>
      <c r="E1859" s="35"/>
      <c r="F1859" t="str">
        <f>IF(_xlfn.XLOOKUP(G1859,Produktinformasjon!B:B,Produktinformasjon!BB:BB)=0,"Tilbyders artikkel hentes automatisk ved å fylle ut artikkelnummer",_xlfn.XLOOKUP(G1859,Produktinformasjon!B:B,Produktinformasjon!BB:BB))</f>
        <v>Tilbyders artikkel hentes automatisk ved å fylle ut artikkelnummer</v>
      </c>
      <c r="H1859" s="25" t="str">
        <f>IF(_xlfn.XLOOKUP(G1859,Produktinformasjon!B:B,Produktinformasjon!C:C)=0,"Artikkelnavn hentes automatisk ved å fylle ut artikkelnummer",_xlfn.XLOOKUP(G1859,Produktinformasjon!B:B,Produktinformasjon!C:C))</f>
        <v>Artikkelnavn hentes automatisk ved å fylle ut artikkelnummer</v>
      </c>
      <c r="I1859" s="35"/>
      <c r="J1859" s="35"/>
      <c r="K1859" s="35"/>
      <c r="L1859" s="11"/>
      <c r="M1859" s="11"/>
      <c r="N1859" s="11">
        <f ca="1">IFERROR(L1859/_xlfn.XLOOKUP(F1859,Produktinformasjon!BB:BB,Produktinformasjon!P:P,),0)</f>
        <v>0</v>
      </c>
      <c r="O1859" s="11">
        <f ca="1">IFERROR(M1859/_xlfn.XLOOKUP(F1859,Produktinformasjon!BB:BB,Produktinformasjon!P:P,),0)</f>
        <v>0</v>
      </c>
    </row>
    <row r="1860" spans="3:15" x14ac:dyDescent="0.35">
      <c r="C1860" t="str">
        <f>IF(_xlfn.XLOOKUP(B1860,Omfang!B:B,Omfang!C:C)=0,"Delkontraktnavn hentes automatisk ved å fylle ut delkontraktnummer",_xlfn.XLOOKUP(B1860,Omfang!B:B,Omfang!C:C))</f>
        <v>Delkontraktnavn hentes automatisk ved å fylle ut delkontraktnummer</v>
      </c>
      <c r="D1860" s="35"/>
      <c r="E1860" s="35"/>
      <c r="F1860" t="str">
        <f>IF(_xlfn.XLOOKUP(G1860,Produktinformasjon!B:B,Produktinformasjon!BB:BB)=0,"Tilbyders artikkel hentes automatisk ved å fylle ut artikkelnummer",_xlfn.XLOOKUP(G1860,Produktinformasjon!B:B,Produktinformasjon!BB:BB))</f>
        <v>Tilbyders artikkel hentes automatisk ved å fylle ut artikkelnummer</v>
      </c>
      <c r="H1860" s="25" t="str">
        <f>IF(_xlfn.XLOOKUP(G1860,Produktinformasjon!B:B,Produktinformasjon!C:C)=0,"Artikkelnavn hentes automatisk ved å fylle ut artikkelnummer",_xlfn.XLOOKUP(G1860,Produktinformasjon!B:B,Produktinformasjon!C:C))</f>
        <v>Artikkelnavn hentes automatisk ved å fylle ut artikkelnummer</v>
      </c>
      <c r="I1860" s="35"/>
      <c r="J1860" s="35"/>
      <c r="K1860" s="35"/>
      <c r="L1860" s="11"/>
      <c r="M1860" s="11"/>
      <c r="N1860" s="11">
        <f ca="1">IFERROR(L1860/_xlfn.XLOOKUP(F1860,Produktinformasjon!BB:BB,Produktinformasjon!P:P,),0)</f>
        <v>0</v>
      </c>
      <c r="O1860" s="11">
        <f ca="1">IFERROR(M1860/_xlfn.XLOOKUP(F1860,Produktinformasjon!BB:BB,Produktinformasjon!P:P,),0)</f>
        <v>0</v>
      </c>
    </row>
    <row r="1861" spans="3:15" x14ac:dyDescent="0.35">
      <c r="C1861" t="str">
        <f>IF(_xlfn.XLOOKUP(B1861,Omfang!B:B,Omfang!C:C)=0,"Delkontraktnavn hentes automatisk ved å fylle ut delkontraktnummer",_xlfn.XLOOKUP(B1861,Omfang!B:B,Omfang!C:C))</f>
        <v>Delkontraktnavn hentes automatisk ved å fylle ut delkontraktnummer</v>
      </c>
      <c r="D1861" s="35"/>
      <c r="E1861" s="35"/>
      <c r="F1861" t="str">
        <f>IF(_xlfn.XLOOKUP(G1861,Produktinformasjon!B:B,Produktinformasjon!BB:BB)=0,"Tilbyders artikkel hentes automatisk ved å fylle ut artikkelnummer",_xlfn.XLOOKUP(G1861,Produktinformasjon!B:B,Produktinformasjon!BB:BB))</f>
        <v>Tilbyders artikkel hentes automatisk ved å fylle ut artikkelnummer</v>
      </c>
      <c r="H1861" s="25" t="str">
        <f>IF(_xlfn.XLOOKUP(G1861,Produktinformasjon!B:B,Produktinformasjon!C:C)=0,"Artikkelnavn hentes automatisk ved å fylle ut artikkelnummer",_xlfn.XLOOKUP(G1861,Produktinformasjon!B:B,Produktinformasjon!C:C))</f>
        <v>Artikkelnavn hentes automatisk ved å fylle ut artikkelnummer</v>
      </c>
      <c r="I1861" s="35"/>
      <c r="J1861" s="35"/>
      <c r="K1861" s="35"/>
      <c r="L1861" s="11"/>
      <c r="M1861" s="11"/>
      <c r="N1861" s="11">
        <f ca="1">IFERROR(L1861/_xlfn.XLOOKUP(F1861,Produktinformasjon!BB:BB,Produktinformasjon!P:P,),0)</f>
        <v>0</v>
      </c>
      <c r="O1861" s="11">
        <f ca="1">IFERROR(M1861/_xlfn.XLOOKUP(F1861,Produktinformasjon!BB:BB,Produktinformasjon!P:P,),0)</f>
        <v>0</v>
      </c>
    </row>
    <row r="1862" spans="3:15" x14ac:dyDescent="0.35">
      <c r="C1862" t="str">
        <f>IF(_xlfn.XLOOKUP(B1862,Omfang!B:B,Omfang!C:C)=0,"Delkontraktnavn hentes automatisk ved å fylle ut delkontraktnummer",_xlfn.XLOOKUP(B1862,Omfang!B:B,Omfang!C:C))</f>
        <v>Delkontraktnavn hentes automatisk ved å fylle ut delkontraktnummer</v>
      </c>
      <c r="D1862" s="35"/>
      <c r="E1862" s="35"/>
      <c r="F1862" t="str">
        <f>IF(_xlfn.XLOOKUP(G1862,Produktinformasjon!B:B,Produktinformasjon!BB:BB)=0,"Tilbyders artikkel hentes automatisk ved å fylle ut artikkelnummer",_xlfn.XLOOKUP(G1862,Produktinformasjon!B:B,Produktinformasjon!BB:BB))</f>
        <v>Tilbyders artikkel hentes automatisk ved å fylle ut artikkelnummer</v>
      </c>
      <c r="H1862" s="25" t="str">
        <f>IF(_xlfn.XLOOKUP(G1862,Produktinformasjon!B:B,Produktinformasjon!C:C)=0,"Artikkelnavn hentes automatisk ved å fylle ut artikkelnummer",_xlfn.XLOOKUP(G1862,Produktinformasjon!B:B,Produktinformasjon!C:C))</f>
        <v>Artikkelnavn hentes automatisk ved å fylle ut artikkelnummer</v>
      </c>
      <c r="I1862" s="35"/>
      <c r="J1862" s="35"/>
      <c r="K1862" s="35"/>
      <c r="L1862" s="11"/>
      <c r="M1862" s="11"/>
      <c r="N1862" s="11">
        <f ca="1">IFERROR(L1862/_xlfn.XLOOKUP(F1862,Produktinformasjon!BB:BB,Produktinformasjon!P:P,),0)</f>
        <v>0</v>
      </c>
      <c r="O1862" s="11">
        <f ca="1">IFERROR(M1862/_xlfn.XLOOKUP(F1862,Produktinformasjon!BB:BB,Produktinformasjon!P:P,),0)</f>
        <v>0</v>
      </c>
    </row>
    <row r="1863" spans="3:15" x14ac:dyDescent="0.35">
      <c r="C1863" t="str">
        <f>IF(_xlfn.XLOOKUP(B1863,Omfang!B:B,Omfang!C:C)=0,"Delkontraktnavn hentes automatisk ved å fylle ut delkontraktnummer",_xlfn.XLOOKUP(B1863,Omfang!B:B,Omfang!C:C))</f>
        <v>Delkontraktnavn hentes automatisk ved å fylle ut delkontraktnummer</v>
      </c>
      <c r="D1863" s="35"/>
      <c r="E1863" s="35"/>
      <c r="F1863" t="str">
        <f>IF(_xlfn.XLOOKUP(G1863,Produktinformasjon!B:B,Produktinformasjon!BB:BB)=0,"Tilbyders artikkel hentes automatisk ved å fylle ut artikkelnummer",_xlfn.XLOOKUP(G1863,Produktinformasjon!B:B,Produktinformasjon!BB:BB))</f>
        <v>Tilbyders artikkel hentes automatisk ved å fylle ut artikkelnummer</v>
      </c>
      <c r="H1863" s="25" t="str">
        <f>IF(_xlfn.XLOOKUP(G1863,Produktinformasjon!B:B,Produktinformasjon!C:C)=0,"Artikkelnavn hentes automatisk ved å fylle ut artikkelnummer",_xlfn.XLOOKUP(G1863,Produktinformasjon!B:B,Produktinformasjon!C:C))</f>
        <v>Artikkelnavn hentes automatisk ved å fylle ut artikkelnummer</v>
      </c>
      <c r="I1863" s="35"/>
      <c r="J1863" s="35"/>
      <c r="K1863" s="35"/>
      <c r="L1863" s="11"/>
      <c r="M1863" s="11"/>
      <c r="N1863" s="11">
        <f ca="1">IFERROR(L1863/_xlfn.XLOOKUP(F1863,Produktinformasjon!BB:BB,Produktinformasjon!P:P,),0)</f>
        <v>0</v>
      </c>
      <c r="O1863" s="11">
        <f ca="1">IFERROR(M1863/_xlfn.XLOOKUP(F1863,Produktinformasjon!BB:BB,Produktinformasjon!P:P,),0)</f>
        <v>0</v>
      </c>
    </row>
    <row r="1864" spans="3:15" x14ac:dyDescent="0.35">
      <c r="C1864" t="str">
        <f>IF(_xlfn.XLOOKUP(B1864,Omfang!B:B,Omfang!C:C)=0,"Delkontraktnavn hentes automatisk ved å fylle ut delkontraktnummer",_xlfn.XLOOKUP(B1864,Omfang!B:B,Omfang!C:C))</f>
        <v>Delkontraktnavn hentes automatisk ved å fylle ut delkontraktnummer</v>
      </c>
      <c r="D1864" s="35"/>
      <c r="E1864" s="35"/>
      <c r="F1864" t="str">
        <f>IF(_xlfn.XLOOKUP(G1864,Produktinformasjon!B:B,Produktinformasjon!BB:BB)=0,"Tilbyders artikkel hentes automatisk ved å fylle ut artikkelnummer",_xlfn.XLOOKUP(G1864,Produktinformasjon!B:B,Produktinformasjon!BB:BB))</f>
        <v>Tilbyders artikkel hentes automatisk ved å fylle ut artikkelnummer</v>
      </c>
      <c r="H1864" s="25" t="str">
        <f>IF(_xlfn.XLOOKUP(G1864,Produktinformasjon!B:B,Produktinformasjon!C:C)=0,"Artikkelnavn hentes automatisk ved å fylle ut artikkelnummer",_xlfn.XLOOKUP(G1864,Produktinformasjon!B:B,Produktinformasjon!C:C))</f>
        <v>Artikkelnavn hentes automatisk ved å fylle ut artikkelnummer</v>
      </c>
      <c r="I1864" s="35"/>
      <c r="J1864" s="35"/>
      <c r="K1864" s="35"/>
      <c r="L1864" s="11"/>
      <c r="M1864" s="11"/>
      <c r="N1864" s="11">
        <f ca="1">IFERROR(L1864/_xlfn.XLOOKUP(F1864,Produktinformasjon!BB:BB,Produktinformasjon!P:P,),0)</f>
        <v>0</v>
      </c>
      <c r="O1864" s="11">
        <f ca="1">IFERROR(M1864/_xlfn.XLOOKUP(F1864,Produktinformasjon!BB:BB,Produktinformasjon!P:P,),0)</f>
        <v>0</v>
      </c>
    </row>
    <row r="1865" spans="3:15" x14ac:dyDescent="0.35">
      <c r="C1865" t="str">
        <f>IF(_xlfn.XLOOKUP(B1865,Omfang!B:B,Omfang!C:C)=0,"Delkontraktnavn hentes automatisk ved å fylle ut delkontraktnummer",_xlfn.XLOOKUP(B1865,Omfang!B:B,Omfang!C:C))</f>
        <v>Delkontraktnavn hentes automatisk ved å fylle ut delkontraktnummer</v>
      </c>
      <c r="D1865" s="35"/>
      <c r="E1865" s="35"/>
      <c r="F1865" t="str">
        <f>IF(_xlfn.XLOOKUP(G1865,Produktinformasjon!B:B,Produktinformasjon!BB:BB)=0,"Tilbyders artikkel hentes automatisk ved å fylle ut artikkelnummer",_xlfn.XLOOKUP(G1865,Produktinformasjon!B:B,Produktinformasjon!BB:BB))</f>
        <v>Tilbyders artikkel hentes automatisk ved å fylle ut artikkelnummer</v>
      </c>
      <c r="H1865" s="25" t="str">
        <f>IF(_xlfn.XLOOKUP(G1865,Produktinformasjon!B:B,Produktinformasjon!C:C)=0,"Artikkelnavn hentes automatisk ved å fylle ut artikkelnummer",_xlfn.XLOOKUP(G1865,Produktinformasjon!B:B,Produktinformasjon!C:C))</f>
        <v>Artikkelnavn hentes automatisk ved å fylle ut artikkelnummer</v>
      </c>
      <c r="I1865" s="35"/>
      <c r="J1865" s="35"/>
      <c r="K1865" s="35"/>
      <c r="L1865" s="11"/>
      <c r="M1865" s="11"/>
      <c r="N1865" s="11">
        <f ca="1">IFERROR(L1865/_xlfn.XLOOKUP(F1865,Produktinformasjon!BB:BB,Produktinformasjon!P:P,),0)</f>
        <v>0</v>
      </c>
      <c r="O1865" s="11">
        <f ca="1">IFERROR(M1865/_xlfn.XLOOKUP(F1865,Produktinformasjon!BB:BB,Produktinformasjon!P:P,),0)</f>
        <v>0</v>
      </c>
    </row>
    <row r="1866" spans="3:15" x14ac:dyDescent="0.35">
      <c r="C1866" t="str">
        <f>IF(_xlfn.XLOOKUP(B1866,Omfang!B:B,Omfang!C:C)=0,"Delkontraktnavn hentes automatisk ved å fylle ut delkontraktnummer",_xlfn.XLOOKUP(B1866,Omfang!B:B,Omfang!C:C))</f>
        <v>Delkontraktnavn hentes automatisk ved å fylle ut delkontraktnummer</v>
      </c>
      <c r="D1866" s="35"/>
      <c r="E1866" s="35"/>
      <c r="F1866" t="str">
        <f>IF(_xlfn.XLOOKUP(G1866,Produktinformasjon!B:B,Produktinformasjon!BB:BB)=0,"Tilbyders artikkel hentes automatisk ved å fylle ut artikkelnummer",_xlfn.XLOOKUP(G1866,Produktinformasjon!B:B,Produktinformasjon!BB:BB))</f>
        <v>Tilbyders artikkel hentes automatisk ved å fylle ut artikkelnummer</v>
      </c>
      <c r="H1866" s="25" t="str">
        <f>IF(_xlfn.XLOOKUP(G1866,Produktinformasjon!B:B,Produktinformasjon!C:C)=0,"Artikkelnavn hentes automatisk ved å fylle ut artikkelnummer",_xlfn.XLOOKUP(G1866,Produktinformasjon!B:B,Produktinformasjon!C:C))</f>
        <v>Artikkelnavn hentes automatisk ved å fylle ut artikkelnummer</v>
      </c>
      <c r="I1866" s="35"/>
      <c r="J1866" s="35"/>
      <c r="K1866" s="35"/>
      <c r="L1866" s="11"/>
      <c r="M1866" s="11"/>
      <c r="N1866" s="11">
        <f ca="1">IFERROR(L1866/_xlfn.XLOOKUP(F1866,Produktinformasjon!BB:BB,Produktinformasjon!P:P,),0)</f>
        <v>0</v>
      </c>
      <c r="O1866" s="11">
        <f ca="1">IFERROR(M1866/_xlfn.XLOOKUP(F1866,Produktinformasjon!BB:BB,Produktinformasjon!P:P,),0)</f>
        <v>0</v>
      </c>
    </row>
    <row r="1867" spans="3:15" x14ac:dyDescent="0.35">
      <c r="C1867" t="str">
        <f>IF(_xlfn.XLOOKUP(B1867,Omfang!B:B,Omfang!C:C)=0,"Delkontraktnavn hentes automatisk ved å fylle ut delkontraktnummer",_xlfn.XLOOKUP(B1867,Omfang!B:B,Omfang!C:C))</f>
        <v>Delkontraktnavn hentes automatisk ved å fylle ut delkontraktnummer</v>
      </c>
      <c r="D1867" s="35"/>
      <c r="E1867" s="35"/>
      <c r="F1867" t="str">
        <f>IF(_xlfn.XLOOKUP(G1867,Produktinformasjon!B:B,Produktinformasjon!BB:BB)=0,"Tilbyders artikkel hentes automatisk ved å fylle ut artikkelnummer",_xlfn.XLOOKUP(G1867,Produktinformasjon!B:B,Produktinformasjon!BB:BB))</f>
        <v>Tilbyders artikkel hentes automatisk ved å fylle ut artikkelnummer</v>
      </c>
      <c r="H1867" s="25" t="str">
        <f>IF(_xlfn.XLOOKUP(G1867,Produktinformasjon!B:B,Produktinformasjon!C:C)=0,"Artikkelnavn hentes automatisk ved å fylle ut artikkelnummer",_xlfn.XLOOKUP(G1867,Produktinformasjon!B:B,Produktinformasjon!C:C))</f>
        <v>Artikkelnavn hentes automatisk ved å fylle ut artikkelnummer</v>
      </c>
      <c r="I1867" s="35"/>
      <c r="J1867" s="35"/>
      <c r="K1867" s="35"/>
      <c r="L1867" s="11"/>
      <c r="M1867" s="11"/>
      <c r="N1867" s="11">
        <f ca="1">IFERROR(L1867/_xlfn.XLOOKUP(F1867,Produktinformasjon!BB:BB,Produktinformasjon!P:P,),0)</f>
        <v>0</v>
      </c>
      <c r="O1867" s="11">
        <f ca="1">IFERROR(M1867/_xlfn.XLOOKUP(F1867,Produktinformasjon!BB:BB,Produktinformasjon!P:P,),0)</f>
        <v>0</v>
      </c>
    </row>
    <row r="1868" spans="3:15" x14ac:dyDescent="0.35">
      <c r="C1868" t="str">
        <f>IF(_xlfn.XLOOKUP(B1868,Omfang!B:B,Omfang!C:C)=0,"Delkontraktnavn hentes automatisk ved å fylle ut delkontraktnummer",_xlfn.XLOOKUP(B1868,Omfang!B:B,Omfang!C:C))</f>
        <v>Delkontraktnavn hentes automatisk ved å fylle ut delkontraktnummer</v>
      </c>
      <c r="D1868" s="35"/>
      <c r="E1868" s="35"/>
      <c r="F1868" t="str">
        <f>IF(_xlfn.XLOOKUP(G1868,Produktinformasjon!B:B,Produktinformasjon!BB:BB)=0,"Tilbyders artikkel hentes automatisk ved å fylle ut artikkelnummer",_xlfn.XLOOKUP(G1868,Produktinformasjon!B:B,Produktinformasjon!BB:BB))</f>
        <v>Tilbyders artikkel hentes automatisk ved å fylle ut artikkelnummer</v>
      </c>
      <c r="H1868" s="25" t="str">
        <f>IF(_xlfn.XLOOKUP(G1868,Produktinformasjon!B:B,Produktinformasjon!C:C)=0,"Artikkelnavn hentes automatisk ved å fylle ut artikkelnummer",_xlfn.XLOOKUP(G1868,Produktinformasjon!B:B,Produktinformasjon!C:C))</f>
        <v>Artikkelnavn hentes automatisk ved å fylle ut artikkelnummer</v>
      </c>
      <c r="I1868" s="35"/>
      <c r="J1868" s="35"/>
      <c r="K1868" s="35"/>
      <c r="L1868" s="11"/>
      <c r="M1868" s="11"/>
      <c r="N1868" s="11">
        <f ca="1">IFERROR(L1868/_xlfn.XLOOKUP(F1868,Produktinformasjon!BB:BB,Produktinformasjon!P:P,),0)</f>
        <v>0</v>
      </c>
      <c r="O1868" s="11">
        <f ca="1">IFERROR(M1868/_xlfn.XLOOKUP(F1868,Produktinformasjon!BB:BB,Produktinformasjon!P:P,),0)</f>
        <v>0</v>
      </c>
    </row>
    <row r="1869" spans="3:15" x14ac:dyDescent="0.35">
      <c r="C1869" t="str">
        <f>IF(_xlfn.XLOOKUP(B1869,Omfang!B:B,Omfang!C:C)=0,"Delkontraktnavn hentes automatisk ved å fylle ut delkontraktnummer",_xlfn.XLOOKUP(B1869,Omfang!B:B,Omfang!C:C))</f>
        <v>Delkontraktnavn hentes automatisk ved å fylle ut delkontraktnummer</v>
      </c>
      <c r="D1869" s="35"/>
      <c r="E1869" s="35"/>
      <c r="F1869" t="str">
        <f>IF(_xlfn.XLOOKUP(G1869,Produktinformasjon!B:B,Produktinformasjon!BB:BB)=0,"Tilbyders artikkel hentes automatisk ved å fylle ut artikkelnummer",_xlfn.XLOOKUP(G1869,Produktinformasjon!B:B,Produktinformasjon!BB:BB))</f>
        <v>Tilbyders artikkel hentes automatisk ved å fylle ut artikkelnummer</v>
      </c>
      <c r="H1869" s="25" t="str">
        <f>IF(_xlfn.XLOOKUP(G1869,Produktinformasjon!B:B,Produktinformasjon!C:C)=0,"Artikkelnavn hentes automatisk ved å fylle ut artikkelnummer",_xlfn.XLOOKUP(G1869,Produktinformasjon!B:B,Produktinformasjon!C:C))</f>
        <v>Artikkelnavn hentes automatisk ved å fylle ut artikkelnummer</v>
      </c>
      <c r="I1869" s="35"/>
      <c r="J1869" s="35"/>
      <c r="K1869" s="35"/>
      <c r="L1869" s="11"/>
      <c r="M1869" s="11"/>
      <c r="N1869" s="11">
        <f ca="1">IFERROR(L1869/_xlfn.XLOOKUP(F1869,Produktinformasjon!BB:BB,Produktinformasjon!P:P,),0)</f>
        <v>0</v>
      </c>
      <c r="O1869" s="11">
        <f ca="1">IFERROR(M1869/_xlfn.XLOOKUP(F1869,Produktinformasjon!BB:BB,Produktinformasjon!P:P,),0)</f>
        <v>0</v>
      </c>
    </row>
    <row r="1870" spans="3:15" x14ac:dyDescent="0.35">
      <c r="C1870" t="str">
        <f>IF(_xlfn.XLOOKUP(B1870,Omfang!B:B,Omfang!C:C)=0,"Delkontraktnavn hentes automatisk ved å fylle ut delkontraktnummer",_xlfn.XLOOKUP(B1870,Omfang!B:B,Omfang!C:C))</f>
        <v>Delkontraktnavn hentes automatisk ved å fylle ut delkontraktnummer</v>
      </c>
      <c r="D1870" s="35"/>
      <c r="E1870" s="35"/>
      <c r="F1870" t="str">
        <f>IF(_xlfn.XLOOKUP(G1870,Produktinformasjon!B:B,Produktinformasjon!BB:BB)=0,"Tilbyders artikkel hentes automatisk ved å fylle ut artikkelnummer",_xlfn.XLOOKUP(G1870,Produktinformasjon!B:B,Produktinformasjon!BB:BB))</f>
        <v>Tilbyders artikkel hentes automatisk ved å fylle ut artikkelnummer</v>
      </c>
      <c r="H1870" s="25" t="str">
        <f>IF(_xlfn.XLOOKUP(G1870,Produktinformasjon!B:B,Produktinformasjon!C:C)=0,"Artikkelnavn hentes automatisk ved å fylle ut artikkelnummer",_xlfn.XLOOKUP(G1870,Produktinformasjon!B:B,Produktinformasjon!C:C))</f>
        <v>Artikkelnavn hentes automatisk ved å fylle ut artikkelnummer</v>
      </c>
      <c r="I1870" s="35"/>
      <c r="J1870" s="35"/>
      <c r="K1870" s="35"/>
      <c r="L1870" s="11"/>
      <c r="M1870" s="11"/>
      <c r="N1870" s="11">
        <f ca="1">IFERROR(L1870/_xlfn.XLOOKUP(F1870,Produktinformasjon!BB:BB,Produktinformasjon!P:P,),0)</f>
        <v>0</v>
      </c>
      <c r="O1870" s="11">
        <f ca="1">IFERROR(M1870/_xlfn.XLOOKUP(F1870,Produktinformasjon!BB:BB,Produktinformasjon!P:P,),0)</f>
        <v>0</v>
      </c>
    </row>
    <row r="1871" spans="3:15" x14ac:dyDescent="0.35">
      <c r="C1871" t="str">
        <f>IF(_xlfn.XLOOKUP(B1871,Omfang!B:B,Omfang!C:C)=0,"Delkontraktnavn hentes automatisk ved å fylle ut delkontraktnummer",_xlfn.XLOOKUP(B1871,Omfang!B:B,Omfang!C:C))</f>
        <v>Delkontraktnavn hentes automatisk ved å fylle ut delkontraktnummer</v>
      </c>
      <c r="D1871" s="35"/>
      <c r="E1871" s="35"/>
      <c r="F1871" t="str">
        <f>IF(_xlfn.XLOOKUP(G1871,Produktinformasjon!B:B,Produktinformasjon!BB:BB)=0,"Tilbyders artikkel hentes automatisk ved å fylle ut artikkelnummer",_xlfn.XLOOKUP(G1871,Produktinformasjon!B:B,Produktinformasjon!BB:BB))</f>
        <v>Tilbyders artikkel hentes automatisk ved å fylle ut artikkelnummer</v>
      </c>
      <c r="H1871" s="25" t="str">
        <f>IF(_xlfn.XLOOKUP(G1871,Produktinformasjon!B:B,Produktinformasjon!C:C)=0,"Artikkelnavn hentes automatisk ved å fylle ut artikkelnummer",_xlfn.XLOOKUP(G1871,Produktinformasjon!B:B,Produktinformasjon!C:C))</f>
        <v>Artikkelnavn hentes automatisk ved å fylle ut artikkelnummer</v>
      </c>
      <c r="I1871" s="35"/>
      <c r="J1871" s="35"/>
      <c r="K1871" s="35"/>
      <c r="L1871" s="11"/>
      <c r="M1871" s="11"/>
      <c r="N1871" s="11">
        <f ca="1">IFERROR(L1871/_xlfn.XLOOKUP(F1871,Produktinformasjon!BB:BB,Produktinformasjon!P:P,),0)</f>
        <v>0</v>
      </c>
      <c r="O1871" s="11">
        <f ca="1">IFERROR(M1871/_xlfn.XLOOKUP(F1871,Produktinformasjon!BB:BB,Produktinformasjon!P:P,),0)</f>
        <v>0</v>
      </c>
    </row>
    <row r="1872" spans="3:15" x14ac:dyDescent="0.35">
      <c r="C1872" t="str">
        <f>IF(_xlfn.XLOOKUP(B1872,Omfang!B:B,Omfang!C:C)=0,"Delkontraktnavn hentes automatisk ved å fylle ut delkontraktnummer",_xlfn.XLOOKUP(B1872,Omfang!B:B,Omfang!C:C))</f>
        <v>Delkontraktnavn hentes automatisk ved å fylle ut delkontraktnummer</v>
      </c>
      <c r="D1872" s="35"/>
      <c r="E1872" s="35"/>
      <c r="F1872" t="str">
        <f>IF(_xlfn.XLOOKUP(G1872,Produktinformasjon!B:B,Produktinformasjon!BB:BB)=0,"Tilbyders artikkel hentes automatisk ved å fylle ut artikkelnummer",_xlfn.XLOOKUP(G1872,Produktinformasjon!B:B,Produktinformasjon!BB:BB))</f>
        <v>Tilbyders artikkel hentes automatisk ved å fylle ut artikkelnummer</v>
      </c>
      <c r="H1872" s="25" t="str">
        <f>IF(_xlfn.XLOOKUP(G1872,Produktinformasjon!B:B,Produktinformasjon!C:C)=0,"Artikkelnavn hentes automatisk ved å fylle ut artikkelnummer",_xlfn.XLOOKUP(G1872,Produktinformasjon!B:B,Produktinformasjon!C:C))</f>
        <v>Artikkelnavn hentes automatisk ved å fylle ut artikkelnummer</v>
      </c>
      <c r="I1872" s="35"/>
      <c r="J1872" s="35"/>
      <c r="K1872" s="35"/>
      <c r="L1872" s="11"/>
      <c r="M1872" s="11"/>
      <c r="N1872" s="11">
        <f ca="1">IFERROR(L1872/_xlfn.XLOOKUP(F1872,Produktinformasjon!BB:BB,Produktinformasjon!P:P,),0)</f>
        <v>0</v>
      </c>
      <c r="O1872" s="11">
        <f ca="1">IFERROR(M1872/_xlfn.XLOOKUP(F1872,Produktinformasjon!BB:BB,Produktinformasjon!P:P,),0)</f>
        <v>0</v>
      </c>
    </row>
    <row r="1873" spans="3:15" x14ac:dyDescent="0.35">
      <c r="C1873" t="str">
        <f>IF(_xlfn.XLOOKUP(B1873,Omfang!B:B,Omfang!C:C)=0,"Delkontraktnavn hentes automatisk ved å fylle ut delkontraktnummer",_xlfn.XLOOKUP(B1873,Omfang!B:B,Omfang!C:C))</f>
        <v>Delkontraktnavn hentes automatisk ved å fylle ut delkontraktnummer</v>
      </c>
      <c r="D1873" s="35"/>
      <c r="E1873" s="35"/>
      <c r="F1873" t="str">
        <f>IF(_xlfn.XLOOKUP(G1873,Produktinformasjon!B:B,Produktinformasjon!BB:BB)=0,"Tilbyders artikkel hentes automatisk ved å fylle ut artikkelnummer",_xlfn.XLOOKUP(G1873,Produktinformasjon!B:B,Produktinformasjon!BB:BB))</f>
        <v>Tilbyders artikkel hentes automatisk ved å fylle ut artikkelnummer</v>
      </c>
      <c r="H1873" s="25" t="str">
        <f>IF(_xlfn.XLOOKUP(G1873,Produktinformasjon!B:B,Produktinformasjon!C:C)=0,"Artikkelnavn hentes automatisk ved å fylle ut artikkelnummer",_xlfn.XLOOKUP(G1873,Produktinformasjon!B:B,Produktinformasjon!C:C))</f>
        <v>Artikkelnavn hentes automatisk ved å fylle ut artikkelnummer</v>
      </c>
      <c r="I1873" s="35"/>
      <c r="J1873" s="35"/>
      <c r="K1873" s="35"/>
      <c r="L1873" s="11"/>
      <c r="M1873" s="11"/>
      <c r="N1873" s="11">
        <f ca="1">IFERROR(L1873/_xlfn.XLOOKUP(F1873,Produktinformasjon!BB:BB,Produktinformasjon!P:P,),0)</f>
        <v>0</v>
      </c>
      <c r="O1873" s="11">
        <f ca="1">IFERROR(M1873/_xlfn.XLOOKUP(F1873,Produktinformasjon!BB:BB,Produktinformasjon!P:P,),0)</f>
        <v>0</v>
      </c>
    </row>
    <row r="1874" spans="3:15" x14ac:dyDescent="0.35">
      <c r="C1874" t="str">
        <f>IF(_xlfn.XLOOKUP(B1874,Omfang!B:B,Omfang!C:C)=0,"Delkontraktnavn hentes automatisk ved å fylle ut delkontraktnummer",_xlfn.XLOOKUP(B1874,Omfang!B:B,Omfang!C:C))</f>
        <v>Delkontraktnavn hentes automatisk ved å fylle ut delkontraktnummer</v>
      </c>
      <c r="D1874" s="35"/>
      <c r="E1874" s="35"/>
      <c r="F1874" t="str">
        <f>IF(_xlfn.XLOOKUP(G1874,Produktinformasjon!B:B,Produktinformasjon!BB:BB)=0,"Tilbyders artikkel hentes automatisk ved å fylle ut artikkelnummer",_xlfn.XLOOKUP(G1874,Produktinformasjon!B:B,Produktinformasjon!BB:BB))</f>
        <v>Tilbyders artikkel hentes automatisk ved å fylle ut artikkelnummer</v>
      </c>
      <c r="H1874" s="25" t="str">
        <f>IF(_xlfn.XLOOKUP(G1874,Produktinformasjon!B:B,Produktinformasjon!C:C)=0,"Artikkelnavn hentes automatisk ved å fylle ut artikkelnummer",_xlfn.XLOOKUP(G1874,Produktinformasjon!B:B,Produktinformasjon!C:C))</f>
        <v>Artikkelnavn hentes automatisk ved å fylle ut artikkelnummer</v>
      </c>
      <c r="I1874" s="35"/>
      <c r="J1874" s="35"/>
      <c r="K1874" s="35"/>
      <c r="L1874" s="11"/>
      <c r="M1874" s="11"/>
      <c r="N1874" s="11">
        <f ca="1">IFERROR(L1874/_xlfn.XLOOKUP(F1874,Produktinformasjon!BB:BB,Produktinformasjon!P:P,),0)</f>
        <v>0</v>
      </c>
      <c r="O1874" s="11">
        <f ca="1">IFERROR(M1874/_xlfn.XLOOKUP(F1874,Produktinformasjon!BB:BB,Produktinformasjon!P:P,),0)</f>
        <v>0</v>
      </c>
    </row>
    <row r="1875" spans="3:15" x14ac:dyDescent="0.35">
      <c r="C1875" t="str">
        <f>IF(_xlfn.XLOOKUP(B1875,Omfang!B:B,Omfang!C:C)=0,"Delkontraktnavn hentes automatisk ved å fylle ut delkontraktnummer",_xlfn.XLOOKUP(B1875,Omfang!B:B,Omfang!C:C))</f>
        <v>Delkontraktnavn hentes automatisk ved å fylle ut delkontraktnummer</v>
      </c>
      <c r="D1875" s="35"/>
      <c r="E1875" s="35"/>
      <c r="F1875" t="str">
        <f>IF(_xlfn.XLOOKUP(G1875,Produktinformasjon!B:B,Produktinformasjon!BB:BB)=0,"Tilbyders artikkel hentes automatisk ved å fylle ut artikkelnummer",_xlfn.XLOOKUP(G1875,Produktinformasjon!B:B,Produktinformasjon!BB:BB))</f>
        <v>Tilbyders artikkel hentes automatisk ved å fylle ut artikkelnummer</v>
      </c>
      <c r="H1875" s="25" t="str">
        <f>IF(_xlfn.XLOOKUP(G1875,Produktinformasjon!B:B,Produktinformasjon!C:C)=0,"Artikkelnavn hentes automatisk ved å fylle ut artikkelnummer",_xlfn.XLOOKUP(G1875,Produktinformasjon!B:B,Produktinformasjon!C:C))</f>
        <v>Artikkelnavn hentes automatisk ved å fylle ut artikkelnummer</v>
      </c>
      <c r="I1875" s="35"/>
      <c r="J1875" s="35"/>
      <c r="K1875" s="35"/>
      <c r="L1875" s="11"/>
      <c r="M1875" s="11"/>
      <c r="N1875" s="11">
        <f ca="1">IFERROR(L1875/_xlfn.XLOOKUP(F1875,Produktinformasjon!BB:BB,Produktinformasjon!P:P,),0)</f>
        <v>0</v>
      </c>
      <c r="O1875" s="11">
        <f ca="1">IFERROR(M1875/_xlfn.XLOOKUP(F1875,Produktinformasjon!BB:BB,Produktinformasjon!P:P,),0)</f>
        <v>0</v>
      </c>
    </row>
    <row r="1876" spans="3:15" x14ac:dyDescent="0.35">
      <c r="C1876" t="str">
        <f>IF(_xlfn.XLOOKUP(B1876,Omfang!B:B,Omfang!C:C)=0,"Delkontraktnavn hentes automatisk ved å fylle ut delkontraktnummer",_xlfn.XLOOKUP(B1876,Omfang!B:B,Omfang!C:C))</f>
        <v>Delkontraktnavn hentes automatisk ved å fylle ut delkontraktnummer</v>
      </c>
      <c r="D1876" s="35"/>
      <c r="E1876" s="35"/>
      <c r="F1876" t="str">
        <f>IF(_xlfn.XLOOKUP(G1876,Produktinformasjon!B:B,Produktinformasjon!BB:BB)=0,"Tilbyders artikkel hentes automatisk ved å fylle ut artikkelnummer",_xlfn.XLOOKUP(G1876,Produktinformasjon!B:B,Produktinformasjon!BB:BB))</f>
        <v>Tilbyders artikkel hentes automatisk ved å fylle ut artikkelnummer</v>
      </c>
      <c r="H1876" s="25" t="str">
        <f>IF(_xlfn.XLOOKUP(G1876,Produktinformasjon!B:B,Produktinformasjon!C:C)=0,"Artikkelnavn hentes automatisk ved å fylle ut artikkelnummer",_xlfn.XLOOKUP(G1876,Produktinformasjon!B:B,Produktinformasjon!C:C))</f>
        <v>Artikkelnavn hentes automatisk ved å fylle ut artikkelnummer</v>
      </c>
      <c r="I1876" s="35"/>
      <c r="J1876" s="35"/>
      <c r="K1876" s="35"/>
      <c r="L1876" s="11"/>
      <c r="M1876" s="11"/>
      <c r="N1876" s="11">
        <f ca="1">IFERROR(L1876/_xlfn.XLOOKUP(F1876,Produktinformasjon!BB:BB,Produktinformasjon!P:P,),0)</f>
        <v>0</v>
      </c>
      <c r="O1876" s="11">
        <f ca="1">IFERROR(M1876/_xlfn.XLOOKUP(F1876,Produktinformasjon!BB:BB,Produktinformasjon!P:P,),0)</f>
        <v>0</v>
      </c>
    </row>
    <row r="1877" spans="3:15" x14ac:dyDescent="0.35">
      <c r="C1877" t="str">
        <f>IF(_xlfn.XLOOKUP(B1877,Omfang!B:B,Omfang!C:C)=0,"Delkontraktnavn hentes automatisk ved å fylle ut delkontraktnummer",_xlfn.XLOOKUP(B1877,Omfang!B:B,Omfang!C:C))</f>
        <v>Delkontraktnavn hentes automatisk ved å fylle ut delkontraktnummer</v>
      </c>
      <c r="D1877" s="35"/>
      <c r="E1877" s="35"/>
      <c r="F1877" t="str">
        <f>IF(_xlfn.XLOOKUP(G1877,Produktinformasjon!B:B,Produktinformasjon!BB:BB)=0,"Tilbyders artikkel hentes automatisk ved å fylle ut artikkelnummer",_xlfn.XLOOKUP(G1877,Produktinformasjon!B:B,Produktinformasjon!BB:BB))</f>
        <v>Tilbyders artikkel hentes automatisk ved å fylle ut artikkelnummer</v>
      </c>
      <c r="H1877" s="25" t="str">
        <f>IF(_xlfn.XLOOKUP(G1877,Produktinformasjon!B:B,Produktinformasjon!C:C)=0,"Artikkelnavn hentes automatisk ved å fylle ut artikkelnummer",_xlfn.XLOOKUP(G1877,Produktinformasjon!B:B,Produktinformasjon!C:C))</f>
        <v>Artikkelnavn hentes automatisk ved å fylle ut artikkelnummer</v>
      </c>
      <c r="I1877" s="35"/>
      <c r="J1877" s="35"/>
      <c r="K1877" s="35"/>
      <c r="L1877" s="11"/>
      <c r="M1877" s="11"/>
      <c r="N1877" s="11">
        <f ca="1">IFERROR(L1877/_xlfn.XLOOKUP(F1877,Produktinformasjon!BB:BB,Produktinformasjon!P:P,),0)</f>
        <v>0</v>
      </c>
      <c r="O1877" s="11">
        <f ca="1">IFERROR(M1877/_xlfn.XLOOKUP(F1877,Produktinformasjon!BB:BB,Produktinformasjon!P:P,),0)</f>
        <v>0</v>
      </c>
    </row>
    <row r="1878" spans="3:15" x14ac:dyDescent="0.35">
      <c r="C1878" t="str">
        <f>IF(_xlfn.XLOOKUP(B1878,Omfang!B:B,Omfang!C:C)=0,"Delkontraktnavn hentes automatisk ved å fylle ut delkontraktnummer",_xlfn.XLOOKUP(B1878,Omfang!B:B,Omfang!C:C))</f>
        <v>Delkontraktnavn hentes automatisk ved å fylle ut delkontraktnummer</v>
      </c>
      <c r="D1878" s="35"/>
      <c r="E1878" s="35"/>
      <c r="F1878" t="str">
        <f>IF(_xlfn.XLOOKUP(G1878,Produktinformasjon!B:B,Produktinformasjon!BB:BB)=0,"Tilbyders artikkel hentes automatisk ved å fylle ut artikkelnummer",_xlfn.XLOOKUP(G1878,Produktinformasjon!B:B,Produktinformasjon!BB:BB))</f>
        <v>Tilbyders artikkel hentes automatisk ved å fylle ut artikkelnummer</v>
      </c>
      <c r="H1878" s="25" t="str">
        <f>IF(_xlfn.XLOOKUP(G1878,Produktinformasjon!B:B,Produktinformasjon!C:C)=0,"Artikkelnavn hentes automatisk ved å fylle ut artikkelnummer",_xlfn.XLOOKUP(G1878,Produktinformasjon!B:B,Produktinformasjon!C:C))</f>
        <v>Artikkelnavn hentes automatisk ved å fylle ut artikkelnummer</v>
      </c>
      <c r="I1878" s="35"/>
      <c r="J1878" s="35"/>
      <c r="K1878" s="35"/>
      <c r="L1878" s="11"/>
      <c r="M1878" s="11"/>
      <c r="N1878" s="11">
        <f ca="1">IFERROR(L1878/_xlfn.XLOOKUP(F1878,Produktinformasjon!BB:BB,Produktinformasjon!P:P,),0)</f>
        <v>0</v>
      </c>
      <c r="O1878" s="11">
        <f ca="1">IFERROR(M1878/_xlfn.XLOOKUP(F1878,Produktinformasjon!BB:BB,Produktinformasjon!P:P,),0)</f>
        <v>0</v>
      </c>
    </row>
    <row r="1879" spans="3:15" x14ac:dyDescent="0.35">
      <c r="C1879" t="str">
        <f>IF(_xlfn.XLOOKUP(B1879,Omfang!B:B,Omfang!C:C)=0,"Delkontraktnavn hentes automatisk ved å fylle ut delkontraktnummer",_xlfn.XLOOKUP(B1879,Omfang!B:B,Omfang!C:C))</f>
        <v>Delkontraktnavn hentes automatisk ved å fylle ut delkontraktnummer</v>
      </c>
      <c r="D1879" s="35"/>
      <c r="E1879" s="35"/>
      <c r="F1879" t="str">
        <f>IF(_xlfn.XLOOKUP(G1879,Produktinformasjon!B:B,Produktinformasjon!BB:BB)=0,"Tilbyders artikkel hentes automatisk ved å fylle ut artikkelnummer",_xlfn.XLOOKUP(G1879,Produktinformasjon!B:B,Produktinformasjon!BB:BB))</f>
        <v>Tilbyders artikkel hentes automatisk ved å fylle ut artikkelnummer</v>
      </c>
      <c r="H1879" s="25" t="str">
        <f>IF(_xlfn.XLOOKUP(G1879,Produktinformasjon!B:B,Produktinformasjon!C:C)=0,"Artikkelnavn hentes automatisk ved å fylle ut artikkelnummer",_xlfn.XLOOKUP(G1879,Produktinformasjon!B:B,Produktinformasjon!C:C))</f>
        <v>Artikkelnavn hentes automatisk ved å fylle ut artikkelnummer</v>
      </c>
      <c r="I1879" s="35"/>
      <c r="J1879" s="35"/>
      <c r="K1879" s="35"/>
      <c r="L1879" s="11"/>
      <c r="M1879" s="11"/>
      <c r="N1879" s="11">
        <f ca="1">IFERROR(L1879/_xlfn.XLOOKUP(F1879,Produktinformasjon!BB:BB,Produktinformasjon!P:P,),0)</f>
        <v>0</v>
      </c>
      <c r="O1879" s="11">
        <f ca="1">IFERROR(M1879/_xlfn.XLOOKUP(F1879,Produktinformasjon!BB:BB,Produktinformasjon!P:P,),0)</f>
        <v>0</v>
      </c>
    </row>
    <row r="1880" spans="3:15" x14ac:dyDescent="0.35">
      <c r="C1880" t="str">
        <f>IF(_xlfn.XLOOKUP(B1880,Omfang!B:B,Omfang!C:C)=0,"Delkontraktnavn hentes automatisk ved å fylle ut delkontraktnummer",_xlfn.XLOOKUP(B1880,Omfang!B:B,Omfang!C:C))</f>
        <v>Delkontraktnavn hentes automatisk ved å fylle ut delkontraktnummer</v>
      </c>
      <c r="D1880" s="35"/>
      <c r="E1880" s="35"/>
      <c r="F1880" t="str">
        <f>IF(_xlfn.XLOOKUP(G1880,Produktinformasjon!B:B,Produktinformasjon!BB:BB)=0,"Tilbyders artikkel hentes automatisk ved å fylle ut artikkelnummer",_xlfn.XLOOKUP(G1880,Produktinformasjon!B:B,Produktinformasjon!BB:BB))</f>
        <v>Tilbyders artikkel hentes automatisk ved å fylle ut artikkelnummer</v>
      </c>
      <c r="H1880" s="25" t="str">
        <f>IF(_xlfn.XLOOKUP(G1880,Produktinformasjon!B:B,Produktinformasjon!C:C)=0,"Artikkelnavn hentes automatisk ved å fylle ut artikkelnummer",_xlfn.XLOOKUP(G1880,Produktinformasjon!B:B,Produktinformasjon!C:C))</f>
        <v>Artikkelnavn hentes automatisk ved å fylle ut artikkelnummer</v>
      </c>
      <c r="I1880" s="35"/>
      <c r="J1880" s="35"/>
      <c r="K1880" s="35"/>
      <c r="L1880" s="11"/>
      <c r="M1880" s="11"/>
      <c r="N1880" s="11">
        <f ca="1">IFERROR(L1880/_xlfn.XLOOKUP(F1880,Produktinformasjon!BB:BB,Produktinformasjon!P:P,),0)</f>
        <v>0</v>
      </c>
      <c r="O1880" s="11">
        <f ca="1">IFERROR(M1880/_xlfn.XLOOKUP(F1880,Produktinformasjon!BB:BB,Produktinformasjon!P:P,),0)</f>
        <v>0</v>
      </c>
    </row>
    <row r="1881" spans="3:15" x14ac:dyDescent="0.35">
      <c r="C1881" t="str">
        <f>IF(_xlfn.XLOOKUP(B1881,Omfang!B:B,Omfang!C:C)=0,"Delkontraktnavn hentes automatisk ved å fylle ut delkontraktnummer",_xlfn.XLOOKUP(B1881,Omfang!B:B,Omfang!C:C))</f>
        <v>Delkontraktnavn hentes automatisk ved å fylle ut delkontraktnummer</v>
      </c>
      <c r="D1881" s="35"/>
      <c r="E1881" s="35"/>
      <c r="F1881" t="str">
        <f>IF(_xlfn.XLOOKUP(G1881,Produktinformasjon!B:B,Produktinformasjon!BB:BB)=0,"Tilbyders artikkel hentes automatisk ved å fylle ut artikkelnummer",_xlfn.XLOOKUP(G1881,Produktinformasjon!B:B,Produktinformasjon!BB:BB))</f>
        <v>Tilbyders artikkel hentes automatisk ved å fylle ut artikkelnummer</v>
      </c>
      <c r="H1881" s="25" t="str">
        <f>IF(_xlfn.XLOOKUP(G1881,Produktinformasjon!B:B,Produktinformasjon!C:C)=0,"Artikkelnavn hentes automatisk ved å fylle ut artikkelnummer",_xlfn.XLOOKUP(G1881,Produktinformasjon!B:B,Produktinformasjon!C:C))</f>
        <v>Artikkelnavn hentes automatisk ved å fylle ut artikkelnummer</v>
      </c>
      <c r="I1881" s="35"/>
      <c r="J1881" s="35"/>
      <c r="K1881" s="35"/>
      <c r="L1881" s="11"/>
      <c r="M1881" s="11"/>
      <c r="N1881" s="11">
        <f ca="1">IFERROR(L1881/_xlfn.XLOOKUP(F1881,Produktinformasjon!BB:BB,Produktinformasjon!P:P,),0)</f>
        <v>0</v>
      </c>
      <c r="O1881" s="11">
        <f ca="1">IFERROR(M1881/_xlfn.XLOOKUP(F1881,Produktinformasjon!BB:BB,Produktinformasjon!P:P,),0)</f>
        <v>0</v>
      </c>
    </row>
    <row r="1882" spans="3:15" x14ac:dyDescent="0.35">
      <c r="C1882" t="str">
        <f>IF(_xlfn.XLOOKUP(B1882,Omfang!B:B,Omfang!C:C)=0,"Delkontraktnavn hentes automatisk ved å fylle ut delkontraktnummer",_xlfn.XLOOKUP(B1882,Omfang!B:B,Omfang!C:C))</f>
        <v>Delkontraktnavn hentes automatisk ved å fylle ut delkontraktnummer</v>
      </c>
      <c r="D1882" s="35"/>
      <c r="E1882" s="35"/>
      <c r="F1882" t="str">
        <f>IF(_xlfn.XLOOKUP(G1882,Produktinformasjon!B:B,Produktinformasjon!BB:BB)=0,"Tilbyders artikkel hentes automatisk ved å fylle ut artikkelnummer",_xlfn.XLOOKUP(G1882,Produktinformasjon!B:B,Produktinformasjon!BB:BB))</f>
        <v>Tilbyders artikkel hentes automatisk ved å fylle ut artikkelnummer</v>
      </c>
      <c r="H1882" s="25" t="str">
        <f>IF(_xlfn.XLOOKUP(G1882,Produktinformasjon!B:B,Produktinformasjon!C:C)=0,"Artikkelnavn hentes automatisk ved å fylle ut artikkelnummer",_xlfn.XLOOKUP(G1882,Produktinformasjon!B:B,Produktinformasjon!C:C))</f>
        <v>Artikkelnavn hentes automatisk ved å fylle ut artikkelnummer</v>
      </c>
      <c r="I1882" s="35"/>
      <c r="J1882" s="35"/>
      <c r="K1882" s="35"/>
      <c r="L1882" s="11"/>
      <c r="M1882" s="11"/>
      <c r="N1882" s="11">
        <f ca="1">IFERROR(L1882/_xlfn.XLOOKUP(F1882,Produktinformasjon!BB:BB,Produktinformasjon!P:P,),0)</f>
        <v>0</v>
      </c>
      <c r="O1882" s="11">
        <f ca="1">IFERROR(M1882/_xlfn.XLOOKUP(F1882,Produktinformasjon!BB:BB,Produktinformasjon!P:P,),0)</f>
        <v>0</v>
      </c>
    </row>
    <row r="1883" spans="3:15" x14ac:dyDescent="0.35">
      <c r="C1883" t="str">
        <f>IF(_xlfn.XLOOKUP(B1883,Omfang!B:B,Omfang!C:C)=0,"Delkontraktnavn hentes automatisk ved å fylle ut delkontraktnummer",_xlfn.XLOOKUP(B1883,Omfang!B:B,Omfang!C:C))</f>
        <v>Delkontraktnavn hentes automatisk ved å fylle ut delkontraktnummer</v>
      </c>
      <c r="D1883" s="35"/>
      <c r="E1883" s="35"/>
      <c r="F1883" t="str">
        <f>IF(_xlfn.XLOOKUP(G1883,Produktinformasjon!B:B,Produktinformasjon!BB:BB)=0,"Tilbyders artikkel hentes automatisk ved å fylle ut artikkelnummer",_xlfn.XLOOKUP(G1883,Produktinformasjon!B:B,Produktinformasjon!BB:BB))</f>
        <v>Tilbyders artikkel hentes automatisk ved å fylle ut artikkelnummer</v>
      </c>
      <c r="H1883" s="25" t="str">
        <f>IF(_xlfn.XLOOKUP(G1883,Produktinformasjon!B:B,Produktinformasjon!C:C)=0,"Artikkelnavn hentes automatisk ved å fylle ut artikkelnummer",_xlfn.XLOOKUP(G1883,Produktinformasjon!B:B,Produktinformasjon!C:C))</f>
        <v>Artikkelnavn hentes automatisk ved å fylle ut artikkelnummer</v>
      </c>
      <c r="I1883" s="35"/>
      <c r="J1883" s="35"/>
      <c r="K1883" s="35"/>
      <c r="L1883" s="11"/>
      <c r="M1883" s="11"/>
      <c r="N1883" s="11">
        <f ca="1">IFERROR(L1883/_xlfn.XLOOKUP(F1883,Produktinformasjon!BB:BB,Produktinformasjon!P:P,),0)</f>
        <v>0</v>
      </c>
      <c r="O1883" s="11">
        <f ca="1">IFERROR(M1883/_xlfn.XLOOKUP(F1883,Produktinformasjon!BB:BB,Produktinformasjon!P:P,),0)</f>
        <v>0</v>
      </c>
    </row>
    <row r="1884" spans="3:15" x14ac:dyDescent="0.35">
      <c r="C1884" t="str">
        <f>IF(_xlfn.XLOOKUP(B1884,Omfang!B:B,Omfang!C:C)=0,"Delkontraktnavn hentes automatisk ved å fylle ut delkontraktnummer",_xlfn.XLOOKUP(B1884,Omfang!B:B,Omfang!C:C))</f>
        <v>Delkontraktnavn hentes automatisk ved å fylle ut delkontraktnummer</v>
      </c>
      <c r="D1884" s="35"/>
      <c r="E1884" s="35"/>
      <c r="F1884" t="str">
        <f>IF(_xlfn.XLOOKUP(G1884,Produktinformasjon!B:B,Produktinformasjon!BB:BB)=0,"Tilbyders artikkel hentes automatisk ved å fylle ut artikkelnummer",_xlfn.XLOOKUP(G1884,Produktinformasjon!B:B,Produktinformasjon!BB:BB))</f>
        <v>Tilbyders artikkel hentes automatisk ved å fylle ut artikkelnummer</v>
      </c>
      <c r="H1884" s="25" t="str">
        <f>IF(_xlfn.XLOOKUP(G1884,Produktinformasjon!B:B,Produktinformasjon!C:C)=0,"Artikkelnavn hentes automatisk ved å fylle ut artikkelnummer",_xlfn.XLOOKUP(G1884,Produktinformasjon!B:B,Produktinformasjon!C:C))</f>
        <v>Artikkelnavn hentes automatisk ved å fylle ut artikkelnummer</v>
      </c>
      <c r="I1884" s="35"/>
      <c r="J1884" s="35"/>
      <c r="K1884" s="35"/>
      <c r="L1884" s="11"/>
      <c r="M1884" s="11"/>
      <c r="N1884" s="11">
        <f ca="1">IFERROR(L1884/_xlfn.XLOOKUP(F1884,Produktinformasjon!BB:BB,Produktinformasjon!P:P,),0)</f>
        <v>0</v>
      </c>
      <c r="O1884" s="11">
        <f ca="1">IFERROR(M1884/_xlfn.XLOOKUP(F1884,Produktinformasjon!BB:BB,Produktinformasjon!P:P,),0)</f>
        <v>0</v>
      </c>
    </row>
    <row r="1885" spans="3:15" x14ac:dyDescent="0.35">
      <c r="C1885" t="str">
        <f>IF(_xlfn.XLOOKUP(B1885,Omfang!B:B,Omfang!C:C)=0,"Delkontraktnavn hentes automatisk ved å fylle ut delkontraktnummer",_xlfn.XLOOKUP(B1885,Omfang!B:B,Omfang!C:C))</f>
        <v>Delkontraktnavn hentes automatisk ved å fylle ut delkontraktnummer</v>
      </c>
      <c r="D1885" s="35"/>
      <c r="E1885" s="35"/>
      <c r="F1885" t="str">
        <f>IF(_xlfn.XLOOKUP(G1885,Produktinformasjon!B:B,Produktinformasjon!BB:BB)=0,"Tilbyders artikkel hentes automatisk ved å fylle ut artikkelnummer",_xlfn.XLOOKUP(G1885,Produktinformasjon!B:B,Produktinformasjon!BB:BB))</f>
        <v>Tilbyders artikkel hentes automatisk ved å fylle ut artikkelnummer</v>
      </c>
      <c r="H1885" s="25" t="str">
        <f>IF(_xlfn.XLOOKUP(G1885,Produktinformasjon!B:B,Produktinformasjon!C:C)=0,"Artikkelnavn hentes automatisk ved å fylle ut artikkelnummer",_xlfn.XLOOKUP(G1885,Produktinformasjon!B:B,Produktinformasjon!C:C))</f>
        <v>Artikkelnavn hentes automatisk ved å fylle ut artikkelnummer</v>
      </c>
      <c r="I1885" s="35"/>
      <c r="J1885" s="35"/>
      <c r="K1885" s="35"/>
      <c r="L1885" s="11"/>
      <c r="M1885" s="11"/>
      <c r="N1885" s="11">
        <f ca="1">IFERROR(L1885/_xlfn.XLOOKUP(F1885,Produktinformasjon!BB:BB,Produktinformasjon!P:P,),0)</f>
        <v>0</v>
      </c>
      <c r="O1885" s="11">
        <f ca="1">IFERROR(M1885/_xlfn.XLOOKUP(F1885,Produktinformasjon!BB:BB,Produktinformasjon!P:P,),0)</f>
        <v>0</v>
      </c>
    </row>
    <row r="1886" spans="3:15" x14ac:dyDescent="0.35">
      <c r="C1886" t="str">
        <f>IF(_xlfn.XLOOKUP(B1886,Omfang!B:B,Omfang!C:C)=0,"Delkontraktnavn hentes automatisk ved å fylle ut delkontraktnummer",_xlfn.XLOOKUP(B1886,Omfang!B:B,Omfang!C:C))</f>
        <v>Delkontraktnavn hentes automatisk ved å fylle ut delkontraktnummer</v>
      </c>
      <c r="D1886" s="35"/>
      <c r="E1886" s="35"/>
      <c r="F1886" t="str">
        <f>IF(_xlfn.XLOOKUP(G1886,Produktinformasjon!B:B,Produktinformasjon!BB:BB)=0,"Tilbyders artikkel hentes automatisk ved å fylle ut artikkelnummer",_xlfn.XLOOKUP(G1886,Produktinformasjon!B:B,Produktinformasjon!BB:BB))</f>
        <v>Tilbyders artikkel hentes automatisk ved å fylle ut artikkelnummer</v>
      </c>
      <c r="H1886" s="25" t="str">
        <f>IF(_xlfn.XLOOKUP(G1886,Produktinformasjon!B:B,Produktinformasjon!C:C)=0,"Artikkelnavn hentes automatisk ved å fylle ut artikkelnummer",_xlfn.XLOOKUP(G1886,Produktinformasjon!B:B,Produktinformasjon!C:C))</f>
        <v>Artikkelnavn hentes automatisk ved å fylle ut artikkelnummer</v>
      </c>
      <c r="I1886" s="35"/>
      <c r="J1886" s="35"/>
      <c r="K1886" s="35"/>
      <c r="L1886" s="11"/>
      <c r="M1886" s="11"/>
      <c r="N1886" s="11">
        <f ca="1">IFERROR(L1886/_xlfn.XLOOKUP(F1886,Produktinformasjon!BB:BB,Produktinformasjon!P:P,),0)</f>
        <v>0</v>
      </c>
      <c r="O1886" s="11">
        <f ca="1">IFERROR(M1886/_xlfn.XLOOKUP(F1886,Produktinformasjon!BB:BB,Produktinformasjon!P:P,),0)</f>
        <v>0</v>
      </c>
    </row>
    <row r="1887" spans="3:15" x14ac:dyDescent="0.35">
      <c r="C1887" t="str">
        <f>IF(_xlfn.XLOOKUP(B1887,Omfang!B:B,Omfang!C:C)=0,"Delkontraktnavn hentes automatisk ved å fylle ut delkontraktnummer",_xlfn.XLOOKUP(B1887,Omfang!B:B,Omfang!C:C))</f>
        <v>Delkontraktnavn hentes automatisk ved å fylle ut delkontraktnummer</v>
      </c>
      <c r="D1887" s="35"/>
      <c r="E1887" s="35"/>
      <c r="F1887" t="str">
        <f>IF(_xlfn.XLOOKUP(G1887,Produktinformasjon!B:B,Produktinformasjon!BB:BB)=0,"Tilbyders artikkel hentes automatisk ved å fylle ut artikkelnummer",_xlfn.XLOOKUP(G1887,Produktinformasjon!B:B,Produktinformasjon!BB:BB))</f>
        <v>Tilbyders artikkel hentes automatisk ved å fylle ut artikkelnummer</v>
      </c>
      <c r="H1887" s="25" t="str">
        <f>IF(_xlfn.XLOOKUP(G1887,Produktinformasjon!B:B,Produktinformasjon!C:C)=0,"Artikkelnavn hentes automatisk ved å fylle ut artikkelnummer",_xlfn.XLOOKUP(G1887,Produktinformasjon!B:B,Produktinformasjon!C:C))</f>
        <v>Artikkelnavn hentes automatisk ved å fylle ut artikkelnummer</v>
      </c>
      <c r="I1887" s="35"/>
      <c r="J1887" s="35"/>
      <c r="K1887" s="35"/>
      <c r="L1887" s="11"/>
      <c r="M1887" s="11"/>
      <c r="N1887" s="11">
        <f ca="1">IFERROR(L1887/_xlfn.XLOOKUP(F1887,Produktinformasjon!BB:BB,Produktinformasjon!P:P,),0)</f>
        <v>0</v>
      </c>
      <c r="O1887" s="11">
        <f ca="1">IFERROR(M1887/_xlfn.XLOOKUP(F1887,Produktinformasjon!BB:BB,Produktinformasjon!P:P,),0)</f>
        <v>0</v>
      </c>
    </row>
    <row r="1888" spans="3:15" x14ac:dyDescent="0.35">
      <c r="C1888" t="str">
        <f>IF(_xlfn.XLOOKUP(B1888,Omfang!B:B,Omfang!C:C)=0,"Delkontraktnavn hentes automatisk ved å fylle ut delkontraktnummer",_xlfn.XLOOKUP(B1888,Omfang!B:B,Omfang!C:C))</f>
        <v>Delkontraktnavn hentes automatisk ved å fylle ut delkontraktnummer</v>
      </c>
      <c r="D1888" s="35"/>
      <c r="E1888" s="35"/>
      <c r="F1888" t="str">
        <f>IF(_xlfn.XLOOKUP(G1888,Produktinformasjon!B:B,Produktinformasjon!BB:BB)=0,"Tilbyders artikkel hentes automatisk ved å fylle ut artikkelnummer",_xlfn.XLOOKUP(G1888,Produktinformasjon!B:B,Produktinformasjon!BB:BB))</f>
        <v>Tilbyders artikkel hentes automatisk ved å fylle ut artikkelnummer</v>
      </c>
      <c r="H1888" s="25" t="str">
        <f>IF(_xlfn.XLOOKUP(G1888,Produktinformasjon!B:B,Produktinformasjon!C:C)=0,"Artikkelnavn hentes automatisk ved å fylle ut artikkelnummer",_xlfn.XLOOKUP(G1888,Produktinformasjon!B:B,Produktinformasjon!C:C))</f>
        <v>Artikkelnavn hentes automatisk ved å fylle ut artikkelnummer</v>
      </c>
      <c r="I1888" s="35"/>
      <c r="J1888" s="35"/>
      <c r="K1888" s="35"/>
      <c r="L1888" s="11"/>
      <c r="M1888" s="11"/>
      <c r="N1888" s="11">
        <f ca="1">IFERROR(L1888/_xlfn.XLOOKUP(F1888,Produktinformasjon!BB:BB,Produktinformasjon!P:P,),0)</f>
        <v>0</v>
      </c>
      <c r="O1888" s="11">
        <f ca="1">IFERROR(M1888/_xlfn.XLOOKUP(F1888,Produktinformasjon!BB:BB,Produktinformasjon!P:P,),0)</f>
        <v>0</v>
      </c>
    </row>
    <row r="1889" spans="3:15" x14ac:dyDescent="0.35">
      <c r="C1889" t="str">
        <f>IF(_xlfn.XLOOKUP(B1889,Omfang!B:B,Omfang!C:C)=0,"Delkontraktnavn hentes automatisk ved å fylle ut delkontraktnummer",_xlfn.XLOOKUP(B1889,Omfang!B:B,Omfang!C:C))</f>
        <v>Delkontraktnavn hentes automatisk ved å fylle ut delkontraktnummer</v>
      </c>
      <c r="D1889" s="35"/>
      <c r="E1889" s="35"/>
      <c r="F1889" t="str">
        <f>IF(_xlfn.XLOOKUP(G1889,Produktinformasjon!B:B,Produktinformasjon!BB:BB)=0,"Tilbyders artikkel hentes automatisk ved å fylle ut artikkelnummer",_xlfn.XLOOKUP(G1889,Produktinformasjon!B:B,Produktinformasjon!BB:BB))</f>
        <v>Tilbyders artikkel hentes automatisk ved å fylle ut artikkelnummer</v>
      </c>
      <c r="H1889" s="25" t="str">
        <f>IF(_xlfn.XLOOKUP(G1889,Produktinformasjon!B:B,Produktinformasjon!C:C)=0,"Artikkelnavn hentes automatisk ved å fylle ut artikkelnummer",_xlfn.XLOOKUP(G1889,Produktinformasjon!B:B,Produktinformasjon!C:C))</f>
        <v>Artikkelnavn hentes automatisk ved å fylle ut artikkelnummer</v>
      </c>
      <c r="I1889" s="35"/>
      <c r="J1889" s="35"/>
      <c r="K1889" s="35"/>
      <c r="L1889" s="11"/>
      <c r="M1889" s="11"/>
      <c r="N1889" s="11">
        <f ca="1">IFERROR(L1889/_xlfn.XLOOKUP(F1889,Produktinformasjon!BB:BB,Produktinformasjon!P:P,),0)</f>
        <v>0</v>
      </c>
      <c r="O1889" s="11">
        <f ca="1">IFERROR(M1889/_xlfn.XLOOKUP(F1889,Produktinformasjon!BB:BB,Produktinformasjon!P:P,),0)</f>
        <v>0</v>
      </c>
    </row>
    <row r="1890" spans="3:15" x14ac:dyDescent="0.35">
      <c r="C1890" t="str">
        <f>IF(_xlfn.XLOOKUP(B1890,Omfang!B:B,Omfang!C:C)=0,"Delkontraktnavn hentes automatisk ved å fylle ut delkontraktnummer",_xlfn.XLOOKUP(B1890,Omfang!B:B,Omfang!C:C))</f>
        <v>Delkontraktnavn hentes automatisk ved å fylle ut delkontraktnummer</v>
      </c>
      <c r="D1890" s="35"/>
      <c r="E1890" s="35"/>
      <c r="F1890" t="str">
        <f>IF(_xlfn.XLOOKUP(G1890,Produktinformasjon!B:B,Produktinformasjon!BB:BB)=0,"Tilbyders artikkel hentes automatisk ved å fylle ut artikkelnummer",_xlfn.XLOOKUP(G1890,Produktinformasjon!B:B,Produktinformasjon!BB:BB))</f>
        <v>Tilbyders artikkel hentes automatisk ved å fylle ut artikkelnummer</v>
      </c>
      <c r="H1890" s="25" t="str">
        <f>IF(_xlfn.XLOOKUP(G1890,Produktinformasjon!B:B,Produktinformasjon!C:C)=0,"Artikkelnavn hentes automatisk ved å fylle ut artikkelnummer",_xlfn.XLOOKUP(G1890,Produktinformasjon!B:B,Produktinformasjon!C:C))</f>
        <v>Artikkelnavn hentes automatisk ved å fylle ut artikkelnummer</v>
      </c>
      <c r="I1890" s="35"/>
      <c r="J1890" s="35"/>
      <c r="K1890" s="35"/>
      <c r="L1890" s="11"/>
      <c r="M1890" s="11"/>
      <c r="N1890" s="11">
        <f ca="1">IFERROR(L1890/_xlfn.XLOOKUP(F1890,Produktinformasjon!BB:BB,Produktinformasjon!P:P,),0)</f>
        <v>0</v>
      </c>
      <c r="O1890" s="11">
        <f ca="1">IFERROR(M1890/_xlfn.XLOOKUP(F1890,Produktinformasjon!BB:BB,Produktinformasjon!P:P,),0)</f>
        <v>0</v>
      </c>
    </row>
    <row r="1891" spans="3:15" x14ac:dyDescent="0.35">
      <c r="C1891" t="str">
        <f>IF(_xlfn.XLOOKUP(B1891,Omfang!B:B,Omfang!C:C)=0,"Delkontraktnavn hentes automatisk ved å fylle ut delkontraktnummer",_xlfn.XLOOKUP(B1891,Omfang!B:B,Omfang!C:C))</f>
        <v>Delkontraktnavn hentes automatisk ved å fylle ut delkontraktnummer</v>
      </c>
      <c r="D1891" s="35"/>
      <c r="E1891" s="35"/>
      <c r="F1891" t="str">
        <f>IF(_xlfn.XLOOKUP(G1891,Produktinformasjon!B:B,Produktinformasjon!BB:BB)=0,"Tilbyders artikkel hentes automatisk ved å fylle ut artikkelnummer",_xlfn.XLOOKUP(G1891,Produktinformasjon!B:B,Produktinformasjon!BB:BB))</f>
        <v>Tilbyders artikkel hentes automatisk ved å fylle ut artikkelnummer</v>
      </c>
      <c r="H1891" s="25" t="str">
        <f>IF(_xlfn.XLOOKUP(G1891,Produktinformasjon!B:B,Produktinformasjon!C:C)=0,"Artikkelnavn hentes automatisk ved å fylle ut artikkelnummer",_xlfn.XLOOKUP(G1891,Produktinformasjon!B:B,Produktinformasjon!C:C))</f>
        <v>Artikkelnavn hentes automatisk ved å fylle ut artikkelnummer</v>
      </c>
      <c r="I1891" s="35"/>
      <c r="J1891" s="35"/>
      <c r="K1891" s="35"/>
      <c r="L1891" s="11"/>
      <c r="M1891" s="11"/>
      <c r="N1891" s="11">
        <f ca="1">IFERROR(L1891/_xlfn.XLOOKUP(F1891,Produktinformasjon!BB:BB,Produktinformasjon!P:P,),0)</f>
        <v>0</v>
      </c>
      <c r="O1891" s="11">
        <f ca="1">IFERROR(M1891/_xlfn.XLOOKUP(F1891,Produktinformasjon!BB:BB,Produktinformasjon!P:P,),0)</f>
        <v>0</v>
      </c>
    </row>
    <row r="1892" spans="3:15" x14ac:dyDescent="0.35">
      <c r="C1892" t="str">
        <f>IF(_xlfn.XLOOKUP(B1892,Omfang!B:B,Omfang!C:C)=0,"Delkontraktnavn hentes automatisk ved å fylle ut delkontraktnummer",_xlfn.XLOOKUP(B1892,Omfang!B:B,Omfang!C:C))</f>
        <v>Delkontraktnavn hentes automatisk ved å fylle ut delkontraktnummer</v>
      </c>
      <c r="D1892" s="35"/>
      <c r="E1892" s="35"/>
      <c r="F1892" t="str">
        <f>IF(_xlfn.XLOOKUP(G1892,Produktinformasjon!B:B,Produktinformasjon!BB:BB)=0,"Tilbyders artikkel hentes automatisk ved å fylle ut artikkelnummer",_xlfn.XLOOKUP(G1892,Produktinformasjon!B:B,Produktinformasjon!BB:BB))</f>
        <v>Tilbyders artikkel hentes automatisk ved å fylle ut artikkelnummer</v>
      </c>
      <c r="H1892" s="25" t="str">
        <f>IF(_xlfn.XLOOKUP(G1892,Produktinformasjon!B:B,Produktinformasjon!C:C)=0,"Artikkelnavn hentes automatisk ved å fylle ut artikkelnummer",_xlfn.XLOOKUP(G1892,Produktinformasjon!B:B,Produktinformasjon!C:C))</f>
        <v>Artikkelnavn hentes automatisk ved å fylle ut artikkelnummer</v>
      </c>
      <c r="I1892" s="35"/>
      <c r="J1892" s="35"/>
      <c r="K1892" s="35"/>
      <c r="L1892" s="11"/>
      <c r="M1892" s="11"/>
      <c r="N1892" s="11">
        <f ca="1">IFERROR(L1892/_xlfn.XLOOKUP(F1892,Produktinformasjon!BB:BB,Produktinformasjon!P:P,),0)</f>
        <v>0</v>
      </c>
      <c r="O1892" s="11">
        <f ca="1">IFERROR(M1892/_xlfn.XLOOKUP(F1892,Produktinformasjon!BB:BB,Produktinformasjon!P:P,),0)</f>
        <v>0</v>
      </c>
    </row>
    <row r="1893" spans="3:15" x14ac:dyDescent="0.35">
      <c r="C1893" t="str">
        <f>IF(_xlfn.XLOOKUP(B1893,Omfang!B:B,Omfang!C:C)=0,"Delkontraktnavn hentes automatisk ved å fylle ut delkontraktnummer",_xlfn.XLOOKUP(B1893,Omfang!B:B,Omfang!C:C))</f>
        <v>Delkontraktnavn hentes automatisk ved å fylle ut delkontraktnummer</v>
      </c>
      <c r="D1893" s="35"/>
      <c r="E1893" s="35"/>
      <c r="F1893" t="str">
        <f>IF(_xlfn.XLOOKUP(G1893,Produktinformasjon!B:B,Produktinformasjon!BB:BB)=0,"Tilbyders artikkel hentes automatisk ved å fylle ut artikkelnummer",_xlfn.XLOOKUP(G1893,Produktinformasjon!B:B,Produktinformasjon!BB:BB))</f>
        <v>Tilbyders artikkel hentes automatisk ved å fylle ut artikkelnummer</v>
      </c>
      <c r="H1893" s="25" t="str">
        <f>IF(_xlfn.XLOOKUP(G1893,Produktinformasjon!B:B,Produktinformasjon!C:C)=0,"Artikkelnavn hentes automatisk ved å fylle ut artikkelnummer",_xlfn.XLOOKUP(G1893,Produktinformasjon!B:B,Produktinformasjon!C:C))</f>
        <v>Artikkelnavn hentes automatisk ved å fylle ut artikkelnummer</v>
      </c>
      <c r="I1893" s="35"/>
      <c r="J1893" s="35"/>
      <c r="K1893" s="35"/>
      <c r="L1893" s="11"/>
      <c r="M1893" s="11"/>
      <c r="N1893" s="11">
        <f ca="1">IFERROR(L1893/_xlfn.XLOOKUP(F1893,Produktinformasjon!BB:BB,Produktinformasjon!P:P,),0)</f>
        <v>0</v>
      </c>
      <c r="O1893" s="11">
        <f ca="1">IFERROR(M1893/_xlfn.XLOOKUP(F1893,Produktinformasjon!BB:BB,Produktinformasjon!P:P,),0)</f>
        <v>0</v>
      </c>
    </row>
    <row r="1894" spans="3:15" x14ac:dyDescent="0.35">
      <c r="C1894" t="str">
        <f>IF(_xlfn.XLOOKUP(B1894,Omfang!B:B,Omfang!C:C)=0,"Delkontraktnavn hentes automatisk ved å fylle ut delkontraktnummer",_xlfn.XLOOKUP(B1894,Omfang!B:B,Omfang!C:C))</f>
        <v>Delkontraktnavn hentes automatisk ved å fylle ut delkontraktnummer</v>
      </c>
      <c r="D1894" s="35"/>
      <c r="E1894" s="35"/>
      <c r="F1894" t="str">
        <f>IF(_xlfn.XLOOKUP(G1894,Produktinformasjon!B:B,Produktinformasjon!BB:BB)=0,"Tilbyders artikkel hentes automatisk ved å fylle ut artikkelnummer",_xlfn.XLOOKUP(G1894,Produktinformasjon!B:B,Produktinformasjon!BB:BB))</f>
        <v>Tilbyders artikkel hentes automatisk ved å fylle ut artikkelnummer</v>
      </c>
      <c r="H1894" s="25" t="str">
        <f>IF(_xlfn.XLOOKUP(G1894,Produktinformasjon!B:B,Produktinformasjon!C:C)=0,"Artikkelnavn hentes automatisk ved å fylle ut artikkelnummer",_xlfn.XLOOKUP(G1894,Produktinformasjon!B:B,Produktinformasjon!C:C))</f>
        <v>Artikkelnavn hentes automatisk ved å fylle ut artikkelnummer</v>
      </c>
      <c r="I1894" s="35"/>
      <c r="J1894" s="35"/>
      <c r="K1894" s="35"/>
      <c r="L1894" s="11"/>
      <c r="M1894" s="11"/>
      <c r="N1894" s="11">
        <f ca="1">IFERROR(L1894/_xlfn.XLOOKUP(F1894,Produktinformasjon!BB:BB,Produktinformasjon!P:P,),0)</f>
        <v>0</v>
      </c>
      <c r="O1894" s="11">
        <f ca="1">IFERROR(M1894/_xlfn.XLOOKUP(F1894,Produktinformasjon!BB:BB,Produktinformasjon!P:P,),0)</f>
        <v>0</v>
      </c>
    </row>
    <row r="1895" spans="3:15" x14ac:dyDescent="0.35">
      <c r="C1895" t="str">
        <f>IF(_xlfn.XLOOKUP(B1895,Omfang!B:B,Omfang!C:C)=0,"Delkontraktnavn hentes automatisk ved å fylle ut delkontraktnummer",_xlfn.XLOOKUP(B1895,Omfang!B:B,Omfang!C:C))</f>
        <v>Delkontraktnavn hentes automatisk ved å fylle ut delkontraktnummer</v>
      </c>
      <c r="D1895" s="35"/>
      <c r="E1895" s="35"/>
      <c r="F1895" t="str">
        <f>IF(_xlfn.XLOOKUP(G1895,Produktinformasjon!B:B,Produktinformasjon!BB:BB)=0,"Tilbyders artikkel hentes automatisk ved å fylle ut artikkelnummer",_xlfn.XLOOKUP(G1895,Produktinformasjon!B:B,Produktinformasjon!BB:BB))</f>
        <v>Tilbyders artikkel hentes automatisk ved å fylle ut artikkelnummer</v>
      </c>
      <c r="H1895" s="25" t="str">
        <f>IF(_xlfn.XLOOKUP(G1895,Produktinformasjon!B:B,Produktinformasjon!C:C)=0,"Artikkelnavn hentes automatisk ved å fylle ut artikkelnummer",_xlfn.XLOOKUP(G1895,Produktinformasjon!B:B,Produktinformasjon!C:C))</f>
        <v>Artikkelnavn hentes automatisk ved å fylle ut artikkelnummer</v>
      </c>
      <c r="I1895" s="35"/>
      <c r="J1895" s="35"/>
      <c r="K1895" s="35"/>
      <c r="L1895" s="11"/>
      <c r="M1895" s="11"/>
      <c r="N1895" s="11">
        <f ca="1">IFERROR(L1895/_xlfn.XLOOKUP(F1895,Produktinformasjon!BB:BB,Produktinformasjon!P:P,),0)</f>
        <v>0</v>
      </c>
      <c r="O1895" s="11">
        <f ca="1">IFERROR(M1895/_xlfn.XLOOKUP(F1895,Produktinformasjon!BB:BB,Produktinformasjon!P:P,),0)</f>
        <v>0</v>
      </c>
    </row>
    <row r="1896" spans="3:15" x14ac:dyDescent="0.35">
      <c r="C1896" t="str">
        <f>IF(_xlfn.XLOOKUP(B1896,Omfang!B:B,Omfang!C:C)=0,"Delkontraktnavn hentes automatisk ved å fylle ut delkontraktnummer",_xlfn.XLOOKUP(B1896,Omfang!B:B,Omfang!C:C))</f>
        <v>Delkontraktnavn hentes automatisk ved å fylle ut delkontraktnummer</v>
      </c>
      <c r="D1896" s="35"/>
      <c r="E1896" s="35"/>
      <c r="F1896" t="str">
        <f>IF(_xlfn.XLOOKUP(G1896,Produktinformasjon!B:B,Produktinformasjon!BB:BB)=0,"Tilbyders artikkel hentes automatisk ved å fylle ut artikkelnummer",_xlfn.XLOOKUP(G1896,Produktinformasjon!B:B,Produktinformasjon!BB:BB))</f>
        <v>Tilbyders artikkel hentes automatisk ved å fylle ut artikkelnummer</v>
      </c>
      <c r="H1896" s="25" t="str">
        <f>IF(_xlfn.XLOOKUP(G1896,Produktinformasjon!B:B,Produktinformasjon!C:C)=0,"Artikkelnavn hentes automatisk ved å fylle ut artikkelnummer",_xlfn.XLOOKUP(G1896,Produktinformasjon!B:B,Produktinformasjon!C:C))</f>
        <v>Artikkelnavn hentes automatisk ved å fylle ut artikkelnummer</v>
      </c>
      <c r="I1896" s="35"/>
      <c r="J1896" s="35"/>
      <c r="K1896" s="35"/>
      <c r="L1896" s="11"/>
      <c r="M1896" s="11"/>
      <c r="N1896" s="11">
        <f ca="1">IFERROR(L1896/_xlfn.XLOOKUP(F1896,Produktinformasjon!BB:BB,Produktinformasjon!P:P,),0)</f>
        <v>0</v>
      </c>
      <c r="O1896" s="11">
        <f ca="1">IFERROR(M1896/_xlfn.XLOOKUP(F1896,Produktinformasjon!BB:BB,Produktinformasjon!P:P,),0)</f>
        <v>0</v>
      </c>
    </row>
    <row r="1897" spans="3:15" x14ac:dyDescent="0.35">
      <c r="C1897" t="str">
        <f>IF(_xlfn.XLOOKUP(B1897,Omfang!B:B,Omfang!C:C)=0,"Delkontraktnavn hentes automatisk ved å fylle ut delkontraktnummer",_xlfn.XLOOKUP(B1897,Omfang!B:B,Omfang!C:C))</f>
        <v>Delkontraktnavn hentes automatisk ved å fylle ut delkontraktnummer</v>
      </c>
      <c r="D1897" s="35"/>
      <c r="E1897" s="35"/>
      <c r="F1897" t="str">
        <f>IF(_xlfn.XLOOKUP(G1897,Produktinformasjon!B:B,Produktinformasjon!BB:BB)=0,"Tilbyders artikkel hentes automatisk ved å fylle ut artikkelnummer",_xlfn.XLOOKUP(G1897,Produktinformasjon!B:B,Produktinformasjon!BB:BB))</f>
        <v>Tilbyders artikkel hentes automatisk ved å fylle ut artikkelnummer</v>
      </c>
      <c r="H1897" s="25" t="str">
        <f>IF(_xlfn.XLOOKUP(G1897,Produktinformasjon!B:B,Produktinformasjon!C:C)=0,"Artikkelnavn hentes automatisk ved å fylle ut artikkelnummer",_xlfn.XLOOKUP(G1897,Produktinformasjon!B:B,Produktinformasjon!C:C))</f>
        <v>Artikkelnavn hentes automatisk ved å fylle ut artikkelnummer</v>
      </c>
      <c r="I1897" s="35"/>
      <c r="J1897" s="35"/>
      <c r="K1897" s="35"/>
      <c r="L1897" s="11"/>
      <c r="M1897" s="11"/>
      <c r="N1897" s="11">
        <f ca="1">IFERROR(L1897/_xlfn.XLOOKUP(F1897,Produktinformasjon!BB:BB,Produktinformasjon!P:P,),0)</f>
        <v>0</v>
      </c>
      <c r="O1897" s="11">
        <f ca="1">IFERROR(M1897/_xlfn.XLOOKUP(F1897,Produktinformasjon!BB:BB,Produktinformasjon!P:P,),0)</f>
        <v>0</v>
      </c>
    </row>
    <row r="1898" spans="3:15" x14ac:dyDescent="0.35">
      <c r="C1898" t="str">
        <f>IF(_xlfn.XLOOKUP(B1898,Omfang!B:B,Omfang!C:C)=0,"Delkontraktnavn hentes automatisk ved å fylle ut delkontraktnummer",_xlfn.XLOOKUP(B1898,Omfang!B:B,Omfang!C:C))</f>
        <v>Delkontraktnavn hentes automatisk ved å fylle ut delkontraktnummer</v>
      </c>
      <c r="D1898" s="35"/>
      <c r="E1898" s="35"/>
      <c r="F1898" t="str">
        <f>IF(_xlfn.XLOOKUP(G1898,Produktinformasjon!B:B,Produktinformasjon!BB:BB)=0,"Tilbyders artikkel hentes automatisk ved å fylle ut artikkelnummer",_xlfn.XLOOKUP(G1898,Produktinformasjon!B:B,Produktinformasjon!BB:BB))</f>
        <v>Tilbyders artikkel hentes automatisk ved å fylle ut artikkelnummer</v>
      </c>
      <c r="H1898" s="25" t="str">
        <f>IF(_xlfn.XLOOKUP(G1898,Produktinformasjon!B:B,Produktinformasjon!C:C)=0,"Artikkelnavn hentes automatisk ved å fylle ut artikkelnummer",_xlfn.XLOOKUP(G1898,Produktinformasjon!B:B,Produktinformasjon!C:C))</f>
        <v>Artikkelnavn hentes automatisk ved å fylle ut artikkelnummer</v>
      </c>
      <c r="I1898" s="35"/>
      <c r="J1898" s="35"/>
      <c r="K1898" s="35"/>
      <c r="L1898" s="11"/>
      <c r="M1898" s="11"/>
      <c r="N1898" s="11">
        <f ca="1">IFERROR(L1898/_xlfn.XLOOKUP(F1898,Produktinformasjon!BB:BB,Produktinformasjon!P:P,),0)</f>
        <v>0</v>
      </c>
      <c r="O1898" s="11">
        <f ca="1">IFERROR(M1898/_xlfn.XLOOKUP(F1898,Produktinformasjon!BB:BB,Produktinformasjon!P:P,),0)</f>
        <v>0</v>
      </c>
    </row>
    <row r="1899" spans="3:15" x14ac:dyDescent="0.35">
      <c r="C1899" t="str">
        <f>IF(_xlfn.XLOOKUP(B1899,Omfang!B:B,Omfang!C:C)=0,"Delkontraktnavn hentes automatisk ved å fylle ut delkontraktnummer",_xlfn.XLOOKUP(B1899,Omfang!B:B,Omfang!C:C))</f>
        <v>Delkontraktnavn hentes automatisk ved å fylle ut delkontraktnummer</v>
      </c>
      <c r="D1899" s="35"/>
      <c r="E1899" s="35"/>
      <c r="F1899" t="str">
        <f>IF(_xlfn.XLOOKUP(G1899,Produktinformasjon!B:B,Produktinformasjon!BB:BB)=0,"Tilbyders artikkel hentes automatisk ved å fylle ut artikkelnummer",_xlfn.XLOOKUP(G1899,Produktinformasjon!B:B,Produktinformasjon!BB:BB))</f>
        <v>Tilbyders artikkel hentes automatisk ved å fylle ut artikkelnummer</v>
      </c>
      <c r="H1899" s="25" t="str">
        <f>IF(_xlfn.XLOOKUP(G1899,Produktinformasjon!B:B,Produktinformasjon!C:C)=0,"Artikkelnavn hentes automatisk ved å fylle ut artikkelnummer",_xlfn.XLOOKUP(G1899,Produktinformasjon!B:B,Produktinformasjon!C:C))</f>
        <v>Artikkelnavn hentes automatisk ved å fylle ut artikkelnummer</v>
      </c>
      <c r="I1899" s="35"/>
      <c r="J1899" s="35"/>
      <c r="K1899" s="35"/>
      <c r="L1899" s="11"/>
      <c r="M1899" s="11"/>
      <c r="N1899" s="11">
        <f ca="1">IFERROR(L1899/_xlfn.XLOOKUP(F1899,Produktinformasjon!BB:BB,Produktinformasjon!P:P,),0)</f>
        <v>0</v>
      </c>
      <c r="O1899" s="11">
        <f ca="1">IFERROR(M1899/_xlfn.XLOOKUP(F1899,Produktinformasjon!BB:BB,Produktinformasjon!P:P,),0)</f>
        <v>0</v>
      </c>
    </row>
    <row r="1900" spans="3:15" x14ac:dyDescent="0.35">
      <c r="C1900" t="str">
        <f>IF(_xlfn.XLOOKUP(B1900,Omfang!B:B,Omfang!C:C)=0,"Delkontraktnavn hentes automatisk ved å fylle ut delkontraktnummer",_xlfn.XLOOKUP(B1900,Omfang!B:B,Omfang!C:C))</f>
        <v>Delkontraktnavn hentes automatisk ved å fylle ut delkontraktnummer</v>
      </c>
      <c r="D1900" s="35"/>
      <c r="E1900" s="35"/>
      <c r="F1900" t="str">
        <f>IF(_xlfn.XLOOKUP(G1900,Produktinformasjon!B:B,Produktinformasjon!BB:BB)=0,"Tilbyders artikkel hentes automatisk ved å fylle ut artikkelnummer",_xlfn.XLOOKUP(G1900,Produktinformasjon!B:B,Produktinformasjon!BB:BB))</f>
        <v>Tilbyders artikkel hentes automatisk ved å fylle ut artikkelnummer</v>
      </c>
      <c r="H1900" s="25" t="str">
        <f>IF(_xlfn.XLOOKUP(G1900,Produktinformasjon!B:B,Produktinformasjon!C:C)=0,"Artikkelnavn hentes automatisk ved å fylle ut artikkelnummer",_xlfn.XLOOKUP(G1900,Produktinformasjon!B:B,Produktinformasjon!C:C))</f>
        <v>Artikkelnavn hentes automatisk ved å fylle ut artikkelnummer</v>
      </c>
      <c r="I1900" s="35"/>
      <c r="J1900" s="35"/>
      <c r="K1900" s="35"/>
      <c r="L1900" s="11"/>
      <c r="M1900" s="11"/>
      <c r="N1900" s="11">
        <f ca="1">IFERROR(L1900/_xlfn.XLOOKUP(F1900,Produktinformasjon!BB:BB,Produktinformasjon!P:P,),0)</f>
        <v>0</v>
      </c>
      <c r="O1900" s="11">
        <f ca="1">IFERROR(M1900/_xlfn.XLOOKUP(F1900,Produktinformasjon!BB:BB,Produktinformasjon!P:P,),0)</f>
        <v>0</v>
      </c>
    </row>
    <row r="1901" spans="3:15" x14ac:dyDescent="0.35">
      <c r="C1901" t="str">
        <f>IF(_xlfn.XLOOKUP(B1901,Omfang!B:B,Omfang!C:C)=0,"Delkontraktnavn hentes automatisk ved å fylle ut delkontraktnummer",_xlfn.XLOOKUP(B1901,Omfang!B:B,Omfang!C:C))</f>
        <v>Delkontraktnavn hentes automatisk ved å fylle ut delkontraktnummer</v>
      </c>
      <c r="D1901" s="35"/>
      <c r="E1901" s="35"/>
      <c r="F1901" t="str">
        <f>IF(_xlfn.XLOOKUP(G1901,Produktinformasjon!B:B,Produktinformasjon!BB:BB)=0,"Tilbyders artikkel hentes automatisk ved å fylle ut artikkelnummer",_xlfn.XLOOKUP(G1901,Produktinformasjon!B:B,Produktinformasjon!BB:BB))</f>
        <v>Tilbyders artikkel hentes automatisk ved å fylle ut artikkelnummer</v>
      </c>
      <c r="H1901" s="25" t="str">
        <f>IF(_xlfn.XLOOKUP(G1901,Produktinformasjon!B:B,Produktinformasjon!C:C)=0,"Artikkelnavn hentes automatisk ved å fylle ut artikkelnummer",_xlfn.XLOOKUP(G1901,Produktinformasjon!B:B,Produktinformasjon!C:C))</f>
        <v>Artikkelnavn hentes automatisk ved å fylle ut artikkelnummer</v>
      </c>
      <c r="I1901" s="35"/>
      <c r="J1901" s="35"/>
      <c r="K1901" s="35"/>
      <c r="L1901" s="11"/>
      <c r="M1901" s="11"/>
      <c r="N1901" s="11">
        <f ca="1">IFERROR(L1901/_xlfn.XLOOKUP(F1901,Produktinformasjon!BB:BB,Produktinformasjon!P:P,),0)</f>
        <v>0</v>
      </c>
      <c r="O1901" s="11">
        <f ca="1">IFERROR(M1901/_xlfn.XLOOKUP(F1901,Produktinformasjon!BB:BB,Produktinformasjon!P:P,),0)</f>
        <v>0</v>
      </c>
    </row>
    <row r="1902" spans="3:15" x14ac:dyDescent="0.35">
      <c r="C1902" t="str">
        <f>IF(_xlfn.XLOOKUP(B1902,Omfang!B:B,Omfang!C:C)=0,"Delkontraktnavn hentes automatisk ved å fylle ut delkontraktnummer",_xlfn.XLOOKUP(B1902,Omfang!B:B,Omfang!C:C))</f>
        <v>Delkontraktnavn hentes automatisk ved å fylle ut delkontraktnummer</v>
      </c>
      <c r="D1902" s="35"/>
      <c r="E1902" s="35"/>
      <c r="F1902" t="str">
        <f>IF(_xlfn.XLOOKUP(G1902,Produktinformasjon!B:B,Produktinformasjon!BB:BB)=0,"Tilbyders artikkel hentes automatisk ved å fylle ut artikkelnummer",_xlfn.XLOOKUP(G1902,Produktinformasjon!B:B,Produktinformasjon!BB:BB))</f>
        <v>Tilbyders artikkel hentes automatisk ved å fylle ut artikkelnummer</v>
      </c>
      <c r="H1902" s="25" t="str">
        <f>IF(_xlfn.XLOOKUP(G1902,Produktinformasjon!B:B,Produktinformasjon!C:C)=0,"Artikkelnavn hentes automatisk ved å fylle ut artikkelnummer",_xlfn.XLOOKUP(G1902,Produktinformasjon!B:B,Produktinformasjon!C:C))</f>
        <v>Artikkelnavn hentes automatisk ved å fylle ut artikkelnummer</v>
      </c>
      <c r="I1902" s="35"/>
      <c r="J1902" s="35"/>
      <c r="K1902" s="35"/>
      <c r="L1902" s="11"/>
      <c r="M1902" s="11"/>
      <c r="N1902" s="11">
        <f ca="1">IFERROR(L1902/_xlfn.XLOOKUP(F1902,Produktinformasjon!BB:BB,Produktinformasjon!P:P,),0)</f>
        <v>0</v>
      </c>
      <c r="O1902" s="11">
        <f ca="1">IFERROR(M1902/_xlfn.XLOOKUP(F1902,Produktinformasjon!BB:BB,Produktinformasjon!P:P,),0)</f>
        <v>0</v>
      </c>
    </row>
    <row r="1903" spans="3:15" x14ac:dyDescent="0.35">
      <c r="C1903" t="str">
        <f>IF(_xlfn.XLOOKUP(B1903,Omfang!B:B,Omfang!C:C)=0,"Delkontraktnavn hentes automatisk ved å fylle ut delkontraktnummer",_xlfn.XLOOKUP(B1903,Omfang!B:B,Omfang!C:C))</f>
        <v>Delkontraktnavn hentes automatisk ved å fylle ut delkontraktnummer</v>
      </c>
      <c r="D1903" s="35"/>
      <c r="E1903" s="35"/>
      <c r="F1903" t="str">
        <f>IF(_xlfn.XLOOKUP(G1903,Produktinformasjon!B:B,Produktinformasjon!BB:BB)=0,"Tilbyders artikkel hentes automatisk ved å fylle ut artikkelnummer",_xlfn.XLOOKUP(G1903,Produktinformasjon!B:B,Produktinformasjon!BB:BB))</f>
        <v>Tilbyders artikkel hentes automatisk ved å fylle ut artikkelnummer</v>
      </c>
      <c r="H1903" s="25" t="str">
        <f>IF(_xlfn.XLOOKUP(G1903,Produktinformasjon!B:B,Produktinformasjon!C:C)=0,"Artikkelnavn hentes automatisk ved å fylle ut artikkelnummer",_xlfn.XLOOKUP(G1903,Produktinformasjon!B:B,Produktinformasjon!C:C))</f>
        <v>Artikkelnavn hentes automatisk ved å fylle ut artikkelnummer</v>
      </c>
      <c r="I1903" s="35"/>
      <c r="J1903" s="35"/>
      <c r="K1903" s="35"/>
      <c r="L1903" s="11"/>
      <c r="M1903" s="11"/>
      <c r="N1903" s="11">
        <f ca="1">IFERROR(L1903/_xlfn.XLOOKUP(F1903,Produktinformasjon!BB:BB,Produktinformasjon!P:P,),0)</f>
        <v>0</v>
      </c>
      <c r="O1903" s="11">
        <f ca="1">IFERROR(M1903/_xlfn.XLOOKUP(F1903,Produktinformasjon!BB:BB,Produktinformasjon!P:P,),0)</f>
        <v>0</v>
      </c>
    </row>
    <row r="1904" spans="3:15" x14ac:dyDescent="0.35">
      <c r="C1904" t="str">
        <f>IF(_xlfn.XLOOKUP(B1904,Omfang!B:B,Omfang!C:C)=0,"Delkontraktnavn hentes automatisk ved å fylle ut delkontraktnummer",_xlfn.XLOOKUP(B1904,Omfang!B:B,Omfang!C:C))</f>
        <v>Delkontraktnavn hentes automatisk ved å fylle ut delkontraktnummer</v>
      </c>
      <c r="D1904" s="35"/>
      <c r="E1904" s="35"/>
      <c r="F1904" t="str">
        <f>IF(_xlfn.XLOOKUP(G1904,Produktinformasjon!B:B,Produktinformasjon!BB:BB)=0,"Tilbyders artikkel hentes automatisk ved å fylle ut artikkelnummer",_xlfn.XLOOKUP(G1904,Produktinformasjon!B:B,Produktinformasjon!BB:BB))</f>
        <v>Tilbyders artikkel hentes automatisk ved å fylle ut artikkelnummer</v>
      </c>
      <c r="H1904" s="25" t="str">
        <f>IF(_xlfn.XLOOKUP(G1904,Produktinformasjon!B:B,Produktinformasjon!C:C)=0,"Artikkelnavn hentes automatisk ved å fylle ut artikkelnummer",_xlfn.XLOOKUP(G1904,Produktinformasjon!B:B,Produktinformasjon!C:C))</f>
        <v>Artikkelnavn hentes automatisk ved å fylle ut artikkelnummer</v>
      </c>
      <c r="I1904" s="35"/>
      <c r="J1904" s="35"/>
      <c r="K1904" s="35"/>
      <c r="L1904" s="11"/>
      <c r="M1904" s="11"/>
      <c r="N1904" s="11">
        <f ca="1">IFERROR(L1904/_xlfn.XLOOKUP(F1904,Produktinformasjon!BB:BB,Produktinformasjon!P:P,),0)</f>
        <v>0</v>
      </c>
      <c r="O1904" s="11">
        <f ca="1">IFERROR(M1904/_xlfn.XLOOKUP(F1904,Produktinformasjon!BB:BB,Produktinformasjon!P:P,),0)</f>
        <v>0</v>
      </c>
    </row>
    <row r="1905" spans="3:15" x14ac:dyDescent="0.35">
      <c r="C1905" t="str">
        <f>IF(_xlfn.XLOOKUP(B1905,Omfang!B:B,Omfang!C:C)=0,"Delkontraktnavn hentes automatisk ved å fylle ut delkontraktnummer",_xlfn.XLOOKUP(B1905,Omfang!B:B,Omfang!C:C))</f>
        <v>Delkontraktnavn hentes automatisk ved å fylle ut delkontraktnummer</v>
      </c>
      <c r="D1905" s="35"/>
      <c r="E1905" s="35"/>
      <c r="F1905" t="str">
        <f>IF(_xlfn.XLOOKUP(G1905,Produktinformasjon!B:B,Produktinformasjon!BB:BB)=0,"Tilbyders artikkel hentes automatisk ved å fylle ut artikkelnummer",_xlfn.XLOOKUP(G1905,Produktinformasjon!B:B,Produktinformasjon!BB:BB))</f>
        <v>Tilbyders artikkel hentes automatisk ved å fylle ut artikkelnummer</v>
      </c>
      <c r="H1905" s="25" t="str">
        <f>IF(_xlfn.XLOOKUP(G1905,Produktinformasjon!B:B,Produktinformasjon!C:C)=0,"Artikkelnavn hentes automatisk ved å fylle ut artikkelnummer",_xlfn.XLOOKUP(G1905,Produktinformasjon!B:B,Produktinformasjon!C:C))</f>
        <v>Artikkelnavn hentes automatisk ved å fylle ut artikkelnummer</v>
      </c>
      <c r="I1905" s="35"/>
      <c r="J1905" s="35"/>
      <c r="K1905" s="35"/>
      <c r="L1905" s="11"/>
      <c r="M1905" s="11"/>
      <c r="N1905" s="11">
        <f ca="1">IFERROR(L1905/_xlfn.XLOOKUP(F1905,Produktinformasjon!BB:BB,Produktinformasjon!P:P,),0)</f>
        <v>0</v>
      </c>
      <c r="O1905" s="11">
        <f ca="1">IFERROR(M1905/_xlfn.XLOOKUP(F1905,Produktinformasjon!BB:BB,Produktinformasjon!P:P,),0)</f>
        <v>0</v>
      </c>
    </row>
    <row r="1906" spans="3:15" x14ac:dyDescent="0.35">
      <c r="C1906" t="str">
        <f>IF(_xlfn.XLOOKUP(B1906,Omfang!B:B,Omfang!C:C)=0,"Delkontraktnavn hentes automatisk ved å fylle ut delkontraktnummer",_xlfn.XLOOKUP(B1906,Omfang!B:B,Omfang!C:C))</f>
        <v>Delkontraktnavn hentes automatisk ved å fylle ut delkontraktnummer</v>
      </c>
      <c r="D1906" s="35"/>
      <c r="E1906" s="35"/>
      <c r="F1906" t="str">
        <f>IF(_xlfn.XLOOKUP(G1906,Produktinformasjon!B:B,Produktinformasjon!BB:BB)=0,"Tilbyders artikkel hentes automatisk ved å fylle ut artikkelnummer",_xlfn.XLOOKUP(G1906,Produktinformasjon!B:B,Produktinformasjon!BB:BB))</f>
        <v>Tilbyders artikkel hentes automatisk ved å fylle ut artikkelnummer</v>
      </c>
      <c r="H1906" s="25" t="str">
        <f>IF(_xlfn.XLOOKUP(G1906,Produktinformasjon!B:B,Produktinformasjon!C:C)=0,"Artikkelnavn hentes automatisk ved å fylle ut artikkelnummer",_xlfn.XLOOKUP(G1906,Produktinformasjon!B:B,Produktinformasjon!C:C))</f>
        <v>Artikkelnavn hentes automatisk ved å fylle ut artikkelnummer</v>
      </c>
      <c r="I1906" s="35"/>
      <c r="J1906" s="35"/>
      <c r="K1906" s="35"/>
      <c r="L1906" s="11"/>
      <c r="M1906" s="11"/>
      <c r="N1906" s="11">
        <f ca="1">IFERROR(L1906/_xlfn.XLOOKUP(F1906,Produktinformasjon!BB:BB,Produktinformasjon!P:P,),0)</f>
        <v>0</v>
      </c>
      <c r="O1906" s="11">
        <f ca="1">IFERROR(M1906/_xlfn.XLOOKUP(F1906,Produktinformasjon!BB:BB,Produktinformasjon!P:P,),0)</f>
        <v>0</v>
      </c>
    </row>
    <row r="1907" spans="3:15" x14ac:dyDescent="0.35">
      <c r="C1907" t="str">
        <f>IF(_xlfn.XLOOKUP(B1907,Omfang!B:B,Omfang!C:C)=0,"Delkontraktnavn hentes automatisk ved å fylle ut delkontraktnummer",_xlfn.XLOOKUP(B1907,Omfang!B:B,Omfang!C:C))</f>
        <v>Delkontraktnavn hentes automatisk ved å fylle ut delkontraktnummer</v>
      </c>
      <c r="D1907" s="35"/>
      <c r="E1907" s="35"/>
      <c r="F1907" t="str">
        <f>IF(_xlfn.XLOOKUP(G1907,Produktinformasjon!B:B,Produktinformasjon!BB:BB)=0,"Tilbyders artikkel hentes automatisk ved å fylle ut artikkelnummer",_xlfn.XLOOKUP(G1907,Produktinformasjon!B:B,Produktinformasjon!BB:BB))</f>
        <v>Tilbyders artikkel hentes automatisk ved å fylle ut artikkelnummer</v>
      </c>
      <c r="H1907" s="25" t="str">
        <f>IF(_xlfn.XLOOKUP(G1907,Produktinformasjon!B:B,Produktinformasjon!C:C)=0,"Artikkelnavn hentes automatisk ved å fylle ut artikkelnummer",_xlfn.XLOOKUP(G1907,Produktinformasjon!B:B,Produktinformasjon!C:C))</f>
        <v>Artikkelnavn hentes automatisk ved å fylle ut artikkelnummer</v>
      </c>
      <c r="I1907" s="35"/>
      <c r="J1907" s="35"/>
      <c r="K1907" s="35"/>
      <c r="L1907" s="11"/>
      <c r="M1907" s="11"/>
      <c r="N1907" s="11">
        <f ca="1">IFERROR(L1907/_xlfn.XLOOKUP(F1907,Produktinformasjon!BB:BB,Produktinformasjon!P:P,),0)</f>
        <v>0</v>
      </c>
      <c r="O1907" s="11">
        <f ca="1">IFERROR(M1907/_xlfn.XLOOKUP(F1907,Produktinformasjon!BB:BB,Produktinformasjon!P:P,),0)</f>
        <v>0</v>
      </c>
    </row>
    <row r="1908" spans="3:15" x14ac:dyDescent="0.35">
      <c r="C1908" t="str">
        <f>IF(_xlfn.XLOOKUP(B1908,Omfang!B:B,Omfang!C:C)=0,"Delkontraktnavn hentes automatisk ved å fylle ut delkontraktnummer",_xlfn.XLOOKUP(B1908,Omfang!B:B,Omfang!C:C))</f>
        <v>Delkontraktnavn hentes automatisk ved å fylle ut delkontraktnummer</v>
      </c>
      <c r="D1908" s="35"/>
      <c r="E1908" s="35"/>
      <c r="F1908" t="str">
        <f>IF(_xlfn.XLOOKUP(G1908,Produktinformasjon!B:B,Produktinformasjon!BB:BB)=0,"Tilbyders artikkel hentes automatisk ved å fylle ut artikkelnummer",_xlfn.XLOOKUP(G1908,Produktinformasjon!B:B,Produktinformasjon!BB:BB))</f>
        <v>Tilbyders artikkel hentes automatisk ved å fylle ut artikkelnummer</v>
      </c>
      <c r="H1908" s="25" t="str">
        <f>IF(_xlfn.XLOOKUP(G1908,Produktinformasjon!B:B,Produktinformasjon!C:C)=0,"Artikkelnavn hentes automatisk ved å fylle ut artikkelnummer",_xlfn.XLOOKUP(G1908,Produktinformasjon!B:B,Produktinformasjon!C:C))</f>
        <v>Artikkelnavn hentes automatisk ved å fylle ut artikkelnummer</v>
      </c>
      <c r="I1908" s="35"/>
      <c r="J1908" s="35"/>
      <c r="K1908" s="35"/>
      <c r="L1908" s="11"/>
      <c r="M1908" s="11"/>
      <c r="N1908" s="11">
        <f ca="1">IFERROR(L1908/_xlfn.XLOOKUP(F1908,Produktinformasjon!BB:BB,Produktinformasjon!P:P,),0)</f>
        <v>0</v>
      </c>
      <c r="O1908" s="11">
        <f ca="1">IFERROR(M1908/_xlfn.XLOOKUP(F1908,Produktinformasjon!BB:BB,Produktinformasjon!P:P,),0)</f>
        <v>0</v>
      </c>
    </row>
    <row r="1909" spans="3:15" x14ac:dyDescent="0.35">
      <c r="C1909" t="str">
        <f>IF(_xlfn.XLOOKUP(B1909,Omfang!B:B,Omfang!C:C)=0,"Delkontraktnavn hentes automatisk ved å fylle ut delkontraktnummer",_xlfn.XLOOKUP(B1909,Omfang!B:B,Omfang!C:C))</f>
        <v>Delkontraktnavn hentes automatisk ved å fylle ut delkontraktnummer</v>
      </c>
      <c r="D1909" s="35"/>
      <c r="E1909" s="35"/>
      <c r="F1909" t="str">
        <f>IF(_xlfn.XLOOKUP(G1909,Produktinformasjon!B:B,Produktinformasjon!BB:BB)=0,"Tilbyders artikkel hentes automatisk ved å fylle ut artikkelnummer",_xlfn.XLOOKUP(G1909,Produktinformasjon!B:B,Produktinformasjon!BB:BB))</f>
        <v>Tilbyders artikkel hentes automatisk ved å fylle ut artikkelnummer</v>
      </c>
      <c r="H1909" s="25" t="str">
        <f>IF(_xlfn.XLOOKUP(G1909,Produktinformasjon!B:B,Produktinformasjon!C:C)=0,"Artikkelnavn hentes automatisk ved å fylle ut artikkelnummer",_xlfn.XLOOKUP(G1909,Produktinformasjon!B:B,Produktinformasjon!C:C))</f>
        <v>Artikkelnavn hentes automatisk ved å fylle ut artikkelnummer</v>
      </c>
      <c r="I1909" s="35"/>
      <c r="J1909" s="35"/>
      <c r="K1909" s="35"/>
      <c r="L1909" s="11"/>
      <c r="M1909" s="11"/>
      <c r="N1909" s="11">
        <f ca="1">IFERROR(L1909/_xlfn.XLOOKUP(F1909,Produktinformasjon!BB:BB,Produktinformasjon!P:P,),0)</f>
        <v>0</v>
      </c>
      <c r="O1909" s="11">
        <f ca="1">IFERROR(M1909/_xlfn.XLOOKUP(F1909,Produktinformasjon!BB:BB,Produktinformasjon!P:P,),0)</f>
        <v>0</v>
      </c>
    </row>
    <row r="1910" spans="3:15" x14ac:dyDescent="0.35">
      <c r="C1910" t="str">
        <f>IF(_xlfn.XLOOKUP(B1910,Omfang!B:B,Omfang!C:C)=0,"Delkontraktnavn hentes automatisk ved å fylle ut delkontraktnummer",_xlfn.XLOOKUP(B1910,Omfang!B:B,Omfang!C:C))</f>
        <v>Delkontraktnavn hentes automatisk ved å fylle ut delkontraktnummer</v>
      </c>
      <c r="D1910" s="35"/>
      <c r="E1910" s="35"/>
      <c r="F1910" t="str">
        <f>IF(_xlfn.XLOOKUP(G1910,Produktinformasjon!B:B,Produktinformasjon!BB:BB)=0,"Tilbyders artikkel hentes automatisk ved å fylle ut artikkelnummer",_xlfn.XLOOKUP(G1910,Produktinformasjon!B:B,Produktinformasjon!BB:BB))</f>
        <v>Tilbyders artikkel hentes automatisk ved å fylle ut artikkelnummer</v>
      </c>
      <c r="H1910" s="25" t="str">
        <f>IF(_xlfn.XLOOKUP(G1910,Produktinformasjon!B:B,Produktinformasjon!C:C)=0,"Artikkelnavn hentes automatisk ved å fylle ut artikkelnummer",_xlfn.XLOOKUP(G1910,Produktinformasjon!B:B,Produktinformasjon!C:C))</f>
        <v>Artikkelnavn hentes automatisk ved å fylle ut artikkelnummer</v>
      </c>
      <c r="I1910" s="35"/>
      <c r="J1910" s="35"/>
      <c r="K1910" s="35"/>
      <c r="L1910" s="11"/>
      <c r="M1910" s="11"/>
      <c r="N1910" s="11">
        <f ca="1">IFERROR(L1910/_xlfn.XLOOKUP(F1910,Produktinformasjon!BB:BB,Produktinformasjon!P:P,),0)</f>
        <v>0</v>
      </c>
      <c r="O1910" s="11">
        <f ca="1">IFERROR(M1910/_xlfn.XLOOKUP(F1910,Produktinformasjon!BB:BB,Produktinformasjon!P:P,),0)</f>
        <v>0</v>
      </c>
    </row>
    <row r="1911" spans="3:15" x14ac:dyDescent="0.35">
      <c r="C1911" t="str">
        <f>IF(_xlfn.XLOOKUP(B1911,Omfang!B:B,Omfang!C:C)=0,"Delkontraktnavn hentes automatisk ved å fylle ut delkontraktnummer",_xlfn.XLOOKUP(B1911,Omfang!B:B,Omfang!C:C))</f>
        <v>Delkontraktnavn hentes automatisk ved å fylle ut delkontraktnummer</v>
      </c>
      <c r="D1911" s="35"/>
      <c r="E1911" s="35"/>
      <c r="F1911" t="str">
        <f>IF(_xlfn.XLOOKUP(G1911,Produktinformasjon!B:B,Produktinformasjon!BB:BB)=0,"Tilbyders artikkel hentes automatisk ved å fylle ut artikkelnummer",_xlfn.XLOOKUP(G1911,Produktinformasjon!B:B,Produktinformasjon!BB:BB))</f>
        <v>Tilbyders artikkel hentes automatisk ved å fylle ut artikkelnummer</v>
      </c>
      <c r="H1911" s="25" t="str">
        <f>IF(_xlfn.XLOOKUP(G1911,Produktinformasjon!B:B,Produktinformasjon!C:C)=0,"Artikkelnavn hentes automatisk ved å fylle ut artikkelnummer",_xlfn.XLOOKUP(G1911,Produktinformasjon!B:B,Produktinformasjon!C:C))</f>
        <v>Artikkelnavn hentes automatisk ved å fylle ut artikkelnummer</v>
      </c>
      <c r="I1911" s="35"/>
      <c r="J1911" s="35"/>
      <c r="K1911" s="35"/>
      <c r="L1911" s="11"/>
      <c r="M1911" s="11"/>
      <c r="N1911" s="11">
        <f ca="1">IFERROR(L1911/_xlfn.XLOOKUP(F1911,Produktinformasjon!BB:BB,Produktinformasjon!P:P,),0)</f>
        <v>0</v>
      </c>
      <c r="O1911" s="11">
        <f ca="1">IFERROR(M1911/_xlfn.XLOOKUP(F1911,Produktinformasjon!BB:BB,Produktinformasjon!P:P,),0)</f>
        <v>0</v>
      </c>
    </row>
    <row r="1912" spans="3:15" x14ac:dyDescent="0.35">
      <c r="C1912" t="str">
        <f>IF(_xlfn.XLOOKUP(B1912,Omfang!B:B,Omfang!C:C)=0,"Delkontraktnavn hentes automatisk ved å fylle ut delkontraktnummer",_xlfn.XLOOKUP(B1912,Omfang!B:B,Omfang!C:C))</f>
        <v>Delkontraktnavn hentes automatisk ved å fylle ut delkontraktnummer</v>
      </c>
      <c r="D1912" s="35"/>
      <c r="E1912" s="35"/>
      <c r="F1912" t="str">
        <f>IF(_xlfn.XLOOKUP(G1912,Produktinformasjon!B:B,Produktinformasjon!BB:BB)=0,"Tilbyders artikkel hentes automatisk ved å fylle ut artikkelnummer",_xlfn.XLOOKUP(G1912,Produktinformasjon!B:B,Produktinformasjon!BB:BB))</f>
        <v>Tilbyders artikkel hentes automatisk ved å fylle ut artikkelnummer</v>
      </c>
      <c r="H1912" s="25" t="str">
        <f>IF(_xlfn.XLOOKUP(G1912,Produktinformasjon!B:B,Produktinformasjon!C:C)=0,"Artikkelnavn hentes automatisk ved å fylle ut artikkelnummer",_xlfn.XLOOKUP(G1912,Produktinformasjon!B:B,Produktinformasjon!C:C))</f>
        <v>Artikkelnavn hentes automatisk ved å fylle ut artikkelnummer</v>
      </c>
      <c r="I1912" s="35"/>
      <c r="J1912" s="35"/>
      <c r="K1912" s="35"/>
      <c r="L1912" s="11"/>
      <c r="M1912" s="11"/>
      <c r="N1912" s="11">
        <f ca="1">IFERROR(L1912/_xlfn.XLOOKUP(F1912,Produktinformasjon!BB:BB,Produktinformasjon!P:P,),0)</f>
        <v>0</v>
      </c>
      <c r="O1912" s="11">
        <f ca="1">IFERROR(M1912/_xlfn.XLOOKUP(F1912,Produktinformasjon!BB:BB,Produktinformasjon!P:P,),0)</f>
        <v>0</v>
      </c>
    </row>
    <row r="1913" spans="3:15" x14ac:dyDescent="0.35">
      <c r="C1913" t="str">
        <f>IF(_xlfn.XLOOKUP(B1913,Omfang!B:B,Omfang!C:C)=0,"Delkontraktnavn hentes automatisk ved å fylle ut delkontraktnummer",_xlfn.XLOOKUP(B1913,Omfang!B:B,Omfang!C:C))</f>
        <v>Delkontraktnavn hentes automatisk ved å fylle ut delkontraktnummer</v>
      </c>
      <c r="D1913" s="35"/>
      <c r="E1913" s="35"/>
      <c r="F1913" t="str">
        <f>IF(_xlfn.XLOOKUP(G1913,Produktinformasjon!B:B,Produktinformasjon!BB:BB)=0,"Tilbyders artikkel hentes automatisk ved å fylle ut artikkelnummer",_xlfn.XLOOKUP(G1913,Produktinformasjon!B:B,Produktinformasjon!BB:BB))</f>
        <v>Tilbyders artikkel hentes automatisk ved å fylle ut artikkelnummer</v>
      </c>
      <c r="H1913" s="25" t="str">
        <f>IF(_xlfn.XLOOKUP(G1913,Produktinformasjon!B:B,Produktinformasjon!C:C)=0,"Artikkelnavn hentes automatisk ved å fylle ut artikkelnummer",_xlfn.XLOOKUP(G1913,Produktinformasjon!B:B,Produktinformasjon!C:C))</f>
        <v>Artikkelnavn hentes automatisk ved å fylle ut artikkelnummer</v>
      </c>
      <c r="I1913" s="35"/>
      <c r="J1913" s="35"/>
      <c r="K1913" s="35"/>
      <c r="L1913" s="11"/>
      <c r="M1913" s="11"/>
      <c r="N1913" s="11">
        <f ca="1">IFERROR(L1913/_xlfn.XLOOKUP(F1913,Produktinformasjon!BB:BB,Produktinformasjon!P:P,),0)</f>
        <v>0</v>
      </c>
      <c r="O1913" s="11">
        <f ca="1">IFERROR(M1913/_xlfn.XLOOKUP(F1913,Produktinformasjon!BB:BB,Produktinformasjon!P:P,),0)</f>
        <v>0</v>
      </c>
    </row>
    <row r="1914" spans="3:15" x14ac:dyDescent="0.35">
      <c r="C1914" t="str">
        <f>IF(_xlfn.XLOOKUP(B1914,Omfang!B:B,Omfang!C:C)=0,"Delkontraktnavn hentes automatisk ved å fylle ut delkontraktnummer",_xlfn.XLOOKUP(B1914,Omfang!B:B,Omfang!C:C))</f>
        <v>Delkontraktnavn hentes automatisk ved å fylle ut delkontraktnummer</v>
      </c>
      <c r="D1914" s="35"/>
      <c r="E1914" s="35"/>
      <c r="F1914" t="str">
        <f>IF(_xlfn.XLOOKUP(G1914,Produktinformasjon!B:B,Produktinformasjon!BB:BB)=0,"Tilbyders artikkel hentes automatisk ved å fylle ut artikkelnummer",_xlfn.XLOOKUP(G1914,Produktinformasjon!B:B,Produktinformasjon!BB:BB))</f>
        <v>Tilbyders artikkel hentes automatisk ved å fylle ut artikkelnummer</v>
      </c>
      <c r="H1914" s="25" t="str">
        <f>IF(_xlfn.XLOOKUP(G1914,Produktinformasjon!B:B,Produktinformasjon!C:C)=0,"Artikkelnavn hentes automatisk ved å fylle ut artikkelnummer",_xlfn.XLOOKUP(G1914,Produktinformasjon!B:B,Produktinformasjon!C:C))</f>
        <v>Artikkelnavn hentes automatisk ved å fylle ut artikkelnummer</v>
      </c>
      <c r="I1914" s="35"/>
      <c r="J1914" s="35"/>
      <c r="K1914" s="35"/>
      <c r="L1914" s="11"/>
      <c r="M1914" s="11"/>
      <c r="N1914" s="11">
        <f ca="1">IFERROR(L1914/_xlfn.XLOOKUP(F1914,Produktinformasjon!BB:BB,Produktinformasjon!P:P,),0)</f>
        <v>0</v>
      </c>
      <c r="O1914" s="11">
        <f ca="1">IFERROR(M1914/_xlfn.XLOOKUP(F1914,Produktinformasjon!BB:BB,Produktinformasjon!P:P,),0)</f>
        <v>0</v>
      </c>
    </row>
    <row r="1915" spans="3:15" x14ac:dyDescent="0.35">
      <c r="C1915" t="str">
        <f>IF(_xlfn.XLOOKUP(B1915,Omfang!B:B,Omfang!C:C)=0,"Delkontraktnavn hentes automatisk ved å fylle ut delkontraktnummer",_xlfn.XLOOKUP(B1915,Omfang!B:B,Omfang!C:C))</f>
        <v>Delkontraktnavn hentes automatisk ved å fylle ut delkontraktnummer</v>
      </c>
      <c r="D1915" s="35"/>
      <c r="E1915" s="35"/>
      <c r="F1915" t="str">
        <f>IF(_xlfn.XLOOKUP(G1915,Produktinformasjon!B:B,Produktinformasjon!BB:BB)=0,"Tilbyders artikkel hentes automatisk ved å fylle ut artikkelnummer",_xlfn.XLOOKUP(G1915,Produktinformasjon!B:B,Produktinformasjon!BB:BB))</f>
        <v>Tilbyders artikkel hentes automatisk ved å fylle ut artikkelnummer</v>
      </c>
      <c r="H1915" s="25" t="str">
        <f>IF(_xlfn.XLOOKUP(G1915,Produktinformasjon!B:B,Produktinformasjon!C:C)=0,"Artikkelnavn hentes automatisk ved å fylle ut artikkelnummer",_xlfn.XLOOKUP(G1915,Produktinformasjon!B:B,Produktinformasjon!C:C))</f>
        <v>Artikkelnavn hentes automatisk ved å fylle ut artikkelnummer</v>
      </c>
      <c r="I1915" s="35"/>
      <c r="J1915" s="35"/>
      <c r="K1915" s="35"/>
      <c r="L1915" s="11"/>
      <c r="M1915" s="11"/>
      <c r="N1915" s="11">
        <f ca="1">IFERROR(L1915/_xlfn.XLOOKUP(F1915,Produktinformasjon!BB:BB,Produktinformasjon!P:P,),0)</f>
        <v>0</v>
      </c>
      <c r="O1915" s="11">
        <f ca="1">IFERROR(M1915/_xlfn.XLOOKUP(F1915,Produktinformasjon!BB:BB,Produktinformasjon!P:P,),0)</f>
        <v>0</v>
      </c>
    </row>
    <row r="1916" spans="3:15" x14ac:dyDescent="0.35">
      <c r="C1916" t="str">
        <f>IF(_xlfn.XLOOKUP(B1916,Omfang!B:B,Omfang!C:C)=0,"Delkontraktnavn hentes automatisk ved å fylle ut delkontraktnummer",_xlfn.XLOOKUP(B1916,Omfang!B:B,Omfang!C:C))</f>
        <v>Delkontraktnavn hentes automatisk ved å fylle ut delkontraktnummer</v>
      </c>
      <c r="D1916" s="35"/>
      <c r="E1916" s="35"/>
      <c r="F1916" t="str">
        <f>IF(_xlfn.XLOOKUP(G1916,Produktinformasjon!B:B,Produktinformasjon!BB:BB)=0,"Tilbyders artikkel hentes automatisk ved å fylle ut artikkelnummer",_xlfn.XLOOKUP(G1916,Produktinformasjon!B:B,Produktinformasjon!BB:BB))</f>
        <v>Tilbyders artikkel hentes automatisk ved å fylle ut artikkelnummer</v>
      </c>
      <c r="H1916" s="25" t="str">
        <f>IF(_xlfn.XLOOKUP(G1916,Produktinformasjon!B:B,Produktinformasjon!C:C)=0,"Artikkelnavn hentes automatisk ved å fylle ut artikkelnummer",_xlfn.XLOOKUP(G1916,Produktinformasjon!B:B,Produktinformasjon!C:C))</f>
        <v>Artikkelnavn hentes automatisk ved å fylle ut artikkelnummer</v>
      </c>
      <c r="I1916" s="35"/>
      <c r="J1916" s="35"/>
      <c r="K1916" s="35"/>
      <c r="L1916" s="11"/>
      <c r="M1916" s="11"/>
      <c r="N1916" s="11">
        <f ca="1">IFERROR(L1916/_xlfn.XLOOKUP(F1916,Produktinformasjon!BB:BB,Produktinformasjon!P:P,),0)</f>
        <v>0</v>
      </c>
      <c r="O1916" s="11">
        <f ca="1">IFERROR(M1916/_xlfn.XLOOKUP(F1916,Produktinformasjon!BB:BB,Produktinformasjon!P:P,),0)</f>
        <v>0</v>
      </c>
    </row>
    <row r="1917" spans="3:15" x14ac:dyDescent="0.35">
      <c r="C1917" t="str">
        <f>IF(_xlfn.XLOOKUP(B1917,Omfang!B:B,Omfang!C:C)=0,"Delkontraktnavn hentes automatisk ved å fylle ut delkontraktnummer",_xlfn.XLOOKUP(B1917,Omfang!B:B,Omfang!C:C))</f>
        <v>Delkontraktnavn hentes automatisk ved å fylle ut delkontraktnummer</v>
      </c>
      <c r="D1917" s="35"/>
      <c r="E1917" s="35"/>
      <c r="F1917" t="str">
        <f>IF(_xlfn.XLOOKUP(G1917,Produktinformasjon!B:B,Produktinformasjon!BB:BB)=0,"Tilbyders artikkel hentes automatisk ved å fylle ut artikkelnummer",_xlfn.XLOOKUP(G1917,Produktinformasjon!B:B,Produktinformasjon!BB:BB))</f>
        <v>Tilbyders artikkel hentes automatisk ved å fylle ut artikkelnummer</v>
      </c>
      <c r="H1917" s="25" t="str">
        <f>IF(_xlfn.XLOOKUP(G1917,Produktinformasjon!B:B,Produktinformasjon!C:C)=0,"Artikkelnavn hentes automatisk ved å fylle ut artikkelnummer",_xlfn.XLOOKUP(G1917,Produktinformasjon!B:B,Produktinformasjon!C:C))</f>
        <v>Artikkelnavn hentes automatisk ved å fylle ut artikkelnummer</v>
      </c>
      <c r="I1917" s="35"/>
      <c r="J1917" s="35"/>
      <c r="K1917" s="35"/>
      <c r="L1917" s="11"/>
      <c r="M1917" s="11"/>
      <c r="N1917" s="11">
        <f ca="1">IFERROR(L1917/_xlfn.XLOOKUP(F1917,Produktinformasjon!BB:BB,Produktinformasjon!P:P,),0)</f>
        <v>0</v>
      </c>
      <c r="O1917" s="11">
        <f ca="1">IFERROR(M1917/_xlfn.XLOOKUP(F1917,Produktinformasjon!BB:BB,Produktinformasjon!P:P,),0)</f>
        <v>0</v>
      </c>
    </row>
    <row r="1918" spans="3:15" x14ac:dyDescent="0.35">
      <c r="C1918" t="str">
        <f>IF(_xlfn.XLOOKUP(B1918,Omfang!B:B,Omfang!C:C)=0,"Delkontraktnavn hentes automatisk ved å fylle ut delkontraktnummer",_xlfn.XLOOKUP(B1918,Omfang!B:B,Omfang!C:C))</f>
        <v>Delkontraktnavn hentes automatisk ved å fylle ut delkontraktnummer</v>
      </c>
      <c r="D1918" s="35"/>
      <c r="E1918" s="35"/>
      <c r="F1918" t="str">
        <f>IF(_xlfn.XLOOKUP(G1918,Produktinformasjon!B:B,Produktinformasjon!BB:BB)=0,"Tilbyders artikkel hentes automatisk ved å fylle ut artikkelnummer",_xlfn.XLOOKUP(G1918,Produktinformasjon!B:B,Produktinformasjon!BB:BB))</f>
        <v>Tilbyders artikkel hentes automatisk ved å fylle ut artikkelnummer</v>
      </c>
      <c r="H1918" s="25" t="str">
        <f>IF(_xlfn.XLOOKUP(G1918,Produktinformasjon!B:B,Produktinformasjon!C:C)=0,"Artikkelnavn hentes automatisk ved å fylle ut artikkelnummer",_xlfn.XLOOKUP(G1918,Produktinformasjon!B:B,Produktinformasjon!C:C))</f>
        <v>Artikkelnavn hentes automatisk ved å fylle ut artikkelnummer</v>
      </c>
      <c r="I1918" s="35"/>
      <c r="J1918" s="35"/>
      <c r="K1918" s="35"/>
      <c r="L1918" s="11"/>
      <c r="M1918" s="11"/>
      <c r="N1918" s="11">
        <f ca="1">IFERROR(L1918/_xlfn.XLOOKUP(F1918,Produktinformasjon!BB:BB,Produktinformasjon!P:P,),0)</f>
        <v>0</v>
      </c>
      <c r="O1918" s="11">
        <f ca="1">IFERROR(M1918/_xlfn.XLOOKUP(F1918,Produktinformasjon!BB:BB,Produktinformasjon!P:P,),0)</f>
        <v>0</v>
      </c>
    </row>
    <row r="1919" spans="3:15" x14ac:dyDescent="0.35">
      <c r="C1919" t="str">
        <f>IF(_xlfn.XLOOKUP(B1919,Omfang!B:B,Omfang!C:C)=0,"Delkontraktnavn hentes automatisk ved å fylle ut delkontraktnummer",_xlfn.XLOOKUP(B1919,Omfang!B:B,Omfang!C:C))</f>
        <v>Delkontraktnavn hentes automatisk ved å fylle ut delkontraktnummer</v>
      </c>
      <c r="D1919" s="35"/>
      <c r="E1919" s="35"/>
      <c r="F1919" t="str">
        <f>IF(_xlfn.XLOOKUP(G1919,Produktinformasjon!B:B,Produktinformasjon!BB:BB)=0,"Tilbyders artikkel hentes automatisk ved å fylle ut artikkelnummer",_xlfn.XLOOKUP(G1919,Produktinformasjon!B:B,Produktinformasjon!BB:BB))</f>
        <v>Tilbyders artikkel hentes automatisk ved å fylle ut artikkelnummer</v>
      </c>
      <c r="H1919" s="25" t="str">
        <f>IF(_xlfn.XLOOKUP(G1919,Produktinformasjon!B:B,Produktinformasjon!C:C)=0,"Artikkelnavn hentes automatisk ved å fylle ut artikkelnummer",_xlfn.XLOOKUP(G1919,Produktinformasjon!B:B,Produktinformasjon!C:C))</f>
        <v>Artikkelnavn hentes automatisk ved å fylle ut artikkelnummer</v>
      </c>
      <c r="I1919" s="35"/>
      <c r="J1919" s="35"/>
      <c r="K1919" s="35"/>
      <c r="L1919" s="11"/>
      <c r="M1919" s="11"/>
      <c r="N1919" s="11">
        <f ca="1">IFERROR(L1919/_xlfn.XLOOKUP(F1919,Produktinformasjon!BB:BB,Produktinformasjon!P:P,),0)</f>
        <v>0</v>
      </c>
      <c r="O1919" s="11">
        <f ca="1">IFERROR(M1919/_xlfn.XLOOKUP(F1919,Produktinformasjon!BB:BB,Produktinformasjon!P:P,),0)</f>
        <v>0</v>
      </c>
    </row>
    <row r="1920" spans="3:15" x14ac:dyDescent="0.35">
      <c r="C1920" t="str">
        <f>IF(_xlfn.XLOOKUP(B1920,Omfang!B:B,Omfang!C:C)=0,"Delkontraktnavn hentes automatisk ved å fylle ut delkontraktnummer",_xlfn.XLOOKUP(B1920,Omfang!B:B,Omfang!C:C))</f>
        <v>Delkontraktnavn hentes automatisk ved å fylle ut delkontraktnummer</v>
      </c>
      <c r="D1920" s="35"/>
      <c r="E1920" s="35"/>
      <c r="F1920" t="str">
        <f>IF(_xlfn.XLOOKUP(G1920,Produktinformasjon!B:B,Produktinformasjon!BB:BB)=0,"Tilbyders artikkel hentes automatisk ved å fylle ut artikkelnummer",_xlfn.XLOOKUP(G1920,Produktinformasjon!B:B,Produktinformasjon!BB:BB))</f>
        <v>Tilbyders artikkel hentes automatisk ved å fylle ut artikkelnummer</v>
      </c>
      <c r="H1920" s="25" t="str">
        <f>IF(_xlfn.XLOOKUP(G1920,Produktinformasjon!B:B,Produktinformasjon!C:C)=0,"Artikkelnavn hentes automatisk ved å fylle ut artikkelnummer",_xlfn.XLOOKUP(G1920,Produktinformasjon!B:B,Produktinformasjon!C:C))</f>
        <v>Artikkelnavn hentes automatisk ved å fylle ut artikkelnummer</v>
      </c>
      <c r="I1920" s="35"/>
      <c r="J1920" s="35"/>
      <c r="K1920" s="35"/>
      <c r="L1920" s="11"/>
      <c r="M1920" s="11"/>
      <c r="N1920" s="11">
        <f ca="1">IFERROR(L1920/_xlfn.XLOOKUP(F1920,Produktinformasjon!BB:BB,Produktinformasjon!P:P,),0)</f>
        <v>0</v>
      </c>
      <c r="O1920" s="11">
        <f ca="1">IFERROR(M1920/_xlfn.XLOOKUP(F1920,Produktinformasjon!BB:BB,Produktinformasjon!P:P,),0)</f>
        <v>0</v>
      </c>
    </row>
    <row r="1921" spans="3:15" x14ac:dyDescent="0.35">
      <c r="C1921" t="str">
        <f>IF(_xlfn.XLOOKUP(B1921,Omfang!B:B,Omfang!C:C)=0,"Delkontraktnavn hentes automatisk ved å fylle ut delkontraktnummer",_xlfn.XLOOKUP(B1921,Omfang!B:B,Omfang!C:C))</f>
        <v>Delkontraktnavn hentes automatisk ved å fylle ut delkontraktnummer</v>
      </c>
      <c r="D1921" s="35"/>
      <c r="E1921" s="35"/>
      <c r="F1921" t="str">
        <f>IF(_xlfn.XLOOKUP(G1921,Produktinformasjon!B:B,Produktinformasjon!BB:BB)=0,"Tilbyders artikkel hentes automatisk ved å fylle ut artikkelnummer",_xlfn.XLOOKUP(G1921,Produktinformasjon!B:B,Produktinformasjon!BB:BB))</f>
        <v>Tilbyders artikkel hentes automatisk ved å fylle ut artikkelnummer</v>
      </c>
      <c r="H1921" s="25" t="str">
        <f>IF(_xlfn.XLOOKUP(G1921,Produktinformasjon!B:B,Produktinformasjon!C:C)=0,"Artikkelnavn hentes automatisk ved å fylle ut artikkelnummer",_xlfn.XLOOKUP(G1921,Produktinformasjon!B:B,Produktinformasjon!C:C))</f>
        <v>Artikkelnavn hentes automatisk ved å fylle ut artikkelnummer</v>
      </c>
      <c r="I1921" s="35"/>
      <c r="J1921" s="35"/>
      <c r="K1921" s="35"/>
      <c r="L1921" s="11"/>
      <c r="M1921" s="11"/>
      <c r="N1921" s="11">
        <f ca="1">IFERROR(L1921/_xlfn.XLOOKUP(F1921,Produktinformasjon!BB:BB,Produktinformasjon!P:P,),0)</f>
        <v>0</v>
      </c>
      <c r="O1921" s="11">
        <f ca="1">IFERROR(M1921/_xlfn.XLOOKUP(F1921,Produktinformasjon!BB:BB,Produktinformasjon!P:P,),0)</f>
        <v>0</v>
      </c>
    </row>
    <row r="1922" spans="3:15" x14ac:dyDescent="0.35">
      <c r="C1922" t="str">
        <f>IF(_xlfn.XLOOKUP(B1922,Omfang!B:B,Omfang!C:C)=0,"Delkontraktnavn hentes automatisk ved å fylle ut delkontraktnummer",_xlfn.XLOOKUP(B1922,Omfang!B:B,Omfang!C:C))</f>
        <v>Delkontraktnavn hentes automatisk ved å fylle ut delkontraktnummer</v>
      </c>
      <c r="D1922" s="35"/>
      <c r="E1922" s="35"/>
      <c r="F1922" t="str">
        <f>IF(_xlfn.XLOOKUP(G1922,Produktinformasjon!B:B,Produktinformasjon!BB:BB)=0,"Tilbyders artikkel hentes automatisk ved å fylle ut artikkelnummer",_xlfn.XLOOKUP(G1922,Produktinformasjon!B:B,Produktinformasjon!BB:BB))</f>
        <v>Tilbyders artikkel hentes automatisk ved å fylle ut artikkelnummer</v>
      </c>
      <c r="H1922" s="25" t="str">
        <f>IF(_xlfn.XLOOKUP(G1922,Produktinformasjon!B:B,Produktinformasjon!C:C)=0,"Artikkelnavn hentes automatisk ved å fylle ut artikkelnummer",_xlfn.XLOOKUP(G1922,Produktinformasjon!B:B,Produktinformasjon!C:C))</f>
        <v>Artikkelnavn hentes automatisk ved å fylle ut artikkelnummer</v>
      </c>
      <c r="I1922" s="35"/>
      <c r="J1922" s="35"/>
      <c r="K1922" s="35"/>
      <c r="L1922" s="11"/>
      <c r="M1922" s="11"/>
      <c r="N1922" s="11">
        <f ca="1">IFERROR(L1922/_xlfn.XLOOKUP(F1922,Produktinformasjon!BB:BB,Produktinformasjon!P:P,),0)</f>
        <v>0</v>
      </c>
      <c r="O1922" s="11">
        <f ca="1">IFERROR(M1922/_xlfn.XLOOKUP(F1922,Produktinformasjon!BB:BB,Produktinformasjon!P:P,),0)</f>
        <v>0</v>
      </c>
    </row>
    <row r="1923" spans="3:15" x14ac:dyDescent="0.35">
      <c r="C1923" t="str">
        <f>IF(_xlfn.XLOOKUP(B1923,Omfang!B:B,Omfang!C:C)=0,"Delkontraktnavn hentes automatisk ved å fylle ut delkontraktnummer",_xlfn.XLOOKUP(B1923,Omfang!B:B,Omfang!C:C))</f>
        <v>Delkontraktnavn hentes automatisk ved å fylle ut delkontraktnummer</v>
      </c>
      <c r="D1923" s="35"/>
      <c r="E1923" s="35"/>
      <c r="F1923" t="str">
        <f>IF(_xlfn.XLOOKUP(G1923,Produktinformasjon!B:B,Produktinformasjon!BB:BB)=0,"Tilbyders artikkel hentes automatisk ved å fylle ut artikkelnummer",_xlfn.XLOOKUP(G1923,Produktinformasjon!B:B,Produktinformasjon!BB:BB))</f>
        <v>Tilbyders artikkel hentes automatisk ved å fylle ut artikkelnummer</v>
      </c>
      <c r="H1923" s="25" t="str">
        <f>IF(_xlfn.XLOOKUP(G1923,Produktinformasjon!B:B,Produktinformasjon!C:C)=0,"Artikkelnavn hentes automatisk ved å fylle ut artikkelnummer",_xlfn.XLOOKUP(G1923,Produktinformasjon!B:B,Produktinformasjon!C:C))</f>
        <v>Artikkelnavn hentes automatisk ved å fylle ut artikkelnummer</v>
      </c>
      <c r="I1923" s="35"/>
      <c r="J1923" s="35"/>
      <c r="K1923" s="35"/>
      <c r="L1923" s="11"/>
      <c r="M1923" s="11"/>
      <c r="N1923" s="11">
        <f ca="1">IFERROR(L1923/_xlfn.XLOOKUP(F1923,Produktinformasjon!BB:BB,Produktinformasjon!P:P,),0)</f>
        <v>0</v>
      </c>
      <c r="O1923" s="11">
        <f ca="1">IFERROR(M1923/_xlfn.XLOOKUP(F1923,Produktinformasjon!BB:BB,Produktinformasjon!P:P,),0)</f>
        <v>0</v>
      </c>
    </row>
    <row r="1924" spans="3:15" x14ac:dyDescent="0.35">
      <c r="C1924" t="str">
        <f>IF(_xlfn.XLOOKUP(B1924,Omfang!B:B,Omfang!C:C)=0,"Delkontraktnavn hentes automatisk ved å fylle ut delkontraktnummer",_xlfn.XLOOKUP(B1924,Omfang!B:B,Omfang!C:C))</f>
        <v>Delkontraktnavn hentes automatisk ved å fylle ut delkontraktnummer</v>
      </c>
      <c r="D1924" s="35"/>
      <c r="E1924" s="35"/>
      <c r="F1924" t="str">
        <f>IF(_xlfn.XLOOKUP(G1924,Produktinformasjon!B:B,Produktinformasjon!BB:BB)=0,"Tilbyders artikkel hentes automatisk ved å fylle ut artikkelnummer",_xlfn.XLOOKUP(G1924,Produktinformasjon!B:B,Produktinformasjon!BB:BB))</f>
        <v>Tilbyders artikkel hentes automatisk ved å fylle ut artikkelnummer</v>
      </c>
      <c r="H1924" s="25" t="str">
        <f>IF(_xlfn.XLOOKUP(G1924,Produktinformasjon!B:B,Produktinformasjon!C:C)=0,"Artikkelnavn hentes automatisk ved å fylle ut artikkelnummer",_xlfn.XLOOKUP(G1924,Produktinformasjon!B:B,Produktinformasjon!C:C))</f>
        <v>Artikkelnavn hentes automatisk ved å fylle ut artikkelnummer</v>
      </c>
      <c r="I1924" s="35"/>
      <c r="J1924" s="35"/>
      <c r="K1924" s="35"/>
      <c r="L1924" s="11"/>
      <c r="M1924" s="11"/>
      <c r="N1924" s="11">
        <f ca="1">IFERROR(L1924/_xlfn.XLOOKUP(F1924,Produktinformasjon!BB:BB,Produktinformasjon!P:P,),0)</f>
        <v>0</v>
      </c>
      <c r="O1924" s="11">
        <f ca="1">IFERROR(M1924/_xlfn.XLOOKUP(F1924,Produktinformasjon!BB:BB,Produktinformasjon!P:P,),0)</f>
        <v>0</v>
      </c>
    </row>
    <row r="1925" spans="3:15" x14ac:dyDescent="0.35">
      <c r="C1925" t="str">
        <f>IF(_xlfn.XLOOKUP(B1925,Omfang!B:B,Omfang!C:C)=0,"Delkontraktnavn hentes automatisk ved å fylle ut delkontraktnummer",_xlfn.XLOOKUP(B1925,Omfang!B:B,Omfang!C:C))</f>
        <v>Delkontraktnavn hentes automatisk ved å fylle ut delkontraktnummer</v>
      </c>
      <c r="D1925" s="35"/>
      <c r="E1925" s="35"/>
      <c r="F1925" t="str">
        <f>IF(_xlfn.XLOOKUP(G1925,Produktinformasjon!B:B,Produktinformasjon!BB:BB)=0,"Tilbyders artikkel hentes automatisk ved å fylle ut artikkelnummer",_xlfn.XLOOKUP(G1925,Produktinformasjon!B:B,Produktinformasjon!BB:BB))</f>
        <v>Tilbyders artikkel hentes automatisk ved å fylle ut artikkelnummer</v>
      </c>
      <c r="H1925" s="25" t="str">
        <f>IF(_xlfn.XLOOKUP(G1925,Produktinformasjon!B:B,Produktinformasjon!C:C)=0,"Artikkelnavn hentes automatisk ved å fylle ut artikkelnummer",_xlfn.XLOOKUP(G1925,Produktinformasjon!B:B,Produktinformasjon!C:C))</f>
        <v>Artikkelnavn hentes automatisk ved å fylle ut artikkelnummer</v>
      </c>
      <c r="I1925" s="35"/>
      <c r="J1925" s="35"/>
      <c r="K1925" s="35"/>
      <c r="L1925" s="11"/>
      <c r="M1925" s="11"/>
      <c r="N1925" s="11">
        <f ca="1">IFERROR(L1925/_xlfn.XLOOKUP(F1925,Produktinformasjon!BB:BB,Produktinformasjon!P:P,),0)</f>
        <v>0</v>
      </c>
      <c r="O1925" s="11">
        <f ca="1">IFERROR(M1925/_xlfn.XLOOKUP(F1925,Produktinformasjon!BB:BB,Produktinformasjon!P:P,),0)</f>
        <v>0</v>
      </c>
    </row>
    <row r="1926" spans="3:15" x14ac:dyDescent="0.35">
      <c r="C1926" t="str">
        <f>IF(_xlfn.XLOOKUP(B1926,Omfang!B:B,Omfang!C:C)=0,"Delkontraktnavn hentes automatisk ved å fylle ut delkontraktnummer",_xlfn.XLOOKUP(B1926,Omfang!B:B,Omfang!C:C))</f>
        <v>Delkontraktnavn hentes automatisk ved å fylle ut delkontraktnummer</v>
      </c>
      <c r="D1926" s="35"/>
      <c r="E1926" s="35"/>
      <c r="F1926" t="str">
        <f>IF(_xlfn.XLOOKUP(G1926,Produktinformasjon!B:B,Produktinformasjon!BB:BB)=0,"Tilbyders artikkel hentes automatisk ved å fylle ut artikkelnummer",_xlfn.XLOOKUP(G1926,Produktinformasjon!B:B,Produktinformasjon!BB:BB))</f>
        <v>Tilbyders artikkel hentes automatisk ved å fylle ut artikkelnummer</v>
      </c>
      <c r="H1926" s="25" t="str">
        <f>IF(_xlfn.XLOOKUP(G1926,Produktinformasjon!B:B,Produktinformasjon!C:C)=0,"Artikkelnavn hentes automatisk ved å fylle ut artikkelnummer",_xlfn.XLOOKUP(G1926,Produktinformasjon!B:B,Produktinformasjon!C:C))</f>
        <v>Artikkelnavn hentes automatisk ved å fylle ut artikkelnummer</v>
      </c>
      <c r="I1926" s="35"/>
      <c r="J1926" s="35"/>
      <c r="K1926" s="35"/>
      <c r="L1926" s="11"/>
      <c r="M1926" s="11"/>
      <c r="N1926" s="11">
        <f ca="1">IFERROR(L1926/_xlfn.XLOOKUP(F1926,Produktinformasjon!BB:BB,Produktinformasjon!P:P,),0)</f>
        <v>0</v>
      </c>
      <c r="O1926" s="11">
        <f ca="1">IFERROR(M1926/_xlfn.XLOOKUP(F1926,Produktinformasjon!BB:BB,Produktinformasjon!P:P,),0)</f>
        <v>0</v>
      </c>
    </row>
    <row r="1927" spans="3:15" x14ac:dyDescent="0.35">
      <c r="C1927" t="str">
        <f>IF(_xlfn.XLOOKUP(B1927,Omfang!B:B,Omfang!C:C)=0,"Delkontraktnavn hentes automatisk ved å fylle ut delkontraktnummer",_xlfn.XLOOKUP(B1927,Omfang!B:B,Omfang!C:C))</f>
        <v>Delkontraktnavn hentes automatisk ved å fylle ut delkontraktnummer</v>
      </c>
      <c r="D1927" s="35"/>
      <c r="E1927" s="35"/>
      <c r="F1927" t="str">
        <f>IF(_xlfn.XLOOKUP(G1927,Produktinformasjon!B:B,Produktinformasjon!BB:BB)=0,"Tilbyders artikkel hentes automatisk ved å fylle ut artikkelnummer",_xlfn.XLOOKUP(G1927,Produktinformasjon!B:B,Produktinformasjon!BB:BB))</f>
        <v>Tilbyders artikkel hentes automatisk ved å fylle ut artikkelnummer</v>
      </c>
      <c r="H1927" s="25" t="str">
        <f>IF(_xlfn.XLOOKUP(G1927,Produktinformasjon!B:B,Produktinformasjon!C:C)=0,"Artikkelnavn hentes automatisk ved å fylle ut artikkelnummer",_xlfn.XLOOKUP(G1927,Produktinformasjon!B:B,Produktinformasjon!C:C))</f>
        <v>Artikkelnavn hentes automatisk ved å fylle ut artikkelnummer</v>
      </c>
      <c r="I1927" s="35"/>
      <c r="J1927" s="35"/>
      <c r="K1927" s="35"/>
      <c r="L1927" s="11"/>
      <c r="M1927" s="11"/>
      <c r="N1927" s="11">
        <f ca="1">IFERROR(L1927/_xlfn.XLOOKUP(F1927,Produktinformasjon!BB:BB,Produktinformasjon!P:P,),0)</f>
        <v>0</v>
      </c>
      <c r="O1927" s="11">
        <f ca="1">IFERROR(M1927/_xlfn.XLOOKUP(F1927,Produktinformasjon!BB:BB,Produktinformasjon!P:P,),0)</f>
        <v>0</v>
      </c>
    </row>
    <row r="1928" spans="3:15" x14ac:dyDescent="0.35">
      <c r="C1928" t="str">
        <f>IF(_xlfn.XLOOKUP(B1928,Omfang!B:B,Omfang!C:C)=0,"Delkontraktnavn hentes automatisk ved å fylle ut delkontraktnummer",_xlfn.XLOOKUP(B1928,Omfang!B:B,Omfang!C:C))</f>
        <v>Delkontraktnavn hentes automatisk ved å fylle ut delkontraktnummer</v>
      </c>
      <c r="D1928" s="35"/>
      <c r="E1928" s="35"/>
      <c r="F1928" t="str">
        <f>IF(_xlfn.XLOOKUP(G1928,Produktinformasjon!B:B,Produktinformasjon!BB:BB)=0,"Tilbyders artikkel hentes automatisk ved å fylle ut artikkelnummer",_xlfn.XLOOKUP(G1928,Produktinformasjon!B:B,Produktinformasjon!BB:BB))</f>
        <v>Tilbyders artikkel hentes automatisk ved å fylle ut artikkelnummer</v>
      </c>
      <c r="H1928" s="25" t="str">
        <f>IF(_xlfn.XLOOKUP(G1928,Produktinformasjon!B:B,Produktinformasjon!C:C)=0,"Artikkelnavn hentes automatisk ved å fylle ut artikkelnummer",_xlfn.XLOOKUP(G1928,Produktinformasjon!B:B,Produktinformasjon!C:C))</f>
        <v>Artikkelnavn hentes automatisk ved å fylle ut artikkelnummer</v>
      </c>
      <c r="I1928" s="35"/>
      <c r="J1928" s="35"/>
      <c r="K1928" s="35"/>
      <c r="L1928" s="11"/>
      <c r="M1928" s="11"/>
      <c r="N1928" s="11">
        <f ca="1">IFERROR(L1928/_xlfn.XLOOKUP(F1928,Produktinformasjon!BB:BB,Produktinformasjon!P:P,),0)</f>
        <v>0</v>
      </c>
      <c r="O1928" s="11">
        <f ca="1">IFERROR(M1928/_xlfn.XLOOKUP(F1928,Produktinformasjon!BB:BB,Produktinformasjon!P:P,),0)</f>
        <v>0</v>
      </c>
    </row>
    <row r="1929" spans="3:15" x14ac:dyDescent="0.35">
      <c r="C1929" t="str">
        <f>IF(_xlfn.XLOOKUP(B1929,Omfang!B:B,Omfang!C:C)=0,"Delkontraktnavn hentes automatisk ved å fylle ut delkontraktnummer",_xlfn.XLOOKUP(B1929,Omfang!B:B,Omfang!C:C))</f>
        <v>Delkontraktnavn hentes automatisk ved å fylle ut delkontraktnummer</v>
      </c>
      <c r="D1929" s="35"/>
      <c r="E1929" s="35"/>
      <c r="F1929" t="str">
        <f>IF(_xlfn.XLOOKUP(G1929,Produktinformasjon!B:B,Produktinformasjon!BB:BB)=0,"Tilbyders artikkel hentes automatisk ved å fylle ut artikkelnummer",_xlfn.XLOOKUP(G1929,Produktinformasjon!B:B,Produktinformasjon!BB:BB))</f>
        <v>Tilbyders artikkel hentes automatisk ved å fylle ut artikkelnummer</v>
      </c>
      <c r="H1929" s="25" t="str">
        <f>IF(_xlfn.XLOOKUP(G1929,Produktinformasjon!B:B,Produktinformasjon!C:C)=0,"Artikkelnavn hentes automatisk ved å fylle ut artikkelnummer",_xlfn.XLOOKUP(G1929,Produktinformasjon!B:B,Produktinformasjon!C:C))</f>
        <v>Artikkelnavn hentes automatisk ved å fylle ut artikkelnummer</v>
      </c>
      <c r="I1929" s="35"/>
      <c r="J1929" s="35"/>
      <c r="K1929" s="35"/>
      <c r="L1929" s="11"/>
      <c r="M1929" s="11"/>
      <c r="N1929" s="11">
        <f ca="1">IFERROR(L1929/_xlfn.XLOOKUP(F1929,Produktinformasjon!BB:BB,Produktinformasjon!P:P,),0)</f>
        <v>0</v>
      </c>
      <c r="O1929" s="11">
        <f ca="1">IFERROR(M1929/_xlfn.XLOOKUP(F1929,Produktinformasjon!BB:BB,Produktinformasjon!P:P,),0)</f>
        <v>0</v>
      </c>
    </row>
    <row r="1930" spans="3:15" x14ac:dyDescent="0.35">
      <c r="C1930" t="str">
        <f>IF(_xlfn.XLOOKUP(B1930,Omfang!B:B,Omfang!C:C)=0,"Delkontraktnavn hentes automatisk ved å fylle ut delkontraktnummer",_xlfn.XLOOKUP(B1930,Omfang!B:B,Omfang!C:C))</f>
        <v>Delkontraktnavn hentes automatisk ved å fylle ut delkontraktnummer</v>
      </c>
      <c r="D1930" s="35"/>
      <c r="E1930" s="35"/>
      <c r="F1930" t="str">
        <f>IF(_xlfn.XLOOKUP(G1930,Produktinformasjon!B:B,Produktinformasjon!BB:BB)=0,"Tilbyders artikkel hentes automatisk ved å fylle ut artikkelnummer",_xlfn.XLOOKUP(G1930,Produktinformasjon!B:B,Produktinformasjon!BB:BB))</f>
        <v>Tilbyders artikkel hentes automatisk ved å fylle ut artikkelnummer</v>
      </c>
      <c r="H1930" s="25" t="str">
        <f>IF(_xlfn.XLOOKUP(G1930,Produktinformasjon!B:B,Produktinformasjon!C:C)=0,"Artikkelnavn hentes automatisk ved å fylle ut artikkelnummer",_xlfn.XLOOKUP(G1930,Produktinformasjon!B:B,Produktinformasjon!C:C))</f>
        <v>Artikkelnavn hentes automatisk ved å fylle ut artikkelnummer</v>
      </c>
      <c r="I1930" s="35"/>
      <c r="J1930" s="35"/>
      <c r="K1930" s="35"/>
      <c r="L1930" s="11"/>
      <c r="M1930" s="11"/>
      <c r="N1930" s="11">
        <f ca="1">IFERROR(L1930/_xlfn.XLOOKUP(F1930,Produktinformasjon!BB:BB,Produktinformasjon!P:P,),0)</f>
        <v>0</v>
      </c>
      <c r="O1930" s="11">
        <f ca="1">IFERROR(M1930/_xlfn.XLOOKUP(F1930,Produktinformasjon!BB:BB,Produktinformasjon!P:P,),0)</f>
        <v>0</v>
      </c>
    </row>
    <row r="1931" spans="3:15" x14ac:dyDescent="0.35">
      <c r="C1931" t="str">
        <f>IF(_xlfn.XLOOKUP(B1931,Omfang!B:B,Omfang!C:C)=0,"Delkontraktnavn hentes automatisk ved å fylle ut delkontraktnummer",_xlfn.XLOOKUP(B1931,Omfang!B:B,Omfang!C:C))</f>
        <v>Delkontraktnavn hentes automatisk ved å fylle ut delkontraktnummer</v>
      </c>
      <c r="D1931" s="35"/>
      <c r="E1931" s="35"/>
      <c r="F1931" t="str">
        <f>IF(_xlfn.XLOOKUP(G1931,Produktinformasjon!B:B,Produktinformasjon!BB:BB)=0,"Tilbyders artikkel hentes automatisk ved å fylle ut artikkelnummer",_xlfn.XLOOKUP(G1931,Produktinformasjon!B:B,Produktinformasjon!BB:BB))</f>
        <v>Tilbyders artikkel hentes automatisk ved å fylle ut artikkelnummer</v>
      </c>
      <c r="H1931" s="25" t="str">
        <f>IF(_xlfn.XLOOKUP(G1931,Produktinformasjon!B:B,Produktinformasjon!C:C)=0,"Artikkelnavn hentes automatisk ved å fylle ut artikkelnummer",_xlfn.XLOOKUP(G1931,Produktinformasjon!B:B,Produktinformasjon!C:C))</f>
        <v>Artikkelnavn hentes automatisk ved å fylle ut artikkelnummer</v>
      </c>
      <c r="I1931" s="35"/>
      <c r="J1931" s="35"/>
      <c r="K1931" s="35"/>
      <c r="L1931" s="11"/>
      <c r="M1931" s="11"/>
      <c r="N1931" s="11">
        <f ca="1">IFERROR(L1931/_xlfn.XLOOKUP(F1931,Produktinformasjon!BB:BB,Produktinformasjon!P:P,),0)</f>
        <v>0</v>
      </c>
      <c r="O1931" s="11">
        <f ca="1">IFERROR(M1931/_xlfn.XLOOKUP(F1931,Produktinformasjon!BB:BB,Produktinformasjon!P:P,),0)</f>
        <v>0</v>
      </c>
    </row>
    <row r="1932" spans="3:15" x14ac:dyDescent="0.35">
      <c r="C1932" t="str">
        <f>IF(_xlfn.XLOOKUP(B1932,Omfang!B:B,Omfang!C:C)=0,"Delkontraktnavn hentes automatisk ved å fylle ut delkontraktnummer",_xlfn.XLOOKUP(B1932,Omfang!B:B,Omfang!C:C))</f>
        <v>Delkontraktnavn hentes automatisk ved å fylle ut delkontraktnummer</v>
      </c>
      <c r="D1932" s="35"/>
      <c r="E1932" s="35"/>
      <c r="F1932" t="str">
        <f>IF(_xlfn.XLOOKUP(G1932,Produktinformasjon!B:B,Produktinformasjon!BB:BB)=0,"Tilbyders artikkel hentes automatisk ved å fylle ut artikkelnummer",_xlfn.XLOOKUP(G1932,Produktinformasjon!B:B,Produktinformasjon!BB:BB))</f>
        <v>Tilbyders artikkel hentes automatisk ved å fylle ut artikkelnummer</v>
      </c>
      <c r="H1932" s="25" t="str">
        <f>IF(_xlfn.XLOOKUP(G1932,Produktinformasjon!B:B,Produktinformasjon!C:C)=0,"Artikkelnavn hentes automatisk ved å fylle ut artikkelnummer",_xlfn.XLOOKUP(G1932,Produktinformasjon!B:B,Produktinformasjon!C:C))</f>
        <v>Artikkelnavn hentes automatisk ved å fylle ut artikkelnummer</v>
      </c>
      <c r="I1932" s="35"/>
      <c r="J1932" s="35"/>
      <c r="K1932" s="35"/>
      <c r="L1932" s="11"/>
      <c r="M1932" s="11"/>
      <c r="N1932" s="11">
        <f ca="1">IFERROR(L1932/_xlfn.XLOOKUP(F1932,Produktinformasjon!BB:BB,Produktinformasjon!P:P,),0)</f>
        <v>0</v>
      </c>
      <c r="O1932" s="11">
        <f ca="1">IFERROR(M1932/_xlfn.XLOOKUP(F1932,Produktinformasjon!BB:BB,Produktinformasjon!P:P,),0)</f>
        <v>0</v>
      </c>
    </row>
    <row r="1933" spans="3:15" x14ac:dyDescent="0.35">
      <c r="C1933" t="str">
        <f>IF(_xlfn.XLOOKUP(B1933,Omfang!B:B,Omfang!C:C)=0,"Delkontraktnavn hentes automatisk ved å fylle ut delkontraktnummer",_xlfn.XLOOKUP(B1933,Omfang!B:B,Omfang!C:C))</f>
        <v>Delkontraktnavn hentes automatisk ved å fylle ut delkontraktnummer</v>
      </c>
      <c r="D1933" s="35"/>
      <c r="E1933" s="35"/>
      <c r="F1933" t="str">
        <f>IF(_xlfn.XLOOKUP(G1933,Produktinformasjon!B:B,Produktinformasjon!BB:BB)=0,"Tilbyders artikkel hentes automatisk ved å fylle ut artikkelnummer",_xlfn.XLOOKUP(G1933,Produktinformasjon!B:B,Produktinformasjon!BB:BB))</f>
        <v>Tilbyders artikkel hentes automatisk ved å fylle ut artikkelnummer</v>
      </c>
      <c r="H1933" s="25" t="str">
        <f>IF(_xlfn.XLOOKUP(G1933,Produktinformasjon!B:B,Produktinformasjon!C:C)=0,"Artikkelnavn hentes automatisk ved å fylle ut artikkelnummer",_xlfn.XLOOKUP(G1933,Produktinformasjon!B:B,Produktinformasjon!C:C))</f>
        <v>Artikkelnavn hentes automatisk ved å fylle ut artikkelnummer</v>
      </c>
      <c r="I1933" s="35"/>
      <c r="J1933" s="35"/>
      <c r="K1933" s="35"/>
      <c r="L1933" s="11"/>
      <c r="M1933" s="11"/>
      <c r="N1933" s="11">
        <f ca="1">IFERROR(L1933/_xlfn.XLOOKUP(F1933,Produktinformasjon!BB:BB,Produktinformasjon!P:P,),0)</f>
        <v>0</v>
      </c>
      <c r="O1933" s="11">
        <f ca="1">IFERROR(M1933/_xlfn.XLOOKUP(F1933,Produktinformasjon!BB:BB,Produktinformasjon!P:P,),0)</f>
        <v>0</v>
      </c>
    </row>
    <row r="1934" spans="3:15" x14ac:dyDescent="0.35">
      <c r="C1934" t="str">
        <f>IF(_xlfn.XLOOKUP(B1934,Omfang!B:B,Omfang!C:C)=0,"Delkontraktnavn hentes automatisk ved å fylle ut delkontraktnummer",_xlfn.XLOOKUP(B1934,Omfang!B:B,Omfang!C:C))</f>
        <v>Delkontraktnavn hentes automatisk ved å fylle ut delkontraktnummer</v>
      </c>
      <c r="D1934" s="35"/>
      <c r="E1934" s="35"/>
      <c r="F1934" t="str">
        <f>IF(_xlfn.XLOOKUP(G1934,Produktinformasjon!B:B,Produktinformasjon!BB:BB)=0,"Tilbyders artikkel hentes automatisk ved å fylle ut artikkelnummer",_xlfn.XLOOKUP(G1934,Produktinformasjon!B:B,Produktinformasjon!BB:BB))</f>
        <v>Tilbyders artikkel hentes automatisk ved å fylle ut artikkelnummer</v>
      </c>
      <c r="H1934" s="25" t="str">
        <f>IF(_xlfn.XLOOKUP(G1934,Produktinformasjon!B:B,Produktinformasjon!C:C)=0,"Artikkelnavn hentes automatisk ved å fylle ut artikkelnummer",_xlfn.XLOOKUP(G1934,Produktinformasjon!B:B,Produktinformasjon!C:C))</f>
        <v>Artikkelnavn hentes automatisk ved å fylle ut artikkelnummer</v>
      </c>
      <c r="I1934" s="35"/>
      <c r="J1934" s="35"/>
      <c r="K1934" s="35"/>
      <c r="L1934" s="11"/>
      <c r="M1934" s="11"/>
      <c r="N1934" s="11">
        <f ca="1">IFERROR(L1934/_xlfn.XLOOKUP(F1934,Produktinformasjon!BB:BB,Produktinformasjon!P:P,),0)</f>
        <v>0</v>
      </c>
      <c r="O1934" s="11">
        <f ca="1">IFERROR(M1934/_xlfn.XLOOKUP(F1934,Produktinformasjon!BB:BB,Produktinformasjon!P:P,),0)</f>
        <v>0</v>
      </c>
    </row>
    <row r="1935" spans="3:15" x14ac:dyDescent="0.35">
      <c r="C1935" t="str">
        <f>IF(_xlfn.XLOOKUP(B1935,Omfang!B:B,Omfang!C:C)=0,"Delkontraktnavn hentes automatisk ved å fylle ut delkontraktnummer",_xlfn.XLOOKUP(B1935,Omfang!B:B,Omfang!C:C))</f>
        <v>Delkontraktnavn hentes automatisk ved å fylle ut delkontraktnummer</v>
      </c>
      <c r="D1935" s="35"/>
      <c r="E1935" s="35"/>
      <c r="F1935" t="str">
        <f>IF(_xlfn.XLOOKUP(G1935,Produktinformasjon!B:B,Produktinformasjon!BB:BB)=0,"Tilbyders artikkel hentes automatisk ved å fylle ut artikkelnummer",_xlfn.XLOOKUP(G1935,Produktinformasjon!B:B,Produktinformasjon!BB:BB))</f>
        <v>Tilbyders artikkel hentes automatisk ved å fylle ut artikkelnummer</v>
      </c>
      <c r="H1935" s="25" t="str">
        <f>IF(_xlfn.XLOOKUP(G1935,Produktinformasjon!B:B,Produktinformasjon!C:C)=0,"Artikkelnavn hentes automatisk ved å fylle ut artikkelnummer",_xlfn.XLOOKUP(G1935,Produktinformasjon!B:B,Produktinformasjon!C:C))</f>
        <v>Artikkelnavn hentes automatisk ved å fylle ut artikkelnummer</v>
      </c>
      <c r="I1935" s="35"/>
      <c r="J1935" s="35"/>
      <c r="K1935" s="35"/>
      <c r="L1935" s="11"/>
      <c r="M1935" s="11"/>
      <c r="N1935" s="11">
        <f ca="1">IFERROR(L1935/_xlfn.XLOOKUP(F1935,Produktinformasjon!BB:BB,Produktinformasjon!P:P,),0)</f>
        <v>0</v>
      </c>
      <c r="O1935" s="11">
        <f ca="1">IFERROR(M1935/_xlfn.XLOOKUP(F1935,Produktinformasjon!BB:BB,Produktinformasjon!P:P,),0)</f>
        <v>0</v>
      </c>
    </row>
    <row r="1936" spans="3:15" x14ac:dyDescent="0.35">
      <c r="C1936" t="str">
        <f>IF(_xlfn.XLOOKUP(B1936,Omfang!B:B,Omfang!C:C)=0,"Delkontraktnavn hentes automatisk ved å fylle ut delkontraktnummer",_xlfn.XLOOKUP(B1936,Omfang!B:B,Omfang!C:C))</f>
        <v>Delkontraktnavn hentes automatisk ved å fylle ut delkontraktnummer</v>
      </c>
      <c r="D1936" s="35"/>
      <c r="E1936" s="35"/>
      <c r="F1936" t="str">
        <f>IF(_xlfn.XLOOKUP(G1936,Produktinformasjon!B:B,Produktinformasjon!BB:BB)=0,"Tilbyders artikkel hentes automatisk ved å fylle ut artikkelnummer",_xlfn.XLOOKUP(G1936,Produktinformasjon!B:B,Produktinformasjon!BB:BB))</f>
        <v>Tilbyders artikkel hentes automatisk ved å fylle ut artikkelnummer</v>
      </c>
      <c r="H1936" s="25" t="str">
        <f>IF(_xlfn.XLOOKUP(G1936,Produktinformasjon!B:B,Produktinformasjon!C:C)=0,"Artikkelnavn hentes automatisk ved å fylle ut artikkelnummer",_xlfn.XLOOKUP(G1936,Produktinformasjon!B:B,Produktinformasjon!C:C))</f>
        <v>Artikkelnavn hentes automatisk ved å fylle ut artikkelnummer</v>
      </c>
      <c r="I1936" s="35"/>
      <c r="J1936" s="35"/>
      <c r="K1936" s="35"/>
      <c r="L1936" s="11"/>
      <c r="M1936" s="11"/>
      <c r="N1936" s="11">
        <f ca="1">IFERROR(L1936/_xlfn.XLOOKUP(F1936,Produktinformasjon!BB:BB,Produktinformasjon!P:P,),0)</f>
        <v>0</v>
      </c>
      <c r="O1936" s="11">
        <f ca="1">IFERROR(M1936/_xlfn.XLOOKUP(F1936,Produktinformasjon!BB:BB,Produktinformasjon!P:P,),0)</f>
        <v>0</v>
      </c>
    </row>
    <row r="1937" spans="3:15" x14ac:dyDescent="0.35">
      <c r="C1937" t="str">
        <f>IF(_xlfn.XLOOKUP(B1937,Omfang!B:B,Omfang!C:C)=0,"Delkontraktnavn hentes automatisk ved å fylle ut delkontraktnummer",_xlfn.XLOOKUP(B1937,Omfang!B:B,Omfang!C:C))</f>
        <v>Delkontraktnavn hentes automatisk ved å fylle ut delkontraktnummer</v>
      </c>
      <c r="D1937" s="35"/>
      <c r="E1937" s="35"/>
      <c r="F1937" t="str">
        <f>IF(_xlfn.XLOOKUP(G1937,Produktinformasjon!B:B,Produktinformasjon!BB:BB)=0,"Tilbyders artikkel hentes automatisk ved å fylle ut artikkelnummer",_xlfn.XLOOKUP(G1937,Produktinformasjon!B:B,Produktinformasjon!BB:BB))</f>
        <v>Tilbyders artikkel hentes automatisk ved å fylle ut artikkelnummer</v>
      </c>
      <c r="H1937" s="25" t="str">
        <f>IF(_xlfn.XLOOKUP(G1937,Produktinformasjon!B:B,Produktinformasjon!C:C)=0,"Artikkelnavn hentes automatisk ved å fylle ut artikkelnummer",_xlfn.XLOOKUP(G1937,Produktinformasjon!B:B,Produktinformasjon!C:C))</f>
        <v>Artikkelnavn hentes automatisk ved å fylle ut artikkelnummer</v>
      </c>
      <c r="I1937" s="35"/>
      <c r="J1937" s="35"/>
      <c r="K1937" s="35"/>
      <c r="L1937" s="11"/>
      <c r="M1937" s="11"/>
      <c r="N1937" s="11">
        <f ca="1">IFERROR(L1937/_xlfn.XLOOKUP(F1937,Produktinformasjon!BB:BB,Produktinformasjon!P:P,),0)</f>
        <v>0</v>
      </c>
      <c r="O1937" s="11">
        <f ca="1">IFERROR(M1937/_xlfn.XLOOKUP(F1937,Produktinformasjon!BB:BB,Produktinformasjon!P:P,),0)</f>
        <v>0</v>
      </c>
    </row>
    <row r="1938" spans="3:15" x14ac:dyDescent="0.35">
      <c r="C1938" t="str">
        <f>IF(_xlfn.XLOOKUP(B1938,Omfang!B:B,Omfang!C:C)=0,"Delkontraktnavn hentes automatisk ved å fylle ut delkontraktnummer",_xlfn.XLOOKUP(B1938,Omfang!B:B,Omfang!C:C))</f>
        <v>Delkontraktnavn hentes automatisk ved å fylle ut delkontraktnummer</v>
      </c>
      <c r="D1938" s="35"/>
      <c r="E1938" s="35"/>
      <c r="F1938" t="str">
        <f>IF(_xlfn.XLOOKUP(G1938,Produktinformasjon!B:B,Produktinformasjon!BB:BB)=0,"Tilbyders artikkel hentes automatisk ved å fylle ut artikkelnummer",_xlfn.XLOOKUP(G1938,Produktinformasjon!B:B,Produktinformasjon!BB:BB))</f>
        <v>Tilbyders artikkel hentes automatisk ved å fylle ut artikkelnummer</v>
      </c>
      <c r="H1938" s="25" t="str">
        <f>IF(_xlfn.XLOOKUP(G1938,Produktinformasjon!B:B,Produktinformasjon!C:C)=0,"Artikkelnavn hentes automatisk ved å fylle ut artikkelnummer",_xlfn.XLOOKUP(G1938,Produktinformasjon!B:B,Produktinformasjon!C:C))</f>
        <v>Artikkelnavn hentes automatisk ved å fylle ut artikkelnummer</v>
      </c>
      <c r="I1938" s="35"/>
      <c r="J1938" s="35"/>
      <c r="K1938" s="35"/>
      <c r="L1938" s="11"/>
      <c r="M1938" s="11"/>
      <c r="N1938" s="11">
        <f ca="1">IFERROR(L1938/_xlfn.XLOOKUP(F1938,Produktinformasjon!BB:BB,Produktinformasjon!P:P,),0)</f>
        <v>0</v>
      </c>
      <c r="O1938" s="11">
        <f ca="1">IFERROR(M1938/_xlfn.XLOOKUP(F1938,Produktinformasjon!BB:BB,Produktinformasjon!P:P,),0)</f>
        <v>0</v>
      </c>
    </row>
    <row r="1939" spans="3:15" x14ac:dyDescent="0.35">
      <c r="C1939" t="str">
        <f>IF(_xlfn.XLOOKUP(B1939,Omfang!B:B,Omfang!C:C)=0,"Delkontraktnavn hentes automatisk ved å fylle ut delkontraktnummer",_xlfn.XLOOKUP(B1939,Omfang!B:B,Omfang!C:C))</f>
        <v>Delkontraktnavn hentes automatisk ved å fylle ut delkontraktnummer</v>
      </c>
      <c r="D1939" s="35"/>
      <c r="E1939" s="35"/>
      <c r="F1939" t="str">
        <f>IF(_xlfn.XLOOKUP(G1939,Produktinformasjon!B:B,Produktinformasjon!BB:BB)=0,"Tilbyders artikkel hentes automatisk ved å fylle ut artikkelnummer",_xlfn.XLOOKUP(G1939,Produktinformasjon!B:B,Produktinformasjon!BB:BB))</f>
        <v>Tilbyders artikkel hentes automatisk ved å fylle ut artikkelnummer</v>
      </c>
      <c r="H1939" s="25" t="str">
        <f>IF(_xlfn.XLOOKUP(G1939,Produktinformasjon!B:B,Produktinformasjon!C:C)=0,"Artikkelnavn hentes automatisk ved å fylle ut artikkelnummer",_xlfn.XLOOKUP(G1939,Produktinformasjon!B:B,Produktinformasjon!C:C))</f>
        <v>Artikkelnavn hentes automatisk ved å fylle ut artikkelnummer</v>
      </c>
      <c r="I1939" s="35"/>
      <c r="J1939" s="35"/>
      <c r="K1939" s="35"/>
      <c r="L1939" s="11"/>
      <c r="M1939" s="11"/>
      <c r="N1939" s="11">
        <f ca="1">IFERROR(L1939/_xlfn.XLOOKUP(F1939,Produktinformasjon!BB:BB,Produktinformasjon!P:P,),0)</f>
        <v>0</v>
      </c>
      <c r="O1939" s="11">
        <f ca="1">IFERROR(M1939/_xlfn.XLOOKUP(F1939,Produktinformasjon!BB:BB,Produktinformasjon!P:P,),0)</f>
        <v>0</v>
      </c>
    </row>
    <row r="1940" spans="3:15" x14ac:dyDescent="0.35">
      <c r="C1940" t="str">
        <f>IF(_xlfn.XLOOKUP(B1940,Omfang!B:B,Omfang!C:C)=0,"Delkontraktnavn hentes automatisk ved å fylle ut delkontraktnummer",_xlfn.XLOOKUP(B1940,Omfang!B:B,Omfang!C:C))</f>
        <v>Delkontraktnavn hentes automatisk ved å fylle ut delkontraktnummer</v>
      </c>
      <c r="D1940" s="35"/>
      <c r="E1940" s="35"/>
      <c r="F1940" t="str">
        <f>IF(_xlfn.XLOOKUP(G1940,Produktinformasjon!B:B,Produktinformasjon!BB:BB)=0,"Tilbyders artikkel hentes automatisk ved å fylle ut artikkelnummer",_xlfn.XLOOKUP(G1940,Produktinformasjon!B:B,Produktinformasjon!BB:BB))</f>
        <v>Tilbyders artikkel hentes automatisk ved å fylle ut artikkelnummer</v>
      </c>
      <c r="H1940" s="25" t="str">
        <f>IF(_xlfn.XLOOKUP(G1940,Produktinformasjon!B:B,Produktinformasjon!C:C)=0,"Artikkelnavn hentes automatisk ved å fylle ut artikkelnummer",_xlfn.XLOOKUP(G1940,Produktinformasjon!B:B,Produktinformasjon!C:C))</f>
        <v>Artikkelnavn hentes automatisk ved å fylle ut artikkelnummer</v>
      </c>
      <c r="I1940" s="35"/>
      <c r="J1940" s="35"/>
      <c r="K1940" s="35"/>
      <c r="L1940" s="11"/>
      <c r="M1940" s="11"/>
      <c r="N1940" s="11">
        <f ca="1">IFERROR(L1940/_xlfn.XLOOKUP(F1940,Produktinformasjon!BB:BB,Produktinformasjon!P:P,),0)</f>
        <v>0</v>
      </c>
      <c r="O1940" s="11">
        <f ca="1">IFERROR(M1940/_xlfn.XLOOKUP(F1940,Produktinformasjon!BB:BB,Produktinformasjon!P:P,),0)</f>
        <v>0</v>
      </c>
    </row>
    <row r="1941" spans="3:15" x14ac:dyDescent="0.35">
      <c r="C1941" t="str">
        <f>IF(_xlfn.XLOOKUP(B1941,Omfang!B:B,Omfang!C:C)=0,"Delkontraktnavn hentes automatisk ved å fylle ut delkontraktnummer",_xlfn.XLOOKUP(B1941,Omfang!B:B,Omfang!C:C))</f>
        <v>Delkontraktnavn hentes automatisk ved å fylle ut delkontraktnummer</v>
      </c>
      <c r="D1941" s="35"/>
      <c r="E1941" s="35"/>
      <c r="F1941" t="str">
        <f>IF(_xlfn.XLOOKUP(G1941,Produktinformasjon!B:B,Produktinformasjon!BB:BB)=0,"Tilbyders artikkel hentes automatisk ved å fylle ut artikkelnummer",_xlfn.XLOOKUP(G1941,Produktinformasjon!B:B,Produktinformasjon!BB:BB))</f>
        <v>Tilbyders artikkel hentes automatisk ved å fylle ut artikkelnummer</v>
      </c>
      <c r="H1941" s="25" t="str">
        <f>IF(_xlfn.XLOOKUP(G1941,Produktinformasjon!B:B,Produktinformasjon!C:C)=0,"Artikkelnavn hentes automatisk ved å fylle ut artikkelnummer",_xlfn.XLOOKUP(G1941,Produktinformasjon!B:B,Produktinformasjon!C:C))</f>
        <v>Artikkelnavn hentes automatisk ved å fylle ut artikkelnummer</v>
      </c>
      <c r="I1941" s="35"/>
      <c r="J1941" s="35"/>
      <c r="K1941" s="35"/>
      <c r="L1941" s="11"/>
      <c r="M1941" s="11"/>
      <c r="N1941" s="11">
        <f ca="1">IFERROR(L1941/_xlfn.XLOOKUP(F1941,Produktinformasjon!BB:BB,Produktinformasjon!P:P,),0)</f>
        <v>0</v>
      </c>
      <c r="O1941" s="11">
        <f ca="1">IFERROR(M1941/_xlfn.XLOOKUP(F1941,Produktinformasjon!BB:BB,Produktinformasjon!P:P,),0)</f>
        <v>0</v>
      </c>
    </row>
    <row r="1942" spans="3:15" x14ac:dyDescent="0.35">
      <c r="C1942" t="str">
        <f>IF(_xlfn.XLOOKUP(B1942,Omfang!B:B,Omfang!C:C)=0,"Delkontraktnavn hentes automatisk ved å fylle ut delkontraktnummer",_xlfn.XLOOKUP(B1942,Omfang!B:B,Omfang!C:C))</f>
        <v>Delkontraktnavn hentes automatisk ved å fylle ut delkontraktnummer</v>
      </c>
      <c r="D1942" s="35"/>
      <c r="E1942" s="35"/>
      <c r="F1942" t="str">
        <f>IF(_xlfn.XLOOKUP(G1942,Produktinformasjon!B:B,Produktinformasjon!BB:BB)=0,"Tilbyders artikkel hentes automatisk ved å fylle ut artikkelnummer",_xlfn.XLOOKUP(G1942,Produktinformasjon!B:B,Produktinformasjon!BB:BB))</f>
        <v>Tilbyders artikkel hentes automatisk ved å fylle ut artikkelnummer</v>
      </c>
      <c r="H1942" s="25" t="str">
        <f>IF(_xlfn.XLOOKUP(G1942,Produktinformasjon!B:B,Produktinformasjon!C:C)=0,"Artikkelnavn hentes automatisk ved å fylle ut artikkelnummer",_xlfn.XLOOKUP(G1942,Produktinformasjon!B:B,Produktinformasjon!C:C))</f>
        <v>Artikkelnavn hentes automatisk ved å fylle ut artikkelnummer</v>
      </c>
      <c r="I1942" s="35"/>
      <c r="J1942" s="35"/>
      <c r="K1942" s="35"/>
      <c r="L1942" s="11"/>
      <c r="M1942" s="11"/>
      <c r="N1942" s="11">
        <f ca="1">IFERROR(L1942/_xlfn.XLOOKUP(F1942,Produktinformasjon!BB:BB,Produktinformasjon!P:P,),0)</f>
        <v>0</v>
      </c>
      <c r="O1942" s="11">
        <f ca="1">IFERROR(M1942/_xlfn.XLOOKUP(F1942,Produktinformasjon!BB:BB,Produktinformasjon!P:P,),0)</f>
        <v>0</v>
      </c>
    </row>
    <row r="1943" spans="3:15" x14ac:dyDescent="0.35">
      <c r="C1943" t="str">
        <f>IF(_xlfn.XLOOKUP(B1943,Omfang!B:B,Omfang!C:C)=0,"Delkontraktnavn hentes automatisk ved å fylle ut delkontraktnummer",_xlfn.XLOOKUP(B1943,Omfang!B:B,Omfang!C:C))</f>
        <v>Delkontraktnavn hentes automatisk ved å fylle ut delkontraktnummer</v>
      </c>
      <c r="D1943" s="35"/>
      <c r="E1943" s="35"/>
      <c r="F1943" t="str">
        <f>IF(_xlfn.XLOOKUP(G1943,Produktinformasjon!B:B,Produktinformasjon!BB:BB)=0,"Tilbyders artikkel hentes automatisk ved å fylle ut artikkelnummer",_xlfn.XLOOKUP(G1943,Produktinformasjon!B:B,Produktinformasjon!BB:BB))</f>
        <v>Tilbyders artikkel hentes automatisk ved å fylle ut artikkelnummer</v>
      </c>
      <c r="H1943" s="25" t="str">
        <f>IF(_xlfn.XLOOKUP(G1943,Produktinformasjon!B:B,Produktinformasjon!C:C)=0,"Artikkelnavn hentes automatisk ved å fylle ut artikkelnummer",_xlfn.XLOOKUP(G1943,Produktinformasjon!B:B,Produktinformasjon!C:C))</f>
        <v>Artikkelnavn hentes automatisk ved å fylle ut artikkelnummer</v>
      </c>
      <c r="I1943" s="35"/>
      <c r="J1943" s="35"/>
      <c r="K1943" s="35"/>
      <c r="L1943" s="11"/>
      <c r="M1943" s="11"/>
      <c r="N1943" s="11">
        <f ca="1">IFERROR(L1943/_xlfn.XLOOKUP(F1943,Produktinformasjon!BB:BB,Produktinformasjon!P:P,),0)</f>
        <v>0</v>
      </c>
      <c r="O1943" s="11">
        <f ca="1">IFERROR(M1943/_xlfn.XLOOKUP(F1943,Produktinformasjon!BB:BB,Produktinformasjon!P:P,),0)</f>
        <v>0</v>
      </c>
    </row>
    <row r="1944" spans="3:15" x14ac:dyDescent="0.35">
      <c r="C1944" t="str">
        <f>IF(_xlfn.XLOOKUP(B1944,Omfang!B:B,Omfang!C:C)=0,"Delkontraktnavn hentes automatisk ved å fylle ut delkontraktnummer",_xlfn.XLOOKUP(B1944,Omfang!B:B,Omfang!C:C))</f>
        <v>Delkontraktnavn hentes automatisk ved å fylle ut delkontraktnummer</v>
      </c>
      <c r="D1944" s="35"/>
      <c r="E1944" s="35"/>
      <c r="F1944" t="str">
        <f>IF(_xlfn.XLOOKUP(G1944,Produktinformasjon!B:B,Produktinformasjon!BB:BB)=0,"Tilbyders artikkel hentes automatisk ved å fylle ut artikkelnummer",_xlfn.XLOOKUP(G1944,Produktinformasjon!B:B,Produktinformasjon!BB:BB))</f>
        <v>Tilbyders artikkel hentes automatisk ved å fylle ut artikkelnummer</v>
      </c>
      <c r="H1944" s="25" t="str">
        <f>IF(_xlfn.XLOOKUP(G1944,Produktinformasjon!B:B,Produktinformasjon!C:C)=0,"Artikkelnavn hentes automatisk ved å fylle ut artikkelnummer",_xlfn.XLOOKUP(G1944,Produktinformasjon!B:B,Produktinformasjon!C:C))</f>
        <v>Artikkelnavn hentes automatisk ved å fylle ut artikkelnummer</v>
      </c>
      <c r="I1944" s="35"/>
      <c r="J1944" s="35"/>
      <c r="K1944" s="35"/>
      <c r="L1944" s="11"/>
      <c r="M1944" s="11"/>
      <c r="N1944" s="11">
        <f ca="1">IFERROR(L1944/_xlfn.XLOOKUP(F1944,Produktinformasjon!BB:BB,Produktinformasjon!P:P,),0)</f>
        <v>0</v>
      </c>
      <c r="O1944" s="11">
        <f ca="1">IFERROR(M1944/_xlfn.XLOOKUP(F1944,Produktinformasjon!BB:BB,Produktinformasjon!P:P,),0)</f>
        <v>0</v>
      </c>
    </row>
    <row r="1945" spans="3:15" x14ac:dyDescent="0.35">
      <c r="C1945" t="str">
        <f>IF(_xlfn.XLOOKUP(B1945,Omfang!B:B,Omfang!C:C)=0,"Delkontraktnavn hentes automatisk ved å fylle ut delkontraktnummer",_xlfn.XLOOKUP(B1945,Omfang!B:B,Omfang!C:C))</f>
        <v>Delkontraktnavn hentes automatisk ved å fylle ut delkontraktnummer</v>
      </c>
      <c r="D1945" s="35"/>
      <c r="E1945" s="35"/>
      <c r="F1945" t="str">
        <f>IF(_xlfn.XLOOKUP(G1945,Produktinformasjon!B:B,Produktinformasjon!BB:BB)=0,"Tilbyders artikkel hentes automatisk ved å fylle ut artikkelnummer",_xlfn.XLOOKUP(G1945,Produktinformasjon!B:B,Produktinformasjon!BB:BB))</f>
        <v>Tilbyders artikkel hentes automatisk ved å fylle ut artikkelnummer</v>
      </c>
      <c r="H1945" s="25" t="str">
        <f>IF(_xlfn.XLOOKUP(G1945,Produktinformasjon!B:B,Produktinformasjon!C:C)=0,"Artikkelnavn hentes automatisk ved å fylle ut artikkelnummer",_xlfn.XLOOKUP(G1945,Produktinformasjon!B:B,Produktinformasjon!C:C))</f>
        <v>Artikkelnavn hentes automatisk ved å fylle ut artikkelnummer</v>
      </c>
      <c r="I1945" s="35"/>
      <c r="J1945" s="35"/>
      <c r="K1945" s="35"/>
      <c r="L1945" s="11"/>
      <c r="M1945" s="11"/>
      <c r="N1945" s="11">
        <f ca="1">IFERROR(L1945/_xlfn.XLOOKUP(F1945,Produktinformasjon!BB:BB,Produktinformasjon!P:P,),0)</f>
        <v>0</v>
      </c>
      <c r="O1945" s="11">
        <f ca="1">IFERROR(M1945/_xlfn.XLOOKUP(F1945,Produktinformasjon!BB:BB,Produktinformasjon!P:P,),0)</f>
        <v>0</v>
      </c>
    </row>
    <row r="1946" spans="3:15" x14ac:dyDescent="0.35">
      <c r="C1946" t="str">
        <f>IF(_xlfn.XLOOKUP(B1946,Omfang!B:B,Omfang!C:C)=0,"Delkontraktnavn hentes automatisk ved å fylle ut delkontraktnummer",_xlfn.XLOOKUP(B1946,Omfang!B:B,Omfang!C:C))</f>
        <v>Delkontraktnavn hentes automatisk ved å fylle ut delkontraktnummer</v>
      </c>
      <c r="D1946" s="35"/>
      <c r="E1946" s="35"/>
      <c r="F1946" t="str">
        <f>IF(_xlfn.XLOOKUP(G1946,Produktinformasjon!B:B,Produktinformasjon!BB:BB)=0,"Tilbyders artikkel hentes automatisk ved å fylle ut artikkelnummer",_xlfn.XLOOKUP(G1946,Produktinformasjon!B:B,Produktinformasjon!BB:BB))</f>
        <v>Tilbyders artikkel hentes automatisk ved å fylle ut artikkelnummer</v>
      </c>
      <c r="H1946" s="25" t="str">
        <f>IF(_xlfn.XLOOKUP(G1946,Produktinformasjon!B:B,Produktinformasjon!C:C)=0,"Artikkelnavn hentes automatisk ved å fylle ut artikkelnummer",_xlfn.XLOOKUP(G1946,Produktinformasjon!B:B,Produktinformasjon!C:C))</f>
        <v>Artikkelnavn hentes automatisk ved å fylle ut artikkelnummer</v>
      </c>
      <c r="I1946" s="35"/>
      <c r="J1946" s="35"/>
      <c r="K1946" s="35"/>
      <c r="L1946" s="11"/>
      <c r="M1946" s="11"/>
      <c r="N1946" s="11">
        <f ca="1">IFERROR(L1946/_xlfn.XLOOKUP(F1946,Produktinformasjon!BB:BB,Produktinformasjon!P:P,),0)</f>
        <v>0</v>
      </c>
      <c r="O1946" s="11">
        <f ca="1">IFERROR(M1946/_xlfn.XLOOKUP(F1946,Produktinformasjon!BB:BB,Produktinformasjon!P:P,),0)</f>
        <v>0</v>
      </c>
    </row>
    <row r="1947" spans="3:15" x14ac:dyDescent="0.35">
      <c r="C1947" t="str">
        <f>IF(_xlfn.XLOOKUP(B1947,Omfang!B:B,Omfang!C:C)=0,"Delkontraktnavn hentes automatisk ved å fylle ut delkontraktnummer",_xlfn.XLOOKUP(B1947,Omfang!B:B,Omfang!C:C))</f>
        <v>Delkontraktnavn hentes automatisk ved å fylle ut delkontraktnummer</v>
      </c>
      <c r="D1947" s="35"/>
      <c r="E1947" s="35"/>
      <c r="F1947" t="str">
        <f>IF(_xlfn.XLOOKUP(G1947,Produktinformasjon!B:B,Produktinformasjon!BB:BB)=0,"Tilbyders artikkel hentes automatisk ved å fylle ut artikkelnummer",_xlfn.XLOOKUP(G1947,Produktinformasjon!B:B,Produktinformasjon!BB:BB))</f>
        <v>Tilbyders artikkel hentes automatisk ved å fylle ut artikkelnummer</v>
      </c>
      <c r="H1947" s="25" t="str">
        <f>IF(_xlfn.XLOOKUP(G1947,Produktinformasjon!B:B,Produktinformasjon!C:C)=0,"Artikkelnavn hentes automatisk ved å fylle ut artikkelnummer",_xlfn.XLOOKUP(G1947,Produktinformasjon!B:B,Produktinformasjon!C:C))</f>
        <v>Artikkelnavn hentes automatisk ved å fylle ut artikkelnummer</v>
      </c>
      <c r="I1947" s="35"/>
      <c r="J1947" s="35"/>
      <c r="K1947" s="35"/>
      <c r="L1947" s="11"/>
      <c r="M1947" s="11"/>
      <c r="N1947" s="11">
        <f ca="1">IFERROR(L1947/_xlfn.XLOOKUP(F1947,Produktinformasjon!BB:BB,Produktinformasjon!P:P,),0)</f>
        <v>0</v>
      </c>
      <c r="O1947" s="11">
        <f ca="1">IFERROR(M1947/_xlfn.XLOOKUP(F1947,Produktinformasjon!BB:BB,Produktinformasjon!P:P,),0)</f>
        <v>0</v>
      </c>
    </row>
    <row r="1948" spans="3:15" x14ac:dyDescent="0.35">
      <c r="C1948" t="str">
        <f>IF(_xlfn.XLOOKUP(B1948,Omfang!B:B,Omfang!C:C)=0,"Delkontraktnavn hentes automatisk ved å fylle ut delkontraktnummer",_xlfn.XLOOKUP(B1948,Omfang!B:B,Omfang!C:C))</f>
        <v>Delkontraktnavn hentes automatisk ved å fylle ut delkontraktnummer</v>
      </c>
      <c r="D1948" s="35"/>
      <c r="E1948" s="35"/>
      <c r="F1948" t="str">
        <f>IF(_xlfn.XLOOKUP(G1948,Produktinformasjon!B:B,Produktinformasjon!BB:BB)=0,"Tilbyders artikkel hentes automatisk ved å fylle ut artikkelnummer",_xlfn.XLOOKUP(G1948,Produktinformasjon!B:B,Produktinformasjon!BB:BB))</f>
        <v>Tilbyders artikkel hentes automatisk ved å fylle ut artikkelnummer</v>
      </c>
      <c r="H1948" s="25" t="str">
        <f>IF(_xlfn.XLOOKUP(G1948,Produktinformasjon!B:B,Produktinformasjon!C:C)=0,"Artikkelnavn hentes automatisk ved å fylle ut artikkelnummer",_xlfn.XLOOKUP(G1948,Produktinformasjon!B:B,Produktinformasjon!C:C))</f>
        <v>Artikkelnavn hentes automatisk ved å fylle ut artikkelnummer</v>
      </c>
      <c r="I1948" s="35"/>
      <c r="J1948" s="35"/>
      <c r="K1948" s="35"/>
      <c r="L1948" s="11"/>
      <c r="M1948" s="11"/>
      <c r="N1948" s="11">
        <f ca="1">IFERROR(L1948/_xlfn.XLOOKUP(F1948,Produktinformasjon!BB:BB,Produktinformasjon!P:P,),0)</f>
        <v>0</v>
      </c>
      <c r="O1948" s="11">
        <f ca="1">IFERROR(M1948/_xlfn.XLOOKUP(F1948,Produktinformasjon!BB:BB,Produktinformasjon!P:P,),0)</f>
        <v>0</v>
      </c>
    </row>
    <row r="1949" spans="3:15" x14ac:dyDescent="0.35">
      <c r="C1949" t="str">
        <f>IF(_xlfn.XLOOKUP(B1949,Omfang!B:B,Omfang!C:C)=0,"Delkontraktnavn hentes automatisk ved å fylle ut delkontraktnummer",_xlfn.XLOOKUP(B1949,Omfang!B:B,Omfang!C:C))</f>
        <v>Delkontraktnavn hentes automatisk ved å fylle ut delkontraktnummer</v>
      </c>
      <c r="D1949" s="35"/>
      <c r="E1949" s="35"/>
      <c r="F1949" t="str">
        <f>IF(_xlfn.XLOOKUP(G1949,Produktinformasjon!B:B,Produktinformasjon!BB:BB)=0,"Tilbyders artikkel hentes automatisk ved å fylle ut artikkelnummer",_xlfn.XLOOKUP(G1949,Produktinformasjon!B:B,Produktinformasjon!BB:BB))</f>
        <v>Tilbyders artikkel hentes automatisk ved å fylle ut artikkelnummer</v>
      </c>
      <c r="H1949" s="25" t="str">
        <f>IF(_xlfn.XLOOKUP(G1949,Produktinformasjon!B:B,Produktinformasjon!C:C)=0,"Artikkelnavn hentes automatisk ved å fylle ut artikkelnummer",_xlfn.XLOOKUP(G1949,Produktinformasjon!B:B,Produktinformasjon!C:C))</f>
        <v>Artikkelnavn hentes automatisk ved å fylle ut artikkelnummer</v>
      </c>
      <c r="I1949" s="35"/>
      <c r="J1949" s="35"/>
      <c r="K1949" s="35"/>
      <c r="L1949" s="11"/>
      <c r="M1949" s="11"/>
      <c r="N1949" s="11">
        <f ca="1">IFERROR(L1949/_xlfn.XLOOKUP(F1949,Produktinformasjon!BB:BB,Produktinformasjon!P:P,),0)</f>
        <v>0</v>
      </c>
      <c r="O1949" s="11">
        <f ca="1">IFERROR(M1949/_xlfn.XLOOKUP(F1949,Produktinformasjon!BB:BB,Produktinformasjon!P:P,),0)</f>
        <v>0</v>
      </c>
    </row>
    <row r="1950" spans="3:15" x14ac:dyDescent="0.35">
      <c r="C1950" t="str">
        <f>IF(_xlfn.XLOOKUP(B1950,Omfang!B:B,Omfang!C:C)=0,"Delkontraktnavn hentes automatisk ved å fylle ut delkontraktnummer",_xlfn.XLOOKUP(B1950,Omfang!B:B,Omfang!C:C))</f>
        <v>Delkontraktnavn hentes automatisk ved å fylle ut delkontraktnummer</v>
      </c>
      <c r="D1950" s="35"/>
      <c r="E1950" s="35"/>
      <c r="F1950" t="str">
        <f>IF(_xlfn.XLOOKUP(G1950,Produktinformasjon!B:B,Produktinformasjon!BB:BB)=0,"Tilbyders artikkel hentes automatisk ved å fylle ut artikkelnummer",_xlfn.XLOOKUP(G1950,Produktinformasjon!B:B,Produktinformasjon!BB:BB))</f>
        <v>Tilbyders artikkel hentes automatisk ved å fylle ut artikkelnummer</v>
      </c>
      <c r="H1950" s="25" t="str">
        <f>IF(_xlfn.XLOOKUP(G1950,Produktinformasjon!B:B,Produktinformasjon!C:C)=0,"Artikkelnavn hentes automatisk ved å fylle ut artikkelnummer",_xlfn.XLOOKUP(G1950,Produktinformasjon!B:B,Produktinformasjon!C:C))</f>
        <v>Artikkelnavn hentes automatisk ved å fylle ut artikkelnummer</v>
      </c>
      <c r="I1950" s="35"/>
      <c r="J1950" s="35"/>
      <c r="K1950" s="35"/>
      <c r="L1950" s="11"/>
      <c r="M1950" s="11"/>
      <c r="N1950" s="11">
        <f ca="1">IFERROR(L1950/_xlfn.XLOOKUP(F1950,Produktinformasjon!BB:BB,Produktinformasjon!P:P,),0)</f>
        <v>0</v>
      </c>
      <c r="O1950" s="11">
        <f ca="1">IFERROR(M1950/_xlfn.XLOOKUP(F1950,Produktinformasjon!BB:BB,Produktinformasjon!P:P,),0)</f>
        <v>0</v>
      </c>
    </row>
    <row r="1951" spans="3:15" x14ac:dyDescent="0.35">
      <c r="C1951" t="str">
        <f>IF(_xlfn.XLOOKUP(B1951,Omfang!B:B,Omfang!C:C)=0,"Delkontraktnavn hentes automatisk ved å fylle ut delkontraktnummer",_xlfn.XLOOKUP(B1951,Omfang!B:B,Omfang!C:C))</f>
        <v>Delkontraktnavn hentes automatisk ved å fylle ut delkontraktnummer</v>
      </c>
      <c r="D1951" s="35"/>
      <c r="E1951" s="35"/>
      <c r="F1951" t="str">
        <f>IF(_xlfn.XLOOKUP(G1951,Produktinformasjon!B:B,Produktinformasjon!BB:BB)=0,"Tilbyders artikkel hentes automatisk ved å fylle ut artikkelnummer",_xlfn.XLOOKUP(G1951,Produktinformasjon!B:B,Produktinformasjon!BB:BB))</f>
        <v>Tilbyders artikkel hentes automatisk ved å fylle ut artikkelnummer</v>
      </c>
      <c r="H1951" s="25" t="str">
        <f>IF(_xlfn.XLOOKUP(G1951,Produktinformasjon!B:B,Produktinformasjon!C:C)=0,"Artikkelnavn hentes automatisk ved å fylle ut artikkelnummer",_xlfn.XLOOKUP(G1951,Produktinformasjon!B:B,Produktinformasjon!C:C))</f>
        <v>Artikkelnavn hentes automatisk ved å fylle ut artikkelnummer</v>
      </c>
      <c r="I1951" s="35"/>
      <c r="J1951" s="35"/>
      <c r="K1951" s="35"/>
      <c r="L1951" s="11"/>
      <c r="M1951" s="11"/>
      <c r="N1951" s="11">
        <f ca="1">IFERROR(L1951/_xlfn.XLOOKUP(F1951,Produktinformasjon!BB:BB,Produktinformasjon!P:P,),0)</f>
        <v>0</v>
      </c>
      <c r="O1951" s="11">
        <f ca="1">IFERROR(M1951/_xlfn.XLOOKUP(F1951,Produktinformasjon!BB:BB,Produktinformasjon!P:P,),0)</f>
        <v>0</v>
      </c>
    </row>
    <row r="1952" spans="3:15" x14ac:dyDescent="0.35">
      <c r="C1952" t="str">
        <f>IF(_xlfn.XLOOKUP(B1952,Omfang!B:B,Omfang!C:C)=0,"Delkontraktnavn hentes automatisk ved å fylle ut delkontraktnummer",_xlfn.XLOOKUP(B1952,Omfang!B:B,Omfang!C:C))</f>
        <v>Delkontraktnavn hentes automatisk ved å fylle ut delkontraktnummer</v>
      </c>
      <c r="D1952" s="35"/>
      <c r="E1952" s="35"/>
      <c r="F1952" t="str">
        <f>IF(_xlfn.XLOOKUP(G1952,Produktinformasjon!B:B,Produktinformasjon!BB:BB)=0,"Tilbyders artikkel hentes automatisk ved å fylle ut artikkelnummer",_xlfn.XLOOKUP(G1952,Produktinformasjon!B:B,Produktinformasjon!BB:BB))</f>
        <v>Tilbyders artikkel hentes automatisk ved å fylle ut artikkelnummer</v>
      </c>
      <c r="H1952" s="25" t="str">
        <f>IF(_xlfn.XLOOKUP(G1952,Produktinformasjon!B:B,Produktinformasjon!C:C)=0,"Artikkelnavn hentes automatisk ved å fylle ut artikkelnummer",_xlfn.XLOOKUP(G1952,Produktinformasjon!B:B,Produktinformasjon!C:C))</f>
        <v>Artikkelnavn hentes automatisk ved å fylle ut artikkelnummer</v>
      </c>
      <c r="I1952" s="35"/>
      <c r="J1952" s="35"/>
      <c r="K1952" s="35"/>
      <c r="L1952" s="11"/>
      <c r="M1952" s="11"/>
      <c r="N1952" s="11">
        <f ca="1">IFERROR(L1952/_xlfn.XLOOKUP(F1952,Produktinformasjon!BB:BB,Produktinformasjon!P:P,),0)</f>
        <v>0</v>
      </c>
      <c r="O1952" s="11">
        <f ca="1">IFERROR(M1952/_xlfn.XLOOKUP(F1952,Produktinformasjon!BB:BB,Produktinformasjon!P:P,),0)</f>
        <v>0</v>
      </c>
    </row>
    <row r="1953" spans="3:15" x14ac:dyDescent="0.35">
      <c r="C1953" t="str">
        <f>IF(_xlfn.XLOOKUP(B1953,Omfang!B:B,Omfang!C:C)=0,"Delkontraktnavn hentes automatisk ved å fylle ut delkontraktnummer",_xlfn.XLOOKUP(B1953,Omfang!B:B,Omfang!C:C))</f>
        <v>Delkontraktnavn hentes automatisk ved å fylle ut delkontraktnummer</v>
      </c>
      <c r="D1953" s="35"/>
      <c r="E1953" s="35"/>
      <c r="F1953" t="str">
        <f>IF(_xlfn.XLOOKUP(G1953,Produktinformasjon!B:B,Produktinformasjon!BB:BB)=0,"Tilbyders artikkel hentes automatisk ved å fylle ut artikkelnummer",_xlfn.XLOOKUP(G1953,Produktinformasjon!B:B,Produktinformasjon!BB:BB))</f>
        <v>Tilbyders artikkel hentes automatisk ved å fylle ut artikkelnummer</v>
      </c>
      <c r="H1953" s="25" t="str">
        <f>IF(_xlfn.XLOOKUP(G1953,Produktinformasjon!B:B,Produktinformasjon!C:C)=0,"Artikkelnavn hentes automatisk ved å fylle ut artikkelnummer",_xlfn.XLOOKUP(G1953,Produktinformasjon!B:B,Produktinformasjon!C:C))</f>
        <v>Artikkelnavn hentes automatisk ved å fylle ut artikkelnummer</v>
      </c>
      <c r="I1953" s="35"/>
      <c r="J1953" s="35"/>
      <c r="K1953" s="35"/>
      <c r="L1953" s="11"/>
      <c r="M1953" s="11"/>
      <c r="N1953" s="11">
        <f ca="1">IFERROR(L1953/_xlfn.XLOOKUP(F1953,Produktinformasjon!BB:BB,Produktinformasjon!P:P,),0)</f>
        <v>0</v>
      </c>
      <c r="O1953" s="11">
        <f ca="1">IFERROR(M1953/_xlfn.XLOOKUP(F1953,Produktinformasjon!BB:BB,Produktinformasjon!P:P,),0)</f>
        <v>0</v>
      </c>
    </row>
    <row r="1954" spans="3:15" x14ac:dyDescent="0.35">
      <c r="C1954" t="str">
        <f>IF(_xlfn.XLOOKUP(B1954,Omfang!B:B,Omfang!C:C)=0,"Delkontraktnavn hentes automatisk ved å fylle ut delkontraktnummer",_xlfn.XLOOKUP(B1954,Omfang!B:B,Omfang!C:C))</f>
        <v>Delkontraktnavn hentes automatisk ved å fylle ut delkontraktnummer</v>
      </c>
      <c r="D1954" s="35"/>
      <c r="E1954" s="35"/>
      <c r="F1954" t="str">
        <f>IF(_xlfn.XLOOKUP(G1954,Produktinformasjon!B:B,Produktinformasjon!BB:BB)=0,"Tilbyders artikkel hentes automatisk ved å fylle ut artikkelnummer",_xlfn.XLOOKUP(G1954,Produktinformasjon!B:B,Produktinformasjon!BB:BB))</f>
        <v>Tilbyders artikkel hentes automatisk ved å fylle ut artikkelnummer</v>
      </c>
      <c r="H1954" s="25" t="str">
        <f>IF(_xlfn.XLOOKUP(G1954,Produktinformasjon!B:B,Produktinformasjon!C:C)=0,"Artikkelnavn hentes automatisk ved å fylle ut artikkelnummer",_xlfn.XLOOKUP(G1954,Produktinformasjon!B:B,Produktinformasjon!C:C))</f>
        <v>Artikkelnavn hentes automatisk ved å fylle ut artikkelnummer</v>
      </c>
      <c r="I1954" s="35"/>
      <c r="J1954" s="35"/>
      <c r="K1954" s="35"/>
      <c r="L1954" s="11"/>
      <c r="M1954" s="11"/>
      <c r="N1954" s="11">
        <f ca="1">IFERROR(L1954/_xlfn.XLOOKUP(F1954,Produktinformasjon!BB:BB,Produktinformasjon!P:P,),0)</f>
        <v>0</v>
      </c>
      <c r="O1954" s="11">
        <f ca="1">IFERROR(M1954/_xlfn.XLOOKUP(F1954,Produktinformasjon!BB:BB,Produktinformasjon!P:P,),0)</f>
        <v>0</v>
      </c>
    </row>
    <row r="1955" spans="3:15" x14ac:dyDescent="0.35">
      <c r="C1955" t="str">
        <f>IF(_xlfn.XLOOKUP(B1955,Omfang!B:B,Omfang!C:C)=0,"Delkontraktnavn hentes automatisk ved å fylle ut delkontraktnummer",_xlfn.XLOOKUP(B1955,Omfang!B:B,Omfang!C:C))</f>
        <v>Delkontraktnavn hentes automatisk ved å fylle ut delkontraktnummer</v>
      </c>
      <c r="D1955" s="35"/>
      <c r="E1955" s="35"/>
      <c r="F1955" t="str">
        <f>IF(_xlfn.XLOOKUP(G1955,Produktinformasjon!B:B,Produktinformasjon!BB:BB)=0,"Tilbyders artikkel hentes automatisk ved å fylle ut artikkelnummer",_xlfn.XLOOKUP(G1955,Produktinformasjon!B:B,Produktinformasjon!BB:BB))</f>
        <v>Tilbyders artikkel hentes automatisk ved å fylle ut artikkelnummer</v>
      </c>
      <c r="H1955" s="25" t="str">
        <f>IF(_xlfn.XLOOKUP(G1955,Produktinformasjon!B:B,Produktinformasjon!C:C)=0,"Artikkelnavn hentes automatisk ved å fylle ut artikkelnummer",_xlfn.XLOOKUP(G1955,Produktinformasjon!B:B,Produktinformasjon!C:C))</f>
        <v>Artikkelnavn hentes automatisk ved å fylle ut artikkelnummer</v>
      </c>
      <c r="I1955" s="35"/>
      <c r="J1955" s="35"/>
      <c r="K1955" s="35"/>
      <c r="L1955" s="11"/>
      <c r="M1955" s="11"/>
      <c r="N1955" s="11">
        <f ca="1">IFERROR(L1955/_xlfn.XLOOKUP(F1955,Produktinformasjon!BB:BB,Produktinformasjon!P:P,),0)</f>
        <v>0</v>
      </c>
      <c r="O1955" s="11">
        <f ca="1">IFERROR(M1955/_xlfn.XLOOKUP(F1955,Produktinformasjon!BB:BB,Produktinformasjon!P:P,),0)</f>
        <v>0</v>
      </c>
    </row>
    <row r="1956" spans="3:15" x14ac:dyDescent="0.35">
      <c r="C1956" t="str">
        <f>IF(_xlfn.XLOOKUP(B1956,Omfang!B:B,Omfang!C:C)=0,"Delkontraktnavn hentes automatisk ved å fylle ut delkontraktnummer",_xlfn.XLOOKUP(B1956,Omfang!B:B,Omfang!C:C))</f>
        <v>Delkontraktnavn hentes automatisk ved å fylle ut delkontraktnummer</v>
      </c>
      <c r="D1956" s="35"/>
      <c r="E1956" s="35"/>
      <c r="F1956" t="str">
        <f>IF(_xlfn.XLOOKUP(G1956,Produktinformasjon!B:B,Produktinformasjon!BB:BB)=0,"Tilbyders artikkel hentes automatisk ved å fylle ut artikkelnummer",_xlfn.XLOOKUP(G1956,Produktinformasjon!B:B,Produktinformasjon!BB:BB))</f>
        <v>Tilbyders artikkel hentes automatisk ved å fylle ut artikkelnummer</v>
      </c>
      <c r="H1956" s="25" t="str">
        <f>IF(_xlfn.XLOOKUP(G1956,Produktinformasjon!B:B,Produktinformasjon!C:C)=0,"Artikkelnavn hentes automatisk ved å fylle ut artikkelnummer",_xlfn.XLOOKUP(G1956,Produktinformasjon!B:B,Produktinformasjon!C:C))</f>
        <v>Artikkelnavn hentes automatisk ved å fylle ut artikkelnummer</v>
      </c>
      <c r="I1956" s="35"/>
      <c r="J1956" s="35"/>
      <c r="K1956" s="35"/>
      <c r="L1956" s="11"/>
      <c r="M1956" s="11"/>
      <c r="N1956" s="11">
        <f ca="1">IFERROR(L1956/_xlfn.XLOOKUP(F1956,Produktinformasjon!BB:BB,Produktinformasjon!P:P,),0)</f>
        <v>0</v>
      </c>
      <c r="O1956" s="11">
        <f ca="1">IFERROR(M1956/_xlfn.XLOOKUP(F1956,Produktinformasjon!BB:BB,Produktinformasjon!P:P,),0)</f>
        <v>0</v>
      </c>
    </row>
    <row r="1957" spans="3:15" x14ac:dyDescent="0.35">
      <c r="C1957" t="str">
        <f>IF(_xlfn.XLOOKUP(B1957,Omfang!B:B,Omfang!C:C)=0,"Delkontraktnavn hentes automatisk ved å fylle ut delkontraktnummer",_xlfn.XLOOKUP(B1957,Omfang!B:B,Omfang!C:C))</f>
        <v>Delkontraktnavn hentes automatisk ved å fylle ut delkontraktnummer</v>
      </c>
      <c r="D1957" s="35"/>
      <c r="E1957" s="35"/>
      <c r="F1957" t="str">
        <f>IF(_xlfn.XLOOKUP(G1957,Produktinformasjon!B:B,Produktinformasjon!BB:BB)=0,"Tilbyders artikkel hentes automatisk ved å fylle ut artikkelnummer",_xlfn.XLOOKUP(G1957,Produktinformasjon!B:B,Produktinformasjon!BB:BB))</f>
        <v>Tilbyders artikkel hentes automatisk ved å fylle ut artikkelnummer</v>
      </c>
      <c r="H1957" s="25" t="str">
        <f>IF(_xlfn.XLOOKUP(G1957,Produktinformasjon!B:B,Produktinformasjon!C:C)=0,"Artikkelnavn hentes automatisk ved å fylle ut artikkelnummer",_xlfn.XLOOKUP(G1957,Produktinformasjon!B:B,Produktinformasjon!C:C))</f>
        <v>Artikkelnavn hentes automatisk ved å fylle ut artikkelnummer</v>
      </c>
      <c r="I1957" s="35"/>
      <c r="J1957" s="35"/>
      <c r="K1957" s="35"/>
      <c r="L1957" s="11"/>
      <c r="M1957" s="11"/>
      <c r="N1957" s="11">
        <f ca="1">IFERROR(L1957/_xlfn.XLOOKUP(F1957,Produktinformasjon!BB:BB,Produktinformasjon!P:P,),0)</f>
        <v>0</v>
      </c>
      <c r="O1957" s="11">
        <f ca="1">IFERROR(M1957/_xlfn.XLOOKUP(F1957,Produktinformasjon!BB:BB,Produktinformasjon!P:P,),0)</f>
        <v>0</v>
      </c>
    </row>
    <row r="1958" spans="3:15" x14ac:dyDescent="0.35">
      <c r="C1958" t="str">
        <f>IF(_xlfn.XLOOKUP(B1958,Omfang!B:B,Omfang!C:C)=0,"Delkontraktnavn hentes automatisk ved å fylle ut delkontraktnummer",_xlfn.XLOOKUP(B1958,Omfang!B:B,Omfang!C:C))</f>
        <v>Delkontraktnavn hentes automatisk ved å fylle ut delkontraktnummer</v>
      </c>
      <c r="D1958" s="35"/>
      <c r="E1958" s="35"/>
      <c r="F1958" t="str">
        <f>IF(_xlfn.XLOOKUP(G1958,Produktinformasjon!B:B,Produktinformasjon!BB:BB)=0,"Tilbyders artikkel hentes automatisk ved å fylle ut artikkelnummer",_xlfn.XLOOKUP(G1958,Produktinformasjon!B:B,Produktinformasjon!BB:BB))</f>
        <v>Tilbyders artikkel hentes automatisk ved å fylle ut artikkelnummer</v>
      </c>
      <c r="H1958" s="25" t="str">
        <f>IF(_xlfn.XLOOKUP(G1958,Produktinformasjon!B:B,Produktinformasjon!C:C)=0,"Artikkelnavn hentes automatisk ved å fylle ut artikkelnummer",_xlfn.XLOOKUP(G1958,Produktinformasjon!B:B,Produktinformasjon!C:C))</f>
        <v>Artikkelnavn hentes automatisk ved å fylle ut artikkelnummer</v>
      </c>
      <c r="I1958" s="35"/>
      <c r="J1958" s="35"/>
      <c r="K1958" s="35"/>
      <c r="L1958" s="11"/>
      <c r="M1958" s="11"/>
      <c r="N1958" s="11">
        <f ca="1">IFERROR(L1958/_xlfn.XLOOKUP(F1958,Produktinformasjon!BB:BB,Produktinformasjon!P:P,),0)</f>
        <v>0</v>
      </c>
      <c r="O1958" s="11">
        <f ca="1">IFERROR(M1958/_xlfn.XLOOKUP(F1958,Produktinformasjon!BB:BB,Produktinformasjon!P:P,),0)</f>
        <v>0</v>
      </c>
    </row>
    <row r="1959" spans="3:15" x14ac:dyDescent="0.35">
      <c r="C1959" t="str">
        <f>IF(_xlfn.XLOOKUP(B1959,Omfang!B:B,Omfang!C:C)=0,"Delkontraktnavn hentes automatisk ved å fylle ut delkontraktnummer",_xlfn.XLOOKUP(B1959,Omfang!B:B,Omfang!C:C))</f>
        <v>Delkontraktnavn hentes automatisk ved å fylle ut delkontraktnummer</v>
      </c>
      <c r="D1959" s="35"/>
      <c r="E1959" s="35"/>
      <c r="F1959" t="str">
        <f>IF(_xlfn.XLOOKUP(G1959,Produktinformasjon!B:B,Produktinformasjon!BB:BB)=0,"Tilbyders artikkel hentes automatisk ved å fylle ut artikkelnummer",_xlfn.XLOOKUP(G1959,Produktinformasjon!B:B,Produktinformasjon!BB:BB))</f>
        <v>Tilbyders artikkel hentes automatisk ved å fylle ut artikkelnummer</v>
      </c>
      <c r="H1959" s="25" t="str">
        <f>IF(_xlfn.XLOOKUP(G1959,Produktinformasjon!B:B,Produktinformasjon!C:C)=0,"Artikkelnavn hentes automatisk ved å fylle ut artikkelnummer",_xlfn.XLOOKUP(G1959,Produktinformasjon!B:B,Produktinformasjon!C:C))</f>
        <v>Artikkelnavn hentes automatisk ved å fylle ut artikkelnummer</v>
      </c>
      <c r="I1959" s="35"/>
      <c r="J1959" s="35"/>
      <c r="K1959" s="35"/>
      <c r="L1959" s="11"/>
      <c r="M1959" s="11"/>
      <c r="N1959" s="11">
        <f ca="1">IFERROR(L1959/_xlfn.XLOOKUP(F1959,Produktinformasjon!BB:BB,Produktinformasjon!P:P,),0)</f>
        <v>0</v>
      </c>
      <c r="O1959" s="11">
        <f ca="1">IFERROR(M1959/_xlfn.XLOOKUP(F1959,Produktinformasjon!BB:BB,Produktinformasjon!P:P,),0)</f>
        <v>0</v>
      </c>
    </row>
    <row r="1960" spans="3:15" x14ac:dyDescent="0.35">
      <c r="C1960" t="str">
        <f>IF(_xlfn.XLOOKUP(B1960,Omfang!B:B,Omfang!C:C)=0,"Delkontraktnavn hentes automatisk ved å fylle ut delkontraktnummer",_xlfn.XLOOKUP(B1960,Omfang!B:B,Omfang!C:C))</f>
        <v>Delkontraktnavn hentes automatisk ved å fylle ut delkontraktnummer</v>
      </c>
      <c r="D1960" s="35"/>
      <c r="E1960" s="35"/>
      <c r="F1960" t="str">
        <f>IF(_xlfn.XLOOKUP(G1960,Produktinformasjon!B:B,Produktinformasjon!BB:BB)=0,"Tilbyders artikkel hentes automatisk ved å fylle ut artikkelnummer",_xlfn.XLOOKUP(G1960,Produktinformasjon!B:B,Produktinformasjon!BB:BB))</f>
        <v>Tilbyders artikkel hentes automatisk ved å fylle ut artikkelnummer</v>
      </c>
      <c r="H1960" s="25" t="str">
        <f>IF(_xlfn.XLOOKUP(G1960,Produktinformasjon!B:B,Produktinformasjon!C:C)=0,"Artikkelnavn hentes automatisk ved å fylle ut artikkelnummer",_xlfn.XLOOKUP(G1960,Produktinformasjon!B:B,Produktinformasjon!C:C))</f>
        <v>Artikkelnavn hentes automatisk ved å fylle ut artikkelnummer</v>
      </c>
      <c r="I1960" s="35"/>
      <c r="J1960" s="35"/>
      <c r="K1960" s="35"/>
      <c r="L1960" s="11"/>
      <c r="M1960" s="11"/>
      <c r="N1960" s="11">
        <f ca="1">IFERROR(L1960/_xlfn.XLOOKUP(F1960,Produktinformasjon!BB:BB,Produktinformasjon!P:P,),0)</f>
        <v>0</v>
      </c>
      <c r="O1960" s="11">
        <f ca="1">IFERROR(M1960/_xlfn.XLOOKUP(F1960,Produktinformasjon!BB:BB,Produktinformasjon!P:P,),0)</f>
        <v>0</v>
      </c>
    </row>
    <row r="1961" spans="3:15" x14ac:dyDescent="0.35">
      <c r="C1961" t="str">
        <f>IF(_xlfn.XLOOKUP(B1961,Omfang!B:B,Omfang!C:C)=0,"Delkontraktnavn hentes automatisk ved å fylle ut delkontraktnummer",_xlfn.XLOOKUP(B1961,Omfang!B:B,Omfang!C:C))</f>
        <v>Delkontraktnavn hentes automatisk ved å fylle ut delkontraktnummer</v>
      </c>
      <c r="D1961" s="35"/>
      <c r="E1961" s="35"/>
      <c r="F1961" t="str">
        <f>IF(_xlfn.XLOOKUP(G1961,Produktinformasjon!B:B,Produktinformasjon!BB:BB)=0,"Tilbyders artikkel hentes automatisk ved å fylle ut artikkelnummer",_xlfn.XLOOKUP(G1961,Produktinformasjon!B:B,Produktinformasjon!BB:BB))</f>
        <v>Tilbyders artikkel hentes automatisk ved å fylle ut artikkelnummer</v>
      </c>
      <c r="H1961" s="25" t="str">
        <f>IF(_xlfn.XLOOKUP(G1961,Produktinformasjon!B:B,Produktinformasjon!C:C)=0,"Artikkelnavn hentes automatisk ved å fylle ut artikkelnummer",_xlfn.XLOOKUP(G1961,Produktinformasjon!B:B,Produktinformasjon!C:C))</f>
        <v>Artikkelnavn hentes automatisk ved å fylle ut artikkelnummer</v>
      </c>
      <c r="I1961" s="35"/>
      <c r="J1961" s="35"/>
      <c r="K1961" s="35"/>
      <c r="L1961" s="11"/>
      <c r="M1961" s="11"/>
      <c r="N1961" s="11">
        <f ca="1">IFERROR(L1961/_xlfn.XLOOKUP(F1961,Produktinformasjon!BB:BB,Produktinformasjon!P:P,),0)</f>
        <v>0</v>
      </c>
      <c r="O1961" s="11">
        <f ca="1">IFERROR(M1961/_xlfn.XLOOKUP(F1961,Produktinformasjon!BB:BB,Produktinformasjon!P:P,),0)</f>
        <v>0</v>
      </c>
    </row>
    <row r="1962" spans="3:15" x14ac:dyDescent="0.35">
      <c r="C1962" t="str">
        <f>IF(_xlfn.XLOOKUP(B1962,Omfang!B:B,Omfang!C:C)=0,"Delkontraktnavn hentes automatisk ved å fylle ut delkontraktnummer",_xlfn.XLOOKUP(B1962,Omfang!B:B,Omfang!C:C))</f>
        <v>Delkontraktnavn hentes automatisk ved å fylle ut delkontraktnummer</v>
      </c>
      <c r="D1962" s="35"/>
      <c r="E1962" s="35"/>
      <c r="F1962" t="str">
        <f>IF(_xlfn.XLOOKUP(G1962,Produktinformasjon!B:B,Produktinformasjon!BB:BB)=0,"Tilbyders artikkel hentes automatisk ved å fylle ut artikkelnummer",_xlfn.XLOOKUP(G1962,Produktinformasjon!B:B,Produktinformasjon!BB:BB))</f>
        <v>Tilbyders artikkel hentes automatisk ved å fylle ut artikkelnummer</v>
      </c>
      <c r="H1962" s="25" t="str">
        <f>IF(_xlfn.XLOOKUP(G1962,Produktinformasjon!B:B,Produktinformasjon!C:C)=0,"Artikkelnavn hentes automatisk ved å fylle ut artikkelnummer",_xlfn.XLOOKUP(G1962,Produktinformasjon!B:B,Produktinformasjon!C:C))</f>
        <v>Artikkelnavn hentes automatisk ved å fylle ut artikkelnummer</v>
      </c>
      <c r="I1962" s="35"/>
      <c r="J1962" s="35"/>
      <c r="K1962" s="35"/>
      <c r="L1962" s="11"/>
      <c r="M1962" s="11"/>
      <c r="N1962" s="11">
        <f ca="1">IFERROR(L1962/_xlfn.XLOOKUP(F1962,Produktinformasjon!BB:BB,Produktinformasjon!P:P,),0)</f>
        <v>0</v>
      </c>
      <c r="O1962" s="11">
        <f ca="1">IFERROR(M1962/_xlfn.XLOOKUP(F1962,Produktinformasjon!BB:BB,Produktinformasjon!P:P,),0)</f>
        <v>0</v>
      </c>
    </row>
    <row r="1963" spans="3:15" x14ac:dyDescent="0.35">
      <c r="C1963" t="str">
        <f>IF(_xlfn.XLOOKUP(B1963,Omfang!B:B,Omfang!C:C)=0,"Delkontraktnavn hentes automatisk ved å fylle ut delkontraktnummer",_xlfn.XLOOKUP(B1963,Omfang!B:B,Omfang!C:C))</f>
        <v>Delkontraktnavn hentes automatisk ved å fylle ut delkontraktnummer</v>
      </c>
      <c r="D1963" s="35"/>
      <c r="E1963" s="35"/>
      <c r="F1963" t="str">
        <f>IF(_xlfn.XLOOKUP(G1963,Produktinformasjon!B:B,Produktinformasjon!BB:BB)=0,"Tilbyders artikkel hentes automatisk ved å fylle ut artikkelnummer",_xlfn.XLOOKUP(G1963,Produktinformasjon!B:B,Produktinformasjon!BB:BB))</f>
        <v>Tilbyders artikkel hentes automatisk ved å fylle ut artikkelnummer</v>
      </c>
      <c r="H1963" s="25" t="str">
        <f>IF(_xlfn.XLOOKUP(G1963,Produktinformasjon!B:B,Produktinformasjon!C:C)=0,"Artikkelnavn hentes automatisk ved å fylle ut artikkelnummer",_xlfn.XLOOKUP(G1963,Produktinformasjon!B:B,Produktinformasjon!C:C))</f>
        <v>Artikkelnavn hentes automatisk ved å fylle ut artikkelnummer</v>
      </c>
      <c r="I1963" s="35"/>
      <c r="J1963" s="35"/>
      <c r="K1963" s="35"/>
      <c r="L1963" s="11"/>
      <c r="M1963" s="11"/>
      <c r="N1963" s="11">
        <f ca="1">IFERROR(L1963/_xlfn.XLOOKUP(F1963,Produktinformasjon!BB:BB,Produktinformasjon!P:P,),0)</f>
        <v>0</v>
      </c>
      <c r="O1963" s="11">
        <f ca="1">IFERROR(M1963/_xlfn.XLOOKUP(F1963,Produktinformasjon!BB:BB,Produktinformasjon!P:P,),0)</f>
        <v>0</v>
      </c>
    </row>
    <row r="1964" spans="3:15" x14ac:dyDescent="0.35">
      <c r="C1964" t="str">
        <f>IF(_xlfn.XLOOKUP(B1964,Omfang!B:B,Omfang!C:C)=0,"Delkontraktnavn hentes automatisk ved å fylle ut delkontraktnummer",_xlfn.XLOOKUP(B1964,Omfang!B:B,Omfang!C:C))</f>
        <v>Delkontraktnavn hentes automatisk ved å fylle ut delkontraktnummer</v>
      </c>
      <c r="D1964" s="35"/>
      <c r="E1964" s="35"/>
      <c r="F1964" t="str">
        <f>IF(_xlfn.XLOOKUP(G1964,Produktinformasjon!B:B,Produktinformasjon!BB:BB)=0,"Tilbyders artikkel hentes automatisk ved å fylle ut artikkelnummer",_xlfn.XLOOKUP(G1964,Produktinformasjon!B:B,Produktinformasjon!BB:BB))</f>
        <v>Tilbyders artikkel hentes automatisk ved å fylle ut artikkelnummer</v>
      </c>
      <c r="H1964" s="25" t="str">
        <f>IF(_xlfn.XLOOKUP(G1964,Produktinformasjon!B:B,Produktinformasjon!C:C)=0,"Artikkelnavn hentes automatisk ved å fylle ut artikkelnummer",_xlfn.XLOOKUP(G1964,Produktinformasjon!B:B,Produktinformasjon!C:C))</f>
        <v>Artikkelnavn hentes automatisk ved å fylle ut artikkelnummer</v>
      </c>
      <c r="I1964" s="35"/>
      <c r="J1964" s="35"/>
      <c r="K1964" s="35"/>
      <c r="L1964" s="11"/>
      <c r="M1964" s="11"/>
      <c r="N1964" s="11">
        <f ca="1">IFERROR(L1964/_xlfn.XLOOKUP(F1964,Produktinformasjon!BB:BB,Produktinformasjon!P:P,),0)</f>
        <v>0</v>
      </c>
      <c r="O1964" s="11">
        <f ca="1">IFERROR(M1964/_xlfn.XLOOKUP(F1964,Produktinformasjon!BB:BB,Produktinformasjon!P:P,),0)</f>
        <v>0</v>
      </c>
    </row>
    <row r="1965" spans="3:15" x14ac:dyDescent="0.35">
      <c r="C1965" t="str">
        <f>IF(_xlfn.XLOOKUP(B1965,Omfang!B:B,Omfang!C:C)=0,"Delkontraktnavn hentes automatisk ved å fylle ut delkontraktnummer",_xlfn.XLOOKUP(B1965,Omfang!B:B,Omfang!C:C))</f>
        <v>Delkontraktnavn hentes automatisk ved å fylle ut delkontraktnummer</v>
      </c>
      <c r="D1965" s="35"/>
      <c r="E1965" s="35"/>
      <c r="F1965" t="str">
        <f>IF(_xlfn.XLOOKUP(G1965,Produktinformasjon!B:B,Produktinformasjon!BB:BB)=0,"Tilbyders artikkel hentes automatisk ved å fylle ut artikkelnummer",_xlfn.XLOOKUP(G1965,Produktinformasjon!B:B,Produktinformasjon!BB:BB))</f>
        <v>Tilbyders artikkel hentes automatisk ved å fylle ut artikkelnummer</v>
      </c>
      <c r="H1965" s="25" t="str">
        <f>IF(_xlfn.XLOOKUP(G1965,Produktinformasjon!B:B,Produktinformasjon!C:C)=0,"Artikkelnavn hentes automatisk ved å fylle ut artikkelnummer",_xlfn.XLOOKUP(G1965,Produktinformasjon!B:B,Produktinformasjon!C:C))</f>
        <v>Artikkelnavn hentes automatisk ved å fylle ut artikkelnummer</v>
      </c>
      <c r="I1965" s="35"/>
      <c r="J1965" s="35"/>
      <c r="K1965" s="35"/>
      <c r="L1965" s="11"/>
      <c r="M1965" s="11"/>
      <c r="N1965" s="11">
        <f ca="1">IFERROR(L1965/_xlfn.XLOOKUP(F1965,Produktinformasjon!BB:BB,Produktinformasjon!P:P,),0)</f>
        <v>0</v>
      </c>
      <c r="O1965" s="11">
        <f ca="1">IFERROR(M1965/_xlfn.XLOOKUP(F1965,Produktinformasjon!BB:BB,Produktinformasjon!P:P,),0)</f>
        <v>0</v>
      </c>
    </row>
    <row r="1966" spans="3:15" x14ac:dyDescent="0.35">
      <c r="C1966" t="str">
        <f>IF(_xlfn.XLOOKUP(B1966,Omfang!B:B,Omfang!C:C)=0,"Delkontraktnavn hentes automatisk ved å fylle ut delkontraktnummer",_xlfn.XLOOKUP(B1966,Omfang!B:B,Omfang!C:C))</f>
        <v>Delkontraktnavn hentes automatisk ved å fylle ut delkontraktnummer</v>
      </c>
      <c r="D1966" s="35"/>
      <c r="E1966" s="35"/>
      <c r="F1966" t="str">
        <f>IF(_xlfn.XLOOKUP(G1966,Produktinformasjon!B:B,Produktinformasjon!BB:BB)=0,"Tilbyders artikkel hentes automatisk ved å fylle ut artikkelnummer",_xlfn.XLOOKUP(G1966,Produktinformasjon!B:B,Produktinformasjon!BB:BB))</f>
        <v>Tilbyders artikkel hentes automatisk ved å fylle ut artikkelnummer</v>
      </c>
      <c r="H1966" s="25" t="str">
        <f>IF(_xlfn.XLOOKUP(G1966,Produktinformasjon!B:B,Produktinformasjon!C:C)=0,"Artikkelnavn hentes automatisk ved å fylle ut artikkelnummer",_xlfn.XLOOKUP(G1966,Produktinformasjon!B:B,Produktinformasjon!C:C))</f>
        <v>Artikkelnavn hentes automatisk ved å fylle ut artikkelnummer</v>
      </c>
      <c r="I1966" s="35"/>
      <c r="J1966" s="35"/>
      <c r="K1966" s="35"/>
      <c r="L1966" s="11"/>
      <c r="M1966" s="11"/>
      <c r="N1966" s="11">
        <f ca="1">IFERROR(L1966/_xlfn.XLOOKUP(F1966,Produktinformasjon!BB:BB,Produktinformasjon!P:P,),0)</f>
        <v>0</v>
      </c>
      <c r="O1966" s="11">
        <f ca="1">IFERROR(M1966/_xlfn.XLOOKUP(F1966,Produktinformasjon!BB:BB,Produktinformasjon!P:P,),0)</f>
        <v>0</v>
      </c>
    </row>
    <row r="1967" spans="3:15" x14ac:dyDescent="0.35">
      <c r="C1967" t="str">
        <f>IF(_xlfn.XLOOKUP(B1967,Omfang!B:B,Omfang!C:C)=0,"Delkontraktnavn hentes automatisk ved å fylle ut delkontraktnummer",_xlfn.XLOOKUP(B1967,Omfang!B:B,Omfang!C:C))</f>
        <v>Delkontraktnavn hentes automatisk ved å fylle ut delkontraktnummer</v>
      </c>
      <c r="D1967" s="35"/>
      <c r="E1967" s="35"/>
      <c r="F1967" t="str">
        <f>IF(_xlfn.XLOOKUP(G1967,Produktinformasjon!B:B,Produktinformasjon!BB:BB)=0,"Tilbyders artikkel hentes automatisk ved å fylle ut artikkelnummer",_xlfn.XLOOKUP(G1967,Produktinformasjon!B:B,Produktinformasjon!BB:BB))</f>
        <v>Tilbyders artikkel hentes automatisk ved å fylle ut artikkelnummer</v>
      </c>
      <c r="H1967" s="25" t="str">
        <f>IF(_xlfn.XLOOKUP(G1967,Produktinformasjon!B:B,Produktinformasjon!C:C)=0,"Artikkelnavn hentes automatisk ved å fylle ut artikkelnummer",_xlfn.XLOOKUP(G1967,Produktinformasjon!B:B,Produktinformasjon!C:C))</f>
        <v>Artikkelnavn hentes automatisk ved å fylle ut artikkelnummer</v>
      </c>
      <c r="I1967" s="35"/>
      <c r="J1967" s="35"/>
      <c r="K1967" s="35"/>
      <c r="L1967" s="11"/>
      <c r="M1967" s="11"/>
      <c r="N1967" s="11">
        <f ca="1">IFERROR(L1967/_xlfn.XLOOKUP(F1967,Produktinformasjon!BB:BB,Produktinformasjon!P:P,),0)</f>
        <v>0</v>
      </c>
      <c r="O1967" s="11">
        <f ca="1">IFERROR(M1967/_xlfn.XLOOKUP(F1967,Produktinformasjon!BB:BB,Produktinformasjon!P:P,),0)</f>
        <v>0</v>
      </c>
    </row>
    <row r="1968" spans="3:15" x14ac:dyDescent="0.35">
      <c r="C1968" t="str">
        <f>IF(_xlfn.XLOOKUP(B1968,Omfang!B:B,Omfang!C:C)=0,"Delkontraktnavn hentes automatisk ved å fylle ut delkontraktnummer",_xlfn.XLOOKUP(B1968,Omfang!B:B,Omfang!C:C))</f>
        <v>Delkontraktnavn hentes automatisk ved å fylle ut delkontraktnummer</v>
      </c>
      <c r="D1968" s="35"/>
      <c r="E1968" s="35"/>
      <c r="F1968" t="str">
        <f>IF(_xlfn.XLOOKUP(G1968,Produktinformasjon!B:B,Produktinformasjon!BB:BB)=0,"Tilbyders artikkel hentes automatisk ved å fylle ut artikkelnummer",_xlfn.XLOOKUP(G1968,Produktinformasjon!B:B,Produktinformasjon!BB:BB))</f>
        <v>Tilbyders artikkel hentes automatisk ved å fylle ut artikkelnummer</v>
      </c>
      <c r="H1968" s="25" t="str">
        <f>IF(_xlfn.XLOOKUP(G1968,Produktinformasjon!B:B,Produktinformasjon!C:C)=0,"Artikkelnavn hentes automatisk ved å fylle ut artikkelnummer",_xlfn.XLOOKUP(G1968,Produktinformasjon!B:B,Produktinformasjon!C:C))</f>
        <v>Artikkelnavn hentes automatisk ved å fylle ut artikkelnummer</v>
      </c>
      <c r="I1968" s="35"/>
      <c r="J1968" s="35"/>
      <c r="K1968" s="35"/>
      <c r="L1968" s="11"/>
      <c r="M1968" s="11"/>
      <c r="N1968" s="11">
        <f ca="1">IFERROR(L1968/_xlfn.XLOOKUP(F1968,Produktinformasjon!BB:BB,Produktinformasjon!P:P,),0)</f>
        <v>0</v>
      </c>
      <c r="O1968" s="11">
        <f ca="1">IFERROR(M1968/_xlfn.XLOOKUP(F1968,Produktinformasjon!BB:BB,Produktinformasjon!P:P,),0)</f>
        <v>0</v>
      </c>
    </row>
    <row r="1969" spans="3:15" x14ac:dyDescent="0.35">
      <c r="C1969" t="str">
        <f>IF(_xlfn.XLOOKUP(B1969,Omfang!B:B,Omfang!C:C)=0,"Delkontraktnavn hentes automatisk ved å fylle ut delkontraktnummer",_xlfn.XLOOKUP(B1969,Omfang!B:B,Omfang!C:C))</f>
        <v>Delkontraktnavn hentes automatisk ved å fylle ut delkontraktnummer</v>
      </c>
      <c r="D1969" s="35"/>
      <c r="E1969" s="35"/>
      <c r="F1969" t="str">
        <f>IF(_xlfn.XLOOKUP(G1969,Produktinformasjon!B:B,Produktinformasjon!BB:BB)=0,"Tilbyders artikkel hentes automatisk ved å fylle ut artikkelnummer",_xlfn.XLOOKUP(G1969,Produktinformasjon!B:B,Produktinformasjon!BB:BB))</f>
        <v>Tilbyders artikkel hentes automatisk ved å fylle ut artikkelnummer</v>
      </c>
      <c r="H1969" s="25" t="str">
        <f>IF(_xlfn.XLOOKUP(G1969,Produktinformasjon!B:B,Produktinformasjon!C:C)=0,"Artikkelnavn hentes automatisk ved å fylle ut artikkelnummer",_xlfn.XLOOKUP(G1969,Produktinformasjon!B:B,Produktinformasjon!C:C))</f>
        <v>Artikkelnavn hentes automatisk ved å fylle ut artikkelnummer</v>
      </c>
      <c r="I1969" s="35"/>
      <c r="J1969" s="35"/>
      <c r="K1969" s="35"/>
      <c r="L1969" s="11"/>
      <c r="M1969" s="11"/>
      <c r="N1969" s="11">
        <f ca="1">IFERROR(L1969/_xlfn.XLOOKUP(F1969,Produktinformasjon!BB:BB,Produktinformasjon!P:P,),0)</f>
        <v>0</v>
      </c>
      <c r="O1969" s="11">
        <f ca="1">IFERROR(M1969/_xlfn.XLOOKUP(F1969,Produktinformasjon!BB:BB,Produktinformasjon!P:P,),0)</f>
        <v>0</v>
      </c>
    </row>
    <row r="1970" spans="3:15" x14ac:dyDescent="0.35">
      <c r="C1970" t="str">
        <f>IF(_xlfn.XLOOKUP(B1970,Omfang!B:B,Omfang!C:C)=0,"Delkontraktnavn hentes automatisk ved å fylle ut delkontraktnummer",_xlfn.XLOOKUP(B1970,Omfang!B:B,Omfang!C:C))</f>
        <v>Delkontraktnavn hentes automatisk ved å fylle ut delkontraktnummer</v>
      </c>
      <c r="D1970" s="35"/>
      <c r="E1970" s="35"/>
      <c r="F1970" t="str">
        <f>IF(_xlfn.XLOOKUP(G1970,Produktinformasjon!B:B,Produktinformasjon!BB:BB)=0,"Tilbyders artikkel hentes automatisk ved å fylle ut artikkelnummer",_xlfn.XLOOKUP(G1970,Produktinformasjon!B:B,Produktinformasjon!BB:BB))</f>
        <v>Tilbyders artikkel hentes automatisk ved å fylle ut artikkelnummer</v>
      </c>
      <c r="H1970" s="25" t="str">
        <f>IF(_xlfn.XLOOKUP(G1970,Produktinformasjon!B:B,Produktinformasjon!C:C)=0,"Artikkelnavn hentes automatisk ved å fylle ut artikkelnummer",_xlfn.XLOOKUP(G1970,Produktinformasjon!B:B,Produktinformasjon!C:C))</f>
        <v>Artikkelnavn hentes automatisk ved å fylle ut artikkelnummer</v>
      </c>
      <c r="I1970" s="35"/>
      <c r="J1970" s="35"/>
      <c r="K1970" s="35"/>
      <c r="L1970" s="11"/>
      <c r="M1970" s="11"/>
      <c r="N1970" s="11">
        <f ca="1">IFERROR(L1970/_xlfn.XLOOKUP(F1970,Produktinformasjon!BB:BB,Produktinformasjon!P:P,),0)</f>
        <v>0</v>
      </c>
      <c r="O1970" s="11">
        <f ca="1">IFERROR(M1970/_xlfn.XLOOKUP(F1970,Produktinformasjon!BB:BB,Produktinformasjon!P:P,),0)</f>
        <v>0</v>
      </c>
    </row>
    <row r="1971" spans="3:15" x14ac:dyDescent="0.35">
      <c r="C1971" t="str">
        <f>IF(_xlfn.XLOOKUP(B1971,Omfang!B:B,Omfang!C:C)=0,"Delkontraktnavn hentes automatisk ved å fylle ut delkontraktnummer",_xlfn.XLOOKUP(B1971,Omfang!B:B,Omfang!C:C))</f>
        <v>Delkontraktnavn hentes automatisk ved å fylle ut delkontraktnummer</v>
      </c>
      <c r="D1971" s="35"/>
      <c r="E1971" s="35"/>
      <c r="F1971" t="str">
        <f>IF(_xlfn.XLOOKUP(G1971,Produktinformasjon!B:B,Produktinformasjon!BB:BB)=0,"Tilbyders artikkel hentes automatisk ved å fylle ut artikkelnummer",_xlfn.XLOOKUP(G1971,Produktinformasjon!B:B,Produktinformasjon!BB:BB))</f>
        <v>Tilbyders artikkel hentes automatisk ved å fylle ut artikkelnummer</v>
      </c>
      <c r="H1971" s="25" t="str">
        <f>IF(_xlfn.XLOOKUP(G1971,Produktinformasjon!B:B,Produktinformasjon!C:C)=0,"Artikkelnavn hentes automatisk ved å fylle ut artikkelnummer",_xlfn.XLOOKUP(G1971,Produktinformasjon!B:B,Produktinformasjon!C:C))</f>
        <v>Artikkelnavn hentes automatisk ved å fylle ut artikkelnummer</v>
      </c>
      <c r="I1971" s="35"/>
      <c r="J1971" s="35"/>
      <c r="K1971" s="35"/>
      <c r="L1971" s="11"/>
      <c r="M1971" s="11"/>
      <c r="N1971" s="11">
        <f ca="1">IFERROR(L1971/_xlfn.XLOOKUP(F1971,Produktinformasjon!BB:BB,Produktinformasjon!P:P,),0)</f>
        <v>0</v>
      </c>
      <c r="O1971" s="11">
        <f ca="1">IFERROR(M1971/_xlfn.XLOOKUP(F1971,Produktinformasjon!BB:BB,Produktinformasjon!P:P,),0)</f>
        <v>0</v>
      </c>
    </row>
    <row r="1972" spans="3:15" x14ac:dyDescent="0.35">
      <c r="C1972" t="str">
        <f>IF(_xlfn.XLOOKUP(B1972,Omfang!B:B,Omfang!C:C)=0,"Delkontraktnavn hentes automatisk ved å fylle ut delkontraktnummer",_xlfn.XLOOKUP(B1972,Omfang!B:B,Omfang!C:C))</f>
        <v>Delkontraktnavn hentes automatisk ved å fylle ut delkontraktnummer</v>
      </c>
      <c r="D1972" s="35"/>
      <c r="E1972" s="35"/>
      <c r="F1972" t="str">
        <f>IF(_xlfn.XLOOKUP(G1972,Produktinformasjon!B:B,Produktinformasjon!BB:BB)=0,"Tilbyders artikkel hentes automatisk ved å fylle ut artikkelnummer",_xlfn.XLOOKUP(G1972,Produktinformasjon!B:B,Produktinformasjon!BB:BB))</f>
        <v>Tilbyders artikkel hentes automatisk ved å fylle ut artikkelnummer</v>
      </c>
      <c r="H1972" s="25" t="str">
        <f>IF(_xlfn.XLOOKUP(G1972,Produktinformasjon!B:B,Produktinformasjon!C:C)=0,"Artikkelnavn hentes automatisk ved å fylle ut artikkelnummer",_xlfn.XLOOKUP(G1972,Produktinformasjon!B:B,Produktinformasjon!C:C))</f>
        <v>Artikkelnavn hentes automatisk ved å fylle ut artikkelnummer</v>
      </c>
      <c r="I1972" s="35"/>
      <c r="J1972" s="35"/>
      <c r="K1972" s="35"/>
      <c r="L1972" s="11"/>
      <c r="M1972" s="11"/>
      <c r="N1972" s="11">
        <f ca="1">IFERROR(L1972/_xlfn.XLOOKUP(F1972,Produktinformasjon!BB:BB,Produktinformasjon!P:P,),0)</f>
        <v>0</v>
      </c>
      <c r="O1972" s="11">
        <f ca="1">IFERROR(M1972/_xlfn.XLOOKUP(F1972,Produktinformasjon!BB:BB,Produktinformasjon!P:P,),0)</f>
        <v>0</v>
      </c>
    </row>
    <row r="1973" spans="3:15" x14ac:dyDescent="0.35">
      <c r="C1973" t="str">
        <f>IF(_xlfn.XLOOKUP(B1973,Omfang!B:B,Omfang!C:C)=0,"Delkontraktnavn hentes automatisk ved å fylle ut delkontraktnummer",_xlfn.XLOOKUP(B1973,Omfang!B:B,Omfang!C:C))</f>
        <v>Delkontraktnavn hentes automatisk ved å fylle ut delkontraktnummer</v>
      </c>
      <c r="D1973" s="35"/>
      <c r="E1973" s="35"/>
      <c r="F1973" t="str">
        <f>IF(_xlfn.XLOOKUP(G1973,Produktinformasjon!B:B,Produktinformasjon!BB:BB)=0,"Tilbyders artikkel hentes automatisk ved å fylle ut artikkelnummer",_xlfn.XLOOKUP(G1973,Produktinformasjon!B:B,Produktinformasjon!BB:BB))</f>
        <v>Tilbyders artikkel hentes automatisk ved å fylle ut artikkelnummer</v>
      </c>
      <c r="H1973" s="25" t="str">
        <f>IF(_xlfn.XLOOKUP(G1973,Produktinformasjon!B:B,Produktinformasjon!C:C)=0,"Artikkelnavn hentes automatisk ved å fylle ut artikkelnummer",_xlfn.XLOOKUP(G1973,Produktinformasjon!B:B,Produktinformasjon!C:C))</f>
        <v>Artikkelnavn hentes automatisk ved å fylle ut artikkelnummer</v>
      </c>
      <c r="I1973" s="35"/>
      <c r="J1973" s="35"/>
      <c r="K1973" s="35"/>
      <c r="L1973" s="11"/>
      <c r="M1973" s="11"/>
      <c r="N1973" s="11">
        <f ca="1">IFERROR(L1973/_xlfn.XLOOKUP(F1973,Produktinformasjon!BB:BB,Produktinformasjon!P:P,),0)</f>
        <v>0</v>
      </c>
      <c r="O1973" s="11">
        <f ca="1">IFERROR(M1973/_xlfn.XLOOKUP(F1973,Produktinformasjon!BB:BB,Produktinformasjon!P:P,),0)</f>
        <v>0</v>
      </c>
    </row>
    <row r="1974" spans="3:15" x14ac:dyDescent="0.35">
      <c r="C1974" t="str">
        <f>IF(_xlfn.XLOOKUP(B1974,Omfang!B:B,Omfang!C:C)=0,"Delkontraktnavn hentes automatisk ved å fylle ut delkontraktnummer",_xlfn.XLOOKUP(B1974,Omfang!B:B,Omfang!C:C))</f>
        <v>Delkontraktnavn hentes automatisk ved å fylle ut delkontraktnummer</v>
      </c>
      <c r="D1974" s="35"/>
      <c r="E1974" s="35"/>
      <c r="F1974" t="str">
        <f>IF(_xlfn.XLOOKUP(G1974,Produktinformasjon!B:B,Produktinformasjon!BB:BB)=0,"Tilbyders artikkel hentes automatisk ved å fylle ut artikkelnummer",_xlfn.XLOOKUP(G1974,Produktinformasjon!B:B,Produktinformasjon!BB:BB))</f>
        <v>Tilbyders artikkel hentes automatisk ved å fylle ut artikkelnummer</v>
      </c>
      <c r="H1974" s="25" t="str">
        <f>IF(_xlfn.XLOOKUP(G1974,Produktinformasjon!B:B,Produktinformasjon!C:C)=0,"Artikkelnavn hentes automatisk ved å fylle ut artikkelnummer",_xlfn.XLOOKUP(G1974,Produktinformasjon!B:B,Produktinformasjon!C:C))</f>
        <v>Artikkelnavn hentes automatisk ved å fylle ut artikkelnummer</v>
      </c>
      <c r="I1974" s="35"/>
      <c r="J1974" s="35"/>
      <c r="K1974" s="35"/>
      <c r="L1974" s="11"/>
      <c r="M1974" s="11"/>
      <c r="N1974" s="11">
        <f ca="1">IFERROR(L1974/_xlfn.XLOOKUP(F1974,Produktinformasjon!BB:BB,Produktinformasjon!P:P,),0)</f>
        <v>0</v>
      </c>
      <c r="O1974" s="11">
        <f ca="1">IFERROR(M1974/_xlfn.XLOOKUP(F1974,Produktinformasjon!BB:BB,Produktinformasjon!P:P,),0)</f>
        <v>0</v>
      </c>
    </row>
    <row r="1975" spans="3:15" x14ac:dyDescent="0.35">
      <c r="C1975" t="str">
        <f>IF(_xlfn.XLOOKUP(B1975,Omfang!B:B,Omfang!C:C)=0,"Delkontraktnavn hentes automatisk ved å fylle ut delkontraktnummer",_xlfn.XLOOKUP(B1975,Omfang!B:B,Omfang!C:C))</f>
        <v>Delkontraktnavn hentes automatisk ved å fylle ut delkontraktnummer</v>
      </c>
      <c r="D1975" s="35"/>
      <c r="E1975" s="35"/>
      <c r="F1975" t="str">
        <f>IF(_xlfn.XLOOKUP(G1975,Produktinformasjon!B:B,Produktinformasjon!BB:BB)=0,"Tilbyders artikkel hentes automatisk ved å fylle ut artikkelnummer",_xlfn.XLOOKUP(G1975,Produktinformasjon!B:B,Produktinformasjon!BB:BB))</f>
        <v>Tilbyders artikkel hentes automatisk ved å fylle ut artikkelnummer</v>
      </c>
      <c r="H1975" s="25" t="str">
        <f>IF(_xlfn.XLOOKUP(G1975,Produktinformasjon!B:B,Produktinformasjon!C:C)=0,"Artikkelnavn hentes automatisk ved å fylle ut artikkelnummer",_xlfn.XLOOKUP(G1975,Produktinformasjon!B:B,Produktinformasjon!C:C))</f>
        <v>Artikkelnavn hentes automatisk ved å fylle ut artikkelnummer</v>
      </c>
      <c r="I1975" s="35"/>
      <c r="J1975" s="35"/>
      <c r="K1975" s="35"/>
      <c r="L1975" s="11"/>
      <c r="M1975" s="11"/>
      <c r="N1975" s="11">
        <f ca="1">IFERROR(L1975/_xlfn.XLOOKUP(F1975,Produktinformasjon!BB:BB,Produktinformasjon!P:P,),0)</f>
        <v>0</v>
      </c>
      <c r="O1975" s="11">
        <f ca="1">IFERROR(M1975/_xlfn.XLOOKUP(F1975,Produktinformasjon!BB:BB,Produktinformasjon!P:P,),0)</f>
        <v>0</v>
      </c>
    </row>
    <row r="1976" spans="3:15" x14ac:dyDescent="0.35">
      <c r="C1976" t="str">
        <f>IF(_xlfn.XLOOKUP(B1976,Omfang!B:B,Omfang!C:C)=0,"Delkontraktnavn hentes automatisk ved å fylle ut delkontraktnummer",_xlfn.XLOOKUP(B1976,Omfang!B:B,Omfang!C:C))</f>
        <v>Delkontraktnavn hentes automatisk ved å fylle ut delkontraktnummer</v>
      </c>
      <c r="D1976" s="35"/>
      <c r="E1976" s="35"/>
      <c r="F1976" t="str">
        <f>IF(_xlfn.XLOOKUP(G1976,Produktinformasjon!B:B,Produktinformasjon!BB:BB)=0,"Tilbyders artikkel hentes automatisk ved å fylle ut artikkelnummer",_xlfn.XLOOKUP(G1976,Produktinformasjon!B:B,Produktinformasjon!BB:BB))</f>
        <v>Tilbyders artikkel hentes automatisk ved å fylle ut artikkelnummer</v>
      </c>
      <c r="H1976" s="25" t="str">
        <f>IF(_xlfn.XLOOKUP(G1976,Produktinformasjon!B:B,Produktinformasjon!C:C)=0,"Artikkelnavn hentes automatisk ved å fylle ut artikkelnummer",_xlfn.XLOOKUP(G1976,Produktinformasjon!B:B,Produktinformasjon!C:C))</f>
        <v>Artikkelnavn hentes automatisk ved å fylle ut artikkelnummer</v>
      </c>
      <c r="I1976" s="35"/>
      <c r="J1976" s="35"/>
      <c r="K1976" s="35"/>
      <c r="L1976" s="11"/>
      <c r="M1976" s="11"/>
      <c r="N1976" s="11">
        <f ca="1">IFERROR(L1976/_xlfn.XLOOKUP(F1976,Produktinformasjon!BB:BB,Produktinformasjon!P:P,),0)</f>
        <v>0</v>
      </c>
      <c r="O1976" s="11">
        <f ca="1">IFERROR(M1976/_xlfn.XLOOKUP(F1976,Produktinformasjon!BB:BB,Produktinformasjon!P:P,),0)</f>
        <v>0</v>
      </c>
    </row>
    <row r="1977" spans="3:15" x14ac:dyDescent="0.35">
      <c r="C1977" t="str">
        <f>IF(_xlfn.XLOOKUP(B1977,Omfang!B:B,Omfang!C:C)=0,"Delkontraktnavn hentes automatisk ved å fylle ut delkontraktnummer",_xlfn.XLOOKUP(B1977,Omfang!B:B,Omfang!C:C))</f>
        <v>Delkontraktnavn hentes automatisk ved å fylle ut delkontraktnummer</v>
      </c>
      <c r="D1977" s="35"/>
      <c r="E1977" s="35"/>
      <c r="F1977" t="str">
        <f>IF(_xlfn.XLOOKUP(G1977,Produktinformasjon!B:B,Produktinformasjon!BB:BB)=0,"Tilbyders artikkel hentes automatisk ved å fylle ut artikkelnummer",_xlfn.XLOOKUP(G1977,Produktinformasjon!B:B,Produktinformasjon!BB:BB))</f>
        <v>Tilbyders artikkel hentes automatisk ved å fylle ut artikkelnummer</v>
      </c>
      <c r="H1977" s="25" t="str">
        <f>IF(_xlfn.XLOOKUP(G1977,Produktinformasjon!B:B,Produktinformasjon!C:C)=0,"Artikkelnavn hentes automatisk ved å fylle ut artikkelnummer",_xlfn.XLOOKUP(G1977,Produktinformasjon!B:B,Produktinformasjon!C:C))</f>
        <v>Artikkelnavn hentes automatisk ved å fylle ut artikkelnummer</v>
      </c>
      <c r="I1977" s="35"/>
      <c r="J1977" s="35"/>
      <c r="K1977" s="35"/>
      <c r="L1977" s="11"/>
      <c r="M1977" s="11"/>
      <c r="N1977" s="11">
        <f ca="1">IFERROR(L1977/_xlfn.XLOOKUP(F1977,Produktinformasjon!BB:BB,Produktinformasjon!P:P,),0)</f>
        <v>0</v>
      </c>
      <c r="O1977" s="11">
        <f ca="1">IFERROR(M1977/_xlfn.XLOOKUP(F1977,Produktinformasjon!BB:BB,Produktinformasjon!P:P,),0)</f>
        <v>0</v>
      </c>
    </row>
    <row r="1978" spans="3:15" x14ac:dyDescent="0.35">
      <c r="C1978" t="str">
        <f>IF(_xlfn.XLOOKUP(B1978,Omfang!B:B,Omfang!C:C)=0,"Delkontraktnavn hentes automatisk ved å fylle ut delkontraktnummer",_xlfn.XLOOKUP(B1978,Omfang!B:B,Omfang!C:C))</f>
        <v>Delkontraktnavn hentes automatisk ved å fylle ut delkontraktnummer</v>
      </c>
      <c r="D1978" s="35"/>
      <c r="E1978" s="35"/>
      <c r="F1978" t="str">
        <f>IF(_xlfn.XLOOKUP(G1978,Produktinformasjon!B:B,Produktinformasjon!BB:BB)=0,"Tilbyders artikkel hentes automatisk ved å fylle ut artikkelnummer",_xlfn.XLOOKUP(G1978,Produktinformasjon!B:B,Produktinformasjon!BB:BB))</f>
        <v>Tilbyders artikkel hentes automatisk ved å fylle ut artikkelnummer</v>
      </c>
      <c r="H1978" s="25" t="str">
        <f>IF(_xlfn.XLOOKUP(G1978,Produktinformasjon!B:B,Produktinformasjon!C:C)=0,"Artikkelnavn hentes automatisk ved å fylle ut artikkelnummer",_xlfn.XLOOKUP(G1978,Produktinformasjon!B:B,Produktinformasjon!C:C))</f>
        <v>Artikkelnavn hentes automatisk ved å fylle ut artikkelnummer</v>
      </c>
      <c r="I1978" s="35"/>
      <c r="J1978" s="35"/>
      <c r="K1978" s="35"/>
      <c r="L1978" s="11"/>
      <c r="M1978" s="11"/>
      <c r="N1978" s="11">
        <f ca="1">IFERROR(L1978/_xlfn.XLOOKUP(F1978,Produktinformasjon!BB:BB,Produktinformasjon!P:P,),0)</f>
        <v>0</v>
      </c>
      <c r="O1978" s="11">
        <f ca="1">IFERROR(M1978/_xlfn.XLOOKUP(F1978,Produktinformasjon!BB:BB,Produktinformasjon!P:P,),0)</f>
        <v>0</v>
      </c>
    </row>
    <row r="1979" spans="3:15" x14ac:dyDescent="0.35">
      <c r="C1979" t="str">
        <f>IF(_xlfn.XLOOKUP(B1979,Omfang!B:B,Omfang!C:C)=0,"Delkontraktnavn hentes automatisk ved å fylle ut delkontraktnummer",_xlfn.XLOOKUP(B1979,Omfang!B:B,Omfang!C:C))</f>
        <v>Delkontraktnavn hentes automatisk ved å fylle ut delkontraktnummer</v>
      </c>
      <c r="D1979" s="35"/>
      <c r="E1979" s="35"/>
      <c r="F1979" t="str">
        <f>IF(_xlfn.XLOOKUP(G1979,Produktinformasjon!B:B,Produktinformasjon!BB:BB)=0,"Tilbyders artikkel hentes automatisk ved å fylle ut artikkelnummer",_xlfn.XLOOKUP(G1979,Produktinformasjon!B:B,Produktinformasjon!BB:BB))</f>
        <v>Tilbyders artikkel hentes automatisk ved å fylle ut artikkelnummer</v>
      </c>
      <c r="H1979" s="25" t="str">
        <f>IF(_xlfn.XLOOKUP(G1979,Produktinformasjon!B:B,Produktinformasjon!C:C)=0,"Artikkelnavn hentes automatisk ved å fylle ut artikkelnummer",_xlfn.XLOOKUP(G1979,Produktinformasjon!B:B,Produktinformasjon!C:C))</f>
        <v>Artikkelnavn hentes automatisk ved å fylle ut artikkelnummer</v>
      </c>
      <c r="I1979" s="35"/>
      <c r="J1979" s="35"/>
      <c r="K1979" s="35"/>
      <c r="L1979" s="11"/>
      <c r="M1979" s="11"/>
      <c r="N1979" s="11">
        <f ca="1">IFERROR(L1979/_xlfn.XLOOKUP(F1979,Produktinformasjon!BB:BB,Produktinformasjon!P:P,),0)</f>
        <v>0</v>
      </c>
      <c r="O1979" s="11">
        <f ca="1">IFERROR(M1979/_xlfn.XLOOKUP(F1979,Produktinformasjon!BB:BB,Produktinformasjon!P:P,),0)</f>
        <v>0</v>
      </c>
    </row>
    <row r="1980" spans="3:15" x14ac:dyDescent="0.35">
      <c r="C1980" t="str">
        <f>IF(_xlfn.XLOOKUP(B1980,Omfang!B:B,Omfang!C:C)=0,"Delkontraktnavn hentes automatisk ved å fylle ut delkontraktnummer",_xlfn.XLOOKUP(B1980,Omfang!B:B,Omfang!C:C))</f>
        <v>Delkontraktnavn hentes automatisk ved å fylle ut delkontraktnummer</v>
      </c>
      <c r="D1980" s="35"/>
      <c r="E1980" s="35"/>
      <c r="F1980" t="str">
        <f>IF(_xlfn.XLOOKUP(G1980,Produktinformasjon!B:B,Produktinformasjon!BB:BB)=0,"Tilbyders artikkel hentes automatisk ved å fylle ut artikkelnummer",_xlfn.XLOOKUP(G1980,Produktinformasjon!B:B,Produktinformasjon!BB:BB))</f>
        <v>Tilbyders artikkel hentes automatisk ved å fylle ut artikkelnummer</v>
      </c>
      <c r="H1980" s="25" t="str">
        <f>IF(_xlfn.XLOOKUP(G1980,Produktinformasjon!B:B,Produktinformasjon!C:C)=0,"Artikkelnavn hentes automatisk ved å fylle ut artikkelnummer",_xlfn.XLOOKUP(G1980,Produktinformasjon!B:B,Produktinformasjon!C:C))</f>
        <v>Artikkelnavn hentes automatisk ved å fylle ut artikkelnummer</v>
      </c>
      <c r="I1980" s="35"/>
      <c r="J1980" s="35"/>
      <c r="K1980" s="35"/>
      <c r="L1980" s="11"/>
      <c r="M1980" s="11"/>
      <c r="N1980" s="11">
        <f ca="1">IFERROR(L1980/_xlfn.XLOOKUP(F1980,Produktinformasjon!BB:BB,Produktinformasjon!P:P,),0)</f>
        <v>0</v>
      </c>
      <c r="O1980" s="11">
        <f ca="1">IFERROR(M1980/_xlfn.XLOOKUP(F1980,Produktinformasjon!BB:BB,Produktinformasjon!P:P,),0)</f>
        <v>0</v>
      </c>
    </row>
    <row r="1981" spans="3:15" x14ac:dyDescent="0.35">
      <c r="C1981" t="str">
        <f>IF(_xlfn.XLOOKUP(B1981,Omfang!B:B,Omfang!C:C)=0,"Delkontraktnavn hentes automatisk ved å fylle ut delkontraktnummer",_xlfn.XLOOKUP(B1981,Omfang!B:B,Omfang!C:C))</f>
        <v>Delkontraktnavn hentes automatisk ved å fylle ut delkontraktnummer</v>
      </c>
      <c r="D1981" s="35"/>
      <c r="E1981" s="35"/>
      <c r="F1981" t="str">
        <f>IF(_xlfn.XLOOKUP(G1981,Produktinformasjon!B:B,Produktinformasjon!BB:BB)=0,"Tilbyders artikkel hentes automatisk ved å fylle ut artikkelnummer",_xlfn.XLOOKUP(G1981,Produktinformasjon!B:B,Produktinformasjon!BB:BB))</f>
        <v>Tilbyders artikkel hentes automatisk ved å fylle ut artikkelnummer</v>
      </c>
      <c r="H1981" s="25" t="str">
        <f>IF(_xlfn.XLOOKUP(G1981,Produktinformasjon!B:B,Produktinformasjon!C:C)=0,"Artikkelnavn hentes automatisk ved å fylle ut artikkelnummer",_xlfn.XLOOKUP(G1981,Produktinformasjon!B:B,Produktinformasjon!C:C))</f>
        <v>Artikkelnavn hentes automatisk ved å fylle ut artikkelnummer</v>
      </c>
      <c r="I1981" s="35"/>
      <c r="J1981" s="35"/>
      <c r="K1981" s="35"/>
      <c r="L1981" s="11"/>
      <c r="M1981" s="11"/>
      <c r="N1981" s="11">
        <f ca="1">IFERROR(L1981/_xlfn.XLOOKUP(F1981,Produktinformasjon!BB:BB,Produktinformasjon!P:P,),0)</f>
        <v>0</v>
      </c>
      <c r="O1981" s="11">
        <f ca="1">IFERROR(M1981/_xlfn.XLOOKUP(F1981,Produktinformasjon!BB:BB,Produktinformasjon!P:P,),0)</f>
        <v>0</v>
      </c>
    </row>
    <row r="1982" spans="3:15" x14ac:dyDescent="0.35">
      <c r="C1982" t="str">
        <f>IF(_xlfn.XLOOKUP(B1982,Omfang!B:B,Omfang!C:C)=0,"Delkontraktnavn hentes automatisk ved å fylle ut delkontraktnummer",_xlfn.XLOOKUP(B1982,Omfang!B:B,Omfang!C:C))</f>
        <v>Delkontraktnavn hentes automatisk ved å fylle ut delkontraktnummer</v>
      </c>
      <c r="D1982" s="35"/>
      <c r="E1982" s="35"/>
      <c r="F1982" t="str">
        <f>IF(_xlfn.XLOOKUP(G1982,Produktinformasjon!B:B,Produktinformasjon!BB:BB)=0,"Tilbyders artikkel hentes automatisk ved å fylle ut artikkelnummer",_xlfn.XLOOKUP(G1982,Produktinformasjon!B:B,Produktinformasjon!BB:BB))</f>
        <v>Tilbyders artikkel hentes automatisk ved å fylle ut artikkelnummer</v>
      </c>
      <c r="H1982" s="25" t="str">
        <f>IF(_xlfn.XLOOKUP(G1982,Produktinformasjon!B:B,Produktinformasjon!C:C)=0,"Artikkelnavn hentes automatisk ved å fylle ut artikkelnummer",_xlfn.XLOOKUP(G1982,Produktinformasjon!B:B,Produktinformasjon!C:C))</f>
        <v>Artikkelnavn hentes automatisk ved å fylle ut artikkelnummer</v>
      </c>
      <c r="I1982" s="35"/>
      <c r="J1982" s="35"/>
      <c r="K1982" s="35"/>
      <c r="L1982" s="11"/>
      <c r="M1982" s="11"/>
      <c r="N1982" s="11">
        <f ca="1">IFERROR(L1982/_xlfn.XLOOKUP(F1982,Produktinformasjon!BB:BB,Produktinformasjon!P:P,),0)</f>
        <v>0</v>
      </c>
      <c r="O1982" s="11">
        <f ca="1">IFERROR(M1982/_xlfn.XLOOKUP(F1982,Produktinformasjon!BB:BB,Produktinformasjon!P:P,),0)</f>
        <v>0</v>
      </c>
    </row>
    <row r="1983" spans="3:15" x14ac:dyDescent="0.35">
      <c r="C1983" t="str">
        <f>IF(_xlfn.XLOOKUP(B1983,Omfang!B:B,Omfang!C:C)=0,"Delkontraktnavn hentes automatisk ved å fylle ut delkontraktnummer",_xlfn.XLOOKUP(B1983,Omfang!B:B,Omfang!C:C))</f>
        <v>Delkontraktnavn hentes automatisk ved å fylle ut delkontraktnummer</v>
      </c>
      <c r="D1983" s="35"/>
      <c r="E1983" s="35"/>
      <c r="F1983" t="str">
        <f>IF(_xlfn.XLOOKUP(G1983,Produktinformasjon!B:B,Produktinformasjon!BB:BB)=0,"Tilbyders artikkel hentes automatisk ved å fylle ut artikkelnummer",_xlfn.XLOOKUP(G1983,Produktinformasjon!B:B,Produktinformasjon!BB:BB))</f>
        <v>Tilbyders artikkel hentes automatisk ved å fylle ut artikkelnummer</v>
      </c>
      <c r="H1983" s="25" t="str">
        <f>IF(_xlfn.XLOOKUP(G1983,Produktinformasjon!B:B,Produktinformasjon!C:C)=0,"Artikkelnavn hentes automatisk ved å fylle ut artikkelnummer",_xlfn.XLOOKUP(G1983,Produktinformasjon!B:B,Produktinformasjon!C:C))</f>
        <v>Artikkelnavn hentes automatisk ved å fylle ut artikkelnummer</v>
      </c>
      <c r="I1983" s="35"/>
      <c r="J1983" s="35"/>
      <c r="K1983" s="35"/>
      <c r="L1983" s="11"/>
      <c r="M1983" s="11"/>
      <c r="N1983" s="11">
        <f ca="1">IFERROR(L1983/_xlfn.XLOOKUP(F1983,Produktinformasjon!BB:BB,Produktinformasjon!P:P,),0)</f>
        <v>0</v>
      </c>
      <c r="O1983" s="11">
        <f ca="1">IFERROR(M1983/_xlfn.XLOOKUP(F1983,Produktinformasjon!BB:BB,Produktinformasjon!P:P,),0)</f>
        <v>0</v>
      </c>
    </row>
    <row r="1984" spans="3:15" x14ac:dyDescent="0.35">
      <c r="C1984" t="str">
        <f>IF(_xlfn.XLOOKUP(B1984,Omfang!B:B,Omfang!C:C)=0,"Delkontraktnavn hentes automatisk ved å fylle ut delkontraktnummer",_xlfn.XLOOKUP(B1984,Omfang!B:B,Omfang!C:C))</f>
        <v>Delkontraktnavn hentes automatisk ved å fylle ut delkontraktnummer</v>
      </c>
      <c r="D1984" s="35"/>
      <c r="E1984" s="35"/>
      <c r="F1984" t="str">
        <f>IF(_xlfn.XLOOKUP(G1984,Produktinformasjon!B:B,Produktinformasjon!BB:BB)=0,"Tilbyders artikkel hentes automatisk ved å fylle ut artikkelnummer",_xlfn.XLOOKUP(G1984,Produktinformasjon!B:B,Produktinformasjon!BB:BB))</f>
        <v>Tilbyders artikkel hentes automatisk ved å fylle ut artikkelnummer</v>
      </c>
      <c r="H1984" s="25" t="str">
        <f>IF(_xlfn.XLOOKUP(G1984,Produktinformasjon!B:B,Produktinformasjon!C:C)=0,"Artikkelnavn hentes automatisk ved å fylle ut artikkelnummer",_xlfn.XLOOKUP(G1984,Produktinformasjon!B:B,Produktinformasjon!C:C))</f>
        <v>Artikkelnavn hentes automatisk ved å fylle ut artikkelnummer</v>
      </c>
      <c r="I1984" s="35"/>
      <c r="J1984" s="35"/>
      <c r="K1984" s="35"/>
      <c r="L1984" s="11"/>
      <c r="M1984" s="11"/>
      <c r="N1984" s="11">
        <f ca="1">IFERROR(L1984/_xlfn.XLOOKUP(F1984,Produktinformasjon!BB:BB,Produktinformasjon!P:P,),0)</f>
        <v>0</v>
      </c>
      <c r="O1984" s="11">
        <f ca="1">IFERROR(M1984/_xlfn.XLOOKUP(F1984,Produktinformasjon!BB:BB,Produktinformasjon!P:P,),0)</f>
        <v>0</v>
      </c>
    </row>
    <row r="1985" spans="3:15" x14ac:dyDescent="0.35">
      <c r="C1985" t="str">
        <f>IF(_xlfn.XLOOKUP(B1985,Omfang!B:B,Omfang!C:C)=0,"Delkontraktnavn hentes automatisk ved å fylle ut delkontraktnummer",_xlfn.XLOOKUP(B1985,Omfang!B:B,Omfang!C:C))</f>
        <v>Delkontraktnavn hentes automatisk ved å fylle ut delkontraktnummer</v>
      </c>
      <c r="D1985" s="35"/>
      <c r="E1985" s="35"/>
      <c r="F1985" t="str">
        <f>IF(_xlfn.XLOOKUP(G1985,Produktinformasjon!B:B,Produktinformasjon!BB:BB)=0,"Tilbyders artikkel hentes automatisk ved å fylle ut artikkelnummer",_xlfn.XLOOKUP(G1985,Produktinformasjon!B:B,Produktinformasjon!BB:BB))</f>
        <v>Tilbyders artikkel hentes automatisk ved å fylle ut artikkelnummer</v>
      </c>
      <c r="H1985" s="25" t="str">
        <f>IF(_xlfn.XLOOKUP(G1985,Produktinformasjon!B:B,Produktinformasjon!C:C)=0,"Artikkelnavn hentes automatisk ved å fylle ut artikkelnummer",_xlfn.XLOOKUP(G1985,Produktinformasjon!B:B,Produktinformasjon!C:C))</f>
        <v>Artikkelnavn hentes automatisk ved å fylle ut artikkelnummer</v>
      </c>
      <c r="I1985" s="35"/>
      <c r="J1985" s="35"/>
      <c r="K1985" s="35"/>
      <c r="L1985" s="11"/>
      <c r="M1985" s="11"/>
      <c r="N1985" s="11">
        <f ca="1">IFERROR(L1985/_xlfn.XLOOKUP(F1985,Produktinformasjon!BB:BB,Produktinformasjon!P:P,),0)</f>
        <v>0</v>
      </c>
      <c r="O1985" s="11">
        <f ca="1">IFERROR(M1985/_xlfn.XLOOKUP(F1985,Produktinformasjon!BB:BB,Produktinformasjon!P:P,),0)</f>
        <v>0</v>
      </c>
    </row>
    <row r="1986" spans="3:15" x14ac:dyDescent="0.35">
      <c r="C1986" t="str">
        <f>IF(_xlfn.XLOOKUP(B1986,Omfang!B:B,Omfang!C:C)=0,"Delkontraktnavn hentes automatisk ved å fylle ut delkontraktnummer",_xlfn.XLOOKUP(B1986,Omfang!B:B,Omfang!C:C))</f>
        <v>Delkontraktnavn hentes automatisk ved å fylle ut delkontraktnummer</v>
      </c>
      <c r="D1986" s="35"/>
      <c r="E1986" s="35"/>
      <c r="F1986" t="str">
        <f>IF(_xlfn.XLOOKUP(G1986,Produktinformasjon!B:B,Produktinformasjon!BB:BB)=0,"Tilbyders artikkel hentes automatisk ved å fylle ut artikkelnummer",_xlfn.XLOOKUP(G1986,Produktinformasjon!B:B,Produktinformasjon!BB:BB))</f>
        <v>Tilbyders artikkel hentes automatisk ved å fylle ut artikkelnummer</v>
      </c>
      <c r="H1986" s="25" t="str">
        <f>IF(_xlfn.XLOOKUP(G1986,Produktinformasjon!B:B,Produktinformasjon!C:C)=0,"Artikkelnavn hentes automatisk ved å fylle ut artikkelnummer",_xlfn.XLOOKUP(G1986,Produktinformasjon!B:B,Produktinformasjon!C:C))</f>
        <v>Artikkelnavn hentes automatisk ved å fylle ut artikkelnummer</v>
      </c>
      <c r="I1986" s="35"/>
      <c r="J1986" s="35"/>
      <c r="K1986" s="35"/>
      <c r="L1986" s="11"/>
      <c r="M1986" s="11"/>
      <c r="N1986" s="11">
        <f ca="1">IFERROR(L1986/_xlfn.XLOOKUP(F1986,Produktinformasjon!BB:BB,Produktinformasjon!P:P,),0)</f>
        <v>0</v>
      </c>
      <c r="O1986" s="11">
        <f ca="1">IFERROR(M1986/_xlfn.XLOOKUP(F1986,Produktinformasjon!BB:BB,Produktinformasjon!P:P,),0)</f>
        <v>0</v>
      </c>
    </row>
    <row r="1987" spans="3:15" x14ac:dyDescent="0.35">
      <c r="C1987" t="str">
        <f>IF(_xlfn.XLOOKUP(B1987,Omfang!B:B,Omfang!C:C)=0,"Delkontraktnavn hentes automatisk ved å fylle ut delkontraktnummer",_xlfn.XLOOKUP(B1987,Omfang!B:B,Omfang!C:C))</f>
        <v>Delkontraktnavn hentes automatisk ved å fylle ut delkontraktnummer</v>
      </c>
      <c r="D1987" s="35"/>
      <c r="E1987" s="35"/>
      <c r="F1987" t="str">
        <f>IF(_xlfn.XLOOKUP(G1987,Produktinformasjon!B:B,Produktinformasjon!BB:BB)=0,"Tilbyders artikkel hentes automatisk ved å fylle ut artikkelnummer",_xlfn.XLOOKUP(G1987,Produktinformasjon!B:B,Produktinformasjon!BB:BB))</f>
        <v>Tilbyders artikkel hentes automatisk ved å fylle ut artikkelnummer</v>
      </c>
      <c r="H1987" s="25" t="str">
        <f>IF(_xlfn.XLOOKUP(G1987,Produktinformasjon!B:B,Produktinformasjon!C:C)=0,"Artikkelnavn hentes automatisk ved å fylle ut artikkelnummer",_xlfn.XLOOKUP(G1987,Produktinformasjon!B:B,Produktinformasjon!C:C))</f>
        <v>Artikkelnavn hentes automatisk ved å fylle ut artikkelnummer</v>
      </c>
      <c r="I1987" s="35"/>
      <c r="J1987" s="35"/>
      <c r="K1987" s="35"/>
      <c r="L1987" s="11"/>
      <c r="M1987" s="11"/>
      <c r="N1987" s="11">
        <f ca="1">IFERROR(L1987/_xlfn.XLOOKUP(F1987,Produktinformasjon!BB:BB,Produktinformasjon!P:P,),0)</f>
        <v>0</v>
      </c>
      <c r="O1987" s="11">
        <f ca="1">IFERROR(M1987/_xlfn.XLOOKUP(F1987,Produktinformasjon!BB:BB,Produktinformasjon!P:P,),0)</f>
        <v>0</v>
      </c>
    </row>
    <row r="1988" spans="3:15" x14ac:dyDescent="0.35">
      <c r="C1988" t="str">
        <f>IF(_xlfn.XLOOKUP(B1988,Omfang!B:B,Omfang!C:C)=0,"Delkontraktnavn hentes automatisk ved å fylle ut delkontraktnummer",_xlfn.XLOOKUP(B1988,Omfang!B:B,Omfang!C:C))</f>
        <v>Delkontraktnavn hentes automatisk ved å fylle ut delkontraktnummer</v>
      </c>
      <c r="D1988" s="35"/>
      <c r="E1988" s="35"/>
      <c r="F1988" t="str">
        <f>IF(_xlfn.XLOOKUP(G1988,Produktinformasjon!B:B,Produktinformasjon!BB:BB)=0,"Tilbyders artikkel hentes automatisk ved å fylle ut artikkelnummer",_xlfn.XLOOKUP(G1988,Produktinformasjon!B:B,Produktinformasjon!BB:BB))</f>
        <v>Tilbyders artikkel hentes automatisk ved å fylle ut artikkelnummer</v>
      </c>
      <c r="H1988" s="25" t="str">
        <f>IF(_xlfn.XLOOKUP(G1988,Produktinformasjon!B:B,Produktinformasjon!C:C)=0,"Artikkelnavn hentes automatisk ved å fylle ut artikkelnummer",_xlfn.XLOOKUP(G1988,Produktinformasjon!B:B,Produktinformasjon!C:C))</f>
        <v>Artikkelnavn hentes automatisk ved å fylle ut artikkelnummer</v>
      </c>
      <c r="I1988" s="35"/>
      <c r="J1988" s="35"/>
      <c r="K1988" s="35"/>
      <c r="L1988" s="11"/>
      <c r="M1988" s="11"/>
      <c r="N1988" s="11">
        <f ca="1">IFERROR(L1988/_xlfn.XLOOKUP(F1988,Produktinformasjon!BB:BB,Produktinformasjon!P:P,),0)</f>
        <v>0</v>
      </c>
      <c r="O1988" s="11">
        <f ca="1">IFERROR(M1988/_xlfn.XLOOKUP(F1988,Produktinformasjon!BB:BB,Produktinformasjon!P:P,),0)</f>
        <v>0</v>
      </c>
    </row>
    <row r="1989" spans="3:15" x14ac:dyDescent="0.35">
      <c r="C1989" t="str">
        <f>IF(_xlfn.XLOOKUP(B1989,Omfang!B:B,Omfang!C:C)=0,"Delkontraktnavn hentes automatisk ved å fylle ut delkontraktnummer",_xlfn.XLOOKUP(B1989,Omfang!B:B,Omfang!C:C))</f>
        <v>Delkontraktnavn hentes automatisk ved å fylle ut delkontraktnummer</v>
      </c>
      <c r="D1989" s="35"/>
      <c r="E1989" s="35"/>
      <c r="F1989" t="str">
        <f>IF(_xlfn.XLOOKUP(G1989,Produktinformasjon!B:B,Produktinformasjon!BB:BB)=0,"Tilbyders artikkel hentes automatisk ved å fylle ut artikkelnummer",_xlfn.XLOOKUP(G1989,Produktinformasjon!B:B,Produktinformasjon!BB:BB))</f>
        <v>Tilbyders artikkel hentes automatisk ved å fylle ut artikkelnummer</v>
      </c>
      <c r="H1989" s="25" t="str">
        <f>IF(_xlfn.XLOOKUP(G1989,Produktinformasjon!B:B,Produktinformasjon!C:C)=0,"Artikkelnavn hentes automatisk ved å fylle ut artikkelnummer",_xlfn.XLOOKUP(G1989,Produktinformasjon!B:B,Produktinformasjon!C:C))</f>
        <v>Artikkelnavn hentes automatisk ved å fylle ut artikkelnummer</v>
      </c>
      <c r="I1989" s="35"/>
      <c r="J1989" s="35"/>
      <c r="K1989" s="35"/>
      <c r="L1989" s="11"/>
      <c r="M1989" s="11"/>
      <c r="N1989" s="11">
        <f ca="1">IFERROR(L1989/_xlfn.XLOOKUP(F1989,Produktinformasjon!BB:BB,Produktinformasjon!P:P,),0)</f>
        <v>0</v>
      </c>
      <c r="O1989" s="11">
        <f ca="1">IFERROR(M1989/_xlfn.XLOOKUP(F1989,Produktinformasjon!BB:BB,Produktinformasjon!P:P,),0)</f>
        <v>0</v>
      </c>
    </row>
    <row r="1990" spans="3:15" x14ac:dyDescent="0.35">
      <c r="C1990" t="str">
        <f>IF(_xlfn.XLOOKUP(B1990,Omfang!B:B,Omfang!C:C)=0,"Delkontraktnavn hentes automatisk ved å fylle ut delkontraktnummer",_xlfn.XLOOKUP(B1990,Omfang!B:B,Omfang!C:C))</f>
        <v>Delkontraktnavn hentes automatisk ved å fylle ut delkontraktnummer</v>
      </c>
      <c r="D1990" s="35"/>
      <c r="E1990" s="35"/>
      <c r="F1990" t="str">
        <f>IF(_xlfn.XLOOKUP(G1990,Produktinformasjon!B:B,Produktinformasjon!BB:BB)=0,"Tilbyders artikkel hentes automatisk ved å fylle ut artikkelnummer",_xlfn.XLOOKUP(G1990,Produktinformasjon!B:B,Produktinformasjon!BB:BB))</f>
        <v>Tilbyders artikkel hentes automatisk ved å fylle ut artikkelnummer</v>
      </c>
      <c r="H1990" s="25" t="str">
        <f>IF(_xlfn.XLOOKUP(G1990,Produktinformasjon!B:B,Produktinformasjon!C:C)=0,"Artikkelnavn hentes automatisk ved å fylle ut artikkelnummer",_xlfn.XLOOKUP(G1990,Produktinformasjon!B:B,Produktinformasjon!C:C))</f>
        <v>Artikkelnavn hentes automatisk ved å fylle ut artikkelnummer</v>
      </c>
      <c r="I1990" s="35"/>
      <c r="J1990" s="35"/>
      <c r="K1990" s="35"/>
      <c r="L1990" s="11"/>
      <c r="M1990" s="11"/>
      <c r="N1990" s="11">
        <f ca="1">IFERROR(L1990/_xlfn.XLOOKUP(F1990,Produktinformasjon!BB:BB,Produktinformasjon!P:P,),0)</f>
        <v>0</v>
      </c>
      <c r="O1990" s="11">
        <f ca="1">IFERROR(M1990/_xlfn.XLOOKUP(F1990,Produktinformasjon!BB:BB,Produktinformasjon!P:P,),0)</f>
        <v>0</v>
      </c>
    </row>
    <row r="1991" spans="3:15" x14ac:dyDescent="0.35">
      <c r="C1991" t="str">
        <f>IF(_xlfn.XLOOKUP(B1991,Omfang!B:B,Omfang!C:C)=0,"Delkontraktnavn hentes automatisk ved å fylle ut delkontraktnummer",_xlfn.XLOOKUP(B1991,Omfang!B:B,Omfang!C:C))</f>
        <v>Delkontraktnavn hentes automatisk ved å fylle ut delkontraktnummer</v>
      </c>
      <c r="D1991" s="35"/>
      <c r="E1991" s="35"/>
      <c r="F1991" t="str">
        <f>IF(_xlfn.XLOOKUP(G1991,Produktinformasjon!B:B,Produktinformasjon!BB:BB)=0,"Tilbyders artikkel hentes automatisk ved å fylle ut artikkelnummer",_xlfn.XLOOKUP(G1991,Produktinformasjon!B:B,Produktinformasjon!BB:BB))</f>
        <v>Tilbyders artikkel hentes automatisk ved å fylle ut artikkelnummer</v>
      </c>
      <c r="H1991" s="25" t="str">
        <f>IF(_xlfn.XLOOKUP(G1991,Produktinformasjon!B:B,Produktinformasjon!C:C)=0,"Artikkelnavn hentes automatisk ved å fylle ut artikkelnummer",_xlfn.XLOOKUP(G1991,Produktinformasjon!B:B,Produktinformasjon!C:C))</f>
        <v>Artikkelnavn hentes automatisk ved å fylle ut artikkelnummer</v>
      </c>
      <c r="I1991" s="35"/>
      <c r="J1991" s="35"/>
      <c r="K1991" s="35"/>
      <c r="L1991" s="11"/>
      <c r="M1991" s="11"/>
      <c r="N1991" s="11">
        <f ca="1">IFERROR(L1991/_xlfn.XLOOKUP(F1991,Produktinformasjon!BB:BB,Produktinformasjon!P:P,),0)</f>
        <v>0</v>
      </c>
      <c r="O1991" s="11">
        <f ca="1">IFERROR(M1991/_xlfn.XLOOKUP(F1991,Produktinformasjon!BB:BB,Produktinformasjon!P:P,),0)</f>
        <v>0</v>
      </c>
    </row>
    <row r="1992" spans="3:15" x14ac:dyDescent="0.35">
      <c r="C1992" t="str">
        <f>IF(_xlfn.XLOOKUP(B1992,Omfang!B:B,Omfang!C:C)=0,"Delkontraktnavn hentes automatisk ved å fylle ut delkontraktnummer",_xlfn.XLOOKUP(B1992,Omfang!B:B,Omfang!C:C))</f>
        <v>Delkontraktnavn hentes automatisk ved å fylle ut delkontraktnummer</v>
      </c>
      <c r="D1992" s="35"/>
      <c r="E1992" s="35"/>
      <c r="F1992" t="str">
        <f>IF(_xlfn.XLOOKUP(G1992,Produktinformasjon!B:B,Produktinformasjon!BB:BB)=0,"Tilbyders artikkel hentes automatisk ved å fylle ut artikkelnummer",_xlfn.XLOOKUP(G1992,Produktinformasjon!B:B,Produktinformasjon!BB:BB))</f>
        <v>Tilbyders artikkel hentes automatisk ved å fylle ut artikkelnummer</v>
      </c>
      <c r="H1992" s="25" t="str">
        <f>IF(_xlfn.XLOOKUP(G1992,Produktinformasjon!B:B,Produktinformasjon!C:C)=0,"Artikkelnavn hentes automatisk ved å fylle ut artikkelnummer",_xlfn.XLOOKUP(G1992,Produktinformasjon!B:B,Produktinformasjon!C:C))</f>
        <v>Artikkelnavn hentes automatisk ved å fylle ut artikkelnummer</v>
      </c>
      <c r="I1992" s="35"/>
      <c r="J1992" s="35"/>
      <c r="K1992" s="35"/>
      <c r="L1992" s="11"/>
      <c r="M1992" s="11"/>
      <c r="N1992" s="11">
        <f ca="1">IFERROR(L1992/_xlfn.XLOOKUP(F1992,Produktinformasjon!BB:BB,Produktinformasjon!P:P,),0)</f>
        <v>0</v>
      </c>
      <c r="O1992" s="11">
        <f ca="1">IFERROR(M1992/_xlfn.XLOOKUP(F1992,Produktinformasjon!BB:BB,Produktinformasjon!P:P,),0)</f>
        <v>0</v>
      </c>
    </row>
    <row r="1993" spans="3:15" x14ac:dyDescent="0.35">
      <c r="C1993" t="str">
        <f>IF(_xlfn.XLOOKUP(B1993,Omfang!B:B,Omfang!C:C)=0,"Delkontraktnavn hentes automatisk ved å fylle ut delkontraktnummer",_xlfn.XLOOKUP(B1993,Omfang!B:B,Omfang!C:C))</f>
        <v>Delkontraktnavn hentes automatisk ved å fylle ut delkontraktnummer</v>
      </c>
      <c r="D1993" s="35"/>
      <c r="E1993" s="35"/>
      <c r="F1993" t="str">
        <f>IF(_xlfn.XLOOKUP(G1993,Produktinformasjon!B:B,Produktinformasjon!BB:BB)=0,"Tilbyders artikkel hentes automatisk ved å fylle ut artikkelnummer",_xlfn.XLOOKUP(G1993,Produktinformasjon!B:B,Produktinformasjon!BB:BB))</f>
        <v>Tilbyders artikkel hentes automatisk ved å fylle ut artikkelnummer</v>
      </c>
      <c r="H1993" s="25" t="str">
        <f>IF(_xlfn.XLOOKUP(G1993,Produktinformasjon!B:B,Produktinformasjon!C:C)=0,"Artikkelnavn hentes automatisk ved å fylle ut artikkelnummer",_xlfn.XLOOKUP(G1993,Produktinformasjon!B:B,Produktinformasjon!C:C))</f>
        <v>Artikkelnavn hentes automatisk ved å fylle ut artikkelnummer</v>
      </c>
      <c r="I1993" s="35"/>
      <c r="J1993" s="35"/>
      <c r="K1993" s="35"/>
      <c r="L1993" s="11"/>
      <c r="M1993" s="11"/>
      <c r="N1993" s="11">
        <f ca="1">IFERROR(L1993/_xlfn.XLOOKUP(F1993,Produktinformasjon!BB:BB,Produktinformasjon!P:P,),0)</f>
        <v>0</v>
      </c>
      <c r="O1993" s="11">
        <f ca="1">IFERROR(M1993/_xlfn.XLOOKUP(F1993,Produktinformasjon!BB:BB,Produktinformasjon!P:P,),0)</f>
        <v>0</v>
      </c>
    </row>
    <row r="1994" spans="3:15" x14ac:dyDescent="0.35">
      <c r="C1994" t="str">
        <f>IF(_xlfn.XLOOKUP(B1994,Omfang!B:B,Omfang!C:C)=0,"Delkontraktnavn hentes automatisk ved å fylle ut delkontraktnummer",_xlfn.XLOOKUP(B1994,Omfang!B:B,Omfang!C:C))</f>
        <v>Delkontraktnavn hentes automatisk ved å fylle ut delkontraktnummer</v>
      </c>
      <c r="D1994" s="35"/>
      <c r="E1994" s="35"/>
      <c r="F1994" t="str">
        <f>IF(_xlfn.XLOOKUP(G1994,Produktinformasjon!B:B,Produktinformasjon!BB:BB)=0,"Tilbyders artikkel hentes automatisk ved å fylle ut artikkelnummer",_xlfn.XLOOKUP(G1994,Produktinformasjon!B:B,Produktinformasjon!BB:BB))</f>
        <v>Tilbyders artikkel hentes automatisk ved å fylle ut artikkelnummer</v>
      </c>
      <c r="H1994" s="25" t="str">
        <f>IF(_xlfn.XLOOKUP(G1994,Produktinformasjon!B:B,Produktinformasjon!C:C)=0,"Artikkelnavn hentes automatisk ved å fylle ut artikkelnummer",_xlfn.XLOOKUP(G1994,Produktinformasjon!B:B,Produktinformasjon!C:C))</f>
        <v>Artikkelnavn hentes automatisk ved å fylle ut artikkelnummer</v>
      </c>
      <c r="I1994" s="35"/>
      <c r="J1994" s="35"/>
      <c r="K1994" s="35"/>
      <c r="L1994" s="11"/>
      <c r="M1994" s="11"/>
      <c r="N1994" s="11">
        <f ca="1">IFERROR(L1994/_xlfn.XLOOKUP(F1994,Produktinformasjon!BB:BB,Produktinformasjon!P:P,),0)</f>
        <v>0</v>
      </c>
      <c r="O1994" s="11">
        <f ca="1">IFERROR(M1994/_xlfn.XLOOKUP(F1994,Produktinformasjon!BB:BB,Produktinformasjon!P:P,),0)</f>
        <v>0</v>
      </c>
    </row>
    <row r="1995" spans="3:15" x14ac:dyDescent="0.35">
      <c r="C1995" t="str">
        <f>IF(_xlfn.XLOOKUP(B1995,Omfang!B:B,Omfang!C:C)=0,"Delkontraktnavn hentes automatisk ved å fylle ut delkontraktnummer",_xlfn.XLOOKUP(B1995,Omfang!B:B,Omfang!C:C))</f>
        <v>Delkontraktnavn hentes automatisk ved å fylle ut delkontraktnummer</v>
      </c>
      <c r="D1995" s="35"/>
      <c r="E1995" s="35"/>
      <c r="F1995" t="str">
        <f>IF(_xlfn.XLOOKUP(G1995,Produktinformasjon!B:B,Produktinformasjon!BB:BB)=0,"Tilbyders artikkel hentes automatisk ved å fylle ut artikkelnummer",_xlfn.XLOOKUP(G1995,Produktinformasjon!B:B,Produktinformasjon!BB:BB))</f>
        <v>Tilbyders artikkel hentes automatisk ved å fylle ut artikkelnummer</v>
      </c>
      <c r="H1995" s="25" t="str">
        <f>IF(_xlfn.XLOOKUP(G1995,Produktinformasjon!B:B,Produktinformasjon!C:C)=0,"Artikkelnavn hentes automatisk ved å fylle ut artikkelnummer",_xlfn.XLOOKUP(G1995,Produktinformasjon!B:B,Produktinformasjon!C:C))</f>
        <v>Artikkelnavn hentes automatisk ved å fylle ut artikkelnummer</v>
      </c>
      <c r="I1995" s="35"/>
      <c r="J1995" s="35"/>
      <c r="K1995" s="35"/>
      <c r="L1995" s="11"/>
      <c r="M1995" s="11"/>
      <c r="N1995" s="11">
        <f ca="1">IFERROR(L1995/_xlfn.XLOOKUP(F1995,Produktinformasjon!BB:BB,Produktinformasjon!P:P,),0)</f>
        <v>0</v>
      </c>
      <c r="O1995" s="11">
        <f ca="1">IFERROR(M1995/_xlfn.XLOOKUP(F1995,Produktinformasjon!BB:BB,Produktinformasjon!P:P,),0)</f>
        <v>0</v>
      </c>
    </row>
    <row r="1996" spans="3:15" x14ac:dyDescent="0.35">
      <c r="C1996" t="str">
        <f>IF(_xlfn.XLOOKUP(B1996,Omfang!B:B,Omfang!C:C)=0,"Delkontraktnavn hentes automatisk ved å fylle ut delkontraktnummer",_xlfn.XLOOKUP(B1996,Omfang!B:B,Omfang!C:C))</f>
        <v>Delkontraktnavn hentes automatisk ved å fylle ut delkontraktnummer</v>
      </c>
      <c r="D1996" s="35"/>
      <c r="E1996" s="35"/>
      <c r="F1996" t="str">
        <f>IF(_xlfn.XLOOKUP(G1996,Produktinformasjon!B:B,Produktinformasjon!BB:BB)=0,"Tilbyders artikkel hentes automatisk ved å fylle ut artikkelnummer",_xlfn.XLOOKUP(G1996,Produktinformasjon!B:B,Produktinformasjon!BB:BB))</f>
        <v>Tilbyders artikkel hentes automatisk ved å fylle ut artikkelnummer</v>
      </c>
      <c r="H1996" s="25" t="str">
        <f>IF(_xlfn.XLOOKUP(G1996,Produktinformasjon!B:B,Produktinformasjon!C:C)=0,"Artikkelnavn hentes automatisk ved å fylle ut artikkelnummer",_xlfn.XLOOKUP(G1996,Produktinformasjon!B:B,Produktinformasjon!C:C))</f>
        <v>Artikkelnavn hentes automatisk ved å fylle ut artikkelnummer</v>
      </c>
      <c r="I1996" s="35"/>
      <c r="J1996" s="35"/>
      <c r="K1996" s="35"/>
      <c r="L1996" s="11"/>
      <c r="M1996" s="11"/>
      <c r="N1996" s="11">
        <f ca="1">IFERROR(L1996/_xlfn.XLOOKUP(F1996,Produktinformasjon!BB:BB,Produktinformasjon!P:P,),0)</f>
        <v>0</v>
      </c>
      <c r="O1996" s="11">
        <f ca="1">IFERROR(M1996/_xlfn.XLOOKUP(F1996,Produktinformasjon!BB:BB,Produktinformasjon!P:P,),0)</f>
        <v>0</v>
      </c>
    </row>
    <row r="1997" spans="3:15" x14ac:dyDescent="0.35">
      <c r="C1997" t="str">
        <f>IF(_xlfn.XLOOKUP(B1997,Omfang!B:B,Omfang!C:C)=0,"Delkontraktnavn hentes automatisk ved å fylle ut delkontraktnummer",_xlfn.XLOOKUP(B1997,Omfang!B:B,Omfang!C:C))</f>
        <v>Delkontraktnavn hentes automatisk ved å fylle ut delkontraktnummer</v>
      </c>
      <c r="D1997" s="35"/>
      <c r="E1997" s="35"/>
      <c r="F1997" t="str">
        <f>IF(_xlfn.XLOOKUP(G1997,Produktinformasjon!B:B,Produktinformasjon!BB:BB)=0,"Tilbyders artikkel hentes automatisk ved å fylle ut artikkelnummer",_xlfn.XLOOKUP(G1997,Produktinformasjon!B:B,Produktinformasjon!BB:BB))</f>
        <v>Tilbyders artikkel hentes automatisk ved å fylle ut artikkelnummer</v>
      </c>
      <c r="H1997" s="25" t="str">
        <f>IF(_xlfn.XLOOKUP(G1997,Produktinformasjon!B:B,Produktinformasjon!C:C)=0,"Artikkelnavn hentes automatisk ved å fylle ut artikkelnummer",_xlfn.XLOOKUP(G1997,Produktinformasjon!B:B,Produktinformasjon!C:C))</f>
        <v>Artikkelnavn hentes automatisk ved å fylle ut artikkelnummer</v>
      </c>
      <c r="I1997" s="35"/>
      <c r="J1997" s="35"/>
      <c r="K1997" s="35"/>
      <c r="L1997" s="11"/>
      <c r="M1997" s="11"/>
      <c r="N1997" s="11">
        <f ca="1">IFERROR(L1997/_xlfn.XLOOKUP(F1997,Produktinformasjon!BB:BB,Produktinformasjon!P:P,),0)</f>
        <v>0</v>
      </c>
      <c r="O1997" s="11">
        <f ca="1">IFERROR(M1997/_xlfn.XLOOKUP(F1997,Produktinformasjon!BB:BB,Produktinformasjon!P:P,),0)</f>
        <v>0</v>
      </c>
    </row>
    <row r="1998" spans="3:15" x14ac:dyDescent="0.35">
      <c r="C1998" t="str">
        <f>IF(_xlfn.XLOOKUP(B1998,Omfang!B:B,Omfang!C:C)=0,"Delkontraktnavn hentes automatisk ved å fylle ut delkontraktnummer",_xlfn.XLOOKUP(B1998,Omfang!B:B,Omfang!C:C))</f>
        <v>Delkontraktnavn hentes automatisk ved å fylle ut delkontraktnummer</v>
      </c>
      <c r="D1998" s="35"/>
      <c r="E1998" s="35"/>
      <c r="F1998" t="str">
        <f>IF(_xlfn.XLOOKUP(G1998,Produktinformasjon!B:B,Produktinformasjon!BB:BB)=0,"Tilbyders artikkel hentes automatisk ved å fylle ut artikkelnummer",_xlfn.XLOOKUP(G1998,Produktinformasjon!B:B,Produktinformasjon!BB:BB))</f>
        <v>Tilbyders artikkel hentes automatisk ved å fylle ut artikkelnummer</v>
      </c>
      <c r="H1998" s="25" t="str">
        <f>IF(_xlfn.XLOOKUP(G1998,Produktinformasjon!B:B,Produktinformasjon!C:C)=0,"Artikkelnavn hentes automatisk ved å fylle ut artikkelnummer",_xlfn.XLOOKUP(G1998,Produktinformasjon!B:B,Produktinformasjon!C:C))</f>
        <v>Artikkelnavn hentes automatisk ved å fylle ut artikkelnummer</v>
      </c>
      <c r="I1998" s="35"/>
      <c r="J1998" s="35"/>
      <c r="K1998" s="35"/>
      <c r="L1998" s="11"/>
      <c r="M1998" s="11"/>
      <c r="N1998" s="11">
        <f ca="1">IFERROR(L1998/_xlfn.XLOOKUP(F1998,Produktinformasjon!BB:BB,Produktinformasjon!P:P,),0)</f>
        <v>0</v>
      </c>
      <c r="O1998" s="11">
        <f ca="1">IFERROR(M1998/_xlfn.XLOOKUP(F1998,Produktinformasjon!BB:BB,Produktinformasjon!P:P,),0)</f>
        <v>0</v>
      </c>
    </row>
    <row r="1999" spans="3:15" x14ac:dyDescent="0.35">
      <c r="C1999" t="str">
        <f>IF(_xlfn.XLOOKUP(B1999,Omfang!B:B,Omfang!C:C)=0,"Delkontraktnavn hentes automatisk ved å fylle ut delkontraktnummer",_xlfn.XLOOKUP(B1999,Omfang!B:B,Omfang!C:C))</f>
        <v>Delkontraktnavn hentes automatisk ved å fylle ut delkontraktnummer</v>
      </c>
      <c r="D1999" s="35"/>
      <c r="E1999" s="35"/>
      <c r="F1999" t="str">
        <f>IF(_xlfn.XLOOKUP(G1999,Produktinformasjon!B:B,Produktinformasjon!BB:BB)=0,"Tilbyders artikkel hentes automatisk ved å fylle ut artikkelnummer",_xlfn.XLOOKUP(G1999,Produktinformasjon!B:B,Produktinformasjon!BB:BB))</f>
        <v>Tilbyders artikkel hentes automatisk ved å fylle ut artikkelnummer</v>
      </c>
      <c r="H1999" s="25" t="str">
        <f>IF(_xlfn.XLOOKUP(G1999,Produktinformasjon!B:B,Produktinformasjon!C:C)=0,"Artikkelnavn hentes automatisk ved å fylle ut artikkelnummer",_xlfn.XLOOKUP(G1999,Produktinformasjon!B:B,Produktinformasjon!C:C))</f>
        <v>Artikkelnavn hentes automatisk ved å fylle ut artikkelnummer</v>
      </c>
      <c r="I1999" s="35"/>
      <c r="J1999" s="35"/>
      <c r="K1999" s="35"/>
      <c r="L1999" s="11"/>
      <c r="M1999" s="11"/>
      <c r="N1999" s="11">
        <f ca="1">IFERROR(L1999/_xlfn.XLOOKUP(F1999,Produktinformasjon!BB:BB,Produktinformasjon!P:P,),0)</f>
        <v>0</v>
      </c>
      <c r="O1999" s="11">
        <f ca="1">IFERROR(M1999/_xlfn.XLOOKUP(F1999,Produktinformasjon!BB:BB,Produktinformasjon!P:P,),0)</f>
        <v>0</v>
      </c>
    </row>
    <row r="2000" spans="3:15" x14ac:dyDescent="0.35">
      <c r="C2000" t="str">
        <f>IF(_xlfn.XLOOKUP(B2000,Omfang!B:B,Omfang!C:C)=0,"Delkontraktnavn hentes automatisk ved å fylle ut delkontraktnummer",_xlfn.XLOOKUP(B2000,Omfang!B:B,Omfang!C:C))</f>
        <v>Delkontraktnavn hentes automatisk ved å fylle ut delkontraktnummer</v>
      </c>
      <c r="D2000" s="35"/>
      <c r="E2000" s="35"/>
      <c r="F2000" t="str">
        <f>IF(_xlfn.XLOOKUP(G2000,Produktinformasjon!B:B,Produktinformasjon!BB:BB)=0,"Tilbyders artikkel hentes automatisk ved å fylle ut artikkelnummer",_xlfn.XLOOKUP(G2000,Produktinformasjon!B:B,Produktinformasjon!BB:BB))</f>
        <v>Tilbyders artikkel hentes automatisk ved å fylle ut artikkelnummer</v>
      </c>
      <c r="H2000" s="25" t="str">
        <f>IF(_xlfn.XLOOKUP(G2000,Produktinformasjon!B:B,Produktinformasjon!C:C)=0,"Artikkelnavn hentes automatisk ved å fylle ut artikkelnummer",_xlfn.XLOOKUP(G2000,Produktinformasjon!B:B,Produktinformasjon!C:C))</f>
        <v>Artikkelnavn hentes automatisk ved å fylle ut artikkelnummer</v>
      </c>
      <c r="I2000" s="35"/>
      <c r="J2000" s="35"/>
      <c r="K2000" s="35"/>
      <c r="L2000" s="11"/>
      <c r="M2000" s="11"/>
      <c r="N2000" s="11">
        <f ca="1">IFERROR(L2000/_xlfn.XLOOKUP(F2000,Produktinformasjon!BB:BB,Produktinformasjon!P:P,),0)</f>
        <v>0</v>
      </c>
      <c r="O2000" s="11">
        <f ca="1">IFERROR(M2000/_xlfn.XLOOKUP(F2000,Produktinformasjon!BB:BB,Produktinformasjon!P:P,),0)</f>
        <v>0</v>
      </c>
    </row>
    <row r="2001" spans="3:15" x14ac:dyDescent="0.35">
      <c r="C2001" t="str">
        <f>IF(_xlfn.XLOOKUP(B2001,Omfang!B:B,Omfang!C:C)=0,"Delkontraktnavn hentes automatisk ved å fylle ut delkontraktnummer",_xlfn.XLOOKUP(B2001,Omfang!B:B,Omfang!C:C))</f>
        <v>Delkontraktnavn hentes automatisk ved å fylle ut delkontraktnummer</v>
      </c>
      <c r="D2001" s="35"/>
      <c r="E2001" s="35"/>
      <c r="F2001" t="str">
        <f>IF(_xlfn.XLOOKUP(G2001,Produktinformasjon!B:B,Produktinformasjon!BB:BB)=0,"Tilbyders artikkel hentes automatisk ved å fylle ut artikkelnummer",_xlfn.XLOOKUP(G2001,Produktinformasjon!B:B,Produktinformasjon!BB:BB))</f>
        <v>Tilbyders artikkel hentes automatisk ved å fylle ut artikkelnummer</v>
      </c>
      <c r="H2001" s="25" t="str">
        <f>IF(_xlfn.XLOOKUP(G2001,Produktinformasjon!B:B,Produktinformasjon!C:C)=0,"Artikkelnavn hentes automatisk ved å fylle ut artikkelnummer",_xlfn.XLOOKUP(G2001,Produktinformasjon!B:B,Produktinformasjon!C:C))</f>
        <v>Artikkelnavn hentes automatisk ved å fylle ut artikkelnummer</v>
      </c>
      <c r="I2001" s="35"/>
      <c r="J2001" s="35"/>
      <c r="K2001" s="35"/>
      <c r="L2001" s="11"/>
      <c r="M2001" s="11"/>
      <c r="N2001" s="11">
        <f ca="1">IFERROR(L2001/_xlfn.XLOOKUP(F2001,Produktinformasjon!BB:BB,Produktinformasjon!P:P,),0)</f>
        <v>0</v>
      </c>
      <c r="O2001" s="11">
        <f ca="1">IFERROR(M2001/_xlfn.XLOOKUP(F2001,Produktinformasjon!BB:BB,Produktinformasjon!P:P,),0)</f>
        <v>0</v>
      </c>
    </row>
    <row r="2002" spans="3:15" x14ac:dyDescent="0.35">
      <c r="C2002" t="str">
        <f>IF(_xlfn.XLOOKUP(B2002,Omfang!B:B,Omfang!C:C)=0,"Delkontraktnavn hentes automatisk ved å fylle ut delkontraktnummer",_xlfn.XLOOKUP(B2002,Omfang!B:B,Omfang!C:C))</f>
        <v>Delkontraktnavn hentes automatisk ved å fylle ut delkontraktnummer</v>
      </c>
      <c r="D2002" s="35"/>
      <c r="E2002" s="35"/>
      <c r="F2002" t="str">
        <f>IF(_xlfn.XLOOKUP(G2002,Produktinformasjon!B:B,Produktinformasjon!BB:BB)=0,"Tilbyders artikkel hentes automatisk ved å fylle ut artikkelnummer",_xlfn.XLOOKUP(G2002,Produktinformasjon!B:B,Produktinformasjon!BB:BB))</f>
        <v>Tilbyders artikkel hentes automatisk ved å fylle ut artikkelnummer</v>
      </c>
      <c r="H2002" s="25" t="str">
        <f>IF(_xlfn.XLOOKUP(G2002,Produktinformasjon!B:B,Produktinformasjon!C:C)=0,"Artikkelnavn hentes automatisk ved å fylle ut artikkelnummer",_xlfn.XLOOKUP(G2002,Produktinformasjon!B:B,Produktinformasjon!C:C))</f>
        <v>Artikkelnavn hentes automatisk ved å fylle ut artikkelnummer</v>
      </c>
      <c r="I2002" s="35"/>
      <c r="J2002" s="35"/>
      <c r="K2002" s="35"/>
      <c r="L2002" s="11"/>
      <c r="M2002" s="11"/>
      <c r="N2002" s="11">
        <f ca="1">IFERROR(L2002/_xlfn.XLOOKUP(F2002,Produktinformasjon!BB:BB,Produktinformasjon!P:P,),0)</f>
        <v>0</v>
      </c>
      <c r="O2002" s="11">
        <f ca="1">IFERROR(M2002/_xlfn.XLOOKUP(F2002,Produktinformasjon!BB:BB,Produktinformasjon!P:P,),0)</f>
        <v>0</v>
      </c>
    </row>
    <row r="2003" spans="3:15" x14ac:dyDescent="0.35">
      <c r="C2003" t="str">
        <f>IF(_xlfn.XLOOKUP(B2003,Omfang!B:B,Omfang!C:C)=0,"Delkontraktnavn hentes automatisk ved å fylle ut delkontraktnummer",_xlfn.XLOOKUP(B2003,Omfang!B:B,Omfang!C:C))</f>
        <v>Delkontraktnavn hentes automatisk ved å fylle ut delkontraktnummer</v>
      </c>
      <c r="D2003" s="35"/>
      <c r="E2003" s="35"/>
      <c r="F2003" t="str">
        <f>IF(_xlfn.XLOOKUP(G2003,Produktinformasjon!B:B,Produktinformasjon!BB:BB)=0,"Tilbyders artikkel hentes automatisk ved å fylle ut artikkelnummer",_xlfn.XLOOKUP(G2003,Produktinformasjon!B:B,Produktinformasjon!BB:BB))</f>
        <v>Tilbyders artikkel hentes automatisk ved å fylle ut artikkelnummer</v>
      </c>
      <c r="H2003" s="25" t="str">
        <f>IF(_xlfn.XLOOKUP(G2003,Produktinformasjon!B:B,Produktinformasjon!C:C)=0,"Artikkelnavn hentes automatisk ved å fylle ut artikkelnummer",_xlfn.XLOOKUP(G2003,Produktinformasjon!B:B,Produktinformasjon!C:C))</f>
        <v>Artikkelnavn hentes automatisk ved å fylle ut artikkelnummer</v>
      </c>
      <c r="I2003" s="35"/>
      <c r="J2003" s="35"/>
      <c r="K2003" s="35"/>
      <c r="L2003" s="11"/>
      <c r="M2003" s="11"/>
      <c r="N2003" s="11">
        <f ca="1">IFERROR(L2003/_xlfn.XLOOKUP(F2003,Produktinformasjon!BB:BB,Produktinformasjon!P:P,),0)</f>
        <v>0</v>
      </c>
      <c r="O2003" s="11">
        <f ca="1">IFERROR(M2003/_xlfn.XLOOKUP(F2003,Produktinformasjon!BB:BB,Produktinformasjon!P:P,),0)</f>
        <v>0</v>
      </c>
    </row>
    <row r="2004" spans="3:15" x14ac:dyDescent="0.35">
      <c r="C2004" t="str">
        <f>IF(_xlfn.XLOOKUP(B2004,Omfang!B:B,Omfang!C:C)=0,"Delkontraktnavn hentes automatisk ved å fylle ut delkontraktnummer",_xlfn.XLOOKUP(B2004,Omfang!B:B,Omfang!C:C))</f>
        <v>Delkontraktnavn hentes automatisk ved å fylle ut delkontraktnummer</v>
      </c>
      <c r="D2004" s="35"/>
      <c r="E2004" s="35"/>
      <c r="F2004" t="str">
        <f>IF(_xlfn.XLOOKUP(G2004,Produktinformasjon!B:B,Produktinformasjon!BB:BB)=0,"Tilbyders artikkel hentes automatisk ved å fylle ut artikkelnummer",_xlfn.XLOOKUP(G2004,Produktinformasjon!B:B,Produktinformasjon!BB:BB))</f>
        <v>Tilbyders artikkel hentes automatisk ved å fylle ut artikkelnummer</v>
      </c>
      <c r="H2004" s="25" t="str">
        <f>IF(_xlfn.XLOOKUP(G2004,Produktinformasjon!B:B,Produktinformasjon!C:C)=0,"Artikkelnavn hentes automatisk ved å fylle ut artikkelnummer",_xlfn.XLOOKUP(G2004,Produktinformasjon!B:B,Produktinformasjon!C:C))</f>
        <v>Artikkelnavn hentes automatisk ved å fylle ut artikkelnummer</v>
      </c>
      <c r="I2004" s="35"/>
      <c r="J2004" s="35"/>
      <c r="K2004" s="35"/>
      <c r="L2004" s="11"/>
      <c r="M2004" s="11"/>
      <c r="N2004" s="11">
        <f ca="1">IFERROR(L2004/_xlfn.XLOOKUP(F2004,Produktinformasjon!BB:BB,Produktinformasjon!P:P,),0)</f>
        <v>0</v>
      </c>
      <c r="O2004" s="11">
        <f ca="1">IFERROR(M2004/_xlfn.XLOOKUP(F2004,Produktinformasjon!BB:BB,Produktinformasjon!P:P,),0)</f>
        <v>0</v>
      </c>
    </row>
    <row r="2005" spans="3:15" x14ac:dyDescent="0.35">
      <c r="C2005" t="str">
        <f>IF(_xlfn.XLOOKUP(B2005,Omfang!B:B,Omfang!C:C)=0,"Delkontraktnavn hentes automatisk ved å fylle ut delkontraktnummer",_xlfn.XLOOKUP(B2005,Omfang!B:B,Omfang!C:C))</f>
        <v>Delkontraktnavn hentes automatisk ved å fylle ut delkontraktnummer</v>
      </c>
      <c r="D2005" s="35"/>
      <c r="E2005" s="35"/>
      <c r="F2005" t="str">
        <f>IF(_xlfn.XLOOKUP(G2005,Produktinformasjon!B:B,Produktinformasjon!BB:BB)=0,"Tilbyders artikkel hentes automatisk ved å fylle ut artikkelnummer",_xlfn.XLOOKUP(G2005,Produktinformasjon!B:B,Produktinformasjon!BB:BB))</f>
        <v>Tilbyders artikkel hentes automatisk ved å fylle ut artikkelnummer</v>
      </c>
      <c r="H2005" s="25" t="str">
        <f>IF(_xlfn.XLOOKUP(G2005,Produktinformasjon!B:B,Produktinformasjon!C:C)=0,"Artikkelnavn hentes automatisk ved å fylle ut artikkelnummer",_xlfn.XLOOKUP(G2005,Produktinformasjon!B:B,Produktinformasjon!C:C))</f>
        <v>Artikkelnavn hentes automatisk ved å fylle ut artikkelnummer</v>
      </c>
      <c r="I2005" s="35"/>
      <c r="J2005" s="35"/>
      <c r="K2005" s="35"/>
      <c r="L2005" s="11"/>
      <c r="M2005" s="11"/>
      <c r="N2005" s="11">
        <f ca="1">IFERROR(L2005/_xlfn.XLOOKUP(F2005,Produktinformasjon!BB:BB,Produktinformasjon!P:P,),0)</f>
        <v>0</v>
      </c>
      <c r="O2005" s="11">
        <f ca="1">IFERROR(M2005/_xlfn.XLOOKUP(F2005,Produktinformasjon!BB:BB,Produktinformasjon!P:P,),0)</f>
        <v>0</v>
      </c>
    </row>
    <row r="2006" spans="3:15" x14ac:dyDescent="0.35">
      <c r="C2006" t="str">
        <f>IF(_xlfn.XLOOKUP(B2006,Omfang!B:B,Omfang!C:C)=0,"Delkontraktnavn hentes automatisk ved å fylle ut delkontraktnummer",_xlfn.XLOOKUP(B2006,Omfang!B:B,Omfang!C:C))</f>
        <v>Delkontraktnavn hentes automatisk ved å fylle ut delkontraktnummer</v>
      </c>
      <c r="D2006" s="35"/>
      <c r="E2006" s="35"/>
      <c r="F2006" t="str">
        <f>IF(_xlfn.XLOOKUP(G2006,Produktinformasjon!B:B,Produktinformasjon!BB:BB)=0,"Tilbyders artikkel hentes automatisk ved å fylle ut artikkelnummer",_xlfn.XLOOKUP(G2006,Produktinformasjon!B:B,Produktinformasjon!BB:BB))</f>
        <v>Tilbyders artikkel hentes automatisk ved å fylle ut artikkelnummer</v>
      </c>
      <c r="H2006" s="25" t="str">
        <f>IF(_xlfn.XLOOKUP(G2006,Produktinformasjon!B:B,Produktinformasjon!C:C)=0,"Artikkelnavn hentes automatisk ved å fylle ut artikkelnummer",_xlfn.XLOOKUP(G2006,Produktinformasjon!B:B,Produktinformasjon!C:C))</f>
        <v>Artikkelnavn hentes automatisk ved å fylle ut artikkelnummer</v>
      </c>
      <c r="I2006" s="35"/>
      <c r="J2006" s="35"/>
      <c r="K2006" s="35"/>
      <c r="L2006" s="11"/>
      <c r="M2006" s="11"/>
      <c r="N2006" s="11">
        <f ca="1">IFERROR(L2006/_xlfn.XLOOKUP(F2006,Produktinformasjon!BB:BB,Produktinformasjon!P:P,),0)</f>
        <v>0</v>
      </c>
      <c r="O2006" s="11">
        <f ca="1">IFERROR(M2006/_xlfn.XLOOKUP(F2006,Produktinformasjon!BB:BB,Produktinformasjon!P:P,),0)</f>
        <v>0</v>
      </c>
    </row>
    <row r="2007" spans="3:15" x14ac:dyDescent="0.35">
      <c r="C2007" t="str">
        <f>IF(_xlfn.XLOOKUP(B2007,Omfang!B:B,Omfang!C:C)=0,"Delkontraktnavn hentes automatisk ved å fylle ut delkontraktnummer",_xlfn.XLOOKUP(B2007,Omfang!B:B,Omfang!C:C))</f>
        <v>Delkontraktnavn hentes automatisk ved å fylle ut delkontraktnummer</v>
      </c>
      <c r="D2007" s="35"/>
      <c r="E2007" s="35"/>
      <c r="F2007" t="str">
        <f>IF(_xlfn.XLOOKUP(G2007,Produktinformasjon!B:B,Produktinformasjon!BB:BB)=0,"Tilbyders artikkel hentes automatisk ved å fylle ut artikkelnummer",_xlfn.XLOOKUP(G2007,Produktinformasjon!B:B,Produktinformasjon!BB:BB))</f>
        <v>Tilbyders artikkel hentes automatisk ved å fylle ut artikkelnummer</v>
      </c>
      <c r="H2007" s="25" t="str">
        <f>IF(_xlfn.XLOOKUP(G2007,Produktinformasjon!B:B,Produktinformasjon!C:C)=0,"Artikkelnavn hentes automatisk ved å fylle ut artikkelnummer",_xlfn.XLOOKUP(G2007,Produktinformasjon!B:B,Produktinformasjon!C:C))</f>
        <v>Artikkelnavn hentes automatisk ved å fylle ut artikkelnummer</v>
      </c>
      <c r="I2007" s="35"/>
      <c r="J2007" s="35"/>
      <c r="K2007" s="35"/>
      <c r="L2007" s="11"/>
      <c r="M2007" s="11"/>
      <c r="N2007" s="11">
        <f ca="1">IFERROR(L2007/_xlfn.XLOOKUP(F2007,Produktinformasjon!BB:BB,Produktinformasjon!P:P,),0)</f>
        <v>0</v>
      </c>
      <c r="O2007" s="11">
        <f ca="1">IFERROR(M2007/_xlfn.XLOOKUP(F2007,Produktinformasjon!BB:BB,Produktinformasjon!P:P,),0)</f>
        <v>0</v>
      </c>
    </row>
    <row r="2008" spans="3:15" x14ac:dyDescent="0.35">
      <c r="C2008" t="str">
        <f>IF(_xlfn.XLOOKUP(B2008,Omfang!B:B,Omfang!C:C)=0,"Delkontraktnavn hentes automatisk ved å fylle ut delkontraktnummer",_xlfn.XLOOKUP(B2008,Omfang!B:B,Omfang!C:C))</f>
        <v>Delkontraktnavn hentes automatisk ved å fylle ut delkontraktnummer</v>
      </c>
      <c r="D2008" s="35"/>
      <c r="E2008" s="35"/>
      <c r="F2008" t="str">
        <f>IF(_xlfn.XLOOKUP(G2008,Produktinformasjon!B:B,Produktinformasjon!BB:BB)=0,"Tilbyders artikkel hentes automatisk ved å fylle ut artikkelnummer",_xlfn.XLOOKUP(G2008,Produktinformasjon!B:B,Produktinformasjon!BB:BB))</f>
        <v>Tilbyders artikkel hentes automatisk ved å fylle ut artikkelnummer</v>
      </c>
      <c r="H2008" s="25" t="str">
        <f>IF(_xlfn.XLOOKUP(G2008,Produktinformasjon!B:B,Produktinformasjon!C:C)=0,"Artikkelnavn hentes automatisk ved å fylle ut artikkelnummer",_xlfn.XLOOKUP(G2008,Produktinformasjon!B:B,Produktinformasjon!C:C))</f>
        <v>Artikkelnavn hentes automatisk ved å fylle ut artikkelnummer</v>
      </c>
      <c r="I2008" s="35"/>
      <c r="J2008" s="35"/>
      <c r="K2008" s="35"/>
      <c r="L2008" s="11"/>
      <c r="M2008" s="11"/>
      <c r="N2008" s="11">
        <f ca="1">IFERROR(L2008/_xlfn.XLOOKUP(F2008,Produktinformasjon!BB:BB,Produktinformasjon!P:P,),0)</f>
        <v>0</v>
      </c>
      <c r="O2008" s="11">
        <f ca="1">IFERROR(M2008/_xlfn.XLOOKUP(F2008,Produktinformasjon!BB:BB,Produktinformasjon!P:P,),0)</f>
        <v>0</v>
      </c>
    </row>
    <row r="2009" spans="3:15" x14ac:dyDescent="0.35">
      <c r="C2009" t="str">
        <f>IF(_xlfn.XLOOKUP(B2009,Omfang!B:B,Omfang!C:C)=0,"Delkontraktnavn hentes automatisk ved å fylle ut delkontraktnummer",_xlfn.XLOOKUP(B2009,Omfang!B:B,Omfang!C:C))</f>
        <v>Delkontraktnavn hentes automatisk ved å fylle ut delkontraktnummer</v>
      </c>
      <c r="D2009" s="35"/>
      <c r="E2009" s="35"/>
      <c r="F2009" t="str">
        <f>IF(_xlfn.XLOOKUP(G2009,Produktinformasjon!B:B,Produktinformasjon!BB:BB)=0,"Tilbyders artikkel hentes automatisk ved å fylle ut artikkelnummer",_xlfn.XLOOKUP(G2009,Produktinformasjon!B:B,Produktinformasjon!BB:BB))</f>
        <v>Tilbyders artikkel hentes automatisk ved å fylle ut artikkelnummer</v>
      </c>
      <c r="H2009" s="25" t="str">
        <f>IF(_xlfn.XLOOKUP(G2009,Produktinformasjon!B:B,Produktinformasjon!C:C)=0,"Artikkelnavn hentes automatisk ved å fylle ut artikkelnummer",_xlfn.XLOOKUP(G2009,Produktinformasjon!B:B,Produktinformasjon!C:C))</f>
        <v>Artikkelnavn hentes automatisk ved å fylle ut artikkelnummer</v>
      </c>
      <c r="I2009" s="35"/>
      <c r="J2009" s="35"/>
      <c r="K2009" s="35"/>
      <c r="L2009" s="11"/>
      <c r="M2009" s="11"/>
      <c r="N2009" s="11">
        <f ca="1">IFERROR(L2009/_xlfn.XLOOKUP(F2009,Produktinformasjon!BB:BB,Produktinformasjon!P:P,),0)</f>
        <v>0</v>
      </c>
      <c r="O2009" s="11">
        <f ca="1">IFERROR(M2009/_xlfn.XLOOKUP(F2009,Produktinformasjon!BB:BB,Produktinformasjon!P:P,),0)</f>
        <v>0</v>
      </c>
    </row>
    <row r="2010" spans="3:15" x14ac:dyDescent="0.35">
      <c r="C2010" t="str">
        <f>IF(_xlfn.XLOOKUP(B2010,Omfang!B:B,Omfang!C:C)=0,"Delkontraktnavn hentes automatisk ved å fylle ut delkontraktnummer",_xlfn.XLOOKUP(B2010,Omfang!B:B,Omfang!C:C))</f>
        <v>Delkontraktnavn hentes automatisk ved å fylle ut delkontraktnummer</v>
      </c>
      <c r="D2010" s="35"/>
      <c r="E2010" s="35"/>
      <c r="F2010" t="str">
        <f>IF(_xlfn.XLOOKUP(G2010,Produktinformasjon!B:B,Produktinformasjon!BB:BB)=0,"Tilbyders artikkel hentes automatisk ved å fylle ut artikkelnummer",_xlfn.XLOOKUP(G2010,Produktinformasjon!B:B,Produktinformasjon!BB:BB))</f>
        <v>Tilbyders artikkel hentes automatisk ved å fylle ut artikkelnummer</v>
      </c>
      <c r="H2010" s="25" t="str">
        <f>IF(_xlfn.XLOOKUP(G2010,Produktinformasjon!B:B,Produktinformasjon!C:C)=0,"Artikkelnavn hentes automatisk ved å fylle ut artikkelnummer",_xlfn.XLOOKUP(G2010,Produktinformasjon!B:B,Produktinformasjon!C:C))</f>
        <v>Artikkelnavn hentes automatisk ved å fylle ut artikkelnummer</v>
      </c>
      <c r="I2010" s="35"/>
      <c r="J2010" s="35"/>
      <c r="K2010" s="35"/>
      <c r="L2010" s="11"/>
      <c r="M2010" s="11"/>
      <c r="N2010" s="11">
        <f ca="1">IFERROR(L2010/_xlfn.XLOOKUP(F2010,Produktinformasjon!BB:BB,Produktinformasjon!P:P,),0)</f>
        <v>0</v>
      </c>
      <c r="O2010" s="11">
        <f ca="1">IFERROR(M2010/_xlfn.XLOOKUP(F2010,Produktinformasjon!BB:BB,Produktinformasjon!P:P,),0)</f>
        <v>0</v>
      </c>
    </row>
    <row r="2011" spans="3:15" x14ac:dyDescent="0.35">
      <c r="C2011" t="str">
        <f>IF(_xlfn.XLOOKUP(B2011,Omfang!B:B,Omfang!C:C)=0,"Delkontraktnavn hentes automatisk ved å fylle ut delkontraktnummer",_xlfn.XLOOKUP(B2011,Omfang!B:B,Omfang!C:C))</f>
        <v>Delkontraktnavn hentes automatisk ved å fylle ut delkontraktnummer</v>
      </c>
      <c r="D2011" s="35"/>
      <c r="E2011" s="35"/>
      <c r="F2011" t="str">
        <f>IF(_xlfn.XLOOKUP(G2011,Produktinformasjon!B:B,Produktinformasjon!BB:BB)=0,"Tilbyders artikkel hentes automatisk ved å fylle ut artikkelnummer",_xlfn.XLOOKUP(G2011,Produktinformasjon!B:B,Produktinformasjon!BB:BB))</f>
        <v>Tilbyders artikkel hentes automatisk ved å fylle ut artikkelnummer</v>
      </c>
      <c r="H2011" s="25" t="str">
        <f>IF(_xlfn.XLOOKUP(G2011,Produktinformasjon!B:B,Produktinformasjon!C:C)=0,"Artikkelnavn hentes automatisk ved å fylle ut artikkelnummer",_xlfn.XLOOKUP(G2011,Produktinformasjon!B:B,Produktinformasjon!C:C))</f>
        <v>Artikkelnavn hentes automatisk ved å fylle ut artikkelnummer</v>
      </c>
      <c r="I2011" s="35"/>
      <c r="J2011" s="35"/>
      <c r="K2011" s="35"/>
      <c r="L2011" s="11"/>
      <c r="M2011" s="11"/>
      <c r="N2011" s="11">
        <f ca="1">IFERROR(L2011/_xlfn.XLOOKUP(F2011,Produktinformasjon!BB:BB,Produktinformasjon!P:P,),0)</f>
        <v>0</v>
      </c>
      <c r="O2011" s="11">
        <f ca="1">IFERROR(M2011/_xlfn.XLOOKUP(F2011,Produktinformasjon!BB:BB,Produktinformasjon!P:P,),0)</f>
        <v>0</v>
      </c>
    </row>
    <row r="2012" spans="3:15" x14ac:dyDescent="0.35">
      <c r="C2012" t="str">
        <f>IF(_xlfn.XLOOKUP(B2012,Omfang!B:B,Omfang!C:C)=0,"Delkontraktnavn hentes automatisk ved å fylle ut delkontraktnummer",_xlfn.XLOOKUP(B2012,Omfang!B:B,Omfang!C:C))</f>
        <v>Delkontraktnavn hentes automatisk ved å fylle ut delkontraktnummer</v>
      </c>
      <c r="D2012" s="35"/>
      <c r="E2012" s="35"/>
      <c r="F2012" t="str">
        <f>IF(_xlfn.XLOOKUP(G2012,Produktinformasjon!B:B,Produktinformasjon!BB:BB)=0,"Tilbyders artikkel hentes automatisk ved å fylle ut artikkelnummer",_xlfn.XLOOKUP(G2012,Produktinformasjon!B:B,Produktinformasjon!BB:BB))</f>
        <v>Tilbyders artikkel hentes automatisk ved å fylle ut artikkelnummer</v>
      </c>
      <c r="H2012" s="25" t="str">
        <f>IF(_xlfn.XLOOKUP(G2012,Produktinformasjon!B:B,Produktinformasjon!C:C)=0,"Artikkelnavn hentes automatisk ved å fylle ut artikkelnummer",_xlfn.XLOOKUP(G2012,Produktinformasjon!B:B,Produktinformasjon!C:C))</f>
        <v>Artikkelnavn hentes automatisk ved å fylle ut artikkelnummer</v>
      </c>
      <c r="I2012" s="35"/>
      <c r="J2012" s="35"/>
      <c r="K2012" s="35"/>
      <c r="L2012" s="11"/>
      <c r="M2012" s="11"/>
      <c r="N2012" s="11">
        <f ca="1">IFERROR(L2012/_xlfn.XLOOKUP(F2012,Produktinformasjon!BB:BB,Produktinformasjon!P:P,),0)</f>
        <v>0</v>
      </c>
      <c r="O2012" s="11">
        <f ca="1">IFERROR(M2012/_xlfn.XLOOKUP(F2012,Produktinformasjon!BB:BB,Produktinformasjon!P:P,),0)</f>
        <v>0</v>
      </c>
    </row>
    <row r="2013" spans="3:15" x14ac:dyDescent="0.35">
      <c r="C2013" t="str">
        <f>IF(_xlfn.XLOOKUP(B2013,Omfang!B:B,Omfang!C:C)=0,"Delkontraktnavn hentes automatisk ved å fylle ut delkontraktnummer",_xlfn.XLOOKUP(B2013,Omfang!B:B,Omfang!C:C))</f>
        <v>Delkontraktnavn hentes automatisk ved å fylle ut delkontraktnummer</v>
      </c>
      <c r="D2013" s="35"/>
      <c r="E2013" s="35"/>
      <c r="F2013" t="str">
        <f>IF(_xlfn.XLOOKUP(G2013,Produktinformasjon!B:B,Produktinformasjon!BB:BB)=0,"Tilbyders artikkel hentes automatisk ved å fylle ut artikkelnummer",_xlfn.XLOOKUP(G2013,Produktinformasjon!B:B,Produktinformasjon!BB:BB))</f>
        <v>Tilbyders artikkel hentes automatisk ved å fylle ut artikkelnummer</v>
      </c>
      <c r="H2013" s="25" t="str">
        <f>IF(_xlfn.XLOOKUP(G2013,Produktinformasjon!B:B,Produktinformasjon!C:C)=0,"Artikkelnavn hentes automatisk ved å fylle ut artikkelnummer",_xlfn.XLOOKUP(G2013,Produktinformasjon!B:B,Produktinformasjon!C:C))</f>
        <v>Artikkelnavn hentes automatisk ved å fylle ut artikkelnummer</v>
      </c>
      <c r="I2013" s="35"/>
      <c r="J2013" s="35"/>
      <c r="K2013" s="35"/>
      <c r="L2013" s="11"/>
      <c r="M2013" s="11"/>
      <c r="N2013" s="11">
        <f ca="1">IFERROR(L2013/_xlfn.XLOOKUP(F2013,Produktinformasjon!BB:BB,Produktinformasjon!P:P,),0)</f>
        <v>0</v>
      </c>
      <c r="O2013" s="11">
        <f ca="1">IFERROR(M2013/_xlfn.XLOOKUP(F2013,Produktinformasjon!BB:BB,Produktinformasjon!P:P,),0)</f>
        <v>0</v>
      </c>
    </row>
    <row r="2014" spans="3:15" x14ac:dyDescent="0.35">
      <c r="C2014" t="str">
        <f>IF(_xlfn.XLOOKUP(B2014,Omfang!B:B,Omfang!C:C)=0,"Delkontraktnavn hentes automatisk ved å fylle ut delkontraktnummer",_xlfn.XLOOKUP(B2014,Omfang!B:B,Omfang!C:C))</f>
        <v>Delkontraktnavn hentes automatisk ved å fylle ut delkontraktnummer</v>
      </c>
      <c r="D2014" s="35"/>
      <c r="E2014" s="35"/>
      <c r="F2014" t="str">
        <f>IF(_xlfn.XLOOKUP(G2014,Produktinformasjon!B:B,Produktinformasjon!BB:BB)=0,"Tilbyders artikkel hentes automatisk ved å fylle ut artikkelnummer",_xlfn.XLOOKUP(G2014,Produktinformasjon!B:B,Produktinformasjon!BB:BB))</f>
        <v>Tilbyders artikkel hentes automatisk ved å fylle ut artikkelnummer</v>
      </c>
      <c r="H2014" s="25" t="str">
        <f>IF(_xlfn.XLOOKUP(G2014,Produktinformasjon!B:B,Produktinformasjon!C:C)=0,"Artikkelnavn hentes automatisk ved å fylle ut artikkelnummer",_xlfn.XLOOKUP(G2014,Produktinformasjon!B:B,Produktinformasjon!C:C))</f>
        <v>Artikkelnavn hentes automatisk ved å fylle ut artikkelnummer</v>
      </c>
      <c r="I2014" s="35"/>
      <c r="J2014" s="35"/>
      <c r="K2014" s="35"/>
      <c r="L2014" s="11"/>
      <c r="M2014" s="11"/>
      <c r="N2014" s="11">
        <f ca="1">IFERROR(L2014/_xlfn.XLOOKUP(F2014,Produktinformasjon!BB:BB,Produktinformasjon!P:P,),0)</f>
        <v>0</v>
      </c>
      <c r="O2014" s="11">
        <f ca="1">IFERROR(M2014/_xlfn.XLOOKUP(F2014,Produktinformasjon!BB:BB,Produktinformasjon!P:P,),0)</f>
        <v>0</v>
      </c>
    </row>
    <row r="2015" spans="3:15" x14ac:dyDescent="0.35">
      <c r="C2015" t="str">
        <f>IF(_xlfn.XLOOKUP(B2015,Omfang!B:B,Omfang!C:C)=0,"Delkontraktnavn hentes automatisk ved å fylle ut delkontraktnummer",_xlfn.XLOOKUP(B2015,Omfang!B:B,Omfang!C:C))</f>
        <v>Delkontraktnavn hentes automatisk ved å fylle ut delkontraktnummer</v>
      </c>
      <c r="D2015" s="35"/>
      <c r="E2015" s="35"/>
      <c r="F2015" t="str">
        <f>IF(_xlfn.XLOOKUP(G2015,Produktinformasjon!B:B,Produktinformasjon!BB:BB)=0,"Tilbyders artikkel hentes automatisk ved å fylle ut artikkelnummer",_xlfn.XLOOKUP(G2015,Produktinformasjon!B:B,Produktinformasjon!BB:BB))</f>
        <v>Tilbyders artikkel hentes automatisk ved å fylle ut artikkelnummer</v>
      </c>
      <c r="H2015" s="25" t="str">
        <f>IF(_xlfn.XLOOKUP(G2015,Produktinformasjon!B:B,Produktinformasjon!C:C)=0,"Artikkelnavn hentes automatisk ved å fylle ut artikkelnummer",_xlfn.XLOOKUP(G2015,Produktinformasjon!B:B,Produktinformasjon!C:C))</f>
        <v>Artikkelnavn hentes automatisk ved å fylle ut artikkelnummer</v>
      </c>
      <c r="I2015" s="35"/>
      <c r="J2015" s="35"/>
      <c r="K2015" s="35"/>
      <c r="L2015" s="11"/>
      <c r="M2015" s="11"/>
      <c r="N2015" s="11">
        <f ca="1">IFERROR(L2015/_xlfn.XLOOKUP(F2015,Produktinformasjon!BB:BB,Produktinformasjon!P:P,),0)</f>
        <v>0</v>
      </c>
      <c r="O2015" s="11">
        <f ca="1">IFERROR(M2015/_xlfn.XLOOKUP(F2015,Produktinformasjon!BB:BB,Produktinformasjon!P:P,),0)</f>
        <v>0</v>
      </c>
    </row>
    <row r="2016" spans="3:15" x14ac:dyDescent="0.35">
      <c r="C2016" t="str">
        <f>IF(_xlfn.XLOOKUP(B2016,Omfang!B:B,Omfang!C:C)=0,"Delkontraktnavn hentes automatisk ved å fylle ut delkontraktnummer",_xlfn.XLOOKUP(B2016,Omfang!B:B,Omfang!C:C))</f>
        <v>Delkontraktnavn hentes automatisk ved å fylle ut delkontraktnummer</v>
      </c>
      <c r="D2016" s="35"/>
      <c r="E2016" s="35"/>
      <c r="F2016" t="str">
        <f>IF(_xlfn.XLOOKUP(G2016,Produktinformasjon!B:B,Produktinformasjon!BB:BB)=0,"Tilbyders artikkel hentes automatisk ved å fylle ut artikkelnummer",_xlfn.XLOOKUP(G2016,Produktinformasjon!B:B,Produktinformasjon!BB:BB))</f>
        <v>Tilbyders artikkel hentes automatisk ved å fylle ut artikkelnummer</v>
      </c>
      <c r="H2016" s="25" t="str">
        <f>IF(_xlfn.XLOOKUP(G2016,Produktinformasjon!B:B,Produktinformasjon!C:C)=0,"Artikkelnavn hentes automatisk ved å fylle ut artikkelnummer",_xlfn.XLOOKUP(G2016,Produktinformasjon!B:B,Produktinformasjon!C:C))</f>
        <v>Artikkelnavn hentes automatisk ved å fylle ut artikkelnummer</v>
      </c>
      <c r="I2016" s="35"/>
      <c r="J2016" s="35"/>
      <c r="K2016" s="35"/>
      <c r="L2016" s="11"/>
      <c r="M2016" s="11"/>
      <c r="N2016" s="11">
        <f ca="1">IFERROR(L2016/_xlfn.XLOOKUP(F2016,Produktinformasjon!BB:BB,Produktinformasjon!P:P,),0)</f>
        <v>0</v>
      </c>
      <c r="O2016" s="11">
        <f ca="1">IFERROR(M2016/_xlfn.XLOOKUP(F2016,Produktinformasjon!BB:BB,Produktinformasjon!P:P,),0)</f>
        <v>0</v>
      </c>
    </row>
    <row r="2017" spans="3:15" x14ac:dyDescent="0.35">
      <c r="C2017" t="str">
        <f>IF(_xlfn.XLOOKUP(B2017,Omfang!B:B,Omfang!C:C)=0,"Delkontraktnavn hentes automatisk ved å fylle ut delkontraktnummer",_xlfn.XLOOKUP(B2017,Omfang!B:B,Omfang!C:C))</f>
        <v>Delkontraktnavn hentes automatisk ved å fylle ut delkontraktnummer</v>
      </c>
      <c r="D2017" s="35"/>
      <c r="E2017" s="35"/>
      <c r="F2017" t="str">
        <f>IF(_xlfn.XLOOKUP(G2017,Produktinformasjon!B:B,Produktinformasjon!BB:BB)=0,"Tilbyders artikkel hentes automatisk ved å fylle ut artikkelnummer",_xlfn.XLOOKUP(G2017,Produktinformasjon!B:B,Produktinformasjon!BB:BB))</f>
        <v>Tilbyders artikkel hentes automatisk ved å fylle ut artikkelnummer</v>
      </c>
      <c r="H2017" s="25" t="str">
        <f>IF(_xlfn.XLOOKUP(G2017,Produktinformasjon!B:B,Produktinformasjon!C:C)=0,"Artikkelnavn hentes automatisk ved å fylle ut artikkelnummer",_xlfn.XLOOKUP(G2017,Produktinformasjon!B:B,Produktinformasjon!C:C))</f>
        <v>Artikkelnavn hentes automatisk ved å fylle ut artikkelnummer</v>
      </c>
      <c r="I2017" s="35"/>
      <c r="J2017" s="35"/>
      <c r="K2017" s="35"/>
      <c r="L2017" s="11"/>
      <c r="M2017" s="11"/>
      <c r="N2017" s="11">
        <f ca="1">IFERROR(L2017/_xlfn.XLOOKUP(F2017,Produktinformasjon!BB:BB,Produktinformasjon!P:P,),0)</f>
        <v>0</v>
      </c>
      <c r="O2017" s="11">
        <f ca="1">IFERROR(M2017/_xlfn.XLOOKUP(F2017,Produktinformasjon!BB:BB,Produktinformasjon!P:P,),0)</f>
        <v>0</v>
      </c>
    </row>
    <row r="2018" spans="3:15" x14ac:dyDescent="0.35">
      <c r="C2018" t="str">
        <f>IF(_xlfn.XLOOKUP(B2018,Omfang!B:B,Omfang!C:C)=0,"Delkontraktnavn hentes automatisk ved å fylle ut delkontraktnummer",_xlfn.XLOOKUP(B2018,Omfang!B:B,Omfang!C:C))</f>
        <v>Delkontraktnavn hentes automatisk ved å fylle ut delkontraktnummer</v>
      </c>
      <c r="D2018" s="35"/>
      <c r="E2018" s="35"/>
      <c r="F2018" t="str">
        <f>IF(_xlfn.XLOOKUP(G2018,Produktinformasjon!B:B,Produktinformasjon!BB:BB)=0,"Tilbyders artikkel hentes automatisk ved å fylle ut artikkelnummer",_xlfn.XLOOKUP(G2018,Produktinformasjon!B:B,Produktinformasjon!BB:BB))</f>
        <v>Tilbyders artikkel hentes automatisk ved å fylle ut artikkelnummer</v>
      </c>
      <c r="H2018" s="25" t="str">
        <f>IF(_xlfn.XLOOKUP(G2018,Produktinformasjon!B:B,Produktinformasjon!C:C)=0,"Artikkelnavn hentes automatisk ved å fylle ut artikkelnummer",_xlfn.XLOOKUP(G2018,Produktinformasjon!B:B,Produktinformasjon!C:C))</f>
        <v>Artikkelnavn hentes automatisk ved å fylle ut artikkelnummer</v>
      </c>
      <c r="I2018" s="35"/>
      <c r="J2018" s="35"/>
      <c r="K2018" s="35"/>
      <c r="L2018" s="11"/>
      <c r="M2018" s="11"/>
      <c r="N2018" s="11">
        <f ca="1">IFERROR(L2018/_xlfn.XLOOKUP(F2018,Produktinformasjon!BB:BB,Produktinformasjon!P:P,),0)</f>
        <v>0</v>
      </c>
      <c r="O2018" s="11">
        <f ca="1">IFERROR(M2018/_xlfn.XLOOKUP(F2018,Produktinformasjon!BB:BB,Produktinformasjon!P:P,),0)</f>
        <v>0</v>
      </c>
    </row>
    <row r="2019" spans="3:15" x14ac:dyDescent="0.35">
      <c r="C2019" t="str">
        <f>IF(_xlfn.XLOOKUP(B2019,Omfang!B:B,Omfang!C:C)=0,"Delkontraktnavn hentes automatisk ved å fylle ut delkontraktnummer",_xlfn.XLOOKUP(B2019,Omfang!B:B,Omfang!C:C))</f>
        <v>Delkontraktnavn hentes automatisk ved å fylle ut delkontraktnummer</v>
      </c>
      <c r="D2019" s="35"/>
      <c r="E2019" s="35"/>
      <c r="F2019" t="str">
        <f>IF(_xlfn.XLOOKUP(G2019,Produktinformasjon!B:B,Produktinformasjon!BB:BB)=0,"Tilbyders artikkel hentes automatisk ved å fylle ut artikkelnummer",_xlfn.XLOOKUP(G2019,Produktinformasjon!B:B,Produktinformasjon!BB:BB))</f>
        <v>Tilbyders artikkel hentes automatisk ved å fylle ut artikkelnummer</v>
      </c>
      <c r="H2019" s="25" t="str">
        <f>IF(_xlfn.XLOOKUP(G2019,Produktinformasjon!B:B,Produktinformasjon!C:C)=0,"Artikkelnavn hentes automatisk ved å fylle ut artikkelnummer",_xlfn.XLOOKUP(G2019,Produktinformasjon!B:B,Produktinformasjon!C:C))</f>
        <v>Artikkelnavn hentes automatisk ved å fylle ut artikkelnummer</v>
      </c>
      <c r="I2019" s="35"/>
      <c r="J2019" s="35"/>
      <c r="K2019" s="35"/>
      <c r="L2019" s="11"/>
      <c r="M2019" s="11"/>
      <c r="N2019" s="11">
        <f ca="1">IFERROR(L2019/_xlfn.XLOOKUP(F2019,Produktinformasjon!BB:BB,Produktinformasjon!P:P,),0)</f>
        <v>0</v>
      </c>
      <c r="O2019" s="11">
        <f ca="1">IFERROR(M2019/_xlfn.XLOOKUP(F2019,Produktinformasjon!BB:BB,Produktinformasjon!P:P,),0)</f>
        <v>0</v>
      </c>
    </row>
    <row r="2020" spans="3:15" x14ac:dyDescent="0.35">
      <c r="C2020" t="str">
        <f>IF(_xlfn.XLOOKUP(B2020,Omfang!B:B,Omfang!C:C)=0,"Delkontraktnavn hentes automatisk ved å fylle ut delkontraktnummer",_xlfn.XLOOKUP(B2020,Omfang!B:B,Omfang!C:C))</f>
        <v>Delkontraktnavn hentes automatisk ved å fylle ut delkontraktnummer</v>
      </c>
      <c r="D2020" s="35"/>
      <c r="E2020" s="35"/>
      <c r="F2020" t="str">
        <f>IF(_xlfn.XLOOKUP(G2020,Produktinformasjon!B:B,Produktinformasjon!BB:BB)=0,"Tilbyders artikkel hentes automatisk ved å fylle ut artikkelnummer",_xlfn.XLOOKUP(G2020,Produktinformasjon!B:B,Produktinformasjon!BB:BB))</f>
        <v>Tilbyders artikkel hentes automatisk ved å fylle ut artikkelnummer</v>
      </c>
      <c r="H2020" s="25" t="str">
        <f>IF(_xlfn.XLOOKUP(G2020,Produktinformasjon!B:B,Produktinformasjon!C:C)=0,"Artikkelnavn hentes automatisk ved å fylle ut artikkelnummer",_xlfn.XLOOKUP(G2020,Produktinformasjon!B:B,Produktinformasjon!C:C))</f>
        <v>Artikkelnavn hentes automatisk ved å fylle ut artikkelnummer</v>
      </c>
      <c r="I2020" s="35"/>
      <c r="J2020" s="35"/>
      <c r="K2020" s="35"/>
      <c r="L2020" s="11"/>
      <c r="M2020" s="11"/>
      <c r="N2020" s="11">
        <f ca="1">IFERROR(L2020/_xlfn.XLOOKUP(F2020,Produktinformasjon!BB:BB,Produktinformasjon!P:P,),0)</f>
        <v>0</v>
      </c>
      <c r="O2020" s="11">
        <f ca="1">IFERROR(M2020/_xlfn.XLOOKUP(F2020,Produktinformasjon!BB:BB,Produktinformasjon!P:P,),0)</f>
        <v>0</v>
      </c>
    </row>
    <row r="2021" spans="3:15" x14ac:dyDescent="0.35">
      <c r="C2021" t="str">
        <f>IF(_xlfn.XLOOKUP(B2021,Omfang!B:B,Omfang!C:C)=0,"Delkontraktnavn hentes automatisk ved å fylle ut delkontraktnummer",_xlfn.XLOOKUP(B2021,Omfang!B:B,Omfang!C:C))</f>
        <v>Delkontraktnavn hentes automatisk ved å fylle ut delkontraktnummer</v>
      </c>
      <c r="D2021" s="35"/>
      <c r="E2021" s="35"/>
      <c r="F2021" t="str">
        <f>IF(_xlfn.XLOOKUP(G2021,Produktinformasjon!B:B,Produktinformasjon!BB:BB)=0,"Tilbyders artikkel hentes automatisk ved å fylle ut artikkelnummer",_xlfn.XLOOKUP(G2021,Produktinformasjon!B:B,Produktinformasjon!BB:BB))</f>
        <v>Tilbyders artikkel hentes automatisk ved å fylle ut artikkelnummer</v>
      </c>
      <c r="H2021" s="25" t="str">
        <f>IF(_xlfn.XLOOKUP(G2021,Produktinformasjon!B:B,Produktinformasjon!C:C)=0,"Artikkelnavn hentes automatisk ved å fylle ut artikkelnummer",_xlfn.XLOOKUP(G2021,Produktinformasjon!B:B,Produktinformasjon!C:C))</f>
        <v>Artikkelnavn hentes automatisk ved å fylle ut artikkelnummer</v>
      </c>
      <c r="I2021" s="35"/>
      <c r="J2021" s="35"/>
      <c r="K2021" s="35"/>
      <c r="L2021" s="11"/>
      <c r="M2021" s="11"/>
      <c r="N2021" s="11">
        <f ca="1">IFERROR(L2021/_xlfn.XLOOKUP(F2021,Produktinformasjon!BB:BB,Produktinformasjon!P:P,),0)</f>
        <v>0</v>
      </c>
      <c r="O2021" s="11">
        <f ca="1">IFERROR(M2021/_xlfn.XLOOKUP(F2021,Produktinformasjon!BB:BB,Produktinformasjon!P:P,),0)</f>
        <v>0</v>
      </c>
    </row>
    <row r="2022" spans="3:15" x14ac:dyDescent="0.35">
      <c r="C2022" t="str">
        <f>IF(_xlfn.XLOOKUP(B2022,Omfang!B:B,Omfang!C:C)=0,"Delkontraktnavn hentes automatisk ved å fylle ut delkontraktnummer",_xlfn.XLOOKUP(B2022,Omfang!B:B,Omfang!C:C))</f>
        <v>Delkontraktnavn hentes automatisk ved å fylle ut delkontraktnummer</v>
      </c>
      <c r="D2022" s="35"/>
      <c r="E2022" s="35"/>
      <c r="F2022" t="str">
        <f>IF(_xlfn.XLOOKUP(G2022,Produktinformasjon!B:B,Produktinformasjon!BB:BB)=0,"Tilbyders artikkel hentes automatisk ved å fylle ut artikkelnummer",_xlfn.XLOOKUP(G2022,Produktinformasjon!B:B,Produktinformasjon!BB:BB))</f>
        <v>Tilbyders artikkel hentes automatisk ved å fylle ut artikkelnummer</v>
      </c>
      <c r="H2022" s="25" t="str">
        <f>IF(_xlfn.XLOOKUP(G2022,Produktinformasjon!B:B,Produktinformasjon!C:C)=0,"Artikkelnavn hentes automatisk ved å fylle ut artikkelnummer",_xlfn.XLOOKUP(G2022,Produktinformasjon!B:B,Produktinformasjon!C:C))</f>
        <v>Artikkelnavn hentes automatisk ved å fylle ut artikkelnummer</v>
      </c>
      <c r="I2022" s="35"/>
      <c r="J2022" s="35"/>
      <c r="K2022" s="35"/>
      <c r="L2022" s="11"/>
      <c r="M2022" s="11"/>
      <c r="N2022" s="11">
        <f ca="1">IFERROR(L2022/_xlfn.XLOOKUP(F2022,Produktinformasjon!BB:BB,Produktinformasjon!P:P,),0)</f>
        <v>0</v>
      </c>
      <c r="O2022" s="11">
        <f ca="1">IFERROR(M2022/_xlfn.XLOOKUP(F2022,Produktinformasjon!BB:BB,Produktinformasjon!P:P,),0)</f>
        <v>0</v>
      </c>
    </row>
    <row r="2023" spans="3:15" x14ac:dyDescent="0.35">
      <c r="C2023" t="str">
        <f>IF(_xlfn.XLOOKUP(B2023,Omfang!B:B,Omfang!C:C)=0,"Delkontraktnavn hentes automatisk ved å fylle ut delkontraktnummer",_xlfn.XLOOKUP(B2023,Omfang!B:B,Omfang!C:C))</f>
        <v>Delkontraktnavn hentes automatisk ved å fylle ut delkontraktnummer</v>
      </c>
      <c r="D2023" s="35"/>
      <c r="E2023" s="35"/>
      <c r="F2023" t="str">
        <f>IF(_xlfn.XLOOKUP(G2023,Produktinformasjon!B:B,Produktinformasjon!BB:BB)=0,"Tilbyders artikkel hentes automatisk ved å fylle ut artikkelnummer",_xlfn.XLOOKUP(G2023,Produktinformasjon!B:B,Produktinformasjon!BB:BB))</f>
        <v>Tilbyders artikkel hentes automatisk ved å fylle ut artikkelnummer</v>
      </c>
      <c r="H2023" s="25" t="str">
        <f>IF(_xlfn.XLOOKUP(G2023,Produktinformasjon!B:B,Produktinformasjon!C:C)=0,"Artikkelnavn hentes automatisk ved å fylle ut artikkelnummer",_xlfn.XLOOKUP(G2023,Produktinformasjon!B:B,Produktinformasjon!C:C))</f>
        <v>Artikkelnavn hentes automatisk ved å fylle ut artikkelnummer</v>
      </c>
      <c r="I2023" s="35"/>
      <c r="J2023" s="35"/>
      <c r="K2023" s="35"/>
      <c r="L2023" s="11"/>
      <c r="M2023" s="11"/>
      <c r="N2023" s="11">
        <f ca="1">IFERROR(L2023/_xlfn.XLOOKUP(F2023,Produktinformasjon!BB:BB,Produktinformasjon!P:P,),0)</f>
        <v>0</v>
      </c>
      <c r="O2023" s="11">
        <f ca="1">IFERROR(M2023/_xlfn.XLOOKUP(F2023,Produktinformasjon!BB:BB,Produktinformasjon!P:P,),0)</f>
        <v>0</v>
      </c>
    </row>
    <row r="2024" spans="3:15" x14ac:dyDescent="0.35">
      <c r="C2024" t="str">
        <f>IF(_xlfn.XLOOKUP(B2024,Omfang!B:B,Omfang!C:C)=0,"Delkontraktnavn hentes automatisk ved å fylle ut delkontraktnummer",_xlfn.XLOOKUP(B2024,Omfang!B:B,Omfang!C:C))</f>
        <v>Delkontraktnavn hentes automatisk ved å fylle ut delkontraktnummer</v>
      </c>
      <c r="D2024" s="35"/>
      <c r="E2024" s="35"/>
      <c r="F2024" t="str">
        <f>IF(_xlfn.XLOOKUP(G2024,Produktinformasjon!B:B,Produktinformasjon!BB:BB)=0,"Tilbyders artikkel hentes automatisk ved å fylle ut artikkelnummer",_xlfn.XLOOKUP(G2024,Produktinformasjon!B:B,Produktinformasjon!BB:BB))</f>
        <v>Tilbyders artikkel hentes automatisk ved å fylle ut artikkelnummer</v>
      </c>
      <c r="H2024" s="25" t="str">
        <f>IF(_xlfn.XLOOKUP(G2024,Produktinformasjon!B:B,Produktinformasjon!C:C)=0,"Artikkelnavn hentes automatisk ved å fylle ut artikkelnummer",_xlfn.XLOOKUP(G2024,Produktinformasjon!B:B,Produktinformasjon!C:C))</f>
        <v>Artikkelnavn hentes automatisk ved å fylle ut artikkelnummer</v>
      </c>
      <c r="I2024" s="35"/>
      <c r="J2024" s="35"/>
      <c r="K2024" s="35"/>
      <c r="L2024" s="11"/>
      <c r="M2024" s="11"/>
      <c r="N2024" s="11">
        <f ca="1">IFERROR(L2024/_xlfn.XLOOKUP(F2024,Produktinformasjon!BB:BB,Produktinformasjon!P:P,),0)</f>
        <v>0</v>
      </c>
      <c r="O2024" s="11">
        <f ca="1">IFERROR(M2024/_xlfn.XLOOKUP(F2024,Produktinformasjon!BB:BB,Produktinformasjon!P:P,),0)</f>
        <v>0</v>
      </c>
    </row>
    <row r="2025" spans="3:15" x14ac:dyDescent="0.35">
      <c r="C2025" t="str">
        <f>IF(_xlfn.XLOOKUP(B2025,Omfang!B:B,Omfang!C:C)=0,"Delkontraktnavn hentes automatisk ved å fylle ut delkontraktnummer",_xlfn.XLOOKUP(B2025,Omfang!B:B,Omfang!C:C))</f>
        <v>Delkontraktnavn hentes automatisk ved å fylle ut delkontraktnummer</v>
      </c>
      <c r="D2025" s="35"/>
      <c r="E2025" s="35"/>
      <c r="F2025" t="str">
        <f>IF(_xlfn.XLOOKUP(G2025,Produktinformasjon!B:B,Produktinformasjon!BB:BB)=0,"Tilbyders artikkel hentes automatisk ved å fylle ut artikkelnummer",_xlfn.XLOOKUP(G2025,Produktinformasjon!B:B,Produktinformasjon!BB:BB))</f>
        <v>Tilbyders artikkel hentes automatisk ved å fylle ut artikkelnummer</v>
      </c>
      <c r="H2025" s="25" t="str">
        <f>IF(_xlfn.XLOOKUP(G2025,Produktinformasjon!B:B,Produktinformasjon!C:C)=0,"Artikkelnavn hentes automatisk ved å fylle ut artikkelnummer",_xlfn.XLOOKUP(G2025,Produktinformasjon!B:B,Produktinformasjon!C:C))</f>
        <v>Artikkelnavn hentes automatisk ved å fylle ut artikkelnummer</v>
      </c>
      <c r="I2025" s="35"/>
      <c r="J2025" s="35"/>
      <c r="K2025" s="35"/>
      <c r="L2025" s="11"/>
      <c r="M2025" s="11"/>
      <c r="N2025" s="11">
        <f ca="1">IFERROR(L2025/_xlfn.XLOOKUP(F2025,Produktinformasjon!BB:BB,Produktinformasjon!P:P,),0)</f>
        <v>0</v>
      </c>
      <c r="O2025" s="11">
        <f ca="1">IFERROR(M2025/_xlfn.XLOOKUP(F2025,Produktinformasjon!BB:BB,Produktinformasjon!P:P,),0)</f>
        <v>0</v>
      </c>
    </row>
    <row r="2026" spans="3:15" x14ac:dyDescent="0.35">
      <c r="C2026" t="str">
        <f>IF(_xlfn.XLOOKUP(B2026,Omfang!B:B,Omfang!C:C)=0,"Delkontraktnavn hentes automatisk ved å fylle ut delkontraktnummer",_xlfn.XLOOKUP(B2026,Omfang!B:B,Omfang!C:C))</f>
        <v>Delkontraktnavn hentes automatisk ved å fylle ut delkontraktnummer</v>
      </c>
      <c r="D2026" s="35"/>
      <c r="E2026" s="35"/>
      <c r="F2026" t="str">
        <f>IF(_xlfn.XLOOKUP(G2026,Produktinformasjon!B:B,Produktinformasjon!BB:BB)=0,"Tilbyders artikkel hentes automatisk ved å fylle ut artikkelnummer",_xlfn.XLOOKUP(G2026,Produktinformasjon!B:B,Produktinformasjon!BB:BB))</f>
        <v>Tilbyders artikkel hentes automatisk ved å fylle ut artikkelnummer</v>
      </c>
      <c r="H2026" s="25" t="str">
        <f>IF(_xlfn.XLOOKUP(G2026,Produktinformasjon!B:B,Produktinformasjon!C:C)=0,"Artikkelnavn hentes automatisk ved å fylle ut artikkelnummer",_xlfn.XLOOKUP(G2026,Produktinformasjon!B:B,Produktinformasjon!C:C))</f>
        <v>Artikkelnavn hentes automatisk ved å fylle ut artikkelnummer</v>
      </c>
      <c r="I2026" s="35"/>
      <c r="J2026" s="35"/>
      <c r="K2026" s="35"/>
      <c r="L2026" s="11"/>
      <c r="M2026" s="11"/>
      <c r="N2026" s="11">
        <f ca="1">IFERROR(L2026/_xlfn.XLOOKUP(F2026,Produktinformasjon!BB:BB,Produktinformasjon!P:P,),0)</f>
        <v>0</v>
      </c>
      <c r="O2026" s="11">
        <f ca="1">IFERROR(M2026/_xlfn.XLOOKUP(F2026,Produktinformasjon!BB:BB,Produktinformasjon!P:P,),0)</f>
        <v>0</v>
      </c>
    </row>
    <row r="2027" spans="3:15" x14ac:dyDescent="0.35">
      <c r="C2027" t="str">
        <f>IF(_xlfn.XLOOKUP(B2027,Omfang!B:B,Omfang!C:C)=0,"Delkontraktnavn hentes automatisk ved å fylle ut delkontraktnummer",_xlfn.XLOOKUP(B2027,Omfang!B:B,Omfang!C:C))</f>
        <v>Delkontraktnavn hentes automatisk ved å fylle ut delkontraktnummer</v>
      </c>
      <c r="D2027" s="35"/>
      <c r="E2027" s="35"/>
      <c r="F2027" t="str">
        <f>IF(_xlfn.XLOOKUP(G2027,Produktinformasjon!B:B,Produktinformasjon!BB:BB)=0,"Tilbyders artikkel hentes automatisk ved å fylle ut artikkelnummer",_xlfn.XLOOKUP(G2027,Produktinformasjon!B:B,Produktinformasjon!BB:BB))</f>
        <v>Tilbyders artikkel hentes automatisk ved å fylle ut artikkelnummer</v>
      </c>
      <c r="H2027" s="25" t="str">
        <f>IF(_xlfn.XLOOKUP(G2027,Produktinformasjon!B:B,Produktinformasjon!C:C)=0,"Artikkelnavn hentes automatisk ved å fylle ut artikkelnummer",_xlfn.XLOOKUP(G2027,Produktinformasjon!B:B,Produktinformasjon!C:C))</f>
        <v>Artikkelnavn hentes automatisk ved å fylle ut artikkelnummer</v>
      </c>
      <c r="I2027" s="35"/>
      <c r="J2027" s="35"/>
      <c r="K2027" s="35"/>
      <c r="L2027" s="11"/>
      <c r="M2027" s="11"/>
      <c r="N2027" s="11">
        <f ca="1">IFERROR(L2027/_xlfn.XLOOKUP(F2027,Produktinformasjon!BB:BB,Produktinformasjon!P:P,),0)</f>
        <v>0</v>
      </c>
      <c r="O2027" s="11">
        <f ca="1">IFERROR(M2027/_xlfn.XLOOKUP(F2027,Produktinformasjon!BB:BB,Produktinformasjon!P:P,),0)</f>
        <v>0</v>
      </c>
    </row>
    <row r="2028" spans="3:15" x14ac:dyDescent="0.35">
      <c r="C2028" t="str">
        <f>IF(_xlfn.XLOOKUP(B2028,Omfang!B:B,Omfang!C:C)=0,"Delkontraktnavn hentes automatisk ved å fylle ut delkontraktnummer",_xlfn.XLOOKUP(B2028,Omfang!B:B,Omfang!C:C))</f>
        <v>Delkontraktnavn hentes automatisk ved å fylle ut delkontraktnummer</v>
      </c>
      <c r="D2028" s="35"/>
      <c r="E2028" s="35"/>
      <c r="F2028" t="str">
        <f>IF(_xlfn.XLOOKUP(G2028,Produktinformasjon!B:B,Produktinformasjon!BB:BB)=0,"Tilbyders artikkel hentes automatisk ved å fylle ut artikkelnummer",_xlfn.XLOOKUP(G2028,Produktinformasjon!B:B,Produktinformasjon!BB:BB))</f>
        <v>Tilbyders artikkel hentes automatisk ved å fylle ut artikkelnummer</v>
      </c>
      <c r="H2028" s="25" t="str">
        <f>IF(_xlfn.XLOOKUP(G2028,Produktinformasjon!B:B,Produktinformasjon!C:C)=0,"Artikkelnavn hentes automatisk ved å fylle ut artikkelnummer",_xlfn.XLOOKUP(G2028,Produktinformasjon!B:B,Produktinformasjon!C:C))</f>
        <v>Artikkelnavn hentes automatisk ved å fylle ut artikkelnummer</v>
      </c>
      <c r="I2028" s="35"/>
      <c r="J2028" s="35"/>
      <c r="K2028" s="35"/>
      <c r="L2028" s="11"/>
      <c r="M2028" s="11"/>
      <c r="N2028" s="11">
        <f ca="1">IFERROR(L2028/_xlfn.XLOOKUP(F2028,Produktinformasjon!BB:BB,Produktinformasjon!P:P,),0)</f>
        <v>0</v>
      </c>
      <c r="O2028" s="11">
        <f ca="1">IFERROR(M2028/_xlfn.XLOOKUP(F2028,Produktinformasjon!BB:BB,Produktinformasjon!P:P,),0)</f>
        <v>0</v>
      </c>
    </row>
    <row r="2029" spans="3:15" x14ac:dyDescent="0.35">
      <c r="C2029" t="str">
        <f>IF(_xlfn.XLOOKUP(B2029,Omfang!B:B,Omfang!C:C)=0,"Delkontraktnavn hentes automatisk ved å fylle ut delkontraktnummer",_xlfn.XLOOKUP(B2029,Omfang!B:B,Omfang!C:C))</f>
        <v>Delkontraktnavn hentes automatisk ved å fylle ut delkontraktnummer</v>
      </c>
      <c r="D2029" s="35"/>
      <c r="E2029" s="35"/>
      <c r="F2029" t="str">
        <f>IF(_xlfn.XLOOKUP(G2029,Produktinformasjon!B:B,Produktinformasjon!BB:BB)=0,"Tilbyders artikkel hentes automatisk ved å fylle ut artikkelnummer",_xlfn.XLOOKUP(G2029,Produktinformasjon!B:B,Produktinformasjon!BB:BB))</f>
        <v>Tilbyders artikkel hentes automatisk ved å fylle ut artikkelnummer</v>
      </c>
      <c r="H2029" s="25" t="str">
        <f>IF(_xlfn.XLOOKUP(G2029,Produktinformasjon!B:B,Produktinformasjon!C:C)=0,"Artikkelnavn hentes automatisk ved å fylle ut artikkelnummer",_xlfn.XLOOKUP(G2029,Produktinformasjon!B:B,Produktinformasjon!C:C))</f>
        <v>Artikkelnavn hentes automatisk ved å fylle ut artikkelnummer</v>
      </c>
      <c r="I2029" s="35"/>
      <c r="J2029" s="35"/>
      <c r="K2029" s="35"/>
      <c r="L2029" s="11"/>
      <c r="M2029" s="11"/>
      <c r="N2029" s="11">
        <f ca="1">IFERROR(L2029/_xlfn.XLOOKUP(F2029,Produktinformasjon!BB:BB,Produktinformasjon!P:P,),0)</f>
        <v>0</v>
      </c>
      <c r="O2029" s="11">
        <f ca="1">IFERROR(M2029/_xlfn.XLOOKUP(F2029,Produktinformasjon!BB:BB,Produktinformasjon!P:P,),0)</f>
        <v>0</v>
      </c>
    </row>
    <row r="2030" spans="3:15" x14ac:dyDescent="0.35">
      <c r="C2030" t="str">
        <f>IF(_xlfn.XLOOKUP(B2030,Omfang!B:B,Omfang!C:C)=0,"Delkontraktnavn hentes automatisk ved å fylle ut delkontraktnummer",_xlfn.XLOOKUP(B2030,Omfang!B:B,Omfang!C:C))</f>
        <v>Delkontraktnavn hentes automatisk ved å fylle ut delkontraktnummer</v>
      </c>
      <c r="D2030" s="35"/>
      <c r="E2030" s="35"/>
      <c r="F2030" t="str">
        <f>IF(_xlfn.XLOOKUP(G2030,Produktinformasjon!B:B,Produktinformasjon!BB:BB)=0,"Tilbyders artikkel hentes automatisk ved å fylle ut artikkelnummer",_xlfn.XLOOKUP(G2030,Produktinformasjon!B:B,Produktinformasjon!BB:BB))</f>
        <v>Tilbyders artikkel hentes automatisk ved å fylle ut artikkelnummer</v>
      </c>
      <c r="H2030" s="25" t="str">
        <f>IF(_xlfn.XLOOKUP(G2030,Produktinformasjon!B:B,Produktinformasjon!C:C)=0,"Artikkelnavn hentes automatisk ved å fylle ut artikkelnummer",_xlfn.XLOOKUP(G2030,Produktinformasjon!B:B,Produktinformasjon!C:C))</f>
        <v>Artikkelnavn hentes automatisk ved å fylle ut artikkelnummer</v>
      </c>
      <c r="I2030" s="35"/>
      <c r="J2030" s="35"/>
      <c r="K2030" s="35"/>
      <c r="L2030" s="11"/>
      <c r="M2030" s="11"/>
      <c r="N2030" s="11">
        <f ca="1">IFERROR(L2030/_xlfn.XLOOKUP(F2030,Produktinformasjon!BB:BB,Produktinformasjon!P:P,),0)</f>
        <v>0</v>
      </c>
      <c r="O2030" s="11">
        <f ca="1">IFERROR(M2030/_xlfn.XLOOKUP(F2030,Produktinformasjon!BB:BB,Produktinformasjon!P:P,),0)</f>
        <v>0</v>
      </c>
    </row>
    <row r="2031" spans="3:15" x14ac:dyDescent="0.35">
      <c r="C2031" t="str">
        <f>IF(_xlfn.XLOOKUP(B2031,Omfang!B:B,Omfang!C:C)=0,"Delkontraktnavn hentes automatisk ved å fylle ut delkontraktnummer",_xlfn.XLOOKUP(B2031,Omfang!B:B,Omfang!C:C))</f>
        <v>Delkontraktnavn hentes automatisk ved å fylle ut delkontraktnummer</v>
      </c>
      <c r="D2031" s="35"/>
      <c r="E2031" s="35"/>
      <c r="F2031" t="str">
        <f>IF(_xlfn.XLOOKUP(G2031,Produktinformasjon!B:B,Produktinformasjon!BB:BB)=0,"Tilbyders artikkel hentes automatisk ved å fylle ut artikkelnummer",_xlfn.XLOOKUP(G2031,Produktinformasjon!B:B,Produktinformasjon!BB:BB))</f>
        <v>Tilbyders artikkel hentes automatisk ved å fylle ut artikkelnummer</v>
      </c>
      <c r="H2031" s="25" t="str">
        <f>IF(_xlfn.XLOOKUP(G2031,Produktinformasjon!B:B,Produktinformasjon!C:C)=0,"Artikkelnavn hentes automatisk ved å fylle ut artikkelnummer",_xlfn.XLOOKUP(G2031,Produktinformasjon!B:B,Produktinformasjon!C:C))</f>
        <v>Artikkelnavn hentes automatisk ved å fylle ut artikkelnummer</v>
      </c>
      <c r="I2031" s="35"/>
      <c r="J2031" s="35"/>
      <c r="K2031" s="35"/>
      <c r="L2031" s="11"/>
      <c r="M2031" s="11"/>
      <c r="N2031" s="11">
        <f ca="1">IFERROR(L2031/_xlfn.XLOOKUP(F2031,Produktinformasjon!BB:BB,Produktinformasjon!P:P,),0)</f>
        <v>0</v>
      </c>
      <c r="O2031" s="11">
        <f ca="1">IFERROR(M2031/_xlfn.XLOOKUP(F2031,Produktinformasjon!BB:BB,Produktinformasjon!P:P,),0)</f>
        <v>0</v>
      </c>
    </row>
    <row r="2032" spans="3:15" x14ac:dyDescent="0.35">
      <c r="C2032" t="str">
        <f>IF(_xlfn.XLOOKUP(B2032,Omfang!B:B,Omfang!C:C)=0,"Delkontraktnavn hentes automatisk ved å fylle ut delkontraktnummer",_xlfn.XLOOKUP(B2032,Omfang!B:B,Omfang!C:C))</f>
        <v>Delkontraktnavn hentes automatisk ved å fylle ut delkontraktnummer</v>
      </c>
      <c r="D2032" s="35"/>
      <c r="E2032" s="35"/>
      <c r="F2032" t="str">
        <f>IF(_xlfn.XLOOKUP(G2032,Produktinformasjon!B:B,Produktinformasjon!BB:BB)=0,"Tilbyders artikkel hentes automatisk ved å fylle ut artikkelnummer",_xlfn.XLOOKUP(G2032,Produktinformasjon!B:B,Produktinformasjon!BB:BB))</f>
        <v>Tilbyders artikkel hentes automatisk ved å fylle ut artikkelnummer</v>
      </c>
      <c r="H2032" s="25" t="str">
        <f>IF(_xlfn.XLOOKUP(G2032,Produktinformasjon!B:B,Produktinformasjon!C:C)=0,"Artikkelnavn hentes automatisk ved å fylle ut artikkelnummer",_xlfn.XLOOKUP(G2032,Produktinformasjon!B:B,Produktinformasjon!C:C))</f>
        <v>Artikkelnavn hentes automatisk ved å fylle ut artikkelnummer</v>
      </c>
      <c r="I2032" s="35"/>
      <c r="J2032" s="35"/>
      <c r="K2032" s="35"/>
      <c r="L2032" s="11"/>
      <c r="M2032" s="11"/>
      <c r="N2032" s="11">
        <f ca="1">IFERROR(L2032/_xlfn.XLOOKUP(F2032,Produktinformasjon!BB:BB,Produktinformasjon!P:P,),0)</f>
        <v>0</v>
      </c>
      <c r="O2032" s="11">
        <f ca="1">IFERROR(M2032/_xlfn.XLOOKUP(F2032,Produktinformasjon!BB:BB,Produktinformasjon!P:P,),0)</f>
        <v>0</v>
      </c>
    </row>
    <row r="2033" spans="3:15" x14ac:dyDescent="0.35">
      <c r="C2033" t="str">
        <f>IF(_xlfn.XLOOKUP(B2033,Omfang!B:B,Omfang!C:C)=0,"Delkontraktnavn hentes automatisk ved å fylle ut delkontraktnummer",_xlfn.XLOOKUP(B2033,Omfang!B:B,Omfang!C:C))</f>
        <v>Delkontraktnavn hentes automatisk ved å fylle ut delkontraktnummer</v>
      </c>
      <c r="D2033" s="35"/>
      <c r="E2033" s="35"/>
      <c r="F2033" t="str">
        <f>IF(_xlfn.XLOOKUP(G2033,Produktinformasjon!B:B,Produktinformasjon!BB:BB)=0,"Tilbyders artikkel hentes automatisk ved å fylle ut artikkelnummer",_xlfn.XLOOKUP(G2033,Produktinformasjon!B:B,Produktinformasjon!BB:BB))</f>
        <v>Tilbyders artikkel hentes automatisk ved å fylle ut artikkelnummer</v>
      </c>
      <c r="H2033" s="25" t="str">
        <f>IF(_xlfn.XLOOKUP(G2033,Produktinformasjon!B:B,Produktinformasjon!C:C)=0,"Artikkelnavn hentes automatisk ved å fylle ut artikkelnummer",_xlfn.XLOOKUP(G2033,Produktinformasjon!B:B,Produktinformasjon!C:C))</f>
        <v>Artikkelnavn hentes automatisk ved å fylle ut artikkelnummer</v>
      </c>
      <c r="I2033" s="35"/>
      <c r="J2033" s="35"/>
      <c r="K2033" s="35"/>
      <c r="L2033" s="11"/>
      <c r="M2033" s="11"/>
      <c r="N2033" s="11">
        <f ca="1">IFERROR(L2033/_xlfn.XLOOKUP(F2033,Produktinformasjon!BB:BB,Produktinformasjon!P:P,),0)</f>
        <v>0</v>
      </c>
      <c r="O2033" s="11">
        <f ca="1">IFERROR(M2033/_xlfn.XLOOKUP(F2033,Produktinformasjon!BB:BB,Produktinformasjon!P:P,),0)</f>
        <v>0</v>
      </c>
    </row>
    <row r="2034" spans="3:15" x14ac:dyDescent="0.35">
      <c r="C2034" t="str">
        <f>IF(_xlfn.XLOOKUP(B2034,Omfang!B:B,Omfang!C:C)=0,"Delkontraktnavn hentes automatisk ved å fylle ut delkontraktnummer",_xlfn.XLOOKUP(B2034,Omfang!B:B,Omfang!C:C))</f>
        <v>Delkontraktnavn hentes automatisk ved å fylle ut delkontraktnummer</v>
      </c>
      <c r="D2034" s="35"/>
      <c r="E2034" s="35"/>
      <c r="F2034" t="str">
        <f>IF(_xlfn.XLOOKUP(G2034,Produktinformasjon!B:B,Produktinformasjon!BB:BB)=0,"Tilbyders artikkel hentes automatisk ved å fylle ut artikkelnummer",_xlfn.XLOOKUP(G2034,Produktinformasjon!B:B,Produktinformasjon!BB:BB))</f>
        <v>Tilbyders artikkel hentes automatisk ved å fylle ut artikkelnummer</v>
      </c>
      <c r="H2034" s="25" t="str">
        <f>IF(_xlfn.XLOOKUP(G2034,Produktinformasjon!B:B,Produktinformasjon!C:C)=0,"Artikkelnavn hentes automatisk ved å fylle ut artikkelnummer",_xlfn.XLOOKUP(G2034,Produktinformasjon!B:B,Produktinformasjon!C:C))</f>
        <v>Artikkelnavn hentes automatisk ved å fylle ut artikkelnummer</v>
      </c>
      <c r="I2034" s="35"/>
      <c r="J2034" s="35"/>
      <c r="K2034" s="35"/>
      <c r="L2034" s="11"/>
      <c r="M2034" s="11"/>
      <c r="N2034" s="11">
        <f ca="1">IFERROR(L2034/_xlfn.XLOOKUP(F2034,Produktinformasjon!BB:BB,Produktinformasjon!P:P,),0)</f>
        <v>0</v>
      </c>
      <c r="O2034" s="11">
        <f ca="1">IFERROR(M2034/_xlfn.XLOOKUP(F2034,Produktinformasjon!BB:BB,Produktinformasjon!P:P,),0)</f>
        <v>0</v>
      </c>
    </row>
    <row r="2035" spans="3:15" x14ac:dyDescent="0.35">
      <c r="C2035" t="str">
        <f>IF(_xlfn.XLOOKUP(B2035,Omfang!B:B,Omfang!C:C)=0,"Delkontraktnavn hentes automatisk ved å fylle ut delkontraktnummer",_xlfn.XLOOKUP(B2035,Omfang!B:B,Omfang!C:C))</f>
        <v>Delkontraktnavn hentes automatisk ved å fylle ut delkontraktnummer</v>
      </c>
      <c r="D2035" s="35"/>
      <c r="E2035" s="35"/>
      <c r="F2035" t="str">
        <f>IF(_xlfn.XLOOKUP(G2035,Produktinformasjon!B:B,Produktinformasjon!BB:BB)=0,"Tilbyders artikkel hentes automatisk ved å fylle ut artikkelnummer",_xlfn.XLOOKUP(G2035,Produktinformasjon!B:B,Produktinformasjon!BB:BB))</f>
        <v>Tilbyders artikkel hentes automatisk ved å fylle ut artikkelnummer</v>
      </c>
      <c r="H2035" s="25" t="str">
        <f>IF(_xlfn.XLOOKUP(G2035,Produktinformasjon!B:B,Produktinformasjon!C:C)=0,"Artikkelnavn hentes automatisk ved å fylle ut artikkelnummer",_xlfn.XLOOKUP(G2035,Produktinformasjon!B:B,Produktinformasjon!C:C))</f>
        <v>Artikkelnavn hentes automatisk ved å fylle ut artikkelnummer</v>
      </c>
      <c r="I2035" s="35"/>
      <c r="J2035" s="35"/>
      <c r="K2035" s="35"/>
      <c r="L2035" s="11"/>
      <c r="M2035" s="11"/>
      <c r="N2035" s="11">
        <f ca="1">IFERROR(L2035/_xlfn.XLOOKUP(F2035,Produktinformasjon!BB:BB,Produktinformasjon!P:P,),0)</f>
        <v>0</v>
      </c>
      <c r="O2035" s="11">
        <f ca="1">IFERROR(M2035/_xlfn.XLOOKUP(F2035,Produktinformasjon!BB:BB,Produktinformasjon!P:P,),0)</f>
        <v>0</v>
      </c>
    </row>
    <row r="2036" spans="3:15" x14ac:dyDescent="0.35">
      <c r="C2036" t="str">
        <f>IF(_xlfn.XLOOKUP(B2036,Omfang!B:B,Omfang!C:C)=0,"Delkontraktnavn hentes automatisk ved å fylle ut delkontraktnummer",_xlfn.XLOOKUP(B2036,Omfang!B:B,Omfang!C:C))</f>
        <v>Delkontraktnavn hentes automatisk ved å fylle ut delkontraktnummer</v>
      </c>
      <c r="D2036" s="35"/>
      <c r="E2036" s="35"/>
      <c r="F2036" t="str">
        <f>IF(_xlfn.XLOOKUP(G2036,Produktinformasjon!B:B,Produktinformasjon!BB:BB)=0,"Tilbyders artikkel hentes automatisk ved å fylle ut artikkelnummer",_xlfn.XLOOKUP(G2036,Produktinformasjon!B:B,Produktinformasjon!BB:BB))</f>
        <v>Tilbyders artikkel hentes automatisk ved å fylle ut artikkelnummer</v>
      </c>
      <c r="H2036" s="25" t="str">
        <f>IF(_xlfn.XLOOKUP(G2036,Produktinformasjon!B:B,Produktinformasjon!C:C)=0,"Artikkelnavn hentes automatisk ved å fylle ut artikkelnummer",_xlfn.XLOOKUP(G2036,Produktinformasjon!B:B,Produktinformasjon!C:C))</f>
        <v>Artikkelnavn hentes automatisk ved å fylle ut artikkelnummer</v>
      </c>
      <c r="I2036" s="35"/>
      <c r="J2036" s="35"/>
      <c r="K2036" s="35"/>
      <c r="L2036" s="11"/>
      <c r="M2036" s="11"/>
      <c r="N2036" s="11">
        <f ca="1">IFERROR(L2036/_xlfn.XLOOKUP(F2036,Produktinformasjon!BB:BB,Produktinformasjon!P:P,),0)</f>
        <v>0</v>
      </c>
      <c r="O2036" s="11">
        <f ca="1">IFERROR(M2036/_xlfn.XLOOKUP(F2036,Produktinformasjon!BB:BB,Produktinformasjon!P:P,),0)</f>
        <v>0</v>
      </c>
    </row>
    <row r="2037" spans="3:15" x14ac:dyDescent="0.35">
      <c r="C2037" t="str">
        <f>IF(_xlfn.XLOOKUP(B2037,Omfang!B:B,Omfang!C:C)=0,"Delkontraktnavn hentes automatisk ved å fylle ut delkontraktnummer",_xlfn.XLOOKUP(B2037,Omfang!B:B,Omfang!C:C))</f>
        <v>Delkontraktnavn hentes automatisk ved å fylle ut delkontraktnummer</v>
      </c>
      <c r="D2037" s="35"/>
      <c r="E2037" s="35"/>
      <c r="F2037" t="str">
        <f>IF(_xlfn.XLOOKUP(G2037,Produktinformasjon!B:B,Produktinformasjon!BB:BB)=0,"Tilbyders artikkel hentes automatisk ved å fylle ut artikkelnummer",_xlfn.XLOOKUP(G2037,Produktinformasjon!B:B,Produktinformasjon!BB:BB))</f>
        <v>Tilbyders artikkel hentes automatisk ved å fylle ut artikkelnummer</v>
      </c>
      <c r="H2037" s="25" t="str">
        <f>IF(_xlfn.XLOOKUP(G2037,Produktinformasjon!B:B,Produktinformasjon!C:C)=0,"Artikkelnavn hentes automatisk ved å fylle ut artikkelnummer",_xlfn.XLOOKUP(G2037,Produktinformasjon!B:B,Produktinformasjon!C:C))</f>
        <v>Artikkelnavn hentes automatisk ved å fylle ut artikkelnummer</v>
      </c>
      <c r="I2037" s="35"/>
      <c r="J2037" s="35"/>
      <c r="K2037" s="35"/>
      <c r="L2037" s="11"/>
      <c r="M2037" s="11"/>
      <c r="N2037" s="11">
        <f ca="1">IFERROR(L2037/_xlfn.XLOOKUP(F2037,Produktinformasjon!BB:BB,Produktinformasjon!P:P,),0)</f>
        <v>0</v>
      </c>
      <c r="O2037" s="11">
        <f ca="1">IFERROR(M2037/_xlfn.XLOOKUP(F2037,Produktinformasjon!BB:BB,Produktinformasjon!P:P,),0)</f>
        <v>0</v>
      </c>
    </row>
    <row r="2038" spans="3:15" x14ac:dyDescent="0.35">
      <c r="C2038" t="str">
        <f>IF(_xlfn.XLOOKUP(B2038,Omfang!B:B,Omfang!C:C)=0,"Delkontraktnavn hentes automatisk ved å fylle ut delkontraktnummer",_xlfn.XLOOKUP(B2038,Omfang!B:B,Omfang!C:C))</f>
        <v>Delkontraktnavn hentes automatisk ved å fylle ut delkontraktnummer</v>
      </c>
      <c r="D2038" s="35"/>
      <c r="E2038" s="35"/>
      <c r="F2038" t="str">
        <f>IF(_xlfn.XLOOKUP(G2038,Produktinformasjon!B:B,Produktinformasjon!BB:BB)=0,"Tilbyders artikkel hentes automatisk ved å fylle ut artikkelnummer",_xlfn.XLOOKUP(G2038,Produktinformasjon!B:B,Produktinformasjon!BB:BB))</f>
        <v>Tilbyders artikkel hentes automatisk ved å fylle ut artikkelnummer</v>
      </c>
      <c r="H2038" s="25" t="str">
        <f>IF(_xlfn.XLOOKUP(G2038,Produktinformasjon!B:B,Produktinformasjon!C:C)=0,"Artikkelnavn hentes automatisk ved å fylle ut artikkelnummer",_xlfn.XLOOKUP(G2038,Produktinformasjon!B:B,Produktinformasjon!C:C))</f>
        <v>Artikkelnavn hentes automatisk ved å fylle ut artikkelnummer</v>
      </c>
      <c r="I2038" s="35"/>
      <c r="J2038" s="35"/>
      <c r="K2038" s="35"/>
      <c r="L2038" s="11"/>
      <c r="M2038" s="11"/>
      <c r="N2038" s="11">
        <f ca="1">IFERROR(L2038/_xlfn.XLOOKUP(F2038,Produktinformasjon!BB:BB,Produktinformasjon!P:P,),0)</f>
        <v>0</v>
      </c>
      <c r="O2038" s="11">
        <f ca="1">IFERROR(M2038/_xlfn.XLOOKUP(F2038,Produktinformasjon!BB:BB,Produktinformasjon!P:P,),0)</f>
        <v>0</v>
      </c>
    </row>
    <row r="2039" spans="3:15" x14ac:dyDescent="0.35">
      <c r="C2039" t="str">
        <f>IF(_xlfn.XLOOKUP(B2039,Omfang!B:B,Omfang!C:C)=0,"Delkontraktnavn hentes automatisk ved å fylle ut delkontraktnummer",_xlfn.XLOOKUP(B2039,Omfang!B:B,Omfang!C:C))</f>
        <v>Delkontraktnavn hentes automatisk ved å fylle ut delkontraktnummer</v>
      </c>
      <c r="D2039" s="35"/>
      <c r="E2039" s="35"/>
      <c r="F2039" t="str">
        <f>IF(_xlfn.XLOOKUP(G2039,Produktinformasjon!B:B,Produktinformasjon!BB:BB)=0,"Tilbyders artikkel hentes automatisk ved å fylle ut artikkelnummer",_xlfn.XLOOKUP(G2039,Produktinformasjon!B:B,Produktinformasjon!BB:BB))</f>
        <v>Tilbyders artikkel hentes automatisk ved å fylle ut artikkelnummer</v>
      </c>
      <c r="H2039" s="25" t="str">
        <f>IF(_xlfn.XLOOKUP(G2039,Produktinformasjon!B:B,Produktinformasjon!C:C)=0,"Artikkelnavn hentes automatisk ved å fylle ut artikkelnummer",_xlfn.XLOOKUP(G2039,Produktinformasjon!B:B,Produktinformasjon!C:C))</f>
        <v>Artikkelnavn hentes automatisk ved å fylle ut artikkelnummer</v>
      </c>
      <c r="I2039" s="35"/>
      <c r="J2039" s="35"/>
      <c r="K2039" s="35"/>
      <c r="L2039" s="11"/>
      <c r="M2039" s="11"/>
      <c r="N2039" s="11">
        <f ca="1">IFERROR(L2039/_xlfn.XLOOKUP(F2039,Produktinformasjon!BB:BB,Produktinformasjon!P:P,),0)</f>
        <v>0</v>
      </c>
      <c r="O2039" s="11">
        <f ca="1">IFERROR(M2039/_xlfn.XLOOKUP(F2039,Produktinformasjon!BB:BB,Produktinformasjon!P:P,),0)</f>
        <v>0</v>
      </c>
    </row>
    <row r="2040" spans="3:15" x14ac:dyDescent="0.35">
      <c r="C2040" t="str">
        <f>IF(_xlfn.XLOOKUP(B2040,Omfang!B:B,Omfang!C:C)=0,"Delkontraktnavn hentes automatisk ved å fylle ut delkontraktnummer",_xlfn.XLOOKUP(B2040,Omfang!B:B,Omfang!C:C))</f>
        <v>Delkontraktnavn hentes automatisk ved å fylle ut delkontraktnummer</v>
      </c>
      <c r="D2040" s="35"/>
      <c r="E2040" s="35"/>
      <c r="F2040" t="str">
        <f>IF(_xlfn.XLOOKUP(G2040,Produktinformasjon!B:B,Produktinformasjon!BB:BB)=0,"Tilbyders artikkel hentes automatisk ved å fylle ut artikkelnummer",_xlfn.XLOOKUP(G2040,Produktinformasjon!B:B,Produktinformasjon!BB:BB))</f>
        <v>Tilbyders artikkel hentes automatisk ved å fylle ut artikkelnummer</v>
      </c>
      <c r="H2040" s="25" t="str">
        <f>IF(_xlfn.XLOOKUP(G2040,Produktinformasjon!B:B,Produktinformasjon!C:C)=0,"Artikkelnavn hentes automatisk ved å fylle ut artikkelnummer",_xlfn.XLOOKUP(G2040,Produktinformasjon!B:B,Produktinformasjon!C:C))</f>
        <v>Artikkelnavn hentes automatisk ved å fylle ut artikkelnummer</v>
      </c>
      <c r="I2040" s="35"/>
      <c r="J2040" s="35"/>
      <c r="K2040" s="35"/>
      <c r="L2040" s="11"/>
      <c r="M2040" s="11"/>
      <c r="N2040" s="11">
        <f ca="1">IFERROR(L2040/_xlfn.XLOOKUP(F2040,Produktinformasjon!BB:BB,Produktinformasjon!P:P,),0)</f>
        <v>0</v>
      </c>
      <c r="O2040" s="11">
        <f ca="1">IFERROR(M2040/_xlfn.XLOOKUP(F2040,Produktinformasjon!BB:BB,Produktinformasjon!P:P,),0)</f>
        <v>0</v>
      </c>
    </row>
    <row r="2041" spans="3:15" x14ac:dyDescent="0.35">
      <c r="C2041" t="str">
        <f>IF(_xlfn.XLOOKUP(B2041,Omfang!B:B,Omfang!C:C)=0,"Delkontraktnavn hentes automatisk ved å fylle ut delkontraktnummer",_xlfn.XLOOKUP(B2041,Omfang!B:B,Omfang!C:C))</f>
        <v>Delkontraktnavn hentes automatisk ved å fylle ut delkontraktnummer</v>
      </c>
      <c r="D2041" s="35"/>
      <c r="E2041" s="35"/>
      <c r="F2041" t="str">
        <f>IF(_xlfn.XLOOKUP(G2041,Produktinformasjon!B:B,Produktinformasjon!BB:BB)=0,"Tilbyders artikkel hentes automatisk ved å fylle ut artikkelnummer",_xlfn.XLOOKUP(G2041,Produktinformasjon!B:B,Produktinformasjon!BB:BB))</f>
        <v>Tilbyders artikkel hentes automatisk ved å fylle ut artikkelnummer</v>
      </c>
      <c r="H2041" s="25" t="str">
        <f>IF(_xlfn.XLOOKUP(G2041,Produktinformasjon!B:B,Produktinformasjon!C:C)=0,"Artikkelnavn hentes automatisk ved å fylle ut artikkelnummer",_xlfn.XLOOKUP(G2041,Produktinformasjon!B:B,Produktinformasjon!C:C))</f>
        <v>Artikkelnavn hentes automatisk ved å fylle ut artikkelnummer</v>
      </c>
      <c r="I2041" s="35"/>
      <c r="J2041" s="35"/>
      <c r="K2041" s="35"/>
      <c r="L2041" s="11"/>
      <c r="M2041" s="11"/>
      <c r="N2041" s="11">
        <f ca="1">IFERROR(L2041/_xlfn.XLOOKUP(F2041,Produktinformasjon!BB:BB,Produktinformasjon!P:P,),0)</f>
        <v>0</v>
      </c>
      <c r="O2041" s="11">
        <f ca="1">IFERROR(M2041/_xlfn.XLOOKUP(F2041,Produktinformasjon!BB:BB,Produktinformasjon!P:P,),0)</f>
        <v>0</v>
      </c>
    </row>
    <row r="2042" spans="3:15" x14ac:dyDescent="0.35">
      <c r="C2042" t="str">
        <f>IF(_xlfn.XLOOKUP(B2042,Omfang!B:B,Omfang!C:C)=0,"Delkontraktnavn hentes automatisk ved å fylle ut delkontraktnummer",_xlfn.XLOOKUP(B2042,Omfang!B:B,Omfang!C:C))</f>
        <v>Delkontraktnavn hentes automatisk ved å fylle ut delkontraktnummer</v>
      </c>
      <c r="D2042" s="35"/>
      <c r="E2042" s="35"/>
      <c r="F2042" t="str">
        <f>IF(_xlfn.XLOOKUP(G2042,Produktinformasjon!B:B,Produktinformasjon!BB:BB)=0,"Tilbyders artikkel hentes automatisk ved å fylle ut artikkelnummer",_xlfn.XLOOKUP(G2042,Produktinformasjon!B:B,Produktinformasjon!BB:BB))</f>
        <v>Tilbyders artikkel hentes automatisk ved å fylle ut artikkelnummer</v>
      </c>
      <c r="H2042" s="25" t="str">
        <f>IF(_xlfn.XLOOKUP(G2042,Produktinformasjon!B:B,Produktinformasjon!C:C)=0,"Artikkelnavn hentes automatisk ved å fylle ut artikkelnummer",_xlfn.XLOOKUP(G2042,Produktinformasjon!B:B,Produktinformasjon!C:C))</f>
        <v>Artikkelnavn hentes automatisk ved å fylle ut artikkelnummer</v>
      </c>
      <c r="I2042" s="35"/>
      <c r="J2042" s="35"/>
      <c r="K2042" s="35"/>
      <c r="L2042" s="11"/>
      <c r="M2042" s="11"/>
      <c r="N2042" s="11">
        <f ca="1">IFERROR(L2042/_xlfn.XLOOKUP(F2042,Produktinformasjon!BB:BB,Produktinformasjon!P:P,),0)</f>
        <v>0</v>
      </c>
      <c r="O2042" s="11">
        <f ca="1">IFERROR(M2042/_xlfn.XLOOKUP(F2042,Produktinformasjon!BB:BB,Produktinformasjon!P:P,),0)</f>
        <v>0</v>
      </c>
    </row>
    <row r="2043" spans="3:15" x14ac:dyDescent="0.35">
      <c r="C2043" t="str">
        <f>IF(_xlfn.XLOOKUP(B2043,Omfang!B:B,Omfang!C:C)=0,"Delkontraktnavn hentes automatisk ved å fylle ut delkontraktnummer",_xlfn.XLOOKUP(B2043,Omfang!B:B,Omfang!C:C))</f>
        <v>Delkontraktnavn hentes automatisk ved å fylle ut delkontraktnummer</v>
      </c>
      <c r="D2043" s="35"/>
      <c r="E2043" s="35"/>
      <c r="F2043" t="str">
        <f>IF(_xlfn.XLOOKUP(G2043,Produktinformasjon!B:B,Produktinformasjon!BB:BB)=0,"Tilbyders artikkel hentes automatisk ved å fylle ut artikkelnummer",_xlfn.XLOOKUP(G2043,Produktinformasjon!B:B,Produktinformasjon!BB:BB))</f>
        <v>Tilbyders artikkel hentes automatisk ved å fylle ut artikkelnummer</v>
      </c>
      <c r="H2043" s="25" t="str">
        <f>IF(_xlfn.XLOOKUP(G2043,Produktinformasjon!B:B,Produktinformasjon!C:C)=0,"Artikkelnavn hentes automatisk ved å fylle ut artikkelnummer",_xlfn.XLOOKUP(G2043,Produktinformasjon!B:B,Produktinformasjon!C:C))</f>
        <v>Artikkelnavn hentes automatisk ved å fylle ut artikkelnummer</v>
      </c>
      <c r="I2043" s="35"/>
      <c r="J2043" s="35"/>
      <c r="K2043" s="35"/>
      <c r="L2043" s="11"/>
      <c r="M2043" s="11"/>
      <c r="N2043" s="11">
        <f ca="1">IFERROR(L2043/_xlfn.XLOOKUP(F2043,Produktinformasjon!BB:BB,Produktinformasjon!P:P,),0)</f>
        <v>0</v>
      </c>
      <c r="O2043" s="11">
        <f ca="1">IFERROR(M2043/_xlfn.XLOOKUP(F2043,Produktinformasjon!BB:BB,Produktinformasjon!P:P,),0)</f>
        <v>0</v>
      </c>
    </row>
    <row r="2044" spans="3:15" x14ac:dyDescent="0.35">
      <c r="C2044" t="str">
        <f>IF(_xlfn.XLOOKUP(B2044,Omfang!B:B,Omfang!C:C)=0,"Delkontraktnavn hentes automatisk ved å fylle ut delkontraktnummer",_xlfn.XLOOKUP(B2044,Omfang!B:B,Omfang!C:C))</f>
        <v>Delkontraktnavn hentes automatisk ved å fylle ut delkontraktnummer</v>
      </c>
      <c r="D2044" s="35"/>
      <c r="E2044" s="35"/>
      <c r="F2044" t="str">
        <f>IF(_xlfn.XLOOKUP(G2044,Produktinformasjon!B:B,Produktinformasjon!BB:BB)=0,"Tilbyders artikkel hentes automatisk ved å fylle ut artikkelnummer",_xlfn.XLOOKUP(G2044,Produktinformasjon!B:B,Produktinformasjon!BB:BB))</f>
        <v>Tilbyders artikkel hentes automatisk ved å fylle ut artikkelnummer</v>
      </c>
      <c r="H2044" s="25" t="str">
        <f>IF(_xlfn.XLOOKUP(G2044,Produktinformasjon!B:B,Produktinformasjon!C:C)=0,"Artikkelnavn hentes automatisk ved å fylle ut artikkelnummer",_xlfn.XLOOKUP(G2044,Produktinformasjon!B:B,Produktinformasjon!C:C))</f>
        <v>Artikkelnavn hentes automatisk ved å fylle ut artikkelnummer</v>
      </c>
      <c r="I2044" s="35"/>
      <c r="J2044" s="35"/>
      <c r="K2044" s="35"/>
      <c r="L2044" s="11"/>
      <c r="M2044" s="11"/>
      <c r="N2044" s="11">
        <f ca="1">IFERROR(L2044/_xlfn.XLOOKUP(F2044,Produktinformasjon!BB:BB,Produktinformasjon!P:P,),0)</f>
        <v>0</v>
      </c>
      <c r="O2044" s="11">
        <f ca="1">IFERROR(M2044/_xlfn.XLOOKUP(F2044,Produktinformasjon!BB:BB,Produktinformasjon!P:P,),0)</f>
        <v>0</v>
      </c>
    </row>
    <row r="2045" spans="3:15" x14ac:dyDescent="0.35">
      <c r="C2045" t="str">
        <f>IF(_xlfn.XLOOKUP(B2045,Omfang!B:B,Omfang!C:C)=0,"Delkontraktnavn hentes automatisk ved å fylle ut delkontraktnummer",_xlfn.XLOOKUP(B2045,Omfang!B:B,Omfang!C:C))</f>
        <v>Delkontraktnavn hentes automatisk ved å fylle ut delkontraktnummer</v>
      </c>
      <c r="D2045" s="35"/>
      <c r="E2045" s="35"/>
      <c r="F2045" t="str">
        <f>IF(_xlfn.XLOOKUP(G2045,Produktinformasjon!B:B,Produktinformasjon!BB:BB)=0,"Tilbyders artikkel hentes automatisk ved å fylle ut artikkelnummer",_xlfn.XLOOKUP(G2045,Produktinformasjon!B:B,Produktinformasjon!BB:BB))</f>
        <v>Tilbyders artikkel hentes automatisk ved å fylle ut artikkelnummer</v>
      </c>
      <c r="H2045" s="25" t="str">
        <f>IF(_xlfn.XLOOKUP(G2045,Produktinformasjon!B:B,Produktinformasjon!C:C)=0,"Artikkelnavn hentes automatisk ved å fylle ut artikkelnummer",_xlfn.XLOOKUP(G2045,Produktinformasjon!B:B,Produktinformasjon!C:C))</f>
        <v>Artikkelnavn hentes automatisk ved å fylle ut artikkelnummer</v>
      </c>
      <c r="I2045" s="35"/>
      <c r="J2045" s="35"/>
      <c r="K2045" s="35"/>
      <c r="L2045" s="11"/>
      <c r="M2045" s="11"/>
      <c r="N2045" s="11">
        <f ca="1">IFERROR(L2045/_xlfn.XLOOKUP(F2045,Produktinformasjon!BB:BB,Produktinformasjon!P:P,),0)</f>
        <v>0</v>
      </c>
      <c r="O2045" s="11">
        <f ca="1">IFERROR(M2045/_xlfn.XLOOKUP(F2045,Produktinformasjon!BB:BB,Produktinformasjon!P:P,),0)</f>
        <v>0</v>
      </c>
    </row>
    <row r="2046" spans="3:15" x14ac:dyDescent="0.35">
      <c r="C2046" t="str">
        <f>IF(_xlfn.XLOOKUP(B2046,Omfang!B:B,Omfang!C:C)=0,"Delkontraktnavn hentes automatisk ved å fylle ut delkontraktnummer",_xlfn.XLOOKUP(B2046,Omfang!B:B,Omfang!C:C))</f>
        <v>Delkontraktnavn hentes automatisk ved å fylle ut delkontraktnummer</v>
      </c>
      <c r="D2046" s="35"/>
      <c r="E2046" s="35"/>
      <c r="F2046" t="str">
        <f>IF(_xlfn.XLOOKUP(G2046,Produktinformasjon!B:B,Produktinformasjon!BB:BB)=0,"Tilbyders artikkel hentes automatisk ved å fylle ut artikkelnummer",_xlfn.XLOOKUP(G2046,Produktinformasjon!B:B,Produktinformasjon!BB:BB))</f>
        <v>Tilbyders artikkel hentes automatisk ved å fylle ut artikkelnummer</v>
      </c>
      <c r="H2046" s="25" t="str">
        <f>IF(_xlfn.XLOOKUP(G2046,Produktinformasjon!B:B,Produktinformasjon!C:C)=0,"Artikkelnavn hentes automatisk ved å fylle ut artikkelnummer",_xlfn.XLOOKUP(G2046,Produktinformasjon!B:B,Produktinformasjon!C:C))</f>
        <v>Artikkelnavn hentes automatisk ved å fylle ut artikkelnummer</v>
      </c>
      <c r="I2046" s="35"/>
      <c r="J2046" s="35"/>
      <c r="K2046" s="35"/>
      <c r="L2046" s="11"/>
      <c r="M2046" s="11"/>
      <c r="N2046" s="11">
        <f ca="1">IFERROR(L2046/_xlfn.XLOOKUP(F2046,Produktinformasjon!BB:BB,Produktinformasjon!P:P,),0)</f>
        <v>0</v>
      </c>
      <c r="O2046" s="11">
        <f ca="1">IFERROR(M2046/_xlfn.XLOOKUP(F2046,Produktinformasjon!BB:BB,Produktinformasjon!P:P,),0)</f>
        <v>0</v>
      </c>
    </row>
    <row r="2047" spans="3:15" x14ac:dyDescent="0.35">
      <c r="C2047" t="str">
        <f>IF(_xlfn.XLOOKUP(B2047,Omfang!B:B,Omfang!C:C)=0,"Delkontraktnavn hentes automatisk ved å fylle ut delkontraktnummer",_xlfn.XLOOKUP(B2047,Omfang!B:B,Omfang!C:C))</f>
        <v>Delkontraktnavn hentes automatisk ved å fylle ut delkontraktnummer</v>
      </c>
      <c r="D2047" s="35"/>
      <c r="E2047" s="35"/>
      <c r="F2047" t="str">
        <f>IF(_xlfn.XLOOKUP(G2047,Produktinformasjon!B:B,Produktinformasjon!BB:BB)=0,"Tilbyders artikkel hentes automatisk ved å fylle ut artikkelnummer",_xlfn.XLOOKUP(G2047,Produktinformasjon!B:B,Produktinformasjon!BB:BB))</f>
        <v>Tilbyders artikkel hentes automatisk ved å fylle ut artikkelnummer</v>
      </c>
      <c r="H2047" s="25" t="str">
        <f>IF(_xlfn.XLOOKUP(G2047,Produktinformasjon!B:B,Produktinformasjon!C:C)=0,"Artikkelnavn hentes automatisk ved å fylle ut artikkelnummer",_xlfn.XLOOKUP(G2047,Produktinformasjon!B:B,Produktinformasjon!C:C))</f>
        <v>Artikkelnavn hentes automatisk ved å fylle ut artikkelnummer</v>
      </c>
      <c r="I2047" s="35"/>
      <c r="J2047" s="35"/>
      <c r="K2047" s="35"/>
      <c r="L2047" s="11"/>
      <c r="M2047" s="11"/>
      <c r="N2047" s="11">
        <f ca="1">IFERROR(L2047/_xlfn.XLOOKUP(F2047,Produktinformasjon!BB:BB,Produktinformasjon!P:P,),0)</f>
        <v>0</v>
      </c>
      <c r="O2047" s="11">
        <f ca="1">IFERROR(M2047/_xlfn.XLOOKUP(F2047,Produktinformasjon!BB:BB,Produktinformasjon!P:P,),0)</f>
        <v>0</v>
      </c>
    </row>
    <row r="2048" spans="3:15" x14ac:dyDescent="0.35">
      <c r="C2048" t="str">
        <f>IF(_xlfn.XLOOKUP(B2048,Omfang!B:B,Omfang!C:C)=0,"Delkontraktnavn hentes automatisk ved å fylle ut delkontraktnummer",_xlfn.XLOOKUP(B2048,Omfang!B:B,Omfang!C:C))</f>
        <v>Delkontraktnavn hentes automatisk ved å fylle ut delkontraktnummer</v>
      </c>
      <c r="D2048" s="35"/>
      <c r="E2048" s="35"/>
      <c r="F2048" t="str">
        <f>IF(_xlfn.XLOOKUP(G2048,Produktinformasjon!B:B,Produktinformasjon!BB:BB)=0,"Tilbyders artikkel hentes automatisk ved å fylle ut artikkelnummer",_xlfn.XLOOKUP(G2048,Produktinformasjon!B:B,Produktinformasjon!BB:BB))</f>
        <v>Tilbyders artikkel hentes automatisk ved å fylle ut artikkelnummer</v>
      </c>
      <c r="H2048" s="25" t="str">
        <f>IF(_xlfn.XLOOKUP(G2048,Produktinformasjon!B:B,Produktinformasjon!C:C)=0,"Artikkelnavn hentes automatisk ved å fylle ut artikkelnummer",_xlfn.XLOOKUP(G2048,Produktinformasjon!B:B,Produktinformasjon!C:C))</f>
        <v>Artikkelnavn hentes automatisk ved å fylle ut artikkelnummer</v>
      </c>
      <c r="I2048" s="35"/>
      <c r="J2048" s="35"/>
      <c r="K2048" s="35"/>
      <c r="L2048" s="11"/>
      <c r="M2048" s="11"/>
      <c r="N2048" s="11">
        <f ca="1">IFERROR(L2048/_xlfn.XLOOKUP(F2048,Produktinformasjon!BB:BB,Produktinformasjon!P:P,),0)</f>
        <v>0</v>
      </c>
      <c r="O2048" s="11">
        <f ca="1">IFERROR(M2048/_xlfn.XLOOKUP(F2048,Produktinformasjon!BB:BB,Produktinformasjon!P:P,),0)</f>
        <v>0</v>
      </c>
    </row>
    <row r="2049" spans="3:15" x14ac:dyDescent="0.35">
      <c r="C2049" t="str">
        <f>IF(_xlfn.XLOOKUP(B2049,Omfang!B:B,Omfang!C:C)=0,"Delkontraktnavn hentes automatisk ved å fylle ut delkontraktnummer",_xlfn.XLOOKUP(B2049,Omfang!B:B,Omfang!C:C))</f>
        <v>Delkontraktnavn hentes automatisk ved å fylle ut delkontraktnummer</v>
      </c>
      <c r="D2049" s="35"/>
      <c r="E2049" s="35"/>
      <c r="F2049" t="str">
        <f>IF(_xlfn.XLOOKUP(G2049,Produktinformasjon!B:B,Produktinformasjon!BB:BB)=0,"Tilbyders artikkel hentes automatisk ved å fylle ut artikkelnummer",_xlfn.XLOOKUP(G2049,Produktinformasjon!B:B,Produktinformasjon!BB:BB))</f>
        <v>Tilbyders artikkel hentes automatisk ved å fylle ut artikkelnummer</v>
      </c>
      <c r="H2049" s="25" t="str">
        <f>IF(_xlfn.XLOOKUP(G2049,Produktinformasjon!B:B,Produktinformasjon!C:C)=0,"Artikkelnavn hentes automatisk ved å fylle ut artikkelnummer",_xlfn.XLOOKUP(G2049,Produktinformasjon!B:B,Produktinformasjon!C:C))</f>
        <v>Artikkelnavn hentes automatisk ved å fylle ut artikkelnummer</v>
      </c>
      <c r="I2049" s="35"/>
      <c r="J2049" s="35"/>
      <c r="K2049" s="35"/>
      <c r="L2049" s="11"/>
      <c r="M2049" s="11"/>
      <c r="N2049" s="11">
        <f ca="1">IFERROR(L2049/_xlfn.XLOOKUP(F2049,Produktinformasjon!BB:BB,Produktinformasjon!P:P,),0)</f>
        <v>0</v>
      </c>
      <c r="O2049" s="11">
        <f ca="1">IFERROR(M2049/_xlfn.XLOOKUP(F2049,Produktinformasjon!BB:BB,Produktinformasjon!P:P,),0)</f>
        <v>0</v>
      </c>
    </row>
    <row r="2050" spans="3:15" x14ac:dyDescent="0.35">
      <c r="C2050" t="str">
        <f>IF(_xlfn.XLOOKUP(B2050,Omfang!B:B,Omfang!C:C)=0,"Delkontraktnavn hentes automatisk ved å fylle ut delkontraktnummer",_xlfn.XLOOKUP(B2050,Omfang!B:B,Omfang!C:C))</f>
        <v>Delkontraktnavn hentes automatisk ved å fylle ut delkontraktnummer</v>
      </c>
      <c r="D2050" s="35"/>
      <c r="E2050" s="35"/>
      <c r="F2050" t="str">
        <f>IF(_xlfn.XLOOKUP(G2050,Produktinformasjon!B:B,Produktinformasjon!BB:BB)=0,"Tilbyders artikkel hentes automatisk ved å fylle ut artikkelnummer",_xlfn.XLOOKUP(G2050,Produktinformasjon!B:B,Produktinformasjon!BB:BB))</f>
        <v>Tilbyders artikkel hentes automatisk ved å fylle ut artikkelnummer</v>
      </c>
      <c r="H2050" s="25" t="str">
        <f>IF(_xlfn.XLOOKUP(G2050,Produktinformasjon!B:B,Produktinformasjon!C:C)=0,"Artikkelnavn hentes automatisk ved å fylle ut artikkelnummer",_xlfn.XLOOKUP(G2050,Produktinformasjon!B:B,Produktinformasjon!C:C))</f>
        <v>Artikkelnavn hentes automatisk ved å fylle ut artikkelnummer</v>
      </c>
      <c r="I2050" s="35"/>
      <c r="J2050" s="35"/>
      <c r="K2050" s="35"/>
      <c r="L2050" s="11"/>
      <c r="M2050" s="11"/>
      <c r="N2050" s="11">
        <f ca="1">IFERROR(L2050/_xlfn.XLOOKUP(F2050,Produktinformasjon!BB:BB,Produktinformasjon!P:P,),0)</f>
        <v>0</v>
      </c>
      <c r="O2050" s="11">
        <f ca="1">IFERROR(M2050/_xlfn.XLOOKUP(F2050,Produktinformasjon!BB:BB,Produktinformasjon!P:P,),0)</f>
        <v>0</v>
      </c>
    </row>
    <row r="2051" spans="3:15" x14ac:dyDescent="0.35">
      <c r="C2051" t="str">
        <f>IF(_xlfn.XLOOKUP(B2051,Omfang!B:B,Omfang!C:C)=0,"Delkontraktnavn hentes automatisk ved å fylle ut delkontraktnummer",_xlfn.XLOOKUP(B2051,Omfang!B:B,Omfang!C:C))</f>
        <v>Delkontraktnavn hentes automatisk ved å fylle ut delkontraktnummer</v>
      </c>
      <c r="D2051" s="35"/>
      <c r="E2051" s="35"/>
      <c r="F2051" t="str">
        <f>IF(_xlfn.XLOOKUP(G2051,Produktinformasjon!B:B,Produktinformasjon!BB:BB)=0,"Tilbyders artikkel hentes automatisk ved å fylle ut artikkelnummer",_xlfn.XLOOKUP(G2051,Produktinformasjon!B:B,Produktinformasjon!BB:BB))</f>
        <v>Tilbyders artikkel hentes automatisk ved å fylle ut artikkelnummer</v>
      </c>
      <c r="H2051" s="25" t="str">
        <f>IF(_xlfn.XLOOKUP(G2051,Produktinformasjon!B:B,Produktinformasjon!C:C)=0,"Artikkelnavn hentes automatisk ved å fylle ut artikkelnummer",_xlfn.XLOOKUP(G2051,Produktinformasjon!B:B,Produktinformasjon!C:C))</f>
        <v>Artikkelnavn hentes automatisk ved å fylle ut artikkelnummer</v>
      </c>
      <c r="I2051" s="35"/>
      <c r="J2051" s="35"/>
      <c r="K2051" s="35"/>
      <c r="L2051" s="11"/>
      <c r="M2051" s="11"/>
      <c r="N2051" s="11">
        <f ca="1">IFERROR(L2051/_xlfn.XLOOKUP(F2051,Produktinformasjon!BB:BB,Produktinformasjon!P:P,),0)</f>
        <v>0</v>
      </c>
      <c r="O2051" s="11">
        <f ca="1">IFERROR(M2051/_xlfn.XLOOKUP(F2051,Produktinformasjon!BB:BB,Produktinformasjon!P:P,),0)</f>
        <v>0</v>
      </c>
    </row>
    <row r="2052" spans="3:15" x14ac:dyDescent="0.35">
      <c r="C2052" t="str">
        <f>IF(_xlfn.XLOOKUP(B2052,Omfang!B:B,Omfang!C:C)=0,"Delkontraktnavn hentes automatisk ved å fylle ut delkontraktnummer",_xlfn.XLOOKUP(B2052,Omfang!B:B,Omfang!C:C))</f>
        <v>Delkontraktnavn hentes automatisk ved å fylle ut delkontraktnummer</v>
      </c>
      <c r="D2052" s="35"/>
      <c r="E2052" s="35"/>
      <c r="F2052" t="str">
        <f>IF(_xlfn.XLOOKUP(G2052,Produktinformasjon!B:B,Produktinformasjon!BB:BB)=0,"Tilbyders artikkel hentes automatisk ved å fylle ut artikkelnummer",_xlfn.XLOOKUP(G2052,Produktinformasjon!B:B,Produktinformasjon!BB:BB))</f>
        <v>Tilbyders artikkel hentes automatisk ved å fylle ut artikkelnummer</v>
      </c>
      <c r="H2052" s="25" t="str">
        <f>IF(_xlfn.XLOOKUP(G2052,Produktinformasjon!B:B,Produktinformasjon!C:C)=0,"Artikkelnavn hentes automatisk ved å fylle ut artikkelnummer",_xlfn.XLOOKUP(G2052,Produktinformasjon!B:B,Produktinformasjon!C:C))</f>
        <v>Artikkelnavn hentes automatisk ved å fylle ut artikkelnummer</v>
      </c>
      <c r="I2052" s="35"/>
      <c r="J2052" s="35"/>
      <c r="K2052" s="35"/>
      <c r="L2052" s="11"/>
      <c r="M2052" s="11"/>
      <c r="N2052" s="11">
        <f ca="1">IFERROR(L2052/_xlfn.XLOOKUP(F2052,Produktinformasjon!BB:BB,Produktinformasjon!P:P,),0)</f>
        <v>0</v>
      </c>
      <c r="O2052" s="11">
        <f ca="1">IFERROR(M2052/_xlfn.XLOOKUP(F2052,Produktinformasjon!BB:BB,Produktinformasjon!P:P,),0)</f>
        <v>0</v>
      </c>
    </row>
    <row r="2053" spans="3:15" x14ac:dyDescent="0.35">
      <c r="C2053" t="str">
        <f>IF(_xlfn.XLOOKUP(B2053,Omfang!B:B,Omfang!C:C)=0,"Delkontraktnavn hentes automatisk ved å fylle ut delkontraktnummer",_xlfn.XLOOKUP(B2053,Omfang!B:B,Omfang!C:C))</f>
        <v>Delkontraktnavn hentes automatisk ved å fylle ut delkontraktnummer</v>
      </c>
      <c r="D2053" s="35"/>
      <c r="E2053" s="35"/>
      <c r="F2053" t="str">
        <f>IF(_xlfn.XLOOKUP(G2053,Produktinformasjon!B:B,Produktinformasjon!BB:BB)=0,"Tilbyders artikkel hentes automatisk ved å fylle ut artikkelnummer",_xlfn.XLOOKUP(G2053,Produktinformasjon!B:B,Produktinformasjon!BB:BB))</f>
        <v>Tilbyders artikkel hentes automatisk ved å fylle ut artikkelnummer</v>
      </c>
      <c r="H2053" s="25" t="str">
        <f>IF(_xlfn.XLOOKUP(G2053,Produktinformasjon!B:B,Produktinformasjon!C:C)=0,"Artikkelnavn hentes automatisk ved å fylle ut artikkelnummer",_xlfn.XLOOKUP(G2053,Produktinformasjon!B:B,Produktinformasjon!C:C))</f>
        <v>Artikkelnavn hentes automatisk ved å fylle ut artikkelnummer</v>
      </c>
      <c r="I2053" s="35"/>
      <c r="J2053" s="35"/>
      <c r="K2053" s="35"/>
      <c r="L2053" s="11"/>
      <c r="M2053" s="11"/>
      <c r="N2053" s="11">
        <f ca="1">IFERROR(L2053/_xlfn.XLOOKUP(F2053,Produktinformasjon!BB:BB,Produktinformasjon!P:P,),0)</f>
        <v>0</v>
      </c>
      <c r="O2053" s="11">
        <f ca="1">IFERROR(M2053/_xlfn.XLOOKUP(F2053,Produktinformasjon!BB:BB,Produktinformasjon!P:P,),0)</f>
        <v>0</v>
      </c>
    </row>
    <row r="2054" spans="3:15" x14ac:dyDescent="0.35">
      <c r="C2054" t="str">
        <f>IF(_xlfn.XLOOKUP(B2054,Omfang!B:B,Omfang!C:C)=0,"Delkontraktnavn hentes automatisk ved å fylle ut delkontraktnummer",_xlfn.XLOOKUP(B2054,Omfang!B:B,Omfang!C:C))</f>
        <v>Delkontraktnavn hentes automatisk ved å fylle ut delkontraktnummer</v>
      </c>
      <c r="D2054" s="35"/>
      <c r="E2054" s="35"/>
      <c r="F2054" t="str">
        <f>IF(_xlfn.XLOOKUP(G2054,Produktinformasjon!B:B,Produktinformasjon!BB:BB)=0,"Tilbyders artikkel hentes automatisk ved å fylle ut artikkelnummer",_xlfn.XLOOKUP(G2054,Produktinformasjon!B:B,Produktinformasjon!BB:BB))</f>
        <v>Tilbyders artikkel hentes automatisk ved å fylle ut artikkelnummer</v>
      </c>
      <c r="H2054" s="25" t="str">
        <f>IF(_xlfn.XLOOKUP(G2054,Produktinformasjon!B:B,Produktinformasjon!C:C)=0,"Artikkelnavn hentes automatisk ved å fylle ut artikkelnummer",_xlfn.XLOOKUP(G2054,Produktinformasjon!B:B,Produktinformasjon!C:C))</f>
        <v>Artikkelnavn hentes automatisk ved å fylle ut artikkelnummer</v>
      </c>
      <c r="I2054" s="35"/>
      <c r="J2054" s="35"/>
      <c r="K2054" s="35"/>
      <c r="L2054" s="11"/>
      <c r="M2054" s="11"/>
      <c r="N2054" s="11">
        <f ca="1">IFERROR(L2054/_xlfn.XLOOKUP(F2054,Produktinformasjon!BB:BB,Produktinformasjon!P:P,),0)</f>
        <v>0</v>
      </c>
      <c r="O2054" s="11">
        <f ca="1">IFERROR(M2054/_xlfn.XLOOKUP(F2054,Produktinformasjon!BB:BB,Produktinformasjon!P:P,),0)</f>
        <v>0</v>
      </c>
    </row>
    <row r="2055" spans="3:15" x14ac:dyDescent="0.35">
      <c r="C2055" t="str">
        <f>IF(_xlfn.XLOOKUP(B2055,Omfang!B:B,Omfang!C:C)=0,"Delkontraktnavn hentes automatisk ved å fylle ut delkontraktnummer",_xlfn.XLOOKUP(B2055,Omfang!B:B,Omfang!C:C))</f>
        <v>Delkontraktnavn hentes automatisk ved å fylle ut delkontraktnummer</v>
      </c>
      <c r="D2055" s="35"/>
      <c r="E2055" s="35"/>
      <c r="F2055" t="str">
        <f>IF(_xlfn.XLOOKUP(G2055,Produktinformasjon!B:B,Produktinformasjon!BB:BB)=0,"Tilbyders artikkel hentes automatisk ved å fylle ut artikkelnummer",_xlfn.XLOOKUP(G2055,Produktinformasjon!B:B,Produktinformasjon!BB:BB))</f>
        <v>Tilbyders artikkel hentes automatisk ved å fylle ut artikkelnummer</v>
      </c>
      <c r="H2055" s="25" t="str">
        <f>IF(_xlfn.XLOOKUP(G2055,Produktinformasjon!B:B,Produktinformasjon!C:C)=0,"Artikkelnavn hentes automatisk ved å fylle ut artikkelnummer",_xlfn.XLOOKUP(G2055,Produktinformasjon!B:B,Produktinformasjon!C:C))</f>
        <v>Artikkelnavn hentes automatisk ved å fylle ut artikkelnummer</v>
      </c>
      <c r="I2055" s="35"/>
      <c r="J2055" s="35"/>
      <c r="K2055" s="35"/>
      <c r="L2055" s="11"/>
      <c r="M2055" s="11"/>
      <c r="N2055" s="11">
        <f ca="1">IFERROR(L2055/_xlfn.XLOOKUP(F2055,Produktinformasjon!BB:BB,Produktinformasjon!P:P,),0)</f>
        <v>0</v>
      </c>
      <c r="O2055" s="11">
        <f ca="1">IFERROR(M2055/_xlfn.XLOOKUP(F2055,Produktinformasjon!BB:BB,Produktinformasjon!P:P,),0)</f>
        <v>0</v>
      </c>
    </row>
    <row r="2056" spans="3:15" x14ac:dyDescent="0.35">
      <c r="C2056" t="str">
        <f>IF(_xlfn.XLOOKUP(B2056,Omfang!B:B,Omfang!C:C)=0,"Delkontraktnavn hentes automatisk ved å fylle ut delkontraktnummer",_xlfn.XLOOKUP(B2056,Omfang!B:B,Omfang!C:C))</f>
        <v>Delkontraktnavn hentes automatisk ved å fylle ut delkontraktnummer</v>
      </c>
      <c r="D2056" s="35"/>
      <c r="E2056" s="35"/>
      <c r="F2056" t="str">
        <f>IF(_xlfn.XLOOKUP(G2056,Produktinformasjon!B:B,Produktinformasjon!BB:BB)=0,"Tilbyders artikkel hentes automatisk ved å fylle ut artikkelnummer",_xlfn.XLOOKUP(G2056,Produktinformasjon!B:B,Produktinformasjon!BB:BB))</f>
        <v>Tilbyders artikkel hentes automatisk ved å fylle ut artikkelnummer</v>
      </c>
      <c r="H2056" s="25" t="str">
        <f>IF(_xlfn.XLOOKUP(G2056,Produktinformasjon!B:B,Produktinformasjon!C:C)=0,"Artikkelnavn hentes automatisk ved å fylle ut artikkelnummer",_xlfn.XLOOKUP(G2056,Produktinformasjon!B:B,Produktinformasjon!C:C))</f>
        <v>Artikkelnavn hentes automatisk ved å fylle ut artikkelnummer</v>
      </c>
      <c r="I2056" s="35"/>
      <c r="J2056" s="35"/>
      <c r="K2056" s="35"/>
      <c r="L2056" s="11"/>
      <c r="M2056" s="11"/>
      <c r="N2056" s="11">
        <f ca="1">IFERROR(L2056/_xlfn.XLOOKUP(F2056,Produktinformasjon!BB:BB,Produktinformasjon!P:P,),0)</f>
        <v>0</v>
      </c>
      <c r="O2056" s="11">
        <f ca="1">IFERROR(M2056/_xlfn.XLOOKUP(F2056,Produktinformasjon!BB:BB,Produktinformasjon!P:P,),0)</f>
        <v>0</v>
      </c>
    </row>
    <row r="2057" spans="3:15" x14ac:dyDescent="0.35">
      <c r="C2057" t="str">
        <f>IF(_xlfn.XLOOKUP(B2057,Omfang!B:B,Omfang!C:C)=0,"Delkontraktnavn hentes automatisk ved å fylle ut delkontraktnummer",_xlfn.XLOOKUP(B2057,Omfang!B:B,Omfang!C:C))</f>
        <v>Delkontraktnavn hentes automatisk ved å fylle ut delkontraktnummer</v>
      </c>
      <c r="D2057" s="35"/>
      <c r="E2057" s="35"/>
      <c r="F2057" t="str">
        <f>IF(_xlfn.XLOOKUP(G2057,Produktinformasjon!B:B,Produktinformasjon!BB:BB)=0,"Tilbyders artikkel hentes automatisk ved å fylle ut artikkelnummer",_xlfn.XLOOKUP(G2057,Produktinformasjon!B:B,Produktinformasjon!BB:BB))</f>
        <v>Tilbyders artikkel hentes automatisk ved å fylle ut artikkelnummer</v>
      </c>
      <c r="H2057" s="25" t="str">
        <f>IF(_xlfn.XLOOKUP(G2057,Produktinformasjon!B:B,Produktinformasjon!C:C)=0,"Artikkelnavn hentes automatisk ved å fylle ut artikkelnummer",_xlfn.XLOOKUP(G2057,Produktinformasjon!B:B,Produktinformasjon!C:C))</f>
        <v>Artikkelnavn hentes automatisk ved å fylle ut artikkelnummer</v>
      </c>
      <c r="I2057" s="35"/>
      <c r="J2057" s="35"/>
      <c r="K2057" s="35"/>
      <c r="L2057" s="11"/>
      <c r="M2057" s="11"/>
      <c r="N2057" s="11">
        <f ca="1">IFERROR(L2057/_xlfn.XLOOKUP(F2057,Produktinformasjon!BB:BB,Produktinformasjon!P:P,),0)</f>
        <v>0</v>
      </c>
      <c r="O2057" s="11">
        <f ca="1">IFERROR(M2057/_xlfn.XLOOKUP(F2057,Produktinformasjon!BB:BB,Produktinformasjon!P:P,),0)</f>
        <v>0</v>
      </c>
    </row>
    <row r="2058" spans="3:15" x14ac:dyDescent="0.35">
      <c r="C2058" t="str">
        <f>IF(_xlfn.XLOOKUP(B2058,Omfang!B:B,Omfang!C:C)=0,"Delkontraktnavn hentes automatisk ved å fylle ut delkontraktnummer",_xlfn.XLOOKUP(B2058,Omfang!B:B,Omfang!C:C))</f>
        <v>Delkontraktnavn hentes automatisk ved å fylle ut delkontraktnummer</v>
      </c>
      <c r="D2058" s="35"/>
      <c r="E2058" s="35"/>
      <c r="F2058" t="str">
        <f>IF(_xlfn.XLOOKUP(G2058,Produktinformasjon!B:B,Produktinformasjon!BB:BB)=0,"Tilbyders artikkel hentes automatisk ved å fylle ut artikkelnummer",_xlfn.XLOOKUP(G2058,Produktinformasjon!B:B,Produktinformasjon!BB:BB))</f>
        <v>Tilbyders artikkel hentes automatisk ved å fylle ut artikkelnummer</v>
      </c>
      <c r="H2058" s="25" t="str">
        <f>IF(_xlfn.XLOOKUP(G2058,Produktinformasjon!B:B,Produktinformasjon!C:C)=0,"Artikkelnavn hentes automatisk ved å fylle ut artikkelnummer",_xlfn.XLOOKUP(G2058,Produktinformasjon!B:B,Produktinformasjon!C:C))</f>
        <v>Artikkelnavn hentes automatisk ved å fylle ut artikkelnummer</v>
      </c>
      <c r="I2058" s="35"/>
      <c r="J2058" s="35"/>
      <c r="K2058" s="35"/>
      <c r="L2058" s="11"/>
      <c r="M2058" s="11"/>
      <c r="N2058" s="11">
        <f ca="1">IFERROR(L2058/_xlfn.XLOOKUP(F2058,Produktinformasjon!BB:BB,Produktinformasjon!P:P,),0)</f>
        <v>0</v>
      </c>
      <c r="O2058" s="11">
        <f ca="1">IFERROR(M2058/_xlfn.XLOOKUP(F2058,Produktinformasjon!BB:BB,Produktinformasjon!P:P,),0)</f>
        <v>0</v>
      </c>
    </row>
    <row r="2059" spans="3:15" x14ac:dyDescent="0.35">
      <c r="C2059" t="str">
        <f>IF(_xlfn.XLOOKUP(B2059,Omfang!B:B,Omfang!C:C)=0,"Delkontraktnavn hentes automatisk ved å fylle ut delkontraktnummer",_xlfn.XLOOKUP(B2059,Omfang!B:B,Omfang!C:C))</f>
        <v>Delkontraktnavn hentes automatisk ved å fylle ut delkontraktnummer</v>
      </c>
      <c r="D2059" s="35"/>
      <c r="E2059" s="35"/>
      <c r="F2059" t="str">
        <f>IF(_xlfn.XLOOKUP(G2059,Produktinformasjon!B:B,Produktinformasjon!BB:BB)=0,"Tilbyders artikkel hentes automatisk ved å fylle ut artikkelnummer",_xlfn.XLOOKUP(G2059,Produktinformasjon!B:B,Produktinformasjon!BB:BB))</f>
        <v>Tilbyders artikkel hentes automatisk ved å fylle ut artikkelnummer</v>
      </c>
      <c r="H2059" s="25" t="str">
        <f>IF(_xlfn.XLOOKUP(G2059,Produktinformasjon!B:B,Produktinformasjon!C:C)=0,"Artikkelnavn hentes automatisk ved å fylle ut artikkelnummer",_xlfn.XLOOKUP(G2059,Produktinformasjon!B:B,Produktinformasjon!C:C))</f>
        <v>Artikkelnavn hentes automatisk ved å fylle ut artikkelnummer</v>
      </c>
      <c r="I2059" s="35"/>
      <c r="J2059" s="35"/>
      <c r="K2059" s="35"/>
      <c r="L2059" s="11"/>
      <c r="M2059" s="11"/>
      <c r="N2059" s="11">
        <f ca="1">IFERROR(L2059/_xlfn.XLOOKUP(F2059,Produktinformasjon!BB:BB,Produktinformasjon!P:P,),0)</f>
        <v>0</v>
      </c>
      <c r="O2059" s="11">
        <f ca="1">IFERROR(M2059/_xlfn.XLOOKUP(F2059,Produktinformasjon!BB:BB,Produktinformasjon!P:P,),0)</f>
        <v>0</v>
      </c>
    </row>
    <row r="2060" spans="3:15" x14ac:dyDescent="0.35">
      <c r="C2060" t="str">
        <f>IF(_xlfn.XLOOKUP(B2060,Omfang!B:B,Omfang!C:C)=0,"Delkontraktnavn hentes automatisk ved å fylle ut delkontraktnummer",_xlfn.XLOOKUP(B2060,Omfang!B:B,Omfang!C:C))</f>
        <v>Delkontraktnavn hentes automatisk ved å fylle ut delkontraktnummer</v>
      </c>
      <c r="D2060" s="35"/>
      <c r="E2060" s="35"/>
      <c r="F2060" t="str">
        <f>IF(_xlfn.XLOOKUP(G2060,Produktinformasjon!B:B,Produktinformasjon!BB:BB)=0,"Tilbyders artikkel hentes automatisk ved å fylle ut artikkelnummer",_xlfn.XLOOKUP(G2060,Produktinformasjon!B:B,Produktinformasjon!BB:BB))</f>
        <v>Tilbyders artikkel hentes automatisk ved å fylle ut artikkelnummer</v>
      </c>
      <c r="H2060" s="25" t="str">
        <f>IF(_xlfn.XLOOKUP(G2060,Produktinformasjon!B:B,Produktinformasjon!C:C)=0,"Artikkelnavn hentes automatisk ved å fylle ut artikkelnummer",_xlfn.XLOOKUP(G2060,Produktinformasjon!B:B,Produktinformasjon!C:C))</f>
        <v>Artikkelnavn hentes automatisk ved å fylle ut artikkelnummer</v>
      </c>
      <c r="I2060" s="35"/>
      <c r="J2060" s="35"/>
      <c r="K2060" s="35"/>
      <c r="L2060" s="11"/>
      <c r="M2060" s="11"/>
      <c r="N2060" s="11">
        <f ca="1">IFERROR(L2060/_xlfn.XLOOKUP(F2060,Produktinformasjon!BB:BB,Produktinformasjon!P:P,),0)</f>
        <v>0</v>
      </c>
      <c r="O2060" s="11">
        <f ca="1">IFERROR(M2060/_xlfn.XLOOKUP(F2060,Produktinformasjon!BB:BB,Produktinformasjon!P:P,),0)</f>
        <v>0</v>
      </c>
    </row>
    <row r="2061" spans="3:15" x14ac:dyDescent="0.35">
      <c r="C2061" t="str">
        <f>IF(_xlfn.XLOOKUP(B2061,Omfang!B:B,Omfang!C:C)=0,"Delkontraktnavn hentes automatisk ved å fylle ut delkontraktnummer",_xlfn.XLOOKUP(B2061,Omfang!B:B,Omfang!C:C))</f>
        <v>Delkontraktnavn hentes automatisk ved å fylle ut delkontraktnummer</v>
      </c>
      <c r="D2061" s="35"/>
      <c r="E2061" s="35"/>
      <c r="F2061" t="str">
        <f>IF(_xlfn.XLOOKUP(G2061,Produktinformasjon!B:B,Produktinformasjon!BB:BB)=0,"Tilbyders artikkel hentes automatisk ved å fylle ut artikkelnummer",_xlfn.XLOOKUP(G2061,Produktinformasjon!B:B,Produktinformasjon!BB:BB))</f>
        <v>Tilbyders artikkel hentes automatisk ved å fylle ut artikkelnummer</v>
      </c>
      <c r="H2061" s="25" t="str">
        <f>IF(_xlfn.XLOOKUP(G2061,Produktinformasjon!B:B,Produktinformasjon!C:C)=0,"Artikkelnavn hentes automatisk ved å fylle ut artikkelnummer",_xlfn.XLOOKUP(G2061,Produktinformasjon!B:B,Produktinformasjon!C:C))</f>
        <v>Artikkelnavn hentes automatisk ved å fylle ut artikkelnummer</v>
      </c>
      <c r="I2061" s="35"/>
      <c r="J2061" s="35"/>
      <c r="K2061" s="35"/>
      <c r="L2061" s="11"/>
      <c r="M2061" s="11"/>
      <c r="N2061" s="11">
        <f ca="1">IFERROR(L2061/_xlfn.XLOOKUP(F2061,Produktinformasjon!BB:BB,Produktinformasjon!P:P,),0)</f>
        <v>0</v>
      </c>
      <c r="O2061" s="11">
        <f ca="1">IFERROR(M2061/_xlfn.XLOOKUP(F2061,Produktinformasjon!BB:BB,Produktinformasjon!P:P,),0)</f>
        <v>0</v>
      </c>
    </row>
    <row r="2062" spans="3:15" x14ac:dyDescent="0.35">
      <c r="C2062" t="str">
        <f>IF(_xlfn.XLOOKUP(B2062,Omfang!B:B,Omfang!C:C)=0,"Delkontraktnavn hentes automatisk ved å fylle ut delkontraktnummer",_xlfn.XLOOKUP(B2062,Omfang!B:B,Omfang!C:C))</f>
        <v>Delkontraktnavn hentes automatisk ved å fylle ut delkontraktnummer</v>
      </c>
      <c r="D2062" s="35"/>
      <c r="E2062" s="35"/>
      <c r="F2062" t="str">
        <f>IF(_xlfn.XLOOKUP(G2062,Produktinformasjon!B:B,Produktinformasjon!BB:BB)=0,"Tilbyders artikkel hentes automatisk ved å fylle ut artikkelnummer",_xlfn.XLOOKUP(G2062,Produktinformasjon!B:B,Produktinformasjon!BB:BB))</f>
        <v>Tilbyders artikkel hentes automatisk ved å fylle ut artikkelnummer</v>
      </c>
      <c r="H2062" s="25" t="str">
        <f>IF(_xlfn.XLOOKUP(G2062,Produktinformasjon!B:B,Produktinformasjon!C:C)=0,"Artikkelnavn hentes automatisk ved å fylle ut artikkelnummer",_xlfn.XLOOKUP(G2062,Produktinformasjon!B:B,Produktinformasjon!C:C))</f>
        <v>Artikkelnavn hentes automatisk ved å fylle ut artikkelnummer</v>
      </c>
      <c r="I2062" s="35"/>
      <c r="J2062" s="35"/>
      <c r="K2062" s="35"/>
      <c r="L2062" s="11"/>
      <c r="M2062" s="11"/>
      <c r="N2062" s="11">
        <f ca="1">IFERROR(L2062/_xlfn.XLOOKUP(F2062,Produktinformasjon!BB:BB,Produktinformasjon!P:P,),0)</f>
        <v>0</v>
      </c>
      <c r="O2062" s="11">
        <f ca="1">IFERROR(M2062/_xlfn.XLOOKUP(F2062,Produktinformasjon!BB:BB,Produktinformasjon!P:P,),0)</f>
        <v>0</v>
      </c>
    </row>
    <row r="2063" spans="3:15" x14ac:dyDescent="0.35">
      <c r="C2063" t="str">
        <f>IF(_xlfn.XLOOKUP(B2063,Omfang!B:B,Omfang!C:C)=0,"Delkontraktnavn hentes automatisk ved å fylle ut delkontraktnummer",_xlfn.XLOOKUP(B2063,Omfang!B:B,Omfang!C:C))</f>
        <v>Delkontraktnavn hentes automatisk ved å fylle ut delkontraktnummer</v>
      </c>
      <c r="D2063" s="35"/>
      <c r="E2063" s="35"/>
      <c r="F2063" t="str">
        <f>IF(_xlfn.XLOOKUP(G2063,Produktinformasjon!B:B,Produktinformasjon!BB:BB)=0,"Tilbyders artikkel hentes automatisk ved å fylle ut artikkelnummer",_xlfn.XLOOKUP(G2063,Produktinformasjon!B:B,Produktinformasjon!BB:BB))</f>
        <v>Tilbyders artikkel hentes automatisk ved å fylle ut artikkelnummer</v>
      </c>
      <c r="H2063" s="25" t="str">
        <f>IF(_xlfn.XLOOKUP(G2063,Produktinformasjon!B:B,Produktinformasjon!C:C)=0,"Artikkelnavn hentes automatisk ved å fylle ut artikkelnummer",_xlfn.XLOOKUP(G2063,Produktinformasjon!B:B,Produktinformasjon!C:C))</f>
        <v>Artikkelnavn hentes automatisk ved å fylle ut artikkelnummer</v>
      </c>
      <c r="I2063" s="35"/>
      <c r="J2063" s="35"/>
      <c r="K2063" s="35"/>
      <c r="L2063" s="11"/>
      <c r="M2063" s="11"/>
      <c r="N2063" s="11">
        <f ca="1">IFERROR(L2063/_xlfn.XLOOKUP(F2063,Produktinformasjon!BB:BB,Produktinformasjon!P:P,),0)</f>
        <v>0</v>
      </c>
      <c r="O2063" s="11">
        <f ca="1">IFERROR(M2063/_xlfn.XLOOKUP(F2063,Produktinformasjon!BB:BB,Produktinformasjon!P:P,),0)</f>
        <v>0</v>
      </c>
    </row>
    <row r="2064" spans="3:15" x14ac:dyDescent="0.35">
      <c r="C2064" t="str">
        <f>IF(_xlfn.XLOOKUP(B2064,Omfang!B:B,Omfang!C:C)=0,"Delkontraktnavn hentes automatisk ved å fylle ut delkontraktnummer",_xlfn.XLOOKUP(B2064,Omfang!B:B,Omfang!C:C))</f>
        <v>Delkontraktnavn hentes automatisk ved å fylle ut delkontraktnummer</v>
      </c>
      <c r="D2064" s="35"/>
      <c r="E2064" s="35"/>
      <c r="F2064" t="str">
        <f>IF(_xlfn.XLOOKUP(G2064,Produktinformasjon!B:B,Produktinformasjon!BB:BB)=0,"Tilbyders artikkel hentes automatisk ved å fylle ut artikkelnummer",_xlfn.XLOOKUP(G2064,Produktinformasjon!B:B,Produktinformasjon!BB:BB))</f>
        <v>Tilbyders artikkel hentes automatisk ved å fylle ut artikkelnummer</v>
      </c>
      <c r="H2064" s="25" t="str">
        <f>IF(_xlfn.XLOOKUP(G2064,Produktinformasjon!B:B,Produktinformasjon!C:C)=0,"Artikkelnavn hentes automatisk ved å fylle ut artikkelnummer",_xlfn.XLOOKUP(G2064,Produktinformasjon!B:B,Produktinformasjon!C:C))</f>
        <v>Artikkelnavn hentes automatisk ved å fylle ut artikkelnummer</v>
      </c>
      <c r="I2064" s="35"/>
      <c r="J2064" s="35"/>
      <c r="K2064" s="35"/>
      <c r="L2064" s="11"/>
      <c r="M2064" s="11"/>
      <c r="N2064" s="11">
        <f ca="1">IFERROR(L2064/_xlfn.XLOOKUP(F2064,Produktinformasjon!BB:BB,Produktinformasjon!P:P,),0)</f>
        <v>0</v>
      </c>
      <c r="O2064" s="11">
        <f ca="1">IFERROR(M2064/_xlfn.XLOOKUP(F2064,Produktinformasjon!BB:BB,Produktinformasjon!P:P,),0)</f>
        <v>0</v>
      </c>
    </row>
    <row r="2065" spans="3:15" x14ac:dyDescent="0.35">
      <c r="C2065" t="str">
        <f>IF(_xlfn.XLOOKUP(B2065,Omfang!B:B,Omfang!C:C)=0,"Delkontraktnavn hentes automatisk ved å fylle ut delkontraktnummer",_xlfn.XLOOKUP(B2065,Omfang!B:B,Omfang!C:C))</f>
        <v>Delkontraktnavn hentes automatisk ved å fylle ut delkontraktnummer</v>
      </c>
      <c r="D2065" s="35"/>
      <c r="E2065" s="35"/>
      <c r="F2065" t="str">
        <f>IF(_xlfn.XLOOKUP(G2065,Produktinformasjon!B:B,Produktinformasjon!BB:BB)=0,"Tilbyders artikkel hentes automatisk ved å fylle ut artikkelnummer",_xlfn.XLOOKUP(G2065,Produktinformasjon!B:B,Produktinformasjon!BB:BB))</f>
        <v>Tilbyders artikkel hentes automatisk ved å fylle ut artikkelnummer</v>
      </c>
      <c r="H2065" s="25" t="str">
        <f>IF(_xlfn.XLOOKUP(G2065,Produktinformasjon!B:B,Produktinformasjon!C:C)=0,"Artikkelnavn hentes automatisk ved å fylle ut artikkelnummer",_xlfn.XLOOKUP(G2065,Produktinformasjon!B:B,Produktinformasjon!C:C))</f>
        <v>Artikkelnavn hentes automatisk ved å fylle ut artikkelnummer</v>
      </c>
      <c r="I2065" s="35"/>
      <c r="J2065" s="35"/>
      <c r="K2065" s="35"/>
      <c r="L2065" s="11"/>
      <c r="M2065" s="11"/>
      <c r="N2065" s="11">
        <f ca="1">IFERROR(L2065/_xlfn.XLOOKUP(F2065,Produktinformasjon!BB:BB,Produktinformasjon!P:P,),0)</f>
        <v>0</v>
      </c>
      <c r="O2065" s="11">
        <f ca="1">IFERROR(M2065/_xlfn.XLOOKUP(F2065,Produktinformasjon!BB:BB,Produktinformasjon!P:P,),0)</f>
        <v>0</v>
      </c>
    </row>
    <row r="2066" spans="3:15" x14ac:dyDescent="0.35">
      <c r="C2066" t="str">
        <f>IF(_xlfn.XLOOKUP(B2066,Omfang!B:B,Omfang!C:C)=0,"Delkontraktnavn hentes automatisk ved å fylle ut delkontraktnummer",_xlfn.XLOOKUP(B2066,Omfang!B:B,Omfang!C:C))</f>
        <v>Delkontraktnavn hentes automatisk ved å fylle ut delkontraktnummer</v>
      </c>
      <c r="D2066" s="35"/>
      <c r="E2066" s="35"/>
      <c r="F2066" t="str">
        <f>IF(_xlfn.XLOOKUP(G2066,Produktinformasjon!B:B,Produktinformasjon!BB:BB)=0,"Tilbyders artikkel hentes automatisk ved å fylle ut artikkelnummer",_xlfn.XLOOKUP(G2066,Produktinformasjon!B:B,Produktinformasjon!BB:BB))</f>
        <v>Tilbyders artikkel hentes automatisk ved å fylle ut artikkelnummer</v>
      </c>
      <c r="H2066" s="25" t="str">
        <f>IF(_xlfn.XLOOKUP(G2066,Produktinformasjon!B:B,Produktinformasjon!C:C)=0,"Artikkelnavn hentes automatisk ved å fylle ut artikkelnummer",_xlfn.XLOOKUP(G2066,Produktinformasjon!B:B,Produktinformasjon!C:C))</f>
        <v>Artikkelnavn hentes automatisk ved å fylle ut artikkelnummer</v>
      </c>
      <c r="I2066" s="35"/>
      <c r="J2066" s="35"/>
      <c r="K2066" s="35"/>
      <c r="L2066" s="11"/>
      <c r="M2066" s="11"/>
      <c r="N2066" s="11">
        <f ca="1">IFERROR(L2066/_xlfn.XLOOKUP(F2066,Produktinformasjon!BB:BB,Produktinformasjon!P:P,),0)</f>
        <v>0</v>
      </c>
      <c r="O2066" s="11">
        <f ca="1">IFERROR(M2066/_xlfn.XLOOKUP(F2066,Produktinformasjon!BB:BB,Produktinformasjon!P:P,),0)</f>
        <v>0</v>
      </c>
    </row>
    <row r="2067" spans="3:15" x14ac:dyDescent="0.35">
      <c r="C2067" t="str">
        <f>IF(_xlfn.XLOOKUP(B2067,Omfang!B:B,Omfang!C:C)=0,"Delkontraktnavn hentes automatisk ved å fylle ut delkontraktnummer",_xlfn.XLOOKUP(B2067,Omfang!B:B,Omfang!C:C))</f>
        <v>Delkontraktnavn hentes automatisk ved å fylle ut delkontraktnummer</v>
      </c>
      <c r="D2067" s="35"/>
      <c r="E2067" s="35"/>
      <c r="F2067" t="str">
        <f>IF(_xlfn.XLOOKUP(G2067,Produktinformasjon!B:B,Produktinformasjon!BB:BB)=0,"Tilbyders artikkel hentes automatisk ved å fylle ut artikkelnummer",_xlfn.XLOOKUP(G2067,Produktinformasjon!B:B,Produktinformasjon!BB:BB))</f>
        <v>Tilbyders artikkel hentes automatisk ved å fylle ut artikkelnummer</v>
      </c>
      <c r="H2067" s="25" t="str">
        <f>IF(_xlfn.XLOOKUP(G2067,Produktinformasjon!B:B,Produktinformasjon!C:C)=0,"Artikkelnavn hentes automatisk ved å fylle ut artikkelnummer",_xlfn.XLOOKUP(G2067,Produktinformasjon!B:B,Produktinformasjon!C:C))</f>
        <v>Artikkelnavn hentes automatisk ved å fylle ut artikkelnummer</v>
      </c>
      <c r="I2067" s="35"/>
      <c r="J2067" s="35"/>
      <c r="K2067" s="35"/>
      <c r="L2067" s="11"/>
      <c r="M2067" s="11"/>
      <c r="N2067" s="11">
        <f ca="1">IFERROR(L2067/_xlfn.XLOOKUP(F2067,Produktinformasjon!BB:BB,Produktinformasjon!P:P,),0)</f>
        <v>0</v>
      </c>
      <c r="O2067" s="11">
        <f ca="1">IFERROR(M2067/_xlfn.XLOOKUP(F2067,Produktinformasjon!BB:BB,Produktinformasjon!P:P,),0)</f>
        <v>0</v>
      </c>
    </row>
    <row r="2068" spans="3:15" x14ac:dyDescent="0.35">
      <c r="C2068" t="str">
        <f>IF(_xlfn.XLOOKUP(B2068,Omfang!B:B,Omfang!C:C)=0,"Delkontraktnavn hentes automatisk ved å fylle ut delkontraktnummer",_xlfn.XLOOKUP(B2068,Omfang!B:B,Omfang!C:C))</f>
        <v>Delkontraktnavn hentes automatisk ved å fylle ut delkontraktnummer</v>
      </c>
      <c r="D2068" s="35"/>
      <c r="E2068" s="35"/>
      <c r="F2068" t="str">
        <f>IF(_xlfn.XLOOKUP(G2068,Produktinformasjon!B:B,Produktinformasjon!BB:BB)=0,"Tilbyders artikkel hentes automatisk ved å fylle ut artikkelnummer",_xlfn.XLOOKUP(G2068,Produktinformasjon!B:B,Produktinformasjon!BB:BB))</f>
        <v>Tilbyders artikkel hentes automatisk ved å fylle ut artikkelnummer</v>
      </c>
      <c r="H2068" s="25" t="str">
        <f>IF(_xlfn.XLOOKUP(G2068,Produktinformasjon!B:B,Produktinformasjon!C:C)=0,"Artikkelnavn hentes automatisk ved å fylle ut artikkelnummer",_xlfn.XLOOKUP(G2068,Produktinformasjon!B:B,Produktinformasjon!C:C))</f>
        <v>Artikkelnavn hentes automatisk ved å fylle ut artikkelnummer</v>
      </c>
      <c r="I2068" s="35"/>
      <c r="J2068" s="35"/>
      <c r="K2068" s="35"/>
      <c r="L2068" s="11"/>
      <c r="M2068" s="11"/>
      <c r="N2068" s="11">
        <f ca="1">IFERROR(L2068/_xlfn.XLOOKUP(F2068,Produktinformasjon!BB:BB,Produktinformasjon!P:P,),0)</f>
        <v>0</v>
      </c>
      <c r="O2068" s="11">
        <f ca="1">IFERROR(M2068/_xlfn.XLOOKUP(F2068,Produktinformasjon!BB:BB,Produktinformasjon!P:P,),0)</f>
        <v>0</v>
      </c>
    </row>
    <row r="2069" spans="3:15" x14ac:dyDescent="0.35">
      <c r="C2069" t="str">
        <f>IF(_xlfn.XLOOKUP(B2069,Omfang!B:B,Omfang!C:C)=0,"Delkontraktnavn hentes automatisk ved å fylle ut delkontraktnummer",_xlfn.XLOOKUP(B2069,Omfang!B:B,Omfang!C:C))</f>
        <v>Delkontraktnavn hentes automatisk ved å fylle ut delkontraktnummer</v>
      </c>
      <c r="D2069" s="35"/>
      <c r="E2069" s="35"/>
      <c r="F2069" t="str">
        <f>IF(_xlfn.XLOOKUP(G2069,Produktinformasjon!B:B,Produktinformasjon!BB:BB)=0,"Tilbyders artikkel hentes automatisk ved å fylle ut artikkelnummer",_xlfn.XLOOKUP(G2069,Produktinformasjon!B:B,Produktinformasjon!BB:BB))</f>
        <v>Tilbyders artikkel hentes automatisk ved å fylle ut artikkelnummer</v>
      </c>
      <c r="H2069" s="25" t="str">
        <f>IF(_xlfn.XLOOKUP(G2069,Produktinformasjon!B:B,Produktinformasjon!C:C)=0,"Artikkelnavn hentes automatisk ved å fylle ut artikkelnummer",_xlfn.XLOOKUP(G2069,Produktinformasjon!B:B,Produktinformasjon!C:C))</f>
        <v>Artikkelnavn hentes automatisk ved å fylle ut artikkelnummer</v>
      </c>
      <c r="I2069" s="35"/>
      <c r="J2069" s="35"/>
      <c r="K2069" s="35"/>
      <c r="L2069" s="11"/>
      <c r="M2069" s="11"/>
      <c r="N2069" s="11">
        <f ca="1">IFERROR(L2069/_xlfn.XLOOKUP(F2069,Produktinformasjon!BB:BB,Produktinformasjon!P:P,),0)</f>
        <v>0</v>
      </c>
      <c r="O2069" s="11">
        <f ca="1">IFERROR(M2069/_xlfn.XLOOKUP(F2069,Produktinformasjon!BB:BB,Produktinformasjon!P:P,),0)</f>
        <v>0</v>
      </c>
    </row>
    <row r="2070" spans="3:15" x14ac:dyDescent="0.35">
      <c r="C2070" t="str">
        <f>IF(_xlfn.XLOOKUP(B2070,Omfang!B:B,Omfang!C:C)=0,"Delkontraktnavn hentes automatisk ved å fylle ut delkontraktnummer",_xlfn.XLOOKUP(B2070,Omfang!B:B,Omfang!C:C))</f>
        <v>Delkontraktnavn hentes automatisk ved å fylle ut delkontraktnummer</v>
      </c>
      <c r="D2070" s="35"/>
      <c r="E2070" s="35"/>
      <c r="F2070" t="str">
        <f>IF(_xlfn.XLOOKUP(G2070,Produktinformasjon!B:B,Produktinformasjon!BB:BB)=0,"Tilbyders artikkel hentes automatisk ved å fylle ut artikkelnummer",_xlfn.XLOOKUP(G2070,Produktinformasjon!B:B,Produktinformasjon!BB:BB))</f>
        <v>Tilbyders artikkel hentes automatisk ved å fylle ut artikkelnummer</v>
      </c>
      <c r="H2070" s="25" t="str">
        <f>IF(_xlfn.XLOOKUP(G2070,Produktinformasjon!B:B,Produktinformasjon!C:C)=0,"Artikkelnavn hentes automatisk ved å fylle ut artikkelnummer",_xlfn.XLOOKUP(G2070,Produktinformasjon!B:B,Produktinformasjon!C:C))</f>
        <v>Artikkelnavn hentes automatisk ved å fylle ut artikkelnummer</v>
      </c>
      <c r="I2070" s="35"/>
      <c r="J2070" s="35"/>
      <c r="K2070" s="35"/>
      <c r="L2070" s="11"/>
      <c r="M2070" s="11"/>
      <c r="N2070" s="11">
        <f ca="1">IFERROR(L2070/_xlfn.XLOOKUP(F2070,Produktinformasjon!BB:BB,Produktinformasjon!P:P,),0)</f>
        <v>0</v>
      </c>
      <c r="O2070" s="11">
        <f ca="1">IFERROR(M2070/_xlfn.XLOOKUP(F2070,Produktinformasjon!BB:BB,Produktinformasjon!P:P,),0)</f>
        <v>0</v>
      </c>
    </row>
    <row r="2071" spans="3:15" x14ac:dyDescent="0.35">
      <c r="C2071" t="str">
        <f>IF(_xlfn.XLOOKUP(B2071,Omfang!B:B,Omfang!C:C)=0,"Delkontraktnavn hentes automatisk ved å fylle ut delkontraktnummer",_xlfn.XLOOKUP(B2071,Omfang!B:B,Omfang!C:C))</f>
        <v>Delkontraktnavn hentes automatisk ved å fylle ut delkontraktnummer</v>
      </c>
      <c r="D2071" s="35"/>
      <c r="E2071" s="35"/>
      <c r="F2071" t="str">
        <f>IF(_xlfn.XLOOKUP(G2071,Produktinformasjon!B:B,Produktinformasjon!BB:BB)=0,"Tilbyders artikkel hentes automatisk ved å fylle ut artikkelnummer",_xlfn.XLOOKUP(G2071,Produktinformasjon!B:B,Produktinformasjon!BB:BB))</f>
        <v>Tilbyders artikkel hentes automatisk ved å fylle ut artikkelnummer</v>
      </c>
      <c r="H2071" s="25" t="str">
        <f>IF(_xlfn.XLOOKUP(G2071,Produktinformasjon!B:B,Produktinformasjon!C:C)=0,"Artikkelnavn hentes automatisk ved å fylle ut artikkelnummer",_xlfn.XLOOKUP(G2071,Produktinformasjon!B:B,Produktinformasjon!C:C))</f>
        <v>Artikkelnavn hentes automatisk ved å fylle ut artikkelnummer</v>
      </c>
      <c r="I2071" s="35"/>
      <c r="J2071" s="35"/>
      <c r="K2071" s="35"/>
      <c r="L2071" s="11"/>
      <c r="M2071" s="11"/>
      <c r="N2071" s="11">
        <f ca="1">IFERROR(L2071/_xlfn.XLOOKUP(F2071,Produktinformasjon!BB:BB,Produktinformasjon!P:P,),0)</f>
        <v>0</v>
      </c>
      <c r="O2071" s="11">
        <f ca="1">IFERROR(M2071/_xlfn.XLOOKUP(F2071,Produktinformasjon!BB:BB,Produktinformasjon!P:P,),0)</f>
        <v>0</v>
      </c>
    </row>
    <row r="2072" spans="3:15" x14ac:dyDescent="0.35">
      <c r="C2072" t="str">
        <f>IF(_xlfn.XLOOKUP(B2072,Omfang!B:B,Omfang!C:C)=0,"Delkontraktnavn hentes automatisk ved å fylle ut delkontraktnummer",_xlfn.XLOOKUP(B2072,Omfang!B:B,Omfang!C:C))</f>
        <v>Delkontraktnavn hentes automatisk ved å fylle ut delkontraktnummer</v>
      </c>
      <c r="D2072" s="35"/>
      <c r="E2072" s="35"/>
      <c r="F2072" t="str">
        <f>IF(_xlfn.XLOOKUP(G2072,Produktinformasjon!B:B,Produktinformasjon!BB:BB)=0,"Tilbyders artikkel hentes automatisk ved å fylle ut artikkelnummer",_xlfn.XLOOKUP(G2072,Produktinformasjon!B:B,Produktinformasjon!BB:BB))</f>
        <v>Tilbyders artikkel hentes automatisk ved å fylle ut artikkelnummer</v>
      </c>
      <c r="H2072" s="25" t="str">
        <f>IF(_xlfn.XLOOKUP(G2072,Produktinformasjon!B:B,Produktinformasjon!C:C)=0,"Artikkelnavn hentes automatisk ved å fylle ut artikkelnummer",_xlfn.XLOOKUP(G2072,Produktinformasjon!B:B,Produktinformasjon!C:C))</f>
        <v>Artikkelnavn hentes automatisk ved å fylle ut artikkelnummer</v>
      </c>
      <c r="I2072" s="35"/>
      <c r="J2072" s="35"/>
      <c r="K2072" s="35"/>
      <c r="L2072" s="11"/>
      <c r="M2072" s="11"/>
      <c r="N2072" s="11">
        <f ca="1">IFERROR(L2072/_xlfn.XLOOKUP(F2072,Produktinformasjon!BB:BB,Produktinformasjon!P:P,),0)</f>
        <v>0</v>
      </c>
      <c r="O2072" s="11">
        <f ca="1">IFERROR(M2072/_xlfn.XLOOKUP(F2072,Produktinformasjon!BB:BB,Produktinformasjon!P:P,),0)</f>
        <v>0</v>
      </c>
    </row>
    <row r="2073" spans="3:15" x14ac:dyDescent="0.35">
      <c r="C2073" t="str">
        <f>IF(_xlfn.XLOOKUP(B2073,Omfang!B:B,Omfang!C:C)=0,"Delkontraktnavn hentes automatisk ved å fylle ut delkontraktnummer",_xlfn.XLOOKUP(B2073,Omfang!B:B,Omfang!C:C))</f>
        <v>Delkontraktnavn hentes automatisk ved å fylle ut delkontraktnummer</v>
      </c>
      <c r="D2073" s="35"/>
      <c r="E2073" s="35"/>
      <c r="F2073" t="str">
        <f>IF(_xlfn.XLOOKUP(G2073,Produktinformasjon!B:B,Produktinformasjon!BB:BB)=0,"Tilbyders artikkel hentes automatisk ved å fylle ut artikkelnummer",_xlfn.XLOOKUP(G2073,Produktinformasjon!B:B,Produktinformasjon!BB:BB))</f>
        <v>Tilbyders artikkel hentes automatisk ved å fylle ut artikkelnummer</v>
      </c>
      <c r="H2073" s="25" t="str">
        <f>IF(_xlfn.XLOOKUP(G2073,Produktinformasjon!B:B,Produktinformasjon!C:C)=0,"Artikkelnavn hentes automatisk ved å fylle ut artikkelnummer",_xlfn.XLOOKUP(G2073,Produktinformasjon!B:B,Produktinformasjon!C:C))</f>
        <v>Artikkelnavn hentes automatisk ved å fylle ut artikkelnummer</v>
      </c>
      <c r="I2073" s="35"/>
      <c r="J2073" s="35"/>
      <c r="K2073" s="35"/>
      <c r="L2073" s="11"/>
      <c r="M2073" s="11"/>
      <c r="N2073" s="11">
        <f ca="1">IFERROR(L2073/_xlfn.XLOOKUP(F2073,Produktinformasjon!BB:BB,Produktinformasjon!P:P,),0)</f>
        <v>0</v>
      </c>
      <c r="O2073" s="11">
        <f ca="1">IFERROR(M2073/_xlfn.XLOOKUP(F2073,Produktinformasjon!BB:BB,Produktinformasjon!P:P,),0)</f>
        <v>0</v>
      </c>
    </row>
    <row r="2074" spans="3:15" x14ac:dyDescent="0.35">
      <c r="C2074" t="str">
        <f>IF(_xlfn.XLOOKUP(B2074,Omfang!B:B,Omfang!C:C)=0,"Delkontraktnavn hentes automatisk ved å fylle ut delkontraktnummer",_xlfn.XLOOKUP(B2074,Omfang!B:B,Omfang!C:C))</f>
        <v>Delkontraktnavn hentes automatisk ved å fylle ut delkontraktnummer</v>
      </c>
      <c r="D2074" s="35"/>
      <c r="E2074" s="35"/>
      <c r="F2074" t="str">
        <f>IF(_xlfn.XLOOKUP(G2074,Produktinformasjon!B:B,Produktinformasjon!BB:BB)=0,"Tilbyders artikkel hentes automatisk ved å fylle ut artikkelnummer",_xlfn.XLOOKUP(G2074,Produktinformasjon!B:B,Produktinformasjon!BB:BB))</f>
        <v>Tilbyders artikkel hentes automatisk ved å fylle ut artikkelnummer</v>
      </c>
      <c r="H2074" s="25" t="str">
        <f>IF(_xlfn.XLOOKUP(G2074,Produktinformasjon!B:B,Produktinformasjon!C:C)=0,"Artikkelnavn hentes automatisk ved å fylle ut artikkelnummer",_xlfn.XLOOKUP(G2074,Produktinformasjon!B:B,Produktinformasjon!C:C))</f>
        <v>Artikkelnavn hentes automatisk ved å fylle ut artikkelnummer</v>
      </c>
      <c r="I2074" s="35"/>
      <c r="J2074" s="35"/>
      <c r="K2074" s="35"/>
      <c r="L2074" s="11"/>
      <c r="M2074" s="11"/>
      <c r="N2074" s="11">
        <f ca="1">IFERROR(L2074/_xlfn.XLOOKUP(F2074,Produktinformasjon!BB:BB,Produktinformasjon!P:P,),0)</f>
        <v>0</v>
      </c>
      <c r="O2074" s="11">
        <f ca="1">IFERROR(M2074/_xlfn.XLOOKUP(F2074,Produktinformasjon!BB:BB,Produktinformasjon!P:P,),0)</f>
        <v>0</v>
      </c>
    </row>
    <row r="2075" spans="3:15" x14ac:dyDescent="0.35">
      <c r="C2075" t="str">
        <f>IF(_xlfn.XLOOKUP(B2075,Omfang!B:B,Omfang!C:C)=0,"Delkontraktnavn hentes automatisk ved å fylle ut delkontraktnummer",_xlfn.XLOOKUP(B2075,Omfang!B:B,Omfang!C:C))</f>
        <v>Delkontraktnavn hentes automatisk ved å fylle ut delkontraktnummer</v>
      </c>
      <c r="D2075" s="35"/>
      <c r="E2075" s="35"/>
      <c r="F2075" t="str">
        <f>IF(_xlfn.XLOOKUP(G2075,Produktinformasjon!B:B,Produktinformasjon!BB:BB)=0,"Tilbyders artikkel hentes automatisk ved å fylle ut artikkelnummer",_xlfn.XLOOKUP(G2075,Produktinformasjon!B:B,Produktinformasjon!BB:BB))</f>
        <v>Tilbyders artikkel hentes automatisk ved å fylle ut artikkelnummer</v>
      </c>
      <c r="H2075" s="25" t="str">
        <f>IF(_xlfn.XLOOKUP(G2075,Produktinformasjon!B:B,Produktinformasjon!C:C)=0,"Artikkelnavn hentes automatisk ved å fylle ut artikkelnummer",_xlfn.XLOOKUP(G2075,Produktinformasjon!B:B,Produktinformasjon!C:C))</f>
        <v>Artikkelnavn hentes automatisk ved å fylle ut artikkelnummer</v>
      </c>
      <c r="I2075" s="35"/>
      <c r="J2075" s="35"/>
      <c r="K2075" s="35"/>
      <c r="L2075" s="11"/>
      <c r="M2075" s="11"/>
      <c r="N2075" s="11">
        <f ca="1">IFERROR(L2075/_xlfn.XLOOKUP(F2075,Produktinformasjon!BB:BB,Produktinformasjon!P:P,),0)</f>
        <v>0</v>
      </c>
      <c r="O2075" s="11">
        <f ca="1">IFERROR(M2075/_xlfn.XLOOKUP(F2075,Produktinformasjon!BB:BB,Produktinformasjon!P:P,),0)</f>
        <v>0</v>
      </c>
    </row>
    <row r="2076" spans="3:15" x14ac:dyDescent="0.35">
      <c r="C2076" t="str">
        <f>IF(_xlfn.XLOOKUP(B2076,Omfang!B:B,Omfang!C:C)=0,"Delkontraktnavn hentes automatisk ved å fylle ut delkontraktnummer",_xlfn.XLOOKUP(B2076,Omfang!B:B,Omfang!C:C))</f>
        <v>Delkontraktnavn hentes automatisk ved å fylle ut delkontraktnummer</v>
      </c>
      <c r="D2076" s="35"/>
      <c r="E2076" s="35"/>
      <c r="F2076" t="str">
        <f>IF(_xlfn.XLOOKUP(G2076,Produktinformasjon!B:B,Produktinformasjon!BB:BB)=0,"Tilbyders artikkel hentes automatisk ved å fylle ut artikkelnummer",_xlfn.XLOOKUP(G2076,Produktinformasjon!B:B,Produktinformasjon!BB:BB))</f>
        <v>Tilbyders artikkel hentes automatisk ved å fylle ut artikkelnummer</v>
      </c>
      <c r="H2076" s="25" t="str">
        <f>IF(_xlfn.XLOOKUP(G2076,Produktinformasjon!B:B,Produktinformasjon!C:C)=0,"Artikkelnavn hentes automatisk ved å fylle ut artikkelnummer",_xlfn.XLOOKUP(G2076,Produktinformasjon!B:B,Produktinformasjon!C:C))</f>
        <v>Artikkelnavn hentes automatisk ved å fylle ut artikkelnummer</v>
      </c>
      <c r="I2076" s="35"/>
      <c r="J2076" s="35"/>
      <c r="K2076" s="35"/>
      <c r="L2076" s="11"/>
      <c r="M2076" s="11"/>
      <c r="N2076" s="11">
        <f ca="1">IFERROR(L2076/_xlfn.XLOOKUP(F2076,Produktinformasjon!BB:BB,Produktinformasjon!P:P,),0)</f>
        <v>0</v>
      </c>
      <c r="O2076" s="11">
        <f ca="1">IFERROR(M2076/_xlfn.XLOOKUP(F2076,Produktinformasjon!BB:BB,Produktinformasjon!P:P,),0)</f>
        <v>0</v>
      </c>
    </row>
    <row r="2077" spans="3:15" x14ac:dyDescent="0.35">
      <c r="C2077" t="str">
        <f>IF(_xlfn.XLOOKUP(B2077,Omfang!B:B,Omfang!C:C)=0,"Delkontraktnavn hentes automatisk ved å fylle ut delkontraktnummer",_xlfn.XLOOKUP(B2077,Omfang!B:B,Omfang!C:C))</f>
        <v>Delkontraktnavn hentes automatisk ved å fylle ut delkontraktnummer</v>
      </c>
      <c r="D2077" s="35"/>
      <c r="E2077" s="35"/>
      <c r="F2077" t="str">
        <f>IF(_xlfn.XLOOKUP(G2077,Produktinformasjon!B:B,Produktinformasjon!BB:BB)=0,"Tilbyders artikkel hentes automatisk ved å fylle ut artikkelnummer",_xlfn.XLOOKUP(G2077,Produktinformasjon!B:B,Produktinformasjon!BB:BB))</f>
        <v>Tilbyders artikkel hentes automatisk ved å fylle ut artikkelnummer</v>
      </c>
      <c r="H2077" s="25" t="str">
        <f>IF(_xlfn.XLOOKUP(G2077,Produktinformasjon!B:B,Produktinformasjon!C:C)=0,"Artikkelnavn hentes automatisk ved å fylle ut artikkelnummer",_xlfn.XLOOKUP(G2077,Produktinformasjon!B:B,Produktinformasjon!C:C))</f>
        <v>Artikkelnavn hentes automatisk ved å fylle ut artikkelnummer</v>
      </c>
      <c r="I2077" s="35"/>
      <c r="J2077" s="35"/>
      <c r="K2077" s="35"/>
      <c r="L2077" s="11"/>
      <c r="M2077" s="11"/>
      <c r="N2077" s="11">
        <f ca="1">IFERROR(L2077/_xlfn.XLOOKUP(F2077,Produktinformasjon!BB:BB,Produktinformasjon!P:P,),0)</f>
        <v>0</v>
      </c>
      <c r="O2077" s="11">
        <f ca="1">IFERROR(M2077/_xlfn.XLOOKUP(F2077,Produktinformasjon!BB:BB,Produktinformasjon!P:P,),0)</f>
        <v>0</v>
      </c>
    </row>
    <row r="2078" spans="3:15" x14ac:dyDescent="0.35">
      <c r="C2078" t="str">
        <f>IF(_xlfn.XLOOKUP(B2078,Omfang!B:B,Omfang!C:C)=0,"Delkontraktnavn hentes automatisk ved å fylle ut delkontraktnummer",_xlfn.XLOOKUP(B2078,Omfang!B:B,Omfang!C:C))</f>
        <v>Delkontraktnavn hentes automatisk ved å fylle ut delkontraktnummer</v>
      </c>
      <c r="D2078" s="35"/>
      <c r="E2078" s="35"/>
      <c r="F2078" t="str">
        <f>IF(_xlfn.XLOOKUP(G2078,Produktinformasjon!B:B,Produktinformasjon!BB:BB)=0,"Tilbyders artikkel hentes automatisk ved å fylle ut artikkelnummer",_xlfn.XLOOKUP(G2078,Produktinformasjon!B:B,Produktinformasjon!BB:BB))</f>
        <v>Tilbyders artikkel hentes automatisk ved å fylle ut artikkelnummer</v>
      </c>
      <c r="H2078" s="25" t="str">
        <f>IF(_xlfn.XLOOKUP(G2078,Produktinformasjon!B:B,Produktinformasjon!C:C)=0,"Artikkelnavn hentes automatisk ved å fylle ut artikkelnummer",_xlfn.XLOOKUP(G2078,Produktinformasjon!B:B,Produktinformasjon!C:C))</f>
        <v>Artikkelnavn hentes automatisk ved å fylle ut artikkelnummer</v>
      </c>
      <c r="I2078" s="35"/>
      <c r="J2078" s="35"/>
      <c r="K2078" s="35"/>
      <c r="L2078" s="11"/>
      <c r="M2078" s="11"/>
      <c r="N2078" s="11">
        <f ca="1">IFERROR(L2078/_xlfn.XLOOKUP(F2078,Produktinformasjon!BB:BB,Produktinformasjon!P:P,),0)</f>
        <v>0</v>
      </c>
      <c r="O2078" s="11">
        <f ca="1">IFERROR(M2078/_xlfn.XLOOKUP(F2078,Produktinformasjon!BB:BB,Produktinformasjon!P:P,),0)</f>
        <v>0</v>
      </c>
    </row>
    <row r="2079" spans="3:15" x14ac:dyDescent="0.35">
      <c r="C2079" t="str">
        <f>IF(_xlfn.XLOOKUP(B2079,Omfang!B:B,Omfang!C:C)=0,"Delkontraktnavn hentes automatisk ved å fylle ut delkontraktnummer",_xlfn.XLOOKUP(B2079,Omfang!B:B,Omfang!C:C))</f>
        <v>Delkontraktnavn hentes automatisk ved å fylle ut delkontraktnummer</v>
      </c>
      <c r="D2079" s="35"/>
      <c r="E2079" s="35"/>
      <c r="F2079" t="str">
        <f>IF(_xlfn.XLOOKUP(G2079,Produktinformasjon!B:B,Produktinformasjon!BB:BB)=0,"Tilbyders artikkel hentes automatisk ved å fylle ut artikkelnummer",_xlfn.XLOOKUP(G2079,Produktinformasjon!B:B,Produktinformasjon!BB:BB))</f>
        <v>Tilbyders artikkel hentes automatisk ved å fylle ut artikkelnummer</v>
      </c>
      <c r="H2079" s="25" t="str">
        <f>IF(_xlfn.XLOOKUP(G2079,Produktinformasjon!B:B,Produktinformasjon!C:C)=0,"Artikkelnavn hentes automatisk ved å fylle ut artikkelnummer",_xlfn.XLOOKUP(G2079,Produktinformasjon!B:B,Produktinformasjon!C:C))</f>
        <v>Artikkelnavn hentes automatisk ved å fylle ut artikkelnummer</v>
      </c>
      <c r="I2079" s="35"/>
      <c r="J2079" s="35"/>
      <c r="K2079" s="35"/>
      <c r="L2079" s="11"/>
      <c r="M2079" s="11"/>
      <c r="N2079" s="11">
        <f ca="1">IFERROR(L2079/_xlfn.XLOOKUP(F2079,Produktinformasjon!BB:BB,Produktinformasjon!P:P,),0)</f>
        <v>0</v>
      </c>
      <c r="O2079" s="11">
        <f ca="1">IFERROR(M2079/_xlfn.XLOOKUP(F2079,Produktinformasjon!BB:BB,Produktinformasjon!P:P,),0)</f>
        <v>0</v>
      </c>
    </row>
    <row r="2080" spans="3:15" x14ac:dyDescent="0.35">
      <c r="C2080" t="str">
        <f>IF(_xlfn.XLOOKUP(B2080,Omfang!B:B,Omfang!C:C)=0,"Delkontraktnavn hentes automatisk ved å fylle ut delkontraktnummer",_xlfn.XLOOKUP(B2080,Omfang!B:B,Omfang!C:C))</f>
        <v>Delkontraktnavn hentes automatisk ved å fylle ut delkontraktnummer</v>
      </c>
      <c r="D2080" s="35"/>
      <c r="E2080" s="35"/>
      <c r="F2080" t="str">
        <f>IF(_xlfn.XLOOKUP(G2080,Produktinformasjon!B:B,Produktinformasjon!BB:BB)=0,"Tilbyders artikkel hentes automatisk ved å fylle ut artikkelnummer",_xlfn.XLOOKUP(G2080,Produktinformasjon!B:B,Produktinformasjon!BB:BB))</f>
        <v>Tilbyders artikkel hentes automatisk ved å fylle ut artikkelnummer</v>
      </c>
      <c r="H2080" s="25" t="str">
        <f>IF(_xlfn.XLOOKUP(G2080,Produktinformasjon!B:B,Produktinformasjon!C:C)=0,"Artikkelnavn hentes automatisk ved å fylle ut artikkelnummer",_xlfn.XLOOKUP(G2080,Produktinformasjon!B:B,Produktinformasjon!C:C))</f>
        <v>Artikkelnavn hentes automatisk ved å fylle ut artikkelnummer</v>
      </c>
      <c r="I2080" s="35"/>
      <c r="J2080" s="35"/>
      <c r="K2080" s="35"/>
      <c r="L2080" s="11"/>
      <c r="M2080" s="11"/>
      <c r="N2080" s="11">
        <f ca="1">IFERROR(L2080/_xlfn.XLOOKUP(F2080,Produktinformasjon!BB:BB,Produktinformasjon!P:P,),0)</f>
        <v>0</v>
      </c>
      <c r="O2080" s="11">
        <f ca="1">IFERROR(M2080/_xlfn.XLOOKUP(F2080,Produktinformasjon!BB:BB,Produktinformasjon!P:P,),0)</f>
        <v>0</v>
      </c>
    </row>
    <row r="2081" spans="3:15" x14ac:dyDescent="0.35">
      <c r="C2081" t="str">
        <f>IF(_xlfn.XLOOKUP(B2081,Omfang!B:B,Omfang!C:C)=0,"Delkontraktnavn hentes automatisk ved å fylle ut delkontraktnummer",_xlfn.XLOOKUP(B2081,Omfang!B:B,Omfang!C:C))</f>
        <v>Delkontraktnavn hentes automatisk ved å fylle ut delkontraktnummer</v>
      </c>
      <c r="D2081" s="35"/>
      <c r="E2081" s="35"/>
      <c r="F2081" t="str">
        <f>IF(_xlfn.XLOOKUP(G2081,Produktinformasjon!B:B,Produktinformasjon!BB:BB)=0,"Tilbyders artikkel hentes automatisk ved å fylle ut artikkelnummer",_xlfn.XLOOKUP(G2081,Produktinformasjon!B:B,Produktinformasjon!BB:BB))</f>
        <v>Tilbyders artikkel hentes automatisk ved å fylle ut artikkelnummer</v>
      </c>
      <c r="H2081" s="25" t="str">
        <f>IF(_xlfn.XLOOKUP(G2081,Produktinformasjon!B:B,Produktinformasjon!C:C)=0,"Artikkelnavn hentes automatisk ved å fylle ut artikkelnummer",_xlfn.XLOOKUP(G2081,Produktinformasjon!B:B,Produktinformasjon!C:C))</f>
        <v>Artikkelnavn hentes automatisk ved å fylle ut artikkelnummer</v>
      </c>
      <c r="I2081" s="35"/>
      <c r="J2081" s="35"/>
      <c r="K2081" s="35"/>
      <c r="L2081" s="11"/>
      <c r="M2081" s="11"/>
      <c r="N2081" s="11">
        <f ca="1">IFERROR(L2081/_xlfn.XLOOKUP(F2081,Produktinformasjon!BB:BB,Produktinformasjon!P:P,),0)</f>
        <v>0</v>
      </c>
      <c r="O2081" s="11">
        <f ca="1">IFERROR(M2081/_xlfn.XLOOKUP(F2081,Produktinformasjon!BB:BB,Produktinformasjon!P:P,),0)</f>
        <v>0</v>
      </c>
    </row>
    <row r="2082" spans="3:15" x14ac:dyDescent="0.35">
      <c r="C2082" t="str">
        <f>IF(_xlfn.XLOOKUP(B2082,Omfang!B:B,Omfang!C:C)=0,"Delkontraktnavn hentes automatisk ved å fylle ut delkontraktnummer",_xlfn.XLOOKUP(B2082,Omfang!B:B,Omfang!C:C))</f>
        <v>Delkontraktnavn hentes automatisk ved å fylle ut delkontraktnummer</v>
      </c>
      <c r="D2082" s="35"/>
      <c r="E2082" s="35"/>
      <c r="F2082" t="str">
        <f>IF(_xlfn.XLOOKUP(G2082,Produktinformasjon!B:B,Produktinformasjon!BB:BB)=0,"Tilbyders artikkel hentes automatisk ved å fylle ut artikkelnummer",_xlfn.XLOOKUP(G2082,Produktinformasjon!B:B,Produktinformasjon!BB:BB))</f>
        <v>Tilbyders artikkel hentes automatisk ved å fylle ut artikkelnummer</v>
      </c>
      <c r="H2082" s="25" t="str">
        <f>IF(_xlfn.XLOOKUP(G2082,Produktinformasjon!B:B,Produktinformasjon!C:C)=0,"Artikkelnavn hentes automatisk ved å fylle ut artikkelnummer",_xlfn.XLOOKUP(G2082,Produktinformasjon!B:B,Produktinformasjon!C:C))</f>
        <v>Artikkelnavn hentes automatisk ved å fylle ut artikkelnummer</v>
      </c>
      <c r="I2082" s="35"/>
      <c r="J2082" s="35"/>
      <c r="K2082" s="35"/>
      <c r="L2082" s="11"/>
      <c r="M2082" s="11"/>
      <c r="N2082" s="11">
        <f ca="1">IFERROR(L2082/_xlfn.XLOOKUP(F2082,Produktinformasjon!BB:BB,Produktinformasjon!P:P,),0)</f>
        <v>0</v>
      </c>
      <c r="O2082" s="11">
        <f ca="1">IFERROR(M2082/_xlfn.XLOOKUP(F2082,Produktinformasjon!BB:BB,Produktinformasjon!P:P,),0)</f>
        <v>0</v>
      </c>
    </row>
    <row r="2083" spans="3:15" x14ac:dyDescent="0.35">
      <c r="C2083" t="str">
        <f>IF(_xlfn.XLOOKUP(B2083,Omfang!B:B,Omfang!C:C)=0,"Delkontraktnavn hentes automatisk ved å fylle ut delkontraktnummer",_xlfn.XLOOKUP(B2083,Omfang!B:B,Omfang!C:C))</f>
        <v>Delkontraktnavn hentes automatisk ved å fylle ut delkontraktnummer</v>
      </c>
      <c r="D2083" s="35"/>
      <c r="E2083" s="35"/>
      <c r="F2083" t="str">
        <f>IF(_xlfn.XLOOKUP(G2083,Produktinformasjon!B:B,Produktinformasjon!BB:BB)=0,"Tilbyders artikkel hentes automatisk ved å fylle ut artikkelnummer",_xlfn.XLOOKUP(G2083,Produktinformasjon!B:B,Produktinformasjon!BB:BB))</f>
        <v>Tilbyders artikkel hentes automatisk ved å fylle ut artikkelnummer</v>
      </c>
      <c r="H2083" s="25" t="str">
        <f>IF(_xlfn.XLOOKUP(G2083,Produktinformasjon!B:B,Produktinformasjon!C:C)=0,"Artikkelnavn hentes automatisk ved å fylle ut artikkelnummer",_xlfn.XLOOKUP(G2083,Produktinformasjon!B:B,Produktinformasjon!C:C))</f>
        <v>Artikkelnavn hentes automatisk ved å fylle ut artikkelnummer</v>
      </c>
      <c r="I2083" s="35"/>
      <c r="J2083" s="35"/>
      <c r="K2083" s="35"/>
      <c r="L2083" s="11"/>
      <c r="M2083" s="11"/>
      <c r="N2083" s="11">
        <f ca="1">IFERROR(L2083/_xlfn.XLOOKUP(F2083,Produktinformasjon!BB:BB,Produktinformasjon!P:P,),0)</f>
        <v>0</v>
      </c>
      <c r="O2083" s="11">
        <f ca="1">IFERROR(M2083/_xlfn.XLOOKUP(F2083,Produktinformasjon!BB:BB,Produktinformasjon!P:P,),0)</f>
        <v>0</v>
      </c>
    </row>
    <row r="2084" spans="3:15" x14ac:dyDescent="0.35">
      <c r="C2084" t="str">
        <f>IF(_xlfn.XLOOKUP(B2084,Omfang!B:B,Omfang!C:C)=0,"Delkontraktnavn hentes automatisk ved å fylle ut delkontraktnummer",_xlfn.XLOOKUP(B2084,Omfang!B:B,Omfang!C:C))</f>
        <v>Delkontraktnavn hentes automatisk ved å fylle ut delkontraktnummer</v>
      </c>
      <c r="D2084" s="35"/>
      <c r="E2084" s="35"/>
      <c r="F2084" t="str">
        <f>IF(_xlfn.XLOOKUP(G2084,Produktinformasjon!B:B,Produktinformasjon!BB:BB)=0,"Tilbyders artikkel hentes automatisk ved å fylle ut artikkelnummer",_xlfn.XLOOKUP(G2084,Produktinformasjon!B:B,Produktinformasjon!BB:BB))</f>
        <v>Tilbyders artikkel hentes automatisk ved å fylle ut artikkelnummer</v>
      </c>
      <c r="H2084" s="25" t="str">
        <f>IF(_xlfn.XLOOKUP(G2084,Produktinformasjon!B:B,Produktinformasjon!C:C)=0,"Artikkelnavn hentes automatisk ved å fylle ut artikkelnummer",_xlfn.XLOOKUP(G2084,Produktinformasjon!B:B,Produktinformasjon!C:C))</f>
        <v>Artikkelnavn hentes automatisk ved å fylle ut artikkelnummer</v>
      </c>
      <c r="I2084" s="35"/>
      <c r="J2084" s="35"/>
      <c r="K2084" s="35"/>
      <c r="L2084" s="11"/>
      <c r="M2084" s="11"/>
      <c r="N2084" s="11">
        <f ca="1">IFERROR(L2084/_xlfn.XLOOKUP(F2084,Produktinformasjon!BB:BB,Produktinformasjon!P:P,),0)</f>
        <v>0</v>
      </c>
      <c r="O2084" s="11">
        <f ca="1">IFERROR(M2084/_xlfn.XLOOKUP(F2084,Produktinformasjon!BB:BB,Produktinformasjon!P:P,),0)</f>
        <v>0</v>
      </c>
    </row>
    <row r="2085" spans="3:15" x14ac:dyDescent="0.35">
      <c r="C2085" t="str">
        <f>IF(_xlfn.XLOOKUP(B2085,Omfang!B:B,Omfang!C:C)=0,"Delkontraktnavn hentes automatisk ved å fylle ut delkontraktnummer",_xlfn.XLOOKUP(B2085,Omfang!B:B,Omfang!C:C))</f>
        <v>Delkontraktnavn hentes automatisk ved å fylle ut delkontraktnummer</v>
      </c>
      <c r="D2085" s="35"/>
      <c r="E2085" s="35"/>
      <c r="F2085" t="str">
        <f>IF(_xlfn.XLOOKUP(G2085,Produktinformasjon!B:B,Produktinformasjon!BB:BB)=0,"Tilbyders artikkel hentes automatisk ved å fylle ut artikkelnummer",_xlfn.XLOOKUP(G2085,Produktinformasjon!B:B,Produktinformasjon!BB:BB))</f>
        <v>Tilbyders artikkel hentes automatisk ved å fylle ut artikkelnummer</v>
      </c>
      <c r="H2085" s="25" t="str">
        <f>IF(_xlfn.XLOOKUP(G2085,Produktinformasjon!B:B,Produktinformasjon!C:C)=0,"Artikkelnavn hentes automatisk ved å fylle ut artikkelnummer",_xlfn.XLOOKUP(G2085,Produktinformasjon!B:B,Produktinformasjon!C:C))</f>
        <v>Artikkelnavn hentes automatisk ved å fylle ut artikkelnummer</v>
      </c>
      <c r="I2085" s="35"/>
      <c r="J2085" s="35"/>
      <c r="K2085" s="35"/>
      <c r="L2085" s="11"/>
      <c r="M2085" s="11"/>
      <c r="N2085" s="11">
        <f ca="1">IFERROR(L2085/_xlfn.XLOOKUP(F2085,Produktinformasjon!BB:BB,Produktinformasjon!P:P,),0)</f>
        <v>0</v>
      </c>
      <c r="O2085" s="11">
        <f ca="1">IFERROR(M2085/_xlfn.XLOOKUP(F2085,Produktinformasjon!BB:BB,Produktinformasjon!P:P,),0)</f>
        <v>0</v>
      </c>
    </row>
    <row r="2086" spans="3:15" x14ac:dyDescent="0.35">
      <c r="C2086" t="str">
        <f>IF(_xlfn.XLOOKUP(B2086,Omfang!B:B,Omfang!C:C)=0,"Delkontraktnavn hentes automatisk ved å fylle ut delkontraktnummer",_xlfn.XLOOKUP(B2086,Omfang!B:B,Omfang!C:C))</f>
        <v>Delkontraktnavn hentes automatisk ved å fylle ut delkontraktnummer</v>
      </c>
      <c r="D2086" s="35"/>
      <c r="E2086" s="35"/>
      <c r="F2086" t="str">
        <f>IF(_xlfn.XLOOKUP(G2086,Produktinformasjon!B:B,Produktinformasjon!BB:BB)=0,"Tilbyders artikkel hentes automatisk ved å fylle ut artikkelnummer",_xlfn.XLOOKUP(G2086,Produktinformasjon!B:B,Produktinformasjon!BB:BB))</f>
        <v>Tilbyders artikkel hentes automatisk ved å fylle ut artikkelnummer</v>
      </c>
      <c r="H2086" s="25" t="str">
        <f>IF(_xlfn.XLOOKUP(G2086,Produktinformasjon!B:B,Produktinformasjon!C:C)=0,"Artikkelnavn hentes automatisk ved å fylle ut artikkelnummer",_xlfn.XLOOKUP(G2086,Produktinformasjon!B:B,Produktinformasjon!C:C))</f>
        <v>Artikkelnavn hentes automatisk ved å fylle ut artikkelnummer</v>
      </c>
      <c r="I2086" s="35"/>
      <c r="J2086" s="35"/>
      <c r="K2086" s="35"/>
      <c r="L2086" s="11"/>
      <c r="M2086" s="11"/>
      <c r="N2086" s="11">
        <f ca="1">IFERROR(L2086/_xlfn.XLOOKUP(F2086,Produktinformasjon!BB:BB,Produktinformasjon!P:P,),0)</f>
        <v>0</v>
      </c>
      <c r="O2086" s="11">
        <f ca="1">IFERROR(M2086/_xlfn.XLOOKUP(F2086,Produktinformasjon!BB:BB,Produktinformasjon!P:P,),0)</f>
        <v>0</v>
      </c>
    </row>
    <row r="2087" spans="3:15" x14ac:dyDescent="0.35">
      <c r="C2087" t="str">
        <f>IF(_xlfn.XLOOKUP(B2087,Omfang!B:B,Omfang!C:C)=0,"Delkontraktnavn hentes automatisk ved å fylle ut delkontraktnummer",_xlfn.XLOOKUP(B2087,Omfang!B:B,Omfang!C:C))</f>
        <v>Delkontraktnavn hentes automatisk ved å fylle ut delkontraktnummer</v>
      </c>
      <c r="D2087" s="35"/>
      <c r="E2087" s="35"/>
      <c r="F2087" t="str">
        <f>IF(_xlfn.XLOOKUP(G2087,Produktinformasjon!B:B,Produktinformasjon!BB:BB)=0,"Tilbyders artikkel hentes automatisk ved å fylle ut artikkelnummer",_xlfn.XLOOKUP(G2087,Produktinformasjon!B:B,Produktinformasjon!BB:BB))</f>
        <v>Tilbyders artikkel hentes automatisk ved å fylle ut artikkelnummer</v>
      </c>
      <c r="H2087" s="25" t="str">
        <f>IF(_xlfn.XLOOKUP(G2087,Produktinformasjon!B:B,Produktinformasjon!C:C)=0,"Artikkelnavn hentes automatisk ved å fylle ut artikkelnummer",_xlfn.XLOOKUP(G2087,Produktinformasjon!B:B,Produktinformasjon!C:C))</f>
        <v>Artikkelnavn hentes automatisk ved å fylle ut artikkelnummer</v>
      </c>
      <c r="I2087" s="35"/>
      <c r="J2087" s="35"/>
      <c r="K2087" s="35"/>
      <c r="L2087" s="11"/>
      <c r="M2087" s="11"/>
      <c r="N2087" s="11">
        <f ca="1">IFERROR(L2087/_xlfn.XLOOKUP(F2087,Produktinformasjon!BB:BB,Produktinformasjon!P:P,),0)</f>
        <v>0</v>
      </c>
      <c r="O2087" s="11">
        <f ca="1">IFERROR(M2087/_xlfn.XLOOKUP(F2087,Produktinformasjon!BB:BB,Produktinformasjon!P:P,),0)</f>
        <v>0</v>
      </c>
    </row>
    <row r="2088" spans="3:15" x14ac:dyDescent="0.35">
      <c r="C2088" t="str">
        <f>IF(_xlfn.XLOOKUP(B2088,Omfang!B:B,Omfang!C:C)=0,"Delkontraktnavn hentes automatisk ved å fylle ut delkontraktnummer",_xlfn.XLOOKUP(B2088,Omfang!B:B,Omfang!C:C))</f>
        <v>Delkontraktnavn hentes automatisk ved å fylle ut delkontraktnummer</v>
      </c>
      <c r="D2088" s="35"/>
      <c r="E2088" s="35"/>
      <c r="F2088" t="str">
        <f>IF(_xlfn.XLOOKUP(G2088,Produktinformasjon!B:B,Produktinformasjon!BB:BB)=0,"Tilbyders artikkel hentes automatisk ved å fylle ut artikkelnummer",_xlfn.XLOOKUP(G2088,Produktinformasjon!B:B,Produktinformasjon!BB:BB))</f>
        <v>Tilbyders artikkel hentes automatisk ved å fylle ut artikkelnummer</v>
      </c>
      <c r="H2088" s="25" t="str">
        <f>IF(_xlfn.XLOOKUP(G2088,Produktinformasjon!B:B,Produktinformasjon!C:C)=0,"Artikkelnavn hentes automatisk ved å fylle ut artikkelnummer",_xlfn.XLOOKUP(G2088,Produktinformasjon!B:B,Produktinformasjon!C:C))</f>
        <v>Artikkelnavn hentes automatisk ved å fylle ut artikkelnummer</v>
      </c>
      <c r="I2088" s="35"/>
      <c r="J2088" s="35"/>
      <c r="K2088" s="35"/>
      <c r="L2088" s="11"/>
      <c r="M2088" s="11"/>
      <c r="N2088" s="11">
        <f ca="1">IFERROR(L2088/_xlfn.XLOOKUP(F2088,Produktinformasjon!BB:BB,Produktinformasjon!P:P,),0)</f>
        <v>0</v>
      </c>
      <c r="O2088" s="11">
        <f ca="1">IFERROR(M2088/_xlfn.XLOOKUP(F2088,Produktinformasjon!BB:BB,Produktinformasjon!P:P,),0)</f>
        <v>0</v>
      </c>
    </row>
    <row r="2089" spans="3:15" x14ac:dyDescent="0.35">
      <c r="C2089" t="str">
        <f>IF(_xlfn.XLOOKUP(B2089,Omfang!B:B,Omfang!C:C)=0,"Delkontraktnavn hentes automatisk ved å fylle ut delkontraktnummer",_xlfn.XLOOKUP(B2089,Omfang!B:B,Omfang!C:C))</f>
        <v>Delkontraktnavn hentes automatisk ved å fylle ut delkontraktnummer</v>
      </c>
      <c r="D2089" s="35"/>
      <c r="E2089" s="35"/>
      <c r="F2089" t="str">
        <f>IF(_xlfn.XLOOKUP(G2089,Produktinformasjon!B:B,Produktinformasjon!BB:BB)=0,"Tilbyders artikkel hentes automatisk ved å fylle ut artikkelnummer",_xlfn.XLOOKUP(G2089,Produktinformasjon!B:B,Produktinformasjon!BB:BB))</f>
        <v>Tilbyders artikkel hentes automatisk ved å fylle ut artikkelnummer</v>
      </c>
      <c r="H2089" s="25" t="str">
        <f>IF(_xlfn.XLOOKUP(G2089,Produktinformasjon!B:B,Produktinformasjon!C:C)=0,"Artikkelnavn hentes automatisk ved å fylle ut artikkelnummer",_xlfn.XLOOKUP(G2089,Produktinformasjon!B:B,Produktinformasjon!C:C))</f>
        <v>Artikkelnavn hentes automatisk ved å fylle ut artikkelnummer</v>
      </c>
      <c r="I2089" s="35"/>
      <c r="J2089" s="35"/>
      <c r="K2089" s="35"/>
      <c r="L2089" s="11"/>
      <c r="M2089" s="11"/>
      <c r="N2089" s="11">
        <f ca="1">IFERROR(L2089/_xlfn.XLOOKUP(F2089,Produktinformasjon!BB:BB,Produktinformasjon!P:P,),0)</f>
        <v>0</v>
      </c>
      <c r="O2089" s="11">
        <f ca="1">IFERROR(M2089/_xlfn.XLOOKUP(F2089,Produktinformasjon!BB:BB,Produktinformasjon!P:P,),0)</f>
        <v>0</v>
      </c>
    </row>
    <row r="2090" spans="3:15" x14ac:dyDescent="0.35">
      <c r="C2090" t="str">
        <f>IF(_xlfn.XLOOKUP(B2090,Omfang!B:B,Omfang!C:C)=0,"Delkontraktnavn hentes automatisk ved å fylle ut delkontraktnummer",_xlfn.XLOOKUP(B2090,Omfang!B:B,Omfang!C:C))</f>
        <v>Delkontraktnavn hentes automatisk ved å fylle ut delkontraktnummer</v>
      </c>
      <c r="D2090" s="35"/>
      <c r="E2090" s="35"/>
      <c r="F2090" t="str">
        <f>IF(_xlfn.XLOOKUP(G2090,Produktinformasjon!B:B,Produktinformasjon!BB:BB)=0,"Tilbyders artikkel hentes automatisk ved å fylle ut artikkelnummer",_xlfn.XLOOKUP(G2090,Produktinformasjon!B:B,Produktinformasjon!BB:BB))</f>
        <v>Tilbyders artikkel hentes automatisk ved å fylle ut artikkelnummer</v>
      </c>
      <c r="H2090" s="25" t="str">
        <f>IF(_xlfn.XLOOKUP(G2090,Produktinformasjon!B:B,Produktinformasjon!C:C)=0,"Artikkelnavn hentes automatisk ved å fylle ut artikkelnummer",_xlfn.XLOOKUP(G2090,Produktinformasjon!B:B,Produktinformasjon!C:C))</f>
        <v>Artikkelnavn hentes automatisk ved å fylle ut artikkelnummer</v>
      </c>
      <c r="I2090" s="35"/>
      <c r="J2090" s="35"/>
      <c r="K2090" s="35"/>
      <c r="L2090" s="11"/>
      <c r="M2090" s="11"/>
      <c r="N2090" s="11">
        <f ca="1">IFERROR(L2090/_xlfn.XLOOKUP(F2090,Produktinformasjon!BB:BB,Produktinformasjon!P:P,),0)</f>
        <v>0</v>
      </c>
      <c r="O2090" s="11">
        <f ca="1">IFERROR(M2090/_xlfn.XLOOKUP(F2090,Produktinformasjon!BB:BB,Produktinformasjon!P:P,),0)</f>
        <v>0</v>
      </c>
    </row>
    <row r="2091" spans="3:15" x14ac:dyDescent="0.35">
      <c r="C2091" t="str">
        <f>IF(_xlfn.XLOOKUP(B2091,Omfang!B:B,Omfang!C:C)=0,"Delkontraktnavn hentes automatisk ved å fylle ut delkontraktnummer",_xlfn.XLOOKUP(B2091,Omfang!B:B,Omfang!C:C))</f>
        <v>Delkontraktnavn hentes automatisk ved å fylle ut delkontraktnummer</v>
      </c>
      <c r="D2091" s="35"/>
      <c r="E2091" s="35"/>
      <c r="F2091" t="str">
        <f>IF(_xlfn.XLOOKUP(G2091,Produktinformasjon!B:B,Produktinformasjon!BB:BB)=0,"Tilbyders artikkel hentes automatisk ved å fylle ut artikkelnummer",_xlfn.XLOOKUP(G2091,Produktinformasjon!B:B,Produktinformasjon!BB:BB))</f>
        <v>Tilbyders artikkel hentes automatisk ved å fylle ut artikkelnummer</v>
      </c>
      <c r="H2091" s="25" t="str">
        <f>IF(_xlfn.XLOOKUP(G2091,Produktinformasjon!B:B,Produktinformasjon!C:C)=0,"Artikkelnavn hentes automatisk ved å fylle ut artikkelnummer",_xlfn.XLOOKUP(G2091,Produktinformasjon!B:B,Produktinformasjon!C:C))</f>
        <v>Artikkelnavn hentes automatisk ved å fylle ut artikkelnummer</v>
      </c>
      <c r="I2091" s="35"/>
      <c r="J2091" s="35"/>
      <c r="K2091" s="35"/>
      <c r="L2091" s="11"/>
      <c r="M2091" s="11"/>
      <c r="N2091" s="11">
        <f ca="1">IFERROR(L2091/_xlfn.XLOOKUP(F2091,Produktinformasjon!BB:BB,Produktinformasjon!P:P,),0)</f>
        <v>0</v>
      </c>
      <c r="O2091" s="11">
        <f ca="1">IFERROR(M2091/_xlfn.XLOOKUP(F2091,Produktinformasjon!BB:BB,Produktinformasjon!P:P,),0)</f>
        <v>0</v>
      </c>
    </row>
    <row r="2092" spans="3:15" x14ac:dyDescent="0.35">
      <c r="C2092" t="str">
        <f>IF(_xlfn.XLOOKUP(B2092,Omfang!B:B,Omfang!C:C)=0,"Delkontraktnavn hentes automatisk ved å fylle ut delkontraktnummer",_xlfn.XLOOKUP(B2092,Omfang!B:B,Omfang!C:C))</f>
        <v>Delkontraktnavn hentes automatisk ved å fylle ut delkontraktnummer</v>
      </c>
      <c r="D2092" s="35"/>
      <c r="E2092" s="35"/>
      <c r="F2092" t="str">
        <f>IF(_xlfn.XLOOKUP(G2092,Produktinformasjon!B:B,Produktinformasjon!BB:BB)=0,"Tilbyders artikkel hentes automatisk ved å fylle ut artikkelnummer",_xlfn.XLOOKUP(G2092,Produktinformasjon!B:B,Produktinformasjon!BB:BB))</f>
        <v>Tilbyders artikkel hentes automatisk ved å fylle ut artikkelnummer</v>
      </c>
      <c r="H2092" s="25" t="str">
        <f>IF(_xlfn.XLOOKUP(G2092,Produktinformasjon!B:B,Produktinformasjon!C:C)=0,"Artikkelnavn hentes automatisk ved å fylle ut artikkelnummer",_xlfn.XLOOKUP(G2092,Produktinformasjon!B:B,Produktinformasjon!C:C))</f>
        <v>Artikkelnavn hentes automatisk ved å fylle ut artikkelnummer</v>
      </c>
      <c r="I2092" s="35"/>
      <c r="J2092" s="35"/>
      <c r="K2092" s="35"/>
      <c r="L2092" s="11"/>
      <c r="M2092" s="11"/>
      <c r="N2092" s="11">
        <f ca="1">IFERROR(L2092/_xlfn.XLOOKUP(F2092,Produktinformasjon!BB:BB,Produktinformasjon!P:P,),0)</f>
        <v>0</v>
      </c>
      <c r="O2092" s="11">
        <f ca="1">IFERROR(M2092/_xlfn.XLOOKUP(F2092,Produktinformasjon!BB:BB,Produktinformasjon!P:P,),0)</f>
        <v>0</v>
      </c>
    </row>
    <row r="2093" spans="3:15" x14ac:dyDescent="0.35">
      <c r="C2093" t="str">
        <f>IF(_xlfn.XLOOKUP(B2093,Omfang!B:B,Omfang!C:C)=0,"Delkontraktnavn hentes automatisk ved å fylle ut delkontraktnummer",_xlfn.XLOOKUP(B2093,Omfang!B:B,Omfang!C:C))</f>
        <v>Delkontraktnavn hentes automatisk ved å fylle ut delkontraktnummer</v>
      </c>
      <c r="D2093" s="35"/>
      <c r="E2093" s="35"/>
      <c r="F2093" t="str">
        <f>IF(_xlfn.XLOOKUP(G2093,Produktinformasjon!B:B,Produktinformasjon!BB:BB)=0,"Tilbyders artikkel hentes automatisk ved å fylle ut artikkelnummer",_xlfn.XLOOKUP(G2093,Produktinformasjon!B:B,Produktinformasjon!BB:BB))</f>
        <v>Tilbyders artikkel hentes automatisk ved å fylle ut artikkelnummer</v>
      </c>
      <c r="H2093" s="25" t="str">
        <f>IF(_xlfn.XLOOKUP(G2093,Produktinformasjon!B:B,Produktinformasjon!C:C)=0,"Artikkelnavn hentes automatisk ved å fylle ut artikkelnummer",_xlfn.XLOOKUP(G2093,Produktinformasjon!B:B,Produktinformasjon!C:C))</f>
        <v>Artikkelnavn hentes automatisk ved å fylle ut artikkelnummer</v>
      </c>
      <c r="I2093" s="35"/>
      <c r="J2093" s="35"/>
      <c r="K2093" s="35"/>
      <c r="L2093" s="11"/>
      <c r="M2093" s="11"/>
      <c r="N2093" s="11">
        <f ca="1">IFERROR(L2093/_xlfn.XLOOKUP(F2093,Produktinformasjon!BB:BB,Produktinformasjon!P:P,),0)</f>
        <v>0</v>
      </c>
      <c r="O2093" s="11">
        <f ca="1">IFERROR(M2093/_xlfn.XLOOKUP(F2093,Produktinformasjon!BB:BB,Produktinformasjon!P:P,),0)</f>
        <v>0</v>
      </c>
    </row>
    <row r="2094" spans="3:15" x14ac:dyDescent="0.35">
      <c r="C2094" t="str">
        <f>IF(_xlfn.XLOOKUP(B2094,Omfang!B:B,Omfang!C:C)=0,"Delkontraktnavn hentes automatisk ved å fylle ut delkontraktnummer",_xlfn.XLOOKUP(B2094,Omfang!B:B,Omfang!C:C))</f>
        <v>Delkontraktnavn hentes automatisk ved å fylle ut delkontraktnummer</v>
      </c>
      <c r="D2094" s="35"/>
      <c r="E2094" s="35"/>
      <c r="F2094" t="str">
        <f>IF(_xlfn.XLOOKUP(G2094,Produktinformasjon!B:B,Produktinformasjon!BB:BB)=0,"Tilbyders artikkel hentes automatisk ved å fylle ut artikkelnummer",_xlfn.XLOOKUP(G2094,Produktinformasjon!B:B,Produktinformasjon!BB:BB))</f>
        <v>Tilbyders artikkel hentes automatisk ved å fylle ut artikkelnummer</v>
      </c>
      <c r="H2094" s="25" t="str">
        <f>IF(_xlfn.XLOOKUP(G2094,Produktinformasjon!B:B,Produktinformasjon!C:C)=0,"Artikkelnavn hentes automatisk ved å fylle ut artikkelnummer",_xlfn.XLOOKUP(G2094,Produktinformasjon!B:B,Produktinformasjon!C:C))</f>
        <v>Artikkelnavn hentes automatisk ved å fylle ut artikkelnummer</v>
      </c>
      <c r="I2094" s="35"/>
      <c r="J2094" s="35"/>
      <c r="K2094" s="35"/>
      <c r="L2094" s="11"/>
      <c r="M2094" s="11"/>
      <c r="N2094" s="11">
        <f ca="1">IFERROR(L2094/_xlfn.XLOOKUP(F2094,Produktinformasjon!BB:BB,Produktinformasjon!P:P,),0)</f>
        <v>0</v>
      </c>
      <c r="O2094" s="11">
        <f ca="1">IFERROR(M2094/_xlfn.XLOOKUP(F2094,Produktinformasjon!BB:BB,Produktinformasjon!P:P,),0)</f>
        <v>0</v>
      </c>
    </row>
    <row r="2095" spans="3:15" x14ac:dyDescent="0.35">
      <c r="C2095" t="str">
        <f>IF(_xlfn.XLOOKUP(B2095,Omfang!B:B,Omfang!C:C)=0,"Delkontraktnavn hentes automatisk ved å fylle ut delkontraktnummer",_xlfn.XLOOKUP(B2095,Omfang!B:B,Omfang!C:C))</f>
        <v>Delkontraktnavn hentes automatisk ved å fylle ut delkontraktnummer</v>
      </c>
      <c r="D2095" s="35"/>
      <c r="E2095" s="35"/>
      <c r="F2095" t="str">
        <f>IF(_xlfn.XLOOKUP(G2095,Produktinformasjon!B:B,Produktinformasjon!BB:BB)=0,"Tilbyders artikkel hentes automatisk ved å fylle ut artikkelnummer",_xlfn.XLOOKUP(G2095,Produktinformasjon!B:B,Produktinformasjon!BB:BB))</f>
        <v>Tilbyders artikkel hentes automatisk ved å fylle ut artikkelnummer</v>
      </c>
      <c r="H2095" s="25" t="str">
        <f>IF(_xlfn.XLOOKUP(G2095,Produktinformasjon!B:B,Produktinformasjon!C:C)=0,"Artikkelnavn hentes automatisk ved å fylle ut artikkelnummer",_xlfn.XLOOKUP(G2095,Produktinformasjon!B:B,Produktinformasjon!C:C))</f>
        <v>Artikkelnavn hentes automatisk ved å fylle ut artikkelnummer</v>
      </c>
      <c r="I2095" s="35"/>
      <c r="J2095" s="35"/>
      <c r="K2095" s="35"/>
      <c r="L2095" s="11"/>
      <c r="M2095" s="11"/>
      <c r="N2095" s="11">
        <f ca="1">IFERROR(L2095/_xlfn.XLOOKUP(F2095,Produktinformasjon!BB:BB,Produktinformasjon!P:P,),0)</f>
        <v>0</v>
      </c>
      <c r="O2095" s="11">
        <f ca="1">IFERROR(M2095/_xlfn.XLOOKUP(F2095,Produktinformasjon!BB:BB,Produktinformasjon!P:P,),0)</f>
        <v>0</v>
      </c>
    </row>
    <row r="2096" spans="3:15" x14ac:dyDescent="0.35">
      <c r="C2096" t="str">
        <f>IF(_xlfn.XLOOKUP(B2096,Omfang!B:B,Omfang!C:C)=0,"Delkontraktnavn hentes automatisk ved å fylle ut delkontraktnummer",_xlfn.XLOOKUP(B2096,Omfang!B:B,Omfang!C:C))</f>
        <v>Delkontraktnavn hentes automatisk ved å fylle ut delkontraktnummer</v>
      </c>
      <c r="D2096" s="35"/>
      <c r="E2096" s="35"/>
      <c r="F2096" t="str">
        <f>IF(_xlfn.XLOOKUP(G2096,Produktinformasjon!B:B,Produktinformasjon!BB:BB)=0,"Tilbyders artikkel hentes automatisk ved å fylle ut artikkelnummer",_xlfn.XLOOKUP(G2096,Produktinformasjon!B:B,Produktinformasjon!BB:BB))</f>
        <v>Tilbyders artikkel hentes automatisk ved å fylle ut artikkelnummer</v>
      </c>
      <c r="H2096" s="25" t="str">
        <f>IF(_xlfn.XLOOKUP(G2096,Produktinformasjon!B:B,Produktinformasjon!C:C)=0,"Artikkelnavn hentes automatisk ved å fylle ut artikkelnummer",_xlfn.XLOOKUP(G2096,Produktinformasjon!B:B,Produktinformasjon!C:C))</f>
        <v>Artikkelnavn hentes automatisk ved å fylle ut artikkelnummer</v>
      </c>
      <c r="I2096" s="35"/>
      <c r="J2096" s="35"/>
      <c r="K2096" s="35"/>
      <c r="L2096" s="11"/>
      <c r="M2096" s="11"/>
      <c r="N2096" s="11">
        <f ca="1">IFERROR(L2096/_xlfn.XLOOKUP(F2096,Produktinformasjon!BB:BB,Produktinformasjon!P:P,),0)</f>
        <v>0</v>
      </c>
      <c r="O2096" s="11">
        <f ca="1">IFERROR(M2096/_xlfn.XLOOKUP(F2096,Produktinformasjon!BB:BB,Produktinformasjon!P:P,),0)</f>
        <v>0</v>
      </c>
    </row>
    <row r="2097" spans="3:15" x14ac:dyDescent="0.35">
      <c r="C2097" t="str">
        <f>IF(_xlfn.XLOOKUP(B2097,Omfang!B:B,Omfang!C:C)=0,"Delkontraktnavn hentes automatisk ved å fylle ut delkontraktnummer",_xlfn.XLOOKUP(B2097,Omfang!B:B,Omfang!C:C))</f>
        <v>Delkontraktnavn hentes automatisk ved å fylle ut delkontraktnummer</v>
      </c>
      <c r="D2097" s="35"/>
      <c r="E2097" s="35"/>
      <c r="F2097" t="str">
        <f>IF(_xlfn.XLOOKUP(G2097,Produktinformasjon!B:B,Produktinformasjon!BB:BB)=0,"Tilbyders artikkel hentes automatisk ved å fylle ut artikkelnummer",_xlfn.XLOOKUP(G2097,Produktinformasjon!B:B,Produktinformasjon!BB:BB))</f>
        <v>Tilbyders artikkel hentes automatisk ved å fylle ut artikkelnummer</v>
      </c>
      <c r="H2097" s="25" t="str">
        <f>IF(_xlfn.XLOOKUP(G2097,Produktinformasjon!B:B,Produktinformasjon!C:C)=0,"Artikkelnavn hentes automatisk ved å fylle ut artikkelnummer",_xlfn.XLOOKUP(G2097,Produktinformasjon!B:B,Produktinformasjon!C:C))</f>
        <v>Artikkelnavn hentes automatisk ved å fylle ut artikkelnummer</v>
      </c>
      <c r="I2097" s="35"/>
      <c r="J2097" s="35"/>
      <c r="K2097" s="35"/>
      <c r="L2097" s="11"/>
      <c r="M2097" s="11"/>
      <c r="N2097" s="11">
        <f ca="1">IFERROR(L2097/_xlfn.XLOOKUP(F2097,Produktinformasjon!BB:BB,Produktinformasjon!P:P,),0)</f>
        <v>0</v>
      </c>
      <c r="O2097" s="11">
        <f ca="1">IFERROR(M2097/_xlfn.XLOOKUP(F2097,Produktinformasjon!BB:BB,Produktinformasjon!P:P,),0)</f>
        <v>0</v>
      </c>
    </row>
    <row r="2098" spans="3:15" x14ac:dyDescent="0.35">
      <c r="C2098" t="str">
        <f>IF(_xlfn.XLOOKUP(B2098,Omfang!B:B,Omfang!C:C)=0,"Delkontraktnavn hentes automatisk ved å fylle ut delkontraktnummer",_xlfn.XLOOKUP(B2098,Omfang!B:B,Omfang!C:C))</f>
        <v>Delkontraktnavn hentes automatisk ved å fylle ut delkontraktnummer</v>
      </c>
      <c r="D2098" s="35"/>
      <c r="E2098" s="35"/>
      <c r="F2098" t="str">
        <f>IF(_xlfn.XLOOKUP(G2098,Produktinformasjon!B:B,Produktinformasjon!BB:BB)=0,"Tilbyders artikkel hentes automatisk ved å fylle ut artikkelnummer",_xlfn.XLOOKUP(G2098,Produktinformasjon!B:B,Produktinformasjon!BB:BB))</f>
        <v>Tilbyders artikkel hentes automatisk ved å fylle ut artikkelnummer</v>
      </c>
      <c r="H2098" s="25" t="str">
        <f>IF(_xlfn.XLOOKUP(G2098,Produktinformasjon!B:B,Produktinformasjon!C:C)=0,"Artikkelnavn hentes automatisk ved å fylle ut artikkelnummer",_xlfn.XLOOKUP(G2098,Produktinformasjon!B:B,Produktinformasjon!C:C))</f>
        <v>Artikkelnavn hentes automatisk ved å fylle ut artikkelnummer</v>
      </c>
      <c r="I2098" s="35"/>
      <c r="J2098" s="35"/>
      <c r="K2098" s="35"/>
      <c r="L2098" s="11"/>
      <c r="M2098" s="11"/>
      <c r="N2098" s="11">
        <f ca="1">IFERROR(L2098/_xlfn.XLOOKUP(F2098,Produktinformasjon!BB:BB,Produktinformasjon!P:P,),0)</f>
        <v>0</v>
      </c>
      <c r="O2098" s="11">
        <f ca="1">IFERROR(M2098/_xlfn.XLOOKUP(F2098,Produktinformasjon!BB:BB,Produktinformasjon!P:P,),0)</f>
        <v>0</v>
      </c>
    </row>
    <row r="2099" spans="3:15" x14ac:dyDescent="0.35">
      <c r="C2099" t="str">
        <f>IF(_xlfn.XLOOKUP(B2099,Omfang!B:B,Omfang!C:C)=0,"Delkontraktnavn hentes automatisk ved å fylle ut delkontraktnummer",_xlfn.XLOOKUP(B2099,Omfang!B:B,Omfang!C:C))</f>
        <v>Delkontraktnavn hentes automatisk ved å fylle ut delkontraktnummer</v>
      </c>
      <c r="D2099" s="35"/>
      <c r="E2099" s="35"/>
      <c r="F2099" t="str">
        <f>IF(_xlfn.XLOOKUP(G2099,Produktinformasjon!B:B,Produktinformasjon!BB:BB)=0,"Tilbyders artikkel hentes automatisk ved å fylle ut artikkelnummer",_xlfn.XLOOKUP(G2099,Produktinformasjon!B:B,Produktinformasjon!BB:BB))</f>
        <v>Tilbyders artikkel hentes automatisk ved å fylle ut artikkelnummer</v>
      </c>
      <c r="H2099" s="25" t="str">
        <f>IF(_xlfn.XLOOKUP(G2099,Produktinformasjon!B:B,Produktinformasjon!C:C)=0,"Artikkelnavn hentes automatisk ved å fylle ut artikkelnummer",_xlfn.XLOOKUP(G2099,Produktinformasjon!B:B,Produktinformasjon!C:C))</f>
        <v>Artikkelnavn hentes automatisk ved å fylle ut artikkelnummer</v>
      </c>
      <c r="I2099" s="35"/>
      <c r="J2099" s="35"/>
      <c r="K2099" s="35"/>
      <c r="L2099" s="11"/>
      <c r="M2099" s="11"/>
      <c r="N2099" s="11">
        <f ca="1">IFERROR(L2099/_xlfn.XLOOKUP(F2099,Produktinformasjon!BB:BB,Produktinformasjon!P:P,),0)</f>
        <v>0</v>
      </c>
      <c r="O2099" s="11">
        <f ca="1">IFERROR(M2099/_xlfn.XLOOKUP(F2099,Produktinformasjon!BB:BB,Produktinformasjon!P:P,),0)</f>
        <v>0</v>
      </c>
    </row>
    <row r="2100" spans="3:15" x14ac:dyDescent="0.35">
      <c r="C2100" t="str">
        <f>IF(_xlfn.XLOOKUP(B2100,Omfang!B:B,Omfang!C:C)=0,"Delkontraktnavn hentes automatisk ved å fylle ut delkontraktnummer",_xlfn.XLOOKUP(B2100,Omfang!B:B,Omfang!C:C))</f>
        <v>Delkontraktnavn hentes automatisk ved å fylle ut delkontraktnummer</v>
      </c>
      <c r="D2100" s="35"/>
      <c r="E2100" s="35"/>
      <c r="F2100" t="str">
        <f>IF(_xlfn.XLOOKUP(G2100,Produktinformasjon!B:B,Produktinformasjon!BB:BB)=0,"Tilbyders artikkel hentes automatisk ved å fylle ut artikkelnummer",_xlfn.XLOOKUP(G2100,Produktinformasjon!B:B,Produktinformasjon!BB:BB))</f>
        <v>Tilbyders artikkel hentes automatisk ved å fylle ut artikkelnummer</v>
      </c>
      <c r="H2100" s="25" t="str">
        <f>IF(_xlfn.XLOOKUP(G2100,Produktinformasjon!B:B,Produktinformasjon!C:C)=0,"Artikkelnavn hentes automatisk ved å fylle ut artikkelnummer",_xlfn.XLOOKUP(G2100,Produktinformasjon!B:B,Produktinformasjon!C:C))</f>
        <v>Artikkelnavn hentes automatisk ved å fylle ut artikkelnummer</v>
      </c>
      <c r="I2100" s="35"/>
      <c r="J2100" s="35"/>
      <c r="K2100" s="35"/>
      <c r="L2100" s="11"/>
      <c r="M2100" s="11"/>
      <c r="N2100" s="11">
        <f ca="1">IFERROR(L2100/_xlfn.XLOOKUP(F2100,Produktinformasjon!BB:BB,Produktinformasjon!P:P,),0)</f>
        <v>0</v>
      </c>
      <c r="O2100" s="11">
        <f ca="1">IFERROR(M2100/_xlfn.XLOOKUP(F2100,Produktinformasjon!BB:BB,Produktinformasjon!P:P,),0)</f>
        <v>0</v>
      </c>
    </row>
    <row r="2101" spans="3:15" x14ac:dyDescent="0.35">
      <c r="C2101" t="str">
        <f>IF(_xlfn.XLOOKUP(B2101,Omfang!B:B,Omfang!C:C)=0,"Delkontraktnavn hentes automatisk ved å fylle ut delkontraktnummer",_xlfn.XLOOKUP(B2101,Omfang!B:B,Omfang!C:C))</f>
        <v>Delkontraktnavn hentes automatisk ved å fylle ut delkontraktnummer</v>
      </c>
      <c r="D2101" s="35"/>
      <c r="E2101" s="35"/>
      <c r="F2101" t="str">
        <f>IF(_xlfn.XLOOKUP(G2101,Produktinformasjon!B:B,Produktinformasjon!BB:BB)=0,"Tilbyders artikkel hentes automatisk ved å fylle ut artikkelnummer",_xlfn.XLOOKUP(G2101,Produktinformasjon!B:B,Produktinformasjon!BB:BB))</f>
        <v>Tilbyders artikkel hentes automatisk ved å fylle ut artikkelnummer</v>
      </c>
      <c r="H2101" s="25" t="str">
        <f>IF(_xlfn.XLOOKUP(G2101,Produktinformasjon!B:B,Produktinformasjon!C:C)=0,"Artikkelnavn hentes automatisk ved å fylle ut artikkelnummer",_xlfn.XLOOKUP(G2101,Produktinformasjon!B:B,Produktinformasjon!C:C))</f>
        <v>Artikkelnavn hentes automatisk ved å fylle ut artikkelnummer</v>
      </c>
      <c r="I2101" s="35"/>
      <c r="J2101" s="35"/>
      <c r="K2101" s="35"/>
      <c r="L2101" s="11"/>
      <c r="M2101" s="11"/>
      <c r="N2101" s="11">
        <f ca="1">IFERROR(L2101/_xlfn.XLOOKUP(F2101,Produktinformasjon!BB:BB,Produktinformasjon!P:P,),0)</f>
        <v>0</v>
      </c>
      <c r="O2101" s="11">
        <f ca="1">IFERROR(M2101/_xlfn.XLOOKUP(F2101,Produktinformasjon!BB:BB,Produktinformasjon!P:P,),0)</f>
        <v>0</v>
      </c>
    </row>
    <row r="2102" spans="3:15" x14ac:dyDescent="0.35">
      <c r="C2102" t="str">
        <f>IF(_xlfn.XLOOKUP(B2102,Omfang!B:B,Omfang!C:C)=0,"Delkontraktnavn hentes automatisk ved å fylle ut delkontraktnummer",_xlfn.XLOOKUP(B2102,Omfang!B:B,Omfang!C:C))</f>
        <v>Delkontraktnavn hentes automatisk ved å fylle ut delkontraktnummer</v>
      </c>
      <c r="D2102" s="35"/>
      <c r="E2102" s="35"/>
      <c r="F2102" t="str">
        <f>IF(_xlfn.XLOOKUP(G2102,Produktinformasjon!B:B,Produktinformasjon!BB:BB)=0,"Tilbyders artikkel hentes automatisk ved å fylle ut artikkelnummer",_xlfn.XLOOKUP(G2102,Produktinformasjon!B:B,Produktinformasjon!BB:BB))</f>
        <v>Tilbyders artikkel hentes automatisk ved å fylle ut artikkelnummer</v>
      </c>
      <c r="H2102" s="25" t="str">
        <f>IF(_xlfn.XLOOKUP(G2102,Produktinformasjon!B:B,Produktinformasjon!C:C)=0,"Artikkelnavn hentes automatisk ved å fylle ut artikkelnummer",_xlfn.XLOOKUP(G2102,Produktinformasjon!B:B,Produktinformasjon!C:C))</f>
        <v>Artikkelnavn hentes automatisk ved å fylle ut artikkelnummer</v>
      </c>
      <c r="I2102" s="35"/>
      <c r="J2102" s="35"/>
      <c r="K2102" s="35"/>
      <c r="L2102" s="11"/>
      <c r="M2102" s="11"/>
      <c r="N2102" s="11">
        <f ca="1">IFERROR(L2102/_xlfn.XLOOKUP(F2102,Produktinformasjon!BB:BB,Produktinformasjon!P:P,),0)</f>
        <v>0</v>
      </c>
      <c r="O2102" s="11">
        <f ca="1">IFERROR(M2102/_xlfn.XLOOKUP(F2102,Produktinformasjon!BB:BB,Produktinformasjon!P:P,),0)</f>
        <v>0</v>
      </c>
    </row>
    <row r="2103" spans="3:15" x14ac:dyDescent="0.35">
      <c r="C2103" t="str">
        <f>IF(_xlfn.XLOOKUP(B2103,Omfang!B:B,Omfang!C:C)=0,"Delkontraktnavn hentes automatisk ved å fylle ut delkontraktnummer",_xlfn.XLOOKUP(B2103,Omfang!B:B,Omfang!C:C))</f>
        <v>Delkontraktnavn hentes automatisk ved å fylle ut delkontraktnummer</v>
      </c>
      <c r="D2103" s="35"/>
      <c r="E2103" s="35"/>
      <c r="F2103" t="str">
        <f>IF(_xlfn.XLOOKUP(G2103,Produktinformasjon!B:B,Produktinformasjon!BB:BB)=0,"Tilbyders artikkel hentes automatisk ved å fylle ut artikkelnummer",_xlfn.XLOOKUP(G2103,Produktinformasjon!B:B,Produktinformasjon!BB:BB))</f>
        <v>Tilbyders artikkel hentes automatisk ved å fylle ut artikkelnummer</v>
      </c>
      <c r="H2103" s="25" t="str">
        <f>IF(_xlfn.XLOOKUP(G2103,Produktinformasjon!B:B,Produktinformasjon!C:C)=0,"Artikkelnavn hentes automatisk ved å fylle ut artikkelnummer",_xlfn.XLOOKUP(G2103,Produktinformasjon!B:B,Produktinformasjon!C:C))</f>
        <v>Artikkelnavn hentes automatisk ved å fylle ut artikkelnummer</v>
      </c>
      <c r="I2103" s="35"/>
      <c r="J2103" s="35"/>
      <c r="K2103" s="35"/>
      <c r="L2103" s="11"/>
      <c r="M2103" s="11"/>
      <c r="N2103" s="11">
        <f ca="1">IFERROR(L2103/_xlfn.XLOOKUP(F2103,Produktinformasjon!BB:BB,Produktinformasjon!P:P,),0)</f>
        <v>0</v>
      </c>
      <c r="O2103" s="11">
        <f ca="1">IFERROR(M2103/_xlfn.XLOOKUP(F2103,Produktinformasjon!BB:BB,Produktinformasjon!P:P,),0)</f>
        <v>0</v>
      </c>
    </row>
    <row r="2104" spans="3:15" x14ac:dyDescent="0.35">
      <c r="C2104" t="str">
        <f>IF(_xlfn.XLOOKUP(B2104,Omfang!B:B,Omfang!C:C)=0,"Delkontraktnavn hentes automatisk ved å fylle ut delkontraktnummer",_xlfn.XLOOKUP(B2104,Omfang!B:B,Omfang!C:C))</f>
        <v>Delkontraktnavn hentes automatisk ved å fylle ut delkontraktnummer</v>
      </c>
      <c r="D2104" s="35"/>
      <c r="E2104" s="35"/>
      <c r="F2104" t="str">
        <f>IF(_xlfn.XLOOKUP(G2104,Produktinformasjon!B:B,Produktinformasjon!BB:BB)=0,"Tilbyders artikkel hentes automatisk ved å fylle ut artikkelnummer",_xlfn.XLOOKUP(G2104,Produktinformasjon!B:B,Produktinformasjon!BB:BB))</f>
        <v>Tilbyders artikkel hentes automatisk ved å fylle ut artikkelnummer</v>
      </c>
      <c r="H2104" s="25" t="str">
        <f>IF(_xlfn.XLOOKUP(G2104,Produktinformasjon!B:B,Produktinformasjon!C:C)=0,"Artikkelnavn hentes automatisk ved å fylle ut artikkelnummer",_xlfn.XLOOKUP(G2104,Produktinformasjon!B:B,Produktinformasjon!C:C))</f>
        <v>Artikkelnavn hentes automatisk ved å fylle ut artikkelnummer</v>
      </c>
      <c r="I2104" s="35"/>
      <c r="J2104" s="35"/>
      <c r="K2104" s="35"/>
      <c r="L2104" s="11"/>
      <c r="M2104" s="11"/>
      <c r="N2104" s="11">
        <f ca="1">IFERROR(L2104/_xlfn.XLOOKUP(F2104,Produktinformasjon!BB:BB,Produktinformasjon!P:P,),0)</f>
        <v>0</v>
      </c>
      <c r="O2104" s="11">
        <f ca="1">IFERROR(M2104/_xlfn.XLOOKUP(F2104,Produktinformasjon!BB:BB,Produktinformasjon!P:P,),0)</f>
        <v>0</v>
      </c>
    </row>
    <row r="2105" spans="3:15" x14ac:dyDescent="0.35">
      <c r="C2105" t="str">
        <f>IF(_xlfn.XLOOKUP(B2105,Omfang!B:B,Omfang!C:C)=0,"Delkontraktnavn hentes automatisk ved å fylle ut delkontraktnummer",_xlfn.XLOOKUP(B2105,Omfang!B:B,Omfang!C:C))</f>
        <v>Delkontraktnavn hentes automatisk ved å fylle ut delkontraktnummer</v>
      </c>
      <c r="D2105" s="35"/>
      <c r="E2105" s="35"/>
      <c r="F2105" t="str">
        <f>IF(_xlfn.XLOOKUP(G2105,Produktinformasjon!B:B,Produktinformasjon!BB:BB)=0,"Tilbyders artikkel hentes automatisk ved å fylle ut artikkelnummer",_xlfn.XLOOKUP(G2105,Produktinformasjon!B:B,Produktinformasjon!BB:BB))</f>
        <v>Tilbyders artikkel hentes automatisk ved å fylle ut artikkelnummer</v>
      </c>
      <c r="H2105" s="25" t="str">
        <f>IF(_xlfn.XLOOKUP(G2105,Produktinformasjon!B:B,Produktinformasjon!C:C)=0,"Artikkelnavn hentes automatisk ved å fylle ut artikkelnummer",_xlfn.XLOOKUP(G2105,Produktinformasjon!B:B,Produktinformasjon!C:C))</f>
        <v>Artikkelnavn hentes automatisk ved å fylle ut artikkelnummer</v>
      </c>
      <c r="I2105" s="35"/>
      <c r="J2105" s="35"/>
      <c r="K2105" s="35"/>
      <c r="L2105" s="11"/>
      <c r="M2105" s="11"/>
      <c r="N2105" s="11">
        <f ca="1">IFERROR(L2105/_xlfn.XLOOKUP(F2105,Produktinformasjon!BB:BB,Produktinformasjon!P:P,),0)</f>
        <v>0</v>
      </c>
      <c r="O2105" s="11">
        <f ca="1">IFERROR(M2105/_xlfn.XLOOKUP(F2105,Produktinformasjon!BB:BB,Produktinformasjon!P:P,),0)</f>
        <v>0</v>
      </c>
    </row>
    <row r="2106" spans="3:15" x14ac:dyDescent="0.35">
      <c r="C2106" t="str">
        <f>IF(_xlfn.XLOOKUP(B2106,Omfang!B:B,Omfang!C:C)=0,"Delkontraktnavn hentes automatisk ved å fylle ut delkontraktnummer",_xlfn.XLOOKUP(B2106,Omfang!B:B,Omfang!C:C))</f>
        <v>Delkontraktnavn hentes automatisk ved å fylle ut delkontraktnummer</v>
      </c>
      <c r="D2106" s="35"/>
      <c r="E2106" s="35"/>
      <c r="F2106" t="str">
        <f>IF(_xlfn.XLOOKUP(G2106,Produktinformasjon!B:B,Produktinformasjon!BB:BB)=0,"Tilbyders artikkel hentes automatisk ved å fylle ut artikkelnummer",_xlfn.XLOOKUP(G2106,Produktinformasjon!B:B,Produktinformasjon!BB:BB))</f>
        <v>Tilbyders artikkel hentes automatisk ved å fylle ut artikkelnummer</v>
      </c>
      <c r="H2106" s="25" t="str">
        <f>IF(_xlfn.XLOOKUP(G2106,Produktinformasjon!B:B,Produktinformasjon!C:C)=0,"Artikkelnavn hentes automatisk ved å fylle ut artikkelnummer",_xlfn.XLOOKUP(G2106,Produktinformasjon!B:B,Produktinformasjon!C:C))</f>
        <v>Artikkelnavn hentes automatisk ved å fylle ut artikkelnummer</v>
      </c>
      <c r="I2106" s="35"/>
      <c r="J2106" s="35"/>
      <c r="K2106" s="35"/>
      <c r="L2106" s="11"/>
      <c r="M2106" s="11"/>
      <c r="N2106" s="11">
        <f ca="1">IFERROR(L2106/_xlfn.XLOOKUP(F2106,Produktinformasjon!BB:BB,Produktinformasjon!P:P,),0)</f>
        <v>0</v>
      </c>
      <c r="O2106" s="11">
        <f ca="1">IFERROR(M2106/_xlfn.XLOOKUP(F2106,Produktinformasjon!BB:BB,Produktinformasjon!P:P,),0)</f>
        <v>0</v>
      </c>
    </row>
    <row r="2107" spans="3:15" x14ac:dyDescent="0.35">
      <c r="C2107" t="str">
        <f>IF(_xlfn.XLOOKUP(B2107,Omfang!B:B,Omfang!C:C)=0,"Delkontraktnavn hentes automatisk ved å fylle ut delkontraktnummer",_xlfn.XLOOKUP(B2107,Omfang!B:B,Omfang!C:C))</f>
        <v>Delkontraktnavn hentes automatisk ved å fylle ut delkontraktnummer</v>
      </c>
      <c r="D2107" s="35"/>
      <c r="E2107" s="35"/>
      <c r="F2107" t="str">
        <f>IF(_xlfn.XLOOKUP(G2107,Produktinformasjon!B:B,Produktinformasjon!BB:BB)=0,"Tilbyders artikkel hentes automatisk ved å fylle ut artikkelnummer",_xlfn.XLOOKUP(G2107,Produktinformasjon!B:B,Produktinformasjon!BB:BB))</f>
        <v>Tilbyders artikkel hentes automatisk ved å fylle ut artikkelnummer</v>
      </c>
      <c r="H2107" s="25" t="str">
        <f>IF(_xlfn.XLOOKUP(G2107,Produktinformasjon!B:B,Produktinformasjon!C:C)=0,"Artikkelnavn hentes automatisk ved å fylle ut artikkelnummer",_xlfn.XLOOKUP(G2107,Produktinformasjon!B:B,Produktinformasjon!C:C))</f>
        <v>Artikkelnavn hentes automatisk ved å fylle ut artikkelnummer</v>
      </c>
      <c r="I2107" s="35"/>
      <c r="J2107" s="35"/>
      <c r="K2107" s="35"/>
      <c r="L2107" s="11"/>
      <c r="M2107" s="11"/>
      <c r="N2107" s="11">
        <f ca="1">IFERROR(L2107/_xlfn.XLOOKUP(F2107,Produktinformasjon!BB:BB,Produktinformasjon!P:P,),0)</f>
        <v>0</v>
      </c>
      <c r="O2107" s="11">
        <f ca="1">IFERROR(M2107/_xlfn.XLOOKUP(F2107,Produktinformasjon!BB:BB,Produktinformasjon!P:P,),0)</f>
        <v>0</v>
      </c>
    </row>
    <row r="2108" spans="3:15" x14ac:dyDescent="0.35">
      <c r="C2108" t="str">
        <f>IF(_xlfn.XLOOKUP(B2108,Omfang!B:B,Omfang!C:C)=0,"Delkontraktnavn hentes automatisk ved å fylle ut delkontraktnummer",_xlfn.XLOOKUP(B2108,Omfang!B:B,Omfang!C:C))</f>
        <v>Delkontraktnavn hentes automatisk ved å fylle ut delkontraktnummer</v>
      </c>
      <c r="D2108" s="35"/>
      <c r="E2108" s="35"/>
      <c r="F2108" t="str">
        <f>IF(_xlfn.XLOOKUP(G2108,Produktinformasjon!B:B,Produktinformasjon!BB:BB)=0,"Tilbyders artikkel hentes automatisk ved å fylle ut artikkelnummer",_xlfn.XLOOKUP(G2108,Produktinformasjon!B:B,Produktinformasjon!BB:BB))</f>
        <v>Tilbyders artikkel hentes automatisk ved å fylle ut artikkelnummer</v>
      </c>
      <c r="H2108" s="25" t="str">
        <f>IF(_xlfn.XLOOKUP(G2108,Produktinformasjon!B:B,Produktinformasjon!C:C)=0,"Artikkelnavn hentes automatisk ved å fylle ut artikkelnummer",_xlfn.XLOOKUP(G2108,Produktinformasjon!B:B,Produktinformasjon!C:C))</f>
        <v>Artikkelnavn hentes automatisk ved å fylle ut artikkelnummer</v>
      </c>
      <c r="I2108" s="35"/>
      <c r="J2108" s="35"/>
      <c r="K2108" s="35"/>
      <c r="L2108" s="11"/>
      <c r="M2108" s="11"/>
      <c r="N2108" s="11">
        <f ca="1">IFERROR(L2108/_xlfn.XLOOKUP(F2108,Produktinformasjon!BB:BB,Produktinformasjon!P:P,),0)</f>
        <v>0</v>
      </c>
      <c r="O2108" s="11">
        <f ca="1">IFERROR(M2108/_xlfn.XLOOKUP(F2108,Produktinformasjon!BB:BB,Produktinformasjon!P:P,),0)</f>
        <v>0</v>
      </c>
    </row>
    <row r="2109" spans="3:15" x14ac:dyDescent="0.35">
      <c r="C2109" t="str">
        <f>IF(_xlfn.XLOOKUP(B2109,Omfang!B:B,Omfang!C:C)=0,"Delkontraktnavn hentes automatisk ved å fylle ut delkontraktnummer",_xlfn.XLOOKUP(B2109,Omfang!B:B,Omfang!C:C))</f>
        <v>Delkontraktnavn hentes automatisk ved å fylle ut delkontraktnummer</v>
      </c>
      <c r="D2109" s="35"/>
      <c r="E2109" s="35"/>
      <c r="F2109" t="str">
        <f>IF(_xlfn.XLOOKUP(G2109,Produktinformasjon!B:B,Produktinformasjon!BB:BB)=0,"Tilbyders artikkel hentes automatisk ved å fylle ut artikkelnummer",_xlfn.XLOOKUP(G2109,Produktinformasjon!B:B,Produktinformasjon!BB:BB))</f>
        <v>Tilbyders artikkel hentes automatisk ved å fylle ut artikkelnummer</v>
      </c>
      <c r="H2109" s="25" t="str">
        <f>IF(_xlfn.XLOOKUP(G2109,Produktinformasjon!B:B,Produktinformasjon!C:C)=0,"Artikkelnavn hentes automatisk ved å fylle ut artikkelnummer",_xlfn.XLOOKUP(G2109,Produktinformasjon!B:B,Produktinformasjon!C:C))</f>
        <v>Artikkelnavn hentes automatisk ved å fylle ut artikkelnummer</v>
      </c>
      <c r="I2109" s="35"/>
      <c r="J2109" s="35"/>
      <c r="K2109" s="35"/>
      <c r="L2109" s="11"/>
      <c r="M2109" s="11"/>
      <c r="N2109" s="11">
        <f ca="1">IFERROR(L2109/_xlfn.XLOOKUP(F2109,Produktinformasjon!BB:BB,Produktinformasjon!P:P,),0)</f>
        <v>0</v>
      </c>
      <c r="O2109" s="11">
        <f ca="1">IFERROR(M2109/_xlfn.XLOOKUP(F2109,Produktinformasjon!BB:BB,Produktinformasjon!P:P,),0)</f>
        <v>0</v>
      </c>
    </row>
    <row r="2110" spans="3:15" x14ac:dyDescent="0.35">
      <c r="C2110" t="str">
        <f>IF(_xlfn.XLOOKUP(B2110,Omfang!B:B,Omfang!C:C)=0,"Delkontraktnavn hentes automatisk ved å fylle ut delkontraktnummer",_xlfn.XLOOKUP(B2110,Omfang!B:B,Omfang!C:C))</f>
        <v>Delkontraktnavn hentes automatisk ved å fylle ut delkontraktnummer</v>
      </c>
      <c r="D2110" s="35"/>
      <c r="E2110" s="35"/>
      <c r="F2110" t="str">
        <f>IF(_xlfn.XLOOKUP(G2110,Produktinformasjon!B:B,Produktinformasjon!BB:BB)=0,"Tilbyders artikkel hentes automatisk ved å fylle ut artikkelnummer",_xlfn.XLOOKUP(G2110,Produktinformasjon!B:B,Produktinformasjon!BB:BB))</f>
        <v>Tilbyders artikkel hentes automatisk ved å fylle ut artikkelnummer</v>
      </c>
      <c r="H2110" s="25" t="str">
        <f>IF(_xlfn.XLOOKUP(G2110,Produktinformasjon!B:B,Produktinformasjon!C:C)=0,"Artikkelnavn hentes automatisk ved å fylle ut artikkelnummer",_xlfn.XLOOKUP(G2110,Produktinformasjon!B:B,Produktinformasjon!C:C))</f>
        <v>Artikkelnavn hentes automatisk ved å fylle ut artikkelnummer</v>
      </c>
      <c r="I2110" s="35"/>
      <c r="J2110" s="35"/>
      <c r="K2110" s="35"/>
      <c r="L2110" s="11"/>
      <c r="M2110" s="11"/>
      <c r="N2110" s="11">
        <f ca="1">IFERROR(L2110/_xlfn.XLOOKUP(F2110,Produktinformasjon!BB:BB,Produktinformasjon!P:P,),0)</f>
        <v>0</v>
      </c>
      <c r="O2110" s="11">
        <f ca="1">IFERROR(M2110/_xlfn.XLOOKUP(F2110,Produktinformasjon!BB:BB,Produktinformasjon!P:P,),0)</f>
        <v>0</v>
      </c>
    </row>
    <row r="2111" spans="3:15" x14ac:dyDescent="0.35">
      <c r="C2111" t="str">
        <f>IF(_xlfn.XLOOKUP(B2111,Omfang!B:B,Omfang!C:C)=0,"Delkontraktnavn hentes automatisk ved å fylle ut delkontraktnummer",_xlfn.XLOOKUP(B2111,Omfang!B:B,Omfang!C:C))</f>
        <v>Delkontraktnavn hentes automatisk ved å fylle ut delkontraktnummer</v>
      </c>
      <c r="D2111" s="35"/>
      <c r="E2111" s="35"/>
      <c r="F2111" t="str">
        <f>IF(_xlfn.XLOOKUP(G2111,Produktinformasjon!B:B,Produktinformasjon!BB:BB)=0,"Tilbyders artikkel hentes automatisk ved å fylle ut artikkelnummer",_xlfn.XLOOKUP(G2111,Produktinformasjon!B:B,Produktinformasjon!BB:BB))</f>
        <v>Tilbyders artikkel hentes automatisk ved å fylle ut artikkelnummer</v>
      </c>
      <c r="H2111" s="25" t="str">
        <f>IF(_xlfn.XLOOKUP(G2111,Produktinformasjon!B:B,Produktinformasjon!C:C)=0,"Artikkelnavn hentes automatisk ved å fylle ut artikkelnummer",_xlfn.XLOOKUP(G2111,Produktinformasjon!B:B,Produktinformasjon!C:C))</f>
        <v>Artikkelnavn hentes automatisk ved å fylle ut artikkelnummer</v>
      </c>
      <c r="I2111" s="35"/>
      <c r="J2111" s="35"/>
      <c r="K2111" s="35"/>
      <c r="L2111" s="11"/>
      <c r="M2111" s="11"/>
      <c r="N2111" s="11">
        <f ca="1">IFERROR(L2111/_xlfn.XLOOKUP(F2111,Produktinformasjon!BB:BB,Produktinformasjon!P:P,),0)</f>
        <v>0</v>
      </c>
      <c r="O2111" s="11">
        <f ca="1">IFERROR(M2111/_xlfn.XLOOKUP(F2111,Produktinformasjon!BB:BB,Produktinformasjon!P:P,),0)</f>
        <v>0</v>
      </c>
    </row>
    <row r="2112" spans="3:15" x14ac:dyDescent="0.35">
      <c r="C2112" t="str">
        <f>IF(_xlfn.XLOOKUP(B2112,Omfang!B:B,Omfang!C:C)=0,"Delkontraktnavn hentes automatisk ved å fylle ut delkontraktnummer",_xlfn.XLOOKUP(B2112,Omfang!B:B,Omfang!C:C))</f>
        <v>Delkontraktnavn hentes automatisk ved å fylle ut delkontraktnummer</v>
      </c>
      <c r="D2112" s="35"/>
      <c r="E2112" s="35"/>
      <c r="F2112" t="str">
        <f>IF(_xlfn.XLOOKUP(G2112,Produktinformasjon!B:B,Produktinformasjon!BB:BB)=0,"Tilbyders artikkel hentes automatisk ved å fylle ut artikkelnummer",_xlfn.XLOOKUP(G2112,Produktinformasjon!B:B,Produktinformasjon!BB:BB))</f>
        <v>Tilbyders artikkel hentes automatisk ved å fylle ut artikkelnummer</v>
      </c>
      <c r="H2112" s="25" t="str">
        <f>IF(_xlfn.XLOOKUP(G2112,Produktinformasjon!B:B,Produktinformasjon!C:C)=0,"Artikkelnavn hentes automatisk ved å fylle ut artikkelnummer",_xlfn.XLOOKUP(G2112,Produktinformasjon!B:B,Produktinformasjon!C:C))</f>
        <v>Artikkelnavn hentes automatisk ved å fylle ut artikkelnummer</v>
      </c>
      <c r="I2112" s="35"/>
      <c r="J2112" s="35"/>
      <c r="K2112" s="35"/>
      <c r="L2112" s="11"/>
      <c r="M2112" s="11"/>
      <c r="N2112" s="11">
        <f ca="1">IFERROR(L2112/_xlfn.XLOOKUP(F2112,Produktinformasjon!BB:BB,Produktinformasjon!P:P,),0)</f>
        <v>0</v>
      </c>
      <c r="O2112" s="11">
        <f ca="1">IFERROR(M2112/_xlfn.XLOOKUP(F2112,Produktinformasjon!BB:BB,Produktinformasjon!P:P,),0)</f>
        <v>0</v>
      </c>
    </row>
    <row r="2113" spans="3:15" x14ac:dyDescent="0.35">
      <c r="C2113" t="str">
        <f>IF(_xlfn.XLOOKUP(B2113,Omfang!B:B,Omfang!C:C)=0,"Delkontraktnavn hentes automatisk ved å fylle ut delkontraktnummer",_xlfn.XLOOKUP(B2113,Omfang!B:B,Omfang!C:C))</f>
        <v>Delkontraktnavn hentes automatisk ved å fylle ut delkontraktnummer</v>
      </c>
      <c r="D2113" s="35"/>
      <c r="E2113" s="35"/>
      <c r="F2113" t="str">
        <f>IF(_xlfn.XLOOKUP(G2113,Produktinformasjon!B:B,Produktinformasjon!BB:BB)=0,"Tilbyders artikkel hentes automatisk ved å fylle ut artikkelnummer",_xlfn.XLOOKUP(G2113,Produktinformasjon!B:B,Produktinformasjon!BB:BB))</f>
        <v>Tilbyders artikkel hentes automatisk ved å fylle ut artikkelnummer</v>
      </c>
      <c r="H2113" s="25" t="str">
        <f>IF(_xlfn.XLOOKUP(G2113,Produktinformasjon!B:B,Produktinformasjon!C:C)=0,"Artikkelnavn hentes automatisk ved å fylle ut artikkelnummer",_xlfn.XLOOKUP(G2113,Produktinformasjon!B:B,Produktinformasjon!C:C))</f>
        <v>Artikkelnavn hentes automatisk ved å fylle ut artikkelnummer</v>
      </c>
      <c r="I2113" s="35"/>
      <c r="J2113" s="35"/>
      <c r="K2113" s="35"/>
      <c r="L2113" s="11"/>
      <c r="M2113" s="11"/>
      <c r="N2113" s="11">
        <f ca="1">IFERROR(L2113/_xlfn.XLOOKUP(F2113,Produktinformasjon!BB:BB,Produktinformasjon!P:P,),0)</f>
        <v>0</v>
      </c>
      <c r="O2113" s="11">
        <f ca="1">IFERROR(M2113/_xlfn.XLOOKUP(F2113,Produktinformasjon!BB:BB,Produktinformasjon!P:P,),0)</f>
        <v>0</v>
      </c>
    </row>
    <row r="2114" spans="3:15" x14ac:dyDescent="0.35">
      <c r="C2114" t="str">
        <f>IF(_xlfn.XLOOKUP(B2114,Omfang!B:B,Omfang!C:C)=0,"Delkontraktnavn hentes automatisk ved å fylle ut delkontraktnummer",_xlfn.XLOOKUP(B2114,Omfang!B:B,Omfang!C:C))</f>
        <v>Delkontraktnavn hentes automatisk ved å fylle ut delkontraktnummer</v>
      </c>
      <c r="D2114" s="35"/>
      <c r="E2114" s="35"/>
      <c r="F2114" t="str">
        <f>IF(_xlfn.XLOOKUP(G2114,Produktinformasjon!B:B,Produktinformasjon!BB:BB)=0,"Tilbyders artikkel hentes automatisk ved å fylle ut artikkelnummer",_xlfn.XLOOKUP(G2114,Produktinformasjon!B:B,Produktinformasjon!BB:BB))</f>
        <v>Tilbyders artikkel hentes automatisk ved å fylle ut artikkelnummer</v>
      </c>
      <c r="H2114" s="25" t="str">
        <f>IF(_xlfn.XLOOKUP(G2114,Produktinformasjon!B:B,Produktinformasjon!C:C)=0,"Artikkelnavn hentes automatisk ved å fylle ut artikkelnummer",_xlfn.XLOOKUP(G2114,Produktinformasjon!B:B,Produktinformasjon!C:C))</f>
        <v>Artikkelnavn hentes automatisk ved å fylle ut artikkelnummer</v>
      </c>
      <c r="I2114" s="35"/>
      <c r="J2114" s="35"/>
      <c r="K2114" s="35"/>
      <c r="L2114" s="11"/>
      <c r="M2114" s="11"/>
      <c r="N2114" s="11">
        <f ca="1">IFERROR(L2114/_xlfn.XLOOKUP(F2114,Produktinformasjon!BB:BB,Produktinformasjon!P:P,),0)</f>
        <v>0</v>
      </c>
      <c r="O2114" s="11">
        <f ca="1">IFERROR(M2114/_xlfn.XLOOKUP(F2114,Produktinformasjon!BB:BB,Produktinformasjon!P:P,),0)</f>
        <v>0</v>
      </c>
    </row>
    <row r="2115" spans="3:15" x14ac:dyDescent="0.35">
      <c r="C2115" t="str">
        <f>IF(_xlfn.XLOOKUP(B2115,Omfang!B:B,Omfang!C:C)=0,"Delkontraktnavn hentes automatisk ved å fylle ut delkontraktnummer",_xlfn.XLOOKUP(B2115,Omfang!B:B,Omfang!C:C))</f>
        <v>Delkontraktnavn hentes automatisk ved å fylle ut delkontraktnummer</v>
      </c>
      <c r="D2115" s="35"/>
      <c r="E2115" s="35"/>
      <c r="F2115" t="str">
        <f>IF(_xlfn.XLOOKUP(G2115,Produktinformasjon!B:B,Produktinformasjon!BB:BB)=0,"Tilbyders artikkel hentes automatisk ved å fylle ut artikkelnummer",_xlfn.XLOOKUP(G2115,Produktinformasjon!B:B,Produktinformasjon!BB:BB))</f>
        <v>Tilbyders artikkel hentes automatisk ved å fylle ut artikkelnummer</v>
      </c>
      <c r="H2115" s="25" t="str">
        <f>IF(_xlfn.XLOOKUP(G2115,Produktinformasjon!B:B,Produktinformasjon!C:C)=0,"Artikkelnavn hentes automatisk ved å fylle ut artikkelnummer",_xlfn.XLOOKUP(G2115,Produktinformasjon!B:B,Produktinformasjon!C:C))</f>
        <v>Artikkelnavn hentes automatisk ved å fylle ut artikkelnummer</v>
      </c>
      <c r="I2115" s="35"/>
      <c r="J2115" s="35"/>
      <c r="K2115" s="35"/>
      <c r="L2115" s="11"/>
      <c r="M2115" s="11"/>
      <c r="N2115" s="11">
        <f ca="1">IFERROR(L2115/_xlfn.XLOOKUP(F2115,Produktinformasjon!BB:BB,Produktinformasjon!P:P,),0)</f>
        <v>0</v>
      </c>
      <c r="O2115" s="11">
        <f ca="1">IFERROR(M2115/_xlfn.XLOOKUP(F2115,Produktinformasjon!BB:BB,Produktinformasjon!P:P,),0)</f>
        <v>0</v>
      </c>
    </row>
    <row r="2116" spans="3:15" x14ac:dyDescent="0.35">
      <c r="C2116" t="str">
        <f>IF(_xlfn.XLOOKUP(B2116,Omfang!B:B,Omfang!C:C)=0,"Delkontraktnavn hentes automatisk ved å fylle ut delkontraktnummer",_xlfn.XLOOKUP(B2116,Omfang!B:B,Omfang!C:C))</f>
        <v>Delkontraktnavn hentes automatisk ved å fylle ut delkontraktnummer</v>
      </c>
      <c r="D2116" s="35"/>
      <c r="E2116" s="35"/>
      <c r="F2116" t="str">
        <f>IF(_xlfn.XLOOKUP(G2116,Produktinformasjon!B:B,Produktinformasjon!BB:BB)=0,"Tilbyders artikkel hentes automatisk ved å fylle ut artikkelnummer",_xlfn.XLOOKUP(G2116,Produktinformasjon!B:B,Produktinformasjon!BB:BB))</f>
        <v>Tilbyders artikkel hentes automatisk ved å fylle ut artikkelnummer</v>
      </c>
      <c r="H2116" s="25" t="str">
        <f>IF(_xlfn.XLOOKUP(G2116,Produktinformasjon!B:B,Produktinformasjon!C:C)=0,"Artikkelnavn hentes automatisk ved å fylle ut artikkelnummer",_xlfn.XLOOKUP(G2116,Produktinformasjon!B:B,Produktinformasjon!C:C))</f>
        <v>Artikkelnavn hentes automatisk ved å fylle ut artikkelnummer</v>
      </c>
      <c r="I2116" s="35"/>
      <c r="J2116" s="35"/>
      <c r="K2116" s="35"/>
      <c r="L2116" s="11"/>
      <c r="M2116" s="11"/>
      <c r="N2116" s="11">
        <f ca="1">IFERROR(L2116/_xlfn.XLOOKUP(F2116,Produktinformasjon!BB:BB,Produktinformasjon!P:P,),0)</f>
        <v>0</v>
      </c>
      <c r="O2116" s="11">
        <f ca="1">IFERROR(M2116/_xlfn.XLOOKUP(F2116,Produktinformasjon!BB:BB,Produktinformasjon!P:P,),0)</f>
        <v>0</v>
      </c>
    </row>
    <row r="2117" spans="3:15" x14ac:dyDescent="0.35">
      <c r="C2117" t="str">
        <f>IF(_xlfn.XLOOKUP(B2117,Omfang!B:B,Omfang!C:C)=0,"Delkontraktnavn hentes automatisk ved å fylle ut delkontraktnummer",_xlfn.XLOOKUP(B2117,Omfang!B:B,Omfang!C:C))</f>
        <v>Delkontraktnavn hentes automatisk ved å fylle ut delkontraktnummer</v>
      </c>
      <c r="D2117" s="35"/>
      <c r="E2117" s="35"/>
      <c r="F2117" t="str">
        <f>IF(_xlfn.XLOOKUP(G2117,Produktinformasjon!B:B,Produktinformasjon!BB:BB)=0,"Tilbyders artikkel hentes automatisk ved å fylle ut artikkelnummer",_xlfn.XLOOKUP(G2117,Produktinformasjon!B:B,Produktinformasjon!BB:BB))</f>
        <v>Tilbyders artikkel hentes automatisk ved å fylle ut artikkelnummer</v>
      </c>
      <c r="H2117" s="25" t="str">
        <f>IF(_xlfn.XLOOKUP(G2117,Produktinformasjon!B:B,Produktinformasjon!C:C)=0,"Artikkelnavn hentes automatisk ved å fylle ut artikkelnummer",_xlfn.XLOOKUP(G2117,Produktinformasjon!B:B,Produktinformasjon!C:C))</f>
        <v>Artikkelnavn hentes automatisk ved å fylle ut artikkelnummer</v>
      </c>
      <c r="I2117" s="35"/>
      <c r="J2117" s="35"/>
      <c r="K2117" s="35"/>
      <c r="L2117" s="11"/>
      <c r="M2117" s="11"/>
      <c r="N2117" s="11">
        <f ca="1">IFERROR(L2117/_xlfn.XLOOKUP(F2117,Produktinformasjon!BB:BB,Produktinformasjon!P:P,),0)</f>
        <v>0</v>
      </c>
      <c r="O2117" s="11">
        <f ca="1">IFERROR(M2117/_xlfn.XLOOKUP(F2117,Produktinformasjon!BB:BB,Produktinformasjon!P:P,),0)</f>
        <v>0</v>
      </c>
    </row>
    <row r="2118" spans="3:15" x14ac:dyDescent="0.35">
      <c r="C2118" t="str">
        <f>IF(_xlfn.XLOOKUP(B2118,Omfang!B:B,Omfang!C:C)=0,"Delkontraktnavn hentes automatisk ved å fylle ut delkontraktnummer",_xlfn.XLOOKUP(B2118,Omfang!B:B,Omfang!C:C))</f>
        <v>Delkontraktnavn hentes automatisk ved å fylle ut delkontraktnummer</v>
      </c>
      <c r="D2118" s="35"/>
      <c r="E2118" s="35"/>
      <c r="F2118" t="str">
        <f>IF(_xlfn.XLOOKUP(G2118,Produktinformasjon!B:B,Produktinformasjon!BB:BB)=0,"Tilbyders artikkel hentes automatisk ved å fylle ut artikkelnummer",_xlfn.XLOOKUP(G2118,Produktinformasjon!B:B,Produktinformasjon!BB:BB))</f>
        <v>Tilbyders artikkel hentes automatisk ved å fylle ut artikkelnummer</v>
      </c>
      <c r="H2118" s="25" t="str">
        <f>IF(_xlfn.XLOOKUP(G2118,Produktinformasjon!B:B,Produktinformasjon!C:C)=0,"Artikkelnavn hentes automatisk ved å fylle ut artikkelnummer",_xlfn.XLOOKUP(G2118,Produktinformasjon!B:B,Produktinformasjon!C:C))</f>
        <v>Artikkelnavn hentes automatisk ved å fylle ut artikkelnummer</v>
      </c>
      <c r="I2118" s="35"/>
      <c r="J2118" s="35"/>
      <c r="K2118" s="35"/>
      <c r="L2118" s="11"/>
      <c r="M2118" s="11"/>
      <c r="N2118" s="11">
        <f ca="1">IFERROR(L2118/_xlfn.XLOOKUP(F2118,Produktinformasjon!BB:BB,Produktinformasjon!P:P,),0)</f>
        <v>0</v>
      </c>
      <c r="O2118" s="11">
        <f ca="1">IFERROR(M2118/_xlfn.XLOOKUP(F2118,Produktinformasjon!BB:BB,Produktinformasjon!P:P,),0)</f>
        <v>0</v>
      </c>
    </row>
    <row r="2119" spans="3:15" x14ac:dyDescent="0.35">
      <c r="C2119" t="str">
        <f>IF(_xlfn.XLOOKUP(B2119,Omfang!B:B,Omfang!C:C)=0,"Delkontraktnavn hentes automatisk ved å fylle ut delkontraktnummer",_xlfn.XLOOKUP(B2119,Omfang!B:B,Omfang!C:C))</f>
        <v>Delkontraktnavn hentes automatisk ved å fylle ut delkontraktnummer</v>
      </c>
      <c r="D2119" s="35"/>
      <c r="E2119" s="35"/>
      <c r="F2119" t="str">
        <f>IF(_xlfn.XLOOKUP(G2119,Produktinformasjon!B:B,Produktinformasjon!BB:BB)=0,"Tilbyders artikkel hentes automatisk ved å fylle ut artikkelnummer",_xlfn.XLOOKUP(G2119,Produktinformasjon!B:B,Produktinformasjon!BB:BB))</f>
        <v>Tilbyders artikkel hentes automatisk ved å fylle ut artikkelnummer</v>
      </c>
      <c r="H2119" s="25" t="str">
        <f>IF(_xlfn.XLOOKUP(G2119,Produktinformasjon!B:B,Produktinformasjon!C:C)=0,"Artikkelnavn hentes automatisk ved å fylle ut artikkelnummer",_xlfn.XLOOKUP(G2119,Produktinformasjon!B:B,Produktinformasjon!C:C))</f>
        <v>Artikkelnavn hentes automatisk ved å fylle ut artikkelnummer</v>
      </c>
      <c r="I2119" s="35"/>
      <c r="J2119" s="35"/>
      <c r="K2119" s="35"/>
      <c r="L2119" s="11"/>
      <c r="M2119" s="11"/>
      <c r="N2119" s="11">
        <f ca="1">IFERROR(L2119/_xlfn.XLOOKUP(F2119,Produktinformasjon!BB:BB,Produktinformasjon!P:P,),0)</f>
        <v>0</v>
      </c>
      <c r="O2119" s="11">
        <f ca="1">IFERROR(M2119/_xlfn.XLOOKUP(F2119,Produktinformasjon!BB:BB,Produktinformasjon!P:P,),0)</f>
        <v>0</v>
      </c>
    </row>
    <row r="2120" spans="3:15" x14ac:dyDescent="0.35">
      <c r="C2120" t="str">
        <f>IF(_xlfn.XLOOKUP(B2120,Omfang!B:B,Omfang!C:C)=0,"Delkontraktnavn hentes automatisk ved å fylle ut delkontraktnummer",_xlfn.XLOOKUP(B2120,Omfang!B:B,Omfang!C:C))</f>
        <v>Delkontraktnavn hentes automatisk ved å fylle ut delkontraktnummer</v>
      </c>
      <c r="D2120" s="35"/>
      <c r="E2120" s="35"/>
      <c r="F2120" t="str">
        <f>IF(_xlfn.XLOOKUP(G2120,Produktinformasjon!B:B,Produktinformasjon!BB:BB)=0,"Tilbyders artikkel hentes automatisk ved å fylle ut artikkelnummer",_xlfn.XLOOKUP(G2120,Produktinformasjon!B:B,Produktinformasjon!BB:BB))</f>
        <v>Tilbyders artikkel hentes automatisk ved å fylle ut artikkelnummer</v>
      </c>
      <c r="H2120" s="25" t="str">
        <f>IF(_xlfn.XLOOKUP(G2120,Produktinformasjon!B:B,Produktinformasjon!C:C)=0,"Artikkelnavn hentes automatisk ved å fylle ut artikkelnummer",_xlfn.XLOOKUP(G2120,Produktinformasjon!B:B,Produktinformasjon!C:C))</f>
        <v>Artikkelnavn hentes automatisk ved å fylle ut artikkelnummer</v>
      </c>
      <c r="I2120" s="35"/>
      <c r="J2120" s="35"/>
      <c r="K2120" s="35"/>
      <c r="L2120" s="11"/>
      <c r="M2120" s="11"/>
      <c r="N2120" s="11">
        <f ca="1">IFERROR(L2120/_xlfn.XLOOKUP(F2120,Produktinformasjon!BB:BB,Produktinformasjon!P:P,),0)</f>
        <v>0</v>
      </c>
      <c r="O2120" s="11">
        <f ca="1">IFERROR(M2120/_xlfn.XLOOKUP(F2120,Produktinformasjon!BB:BB,Produktinformasjon!P:P,),0)</f>
        <v>0</v>
      </c>
    </row>
    <row r="2121" spans="3:15" x14ac:dyDescent="0.35">
      <c r="C2121" t="str">
        <f>IF(_xlfn.XLOOKUP(B2121,Omfang!B:B,Omfang!C:C)=0,"Delkontraktnavn hentes automatisk ved å fylle ut delkontraktnummer",_xlfn.XLOOKUP(B2121,Omfang!B:B,Omfang!C:C))</f>
        <v>Delkontraktnavn hentes automatisk ved å fylle ut delkontraktnummer</v>
      </c>
      <c r="D2121" s="35"/>
      <c r="E2121" s="35"/>
      <c r="F2121" t="str">
        <f>IF(_xlfn.XLOOKUP(G2121,Produktinformasjon!B:B,Produktinformasjon!BB:BB)=0,"Tilbyders artikkel hentes automatisk ved å fylle ut artikkelnummer",_xlfn.XLOOKUP(G2121,Produktinformasjon!B:B,Produktinformasjon!BB:BB))</f>
        <v>Tilbyders artikkel hentes automatisk ved å fylle ut artikkelnummer</v>
      </c>
      <c r="H2121" s="25" t="str">
        <f>IF(_xlfn.XLOOKUP(G2121,Produktinformasjon!B:B,Produktinformasjon!C:C)=0,"Artikkelnavn hentes automatisk ved å fylle ut artikkelnummer",_xlfn.XLOOKUP(G2121,Produktinformasjon!B:B,Produktinformasjon!C:C))</f>
        <v>Artikkelnavn hentes automatisk ved å fylle ut artikkelnummer</v>
      </c>
      <c r="I2121" s="35"/>
      <c r="J2121" s="35"/>
      <c r="K2121" s="35"/>
      <c r="L2121" s="11"/>
      <c r="M2121" s="11"/>
      <c r="N2121" s="11">
        <f ca="1">IFERROR(L2121/_xlfn.XLOOKUP(F2121,Produktinformasjon!BB:BB,Produktinformasjon!P:P,),0)</f>
        <v>0</v>
      </c>
      <c r="O2121" s="11">
        <f ca="1">IFERROR(M2121/_xlfn.XLOOKUP(F2121,Produktinformasjon!BB:BB,Produktinformasjon!P:P,),0)</f>
        <v>0</v>
      </c>
    </row>
    <row r="2122" spans="3:15" x14ac:dyDescent="0.35">
      <c r="C2122" t="str">
        <f>IF(_xlfn.XLOOKUP(B2122,Omfang!B:B,Omfang!C:C)=0,"Delkontraktnavn hentes automatisk ved å fylle ut delkontraktnummer",_xlfn.XLOOKUP(B2122,Omfang!B:B,Omfang!C:C))</f>
        <v>Delkontraktnavn hentes automatisk ved å fylle ut delkontraktnummer</v>
      </c>
      <c r="D2122" s="35"/>
      <c r="E2122" s="35"/>
      <c r="F2122" t="str">
        <f>IF(_xlfn.XLOOKUP(G2122,Produktinformasjon!B:B,Produktinformasjon!BB:BB)=0,"Tilbyders artikkel hentes automatisk ved å fylle ut artikkelnummer",_xlfn.XLOOKUP(G2122,Produktinformasjon!B:B,Produktinformasjon!BB:BB))</f>
        <v>Tilbyders artikkel hentes automatisk ved å fylle ut artikkelnummer</v>
      </c>
      <c r="H2122" s="25" t="str">
        <f>IF(_xlfn.XLOOKUP(G2122,Produktinformasjon!B:B,Produktinformasjon!C:C)=0,"Artikkelnavn hentes automatisk ved å fylle ut artikkelnummer",_xlfn.XLOOKUP(G2122,Produktinformasjon!B:B,Produktinformasjon!C:C))</f>
        <v>Artikkelnavn hentes automatisk ved å fylle ut artikkelnummer</v>
      </c>
      <c r="I2122" s="35"/>
      <c r="J2122" s="35"/>
      <c r="K2122" s="35"/>
      <c r="L2122" s="11"/>
      <c r="M2122" s="11"/>
      <c r="N2122" s="11">
        <f ca="1">IFERROR(L2122/_xlfn.XLOOKUP(F2122,Produktinformasjon!BB:BB,Produktinformasjon!P:P,),0)</f>
        <v>0</v>
      </c>
      <c r="O2122" s="11">
        <f ca="1">IFERROR(M2122/_xlfn.XLOOKUP(F2122,Produktinformasjon!BB:BB,Produktinformasjon!P:P,),0)</f>
        <v>0</v>
      </c>
    </row>
    <row r="2123" spans="3:15" x14ac:dyDescent="0.35">
      <c r="C2123" t="str">
        <f>IF(_xlfn.XLOOKUP(B2123,Omfang!B:B,Omfang!C:C)=0,"Delkontraktnavn hentes automatisk ved å fylle ut delkontraktnummer",_xlfn.XLOOKUP(B2123,Omfang!B:B,Omfang!C:C))</f>
        <v>Delkontraktnavn hentes automatisk ved å fylle ut delkontraktnummer</v>
      </c>
      <c r="D2123" s="35"/>
      <c r="E2123" s="35"/>
      <c r="F2123" t="str">
        <f>IF(_xlfn.XLOOKUP(G2123,Produktinformasjon!B:B,Produktinformasjon!BB:BB)=0,"Tilbyders artikkel hentes automatisk ved å fylle ut artikkelnummer",_xlfn.XLOOKUP(G2123,Produktinformasjon!B:B,Produktinformasjon!BB:BB))</f>
        <v>Tilbyders artikkel hentes automatisk ved å fylle ut artikkelnummer</v>
      </c>
      <c r="H2123" s="25" t="str">
        <f>IF(_xlfn.XLOOKUP(G2123,Produktinformasjon!B:B,Produktinformasjon!C:C)=0,"Artikkelnavn hentes automatisk ved å fylle ut artikkelnummer",_xlfn.XLOOKUP(G2123,Produktinformasjon!B:B,Produktinformasjon!C:C))</f>
        <v>Artikkelnavn hentes automatisk ved å fylle ut artikkelnummer</v>
      </c>
      <c r="I2123" s="35"/>
      <c r="J2123" s="35"/>
      <c r="K2123" s="35"/>
      <c r="L2123" s="11"/>
      <c r="M2123" s="11"/>
      <c r="N2123" s="11">
        <f ca="1">IFERROR(L2123/_xlfn.XLOOKUP(F2123,Produktinformasjon!BB:BB,Produktinformasjon!P:P,),0)</f>
        <v>0</v>
      </c>
      <c r="O2123" s="11">
        <f ca="1">IFERROR(M2123/_xlfn.XLOOKUP(F2123,Produktinformasjon!BB:BB,Produktinformasjon!P:P,),0)</f>
        <v>0</v>
      </c>
    </row>
    <row r="2124" spans="3:15" x14ac:dyDescent="0.35">
      <c r="C2124" t="str">
        <f>IF(_xlfn.XLOOKUP(B2124,Omfang!B:B,Omfang!C:C)=0,"Delkontraktnavn hentes automatisk ved å fylle ut delkontraktnummer",_xlfn.XLOOKUP(B2124,Omfang!B:B,Omfang!C:C))</f>
        <v>Delkontraktnavn hentes automatisk ved å fylle ut delkontraktnummer</v>
      </c>
      <c r="D2124" s="35"/>
      <c r="E2124" s="35"/>
      <c r="F2124" t="str">
        <f>IF(_xlfn.XLOOKUP(G2124,Produktinformasjon!B:B,Produktinformasjon!BB:BB)=0,"Tilbyders artikkel hentes automatisk ved å fylle ut artikkelnummer",_xlfn.XLOOKUP(G2124,Produktinformasjon!B:B,Produktinformasjon!BB:BB))</f>
        <v>Tilbyders artikkel hentes automatisk ved å fylle ut artikkelnummer</v>
      </c>
      <c r="H2124" s="25" t="str">
        <f>IF(_xlfn.XLOOKUP(G2124,Produktinformasjon!B:B,Produktinformasjon!C:C)=0,"Artikkelnavn hentes automatisk ved å fylle ut artikkelnummer",_xlfn.XLOOKUP(G2124,Produktinformasjon!B:B,Produktinformasjon!C:C))</f>
        <v>Artikkelnavn hentes automatisk ved å fylle ut artikkelnummer</v>
      </c>
      <c r="I2124" s="35"/>
      <c r="J2124" s="35"/>
      <c r="K2124" s="35"/>
      <c r="L2124" s="11"/>
      <c r="M2124" s="11"/>
      <c r="N2124" s="11">
        <f ca="1">IFERROR(L2124/_xlfn.XLOOKUP(F2124,Produktinformasjon!BB:BB,Produktinformasjon!P:P,),0)</f>
        <v>0</v>
      </c>
      <c r="O2124" s="11">
        <f ca="1">IFERROR(M2124/_xlfn.XLOOKUP(F2124,Produktinformasjon!BB:BB,Produktinformasjon!P:P,),0)</f>
        <v>0</v>
      </c>
    </row>
    <row r="2125" spans="3:15" x14ac:dyDescent="0.35">
      <c r="C2125" t="str">
        <f>IF(_xlfn.XLOOKUP(B2125,Omfang!B:B,Omfang!C:C)=0,"Delkontraktnavn hentes automatisk ved å fylle ut delkontraktnummer",_xlfn.XLOOKUP(B2125,Omfang!B:B,Omfang!C:C))</f>
        <v>Delkontraktnavn hentes automatisk ved å fylle ut delkontraktnummer</v>
      </c>
      <c r="D2125" s="35"/>
      <c r="E2125" s="35"/>
      <c r="F2125" t="str">
        <f>IF(_xlfn.XLOOKUP(G2125,Produktinformasjon!B:B,Produktinformasjon!BB:BB)=0,"Tilbyders artikkel hentes automatisk ved å fylle ut artikkelnummer",_xlfn.XLOOKUP(G2125,Produktinformasjon!B:B,Produktinformasjon!BB:BB))</f>
        <v>Tilbyders artikkel hentes automatisk ved å fylle ut artikkelnummer</v>
      </c>
      <c r="H2125" s="25" t="str">
        <f>IF(_xlfn.XLOOKUP(G2125,Produktinformasjon!B:B,Produktinformasjon!C:C)=0,"Artikkelnavn hentes automatisk ved å fylle ut artikkelnummer",_xlfn.XLOOKUP(G2125,Produktinformasjon!B:B,Produktinformasjon!C:C))</f>
        <v>Artikkelnavn hentes automatisk ved å fylle ut artikkelnummer</v>
      </c>
      <c r="I2125" s="35"/>
      <c r="J2125" s="35"/>
      <c r="K2125" s="35"/>
      <c r="L2125" s="11"/>
      <c r="M2125" s="11"/>
      <c r="N2125" s="11">
        <f ca="1">IFERROR(L2125/_xlfn.XLOOKUP(F2125,Produktinformasjon!BB:BB,Produktinformasjon!P:P,),0)</f>
        <v>0</v>
      </c>
      <c r="O2125" s="11">
        <f ca="1">IFERROR(M2125/_xlfn.XLOOKUP(F2125,Produktinformasjon!BB:BB,Produktinformasjon!P:P,),0)</f>
        <v>0</v>
      </c>
    </row>
    <row r="2126" spans="3:15" x14ac:dyDescent="0.35">
      <c r="C2126" t="str">
        <f>IF(_xlfn.XLOOKUP(B2126,Omfang!B:B,Omfang!C:C)=0,"Delkontraktnavn hentes automatisk ved å fylle ut delkontraktnummer",_xlfn.XLOOKUP(B2126,Omfang!B:B,Omfang!C:C))</f>
        <v>Delkontraktnavn hentes automatisk ved å fylle ut delkontraktnummer</v>
      </c>
      <c r="D2126" s="35"/>
      <c r="E2126" s="35"/>
      <c r="F2126" t="str">
        <f>IF(_xlfn.XLOOKUP(G2126,Produktinformasjon!B:B,Produktinformasjon!BB:BB)=0,"Tilbyders artikkel hentes automatisk ved å fylle ut artikkelnummer",_xlfn.XLOOKUP(G2126,Produktinformasjon!B:B,Produktinformasjon!BB:BB))</f>
        <v>Tilbyders artikkel hentes automatisk ved å fylle ut artikkelnummer</v>
      </c>
      <c r="H2126" s="25" t="str">
        <f>IF(_xlfn.XLOOKUP(G2126,Produktinformasjon!B:B,Produktinformasjon!C:C)=0,"Artikkelnavn hentes automatisk ved å fylle ut artikkelnummer",_xlfn.XLOOKUP(G2126,Produktinformasjon!B:B,Produktinformasjon!C:C))</f>
        <v>Artikkelnavn hentes automatisk ved å fylle ut artikkelnummer</v>
      </c>
      <c r="I2126" s="35"/>
      <c r="J2126" s="35"/>
      <c r="K2126" s="35"/>
      <c r="L2126" s="11"/>
      <c r="M2126" s="11"/>
      <c r="N2126" s="11">
        <f ca="1">IFERROR(L2126/_xlfn.XLOOKUP(F2126,Produktinformasjon!BB:BB,Produktinformasjon!P:P,),0)</f>
        <v>0</v>
      </c>
      <c r="O2126" s="11">
        <f ca="1">IFERROR(M2126/_xlfn.XLOOKUP(F2126,Produktinformasjon!BB:BB,Produktinformasjon!P:P,),0)</f>
        <v>0</v>
      </c>
    </row>
    <row r="2127" spans="3:15" x14ac:dyDescent="0.35">
      <c r="C2127" t="str">
        <f>IF(_xlfn.XLOOKUP(B2127,Omfang!B:B,Omfang!C:C)=0,"Delkontraktnavn hentes automatisk ved å fylle ut delkontraktnummer",_xlfn.XLOOKUP(B2127,Omfang!B:B,Omfang!C:C))</f>
        <v>Delkontraktnavn hentes automatisk ved å fylle ut delkontraktnummer</v>
      </c>
      <c r="D2127" s="35"/>
      <c r="E2127" s="35"/>
      <c r="F2127" t="str">
        <f>IF(_xlfn.XLOOKUP(G2127,Produktinformasjon!B:B,Produktinformasjon!BB:BB)=0,"Tilbyders artikkel hentes automatisk ved å fylle ut artikkelnummer",_xlfn.XLOOKUP(G2127,Produktinformasjon!B:B,Produktinformasjon!BB:BB))</f>
        <v>Tilbyders artikkel hentes automatisk ved å fylle ut artikkelnummer</v>
      </c>
      <c r="H2127" s="25" t="str">
        <f>IF(_xlfn.XLOOKUP(G2127,Produktinformasjon!B:B,Produktinformasjon!C:C)=0,"Artikkelnavn hentes automatisk ved å fylle ut artikkelnummer",_xlfn.XLOOKUP(G2127,Produktinformasjon!B:B,Produktinformasjon!C:C))</f>
        <v>Artikkelnavn hentes automatisk ved å fylle ut artikkelnummer</v>
      </c>
      <c r="I2127" s="35"/>
      <c r="J2127" s="35"/>
      <c r="K2127" s="35"/>
      <c r="L2127" s="11"/>
      <c r="M2127" s="11"/>
      <c r="N2127" s="11">
        <f ca="1">IFERROR(L2127/_xlfn.XLOOKUP(F2127,Produktinformasjon!BB:BB,Produktinformasjon!P:P,),0)</f>
        <v>0</v>
      </c>
      <c r="O2127" s="11">
        <f ca="1">IFERROR(M2127/_xlfn.XLOOKUP(F2127,Produktinformasjon!BB:BB,Produktinformasjon!P:P,),0)</f>
        <v>0</v>
      </c>
    </row>
    <row r="2128" spans="3:15" x14ac:dyDescent="0.35">
      <c r="C2128" t="str">
        <f>IF(_xlfn.XLOOKUP(B2128,Omfang!B:B,Omfang!C:C)=0,"Delkontraktnavn hentes automatisk ved å fylle ut delkontraktnummer",_xlfn.XLOOKUP(B2128,Omfang!B:B,Omfang!C:C))</f>
        <v>Delkontraktnavn hentes automatisk ved å fylle ut delkontraktnummer</v>
      </c>
      <c r="D2128" s="35"/>
      <c r="E2128" s="35"/>
      <c r="F2128" t="str">
        <f>IF(_xlfn.XLOOKUP(G2128,Produktinformasjon!B:B,Produktinformasjon!BB:BB)=0,"Tilbyders artikkel hentes automatisk ved å fylle ut artikkelnummer",_xlfn.XLOOKUP(G2128,Produktinformasjon!B:B,Produktinformasjon!BB:BB))</f>
        <v>Tilbyders artikkel hentes automatisk ved å fylle ut artikkelnummer</v>
      </c>
      <c r="H2128" s="25" t="str">
        <f>IF(_xlfn.XLOOKUP(G2128,Produktinformasjon!B:B,Produktinformasjon!C:C)=0,"Artikkelnavn hentes automatisk ved å fylle ut artikkelnummer",_xlfn.XLOOKUP(G2128,Produktinformasjon!B:B,Produktinformasjon!C:C))</f>
        <v>Artikkelnavn hentes automatisk ved å fylle ut artikkelnummer</v>
      </c>
      <c r="I2128" s="35"/>
      <c r="J2128" s="35"/>
      <c r="K2128" s="35"/>
      <c r="L2128" s="11"/>
      <c r="M2128" s="11"/>
      <c r="N2128" s="11">
        <f ca="1">IFERROR(L2128/_xlfn.XLOOKUP(F2128,Produktinformasjon!BB:BB,Produktinformasjon!P:P,),0)</f>
        <v>0</v>
      </c>
      <c r="O2128" s="11">
        <f ca="1">IFERROR(M2128/_xlfn.XLOOKUP(F2128,Produktinformasjon!BB:BB,Produktinformasjon!P:P,),0)</f>
        <v>0</v>
      </c>
    </row>
    <row r="2129" spans="3:15" x14ac:dyDescent="0.35">
      <c r="C2129" t="str">
        <f>IF(_xlfn.XLOOKUP(B2129,Omfang!B:B,Omfang!C:C)=0,"Delkontraktnavn hentes automatisk ved å fylle ut delkontraktnummer",_xlfn.XLOOKUP(B2129,Omfang!B:B,Omfang!C:C))</f>
        <v>Delkontraktnavn hentes automatisk ved å fylle ut delkontraktnummer</v>
      </c>
      <c r="D2129" s="35"/>
      <c r="E2129" s="35"/>
      <c r="F2129" t="str">
        <f>IF(_xlfn.XLOOKUP(G2129,Produktinformasjon!B:B,Produktinformasjon!BB:BB)=0,"Tilbyders artikkel hentes automatisk ved å fylle ut artikkelnummer",_xlfn.XLOOKUP(G2129,Produktinformasjon!B:B,Produktinformasjon!BB:BB))</f>
        <v>Tilbyders artikkel hentes automatisk ved å fylle ut artikkelnummer</v>
      </c>
      <c r="H2129" s="25" t="str">
        <f>IF(_xlfn.XLOOKUP(G2129,Produktinformasjon!B:B,Produktinformasjon!C:C)=0,"Artikkelnavn hentes automatisk ved å fylle ut artikkelnummer",_xlfn.XLOOKUP(G2129,Produktinformasjon!B:B,Produktinformasjon!C:C))</f>
        <v>Artikkelnavn hentes automatisk ved å fylle ut artikkelnummer</v>
      </c>
      <c r="I2129" s="35"/>
      <c r="J2129" s="35"/>
      <c r="K2129" s="35"/>
      <c r="L2129" s="11"/>
      <c r="M2129" s="11"/>
      <c r="N2129" s="11">
        <f ca="1">IFERROR(L2129/_xlfn.XLOOKUP(F2129,Produktinformasjon!BB:BB,Produktinformasjon!P:P,),0)</f>
        <v>0</v>
      </c>
      <c r="O2129" s="11">
        <f ca="1">IFERROR(M2129/_xlfn.XLOOKUP(F2129,Produktinformasjon!BB:BB,Produktinformasjon!P:P,),0)</f>
        <v>0</v>
      </c>
    </row>
    <row r="2130" spans="3:15" x14ac:dyDescent="0.35">
      <c r="C2130" t="str">
        <f>IF(_xlfn.XLOOKUP(B2130,Omfang!B:B,Omfang!C:C)=0,"Delkontraktnavn hentes automatisk ved å fylle ut delkontraktnummer",_xlfn.XLOOKUP(B2130,Omfang!B:B,Omfang!C:C))</f>
        <v>Delkontraktnavn hentes automatisk ved å fylle ut delkontraktnummer</v>
      </c>
      <c r="D2130" s="35"/>
      <c r="E2130" s="35"/>
      <c r="F2130" t="str">
        <f>IF(_xlfn.XLOOKUP(G2130,Produktinformasjon!B:B,Produktinformasjon!BB:BB)=0,"Tilbyders artikkel hentes automatisk ved å fylle ut artikkelnummer",_xlfn.XLOOKUP(G2130,Produktinformasjon!B:B,Produktinformasjon!BB:BB))</f>
        <v>Tilbyders artikkel hentes automatisk ved å fylle ut artikkelnummer</v>
      </c>
      <c r="H2130" s="25" t="str">
        <f>IF(_xlfn.XLOOKUP(G2130,Produktinformasjon!B:B,Produktinformasjon!C:C)=0,"Artikkelnavn hentes automatisk ved å fylle ut artikkelnummer",_xlfn.XLOOKUP(G2130,Produktinformasjon!B:B,Produktinformasjon!C:C))</f>
        <v>Artikkelnavn hentes automatisk ved å fylle ut artikkelnummer</v>
      </c>
      <c r="I2130" s="35"/>
      <c r="J2130" s="35"/>
      <c r="K2130" s="35"/>
      <c r="L2130" s="11"/>
      <c r="M2130" s="11"/>
      <c r="N2130" s="11">
        <f ca="1">IFERROR(L2130/_xlfn.XLOOKUP(F2130,Produktinformasjon!BB:BB,Produktinformasjon!P:P,),0)</f>
        <v>0</v>
      </c>
      <c r="O2130" s="11">
        <f ca="1">IFERROR(M2130/_xlfn.XLOOKUP(F2130,Produktinformasjon!BB:BB,Produktinformasjon!P:P,),0)</f>
        <v>0</v>
      </c>
    </row>
    <row r="2131" spans="3:15" x14ac:dyDescent="0.35">
      <c r="C2131" t="str">
        <f>IF(_xlfn.XLOOKUP(B2131,Omfang!B:B,Omfang!C:C)=0,"Delkontraktnavn hentes automatisk ved å fylle ut delkontraktnummer",_xlfn.XLOOKUP(B2131,Omfang!B:B,Omfang!C:C))</f>
        <v>Delkontraktnavn hentes automatisk ved å fylle ut delkontraktnummer</v>
      </c>
      <c r="D2131" s="35"/>
      <c r="E2131" s="35"/>
      <c r="F2131" t="str">
        <f>IF(_xlfn.XLOOKUP(G2131,Produktinformasjon!B:B,Produktinformasjon!BB:BB)=0,"Tilbyders artikkel hentes automatisk ved å fylle ut artikkelnummer",_xlfn.XLOOKUP(G2131,Produktinformasjon!B:B,Produktinformasjon!BB:BB))</f>
        <v>Tilbyders artikkel hentes automatisk ved å fylle ut artikkelnummer</v>
      </c>
      <c r="H2131" s="25" t="str">
        <f>IF(_xlfn.XLOOKUP(G2131,Produktinformasjon!B:B,Produktinformasjon!C:C)=0,"Artikkelnavn hentes automatisk ved å fylle ut artikkelnummer",_xlfn.XLOOKUP(G2131,Produktinformasjon!B:B,Produktinformasjon!C:C))</f>
        <v>Artikkelnavn hentes automatisk ved å fylle ut artikkelnummer</v>
      </c>
      <c r="I2131" s="35"/>
      <c r="J2131" s="35"/>
      <c r="K2131" s="35"/>
      <c r="L2131" s="11"/>
      <c r="M2131" s="11"/>
      <c r="N2131" s="11">
        <f ca="1">IFERROR(L2131/_xlfn.XLOOKUP(F2131,Produktinformasjon!BB:BB,Produktinformasjon!P:P,),0)</f>
        <v>0</v>
      </c>
      <c r="O2131" s="11">
        <f ca="1">IFERROR(M2131/_xlfn.XLOOKUP(F2131,Produktinformasjon!BB:BB,Produktinformasjon!P:P,),0)</f>
        <v>0</v>
      </c>
    </row>
    <row r="2132" spans="3:15" x14ac:dyDescent="0.35">
      <c r="C2132" t="str">
        <f>IF(_xlfn.XLOOKUP(B2132,Omfang!B:B,Omfang!C:C)=0,"Delkontraktnavn hentes automatisk ved å fylle ut delkontraktnummer",_xlfn.XLOOKUP(B2132,Omfang!B:B,Omfang!C:C))</f>
        <v>Delkontraktnavn hentes automatisk ved å fylle ut delkontraktnummer</v>
      </c>
      <c r="D2132" s="35"/>
      <c r="E2132" s="35"/>
      <c r="F2132" t="str">
        <f>IF(_xlfn.XLOOKUP(G2132,Produktinformasjon!B:B,Produktinformasjon!BB:BB)=0,"Tilbyders artikkel hentes automatisk ved å fylle ut artikkelnummer",_xlfn.XLOOKUP(G2132,Produktinformasjon!B:B,Produktinformasjon!BB:BB))</f>
        <v>Tilbyders artikkel hentes automatisk ved å fylle ut artikkelnummer</v>
      </c>
      <c r="H2132" s="25" t="str">
        <f>IF(_xlfn.XLOOKUP(G2132,Produktinformasjon!B:B,Produktinformasjon!C:C)=0,"Artikkelnavn hentes automatisk ved å fylle ut artikkelnummer",_xlfn.XLOOKUP(G2132,Produktinformasjon!B:B,Produktinformasjon!C:C))</f>
        <v>Artikkelnavn hentes automatisk ved å fylle ut artikkelnummer</v>
      </c>
      <c r="I2132" s="35"/>
      <c r="J2132" s="35"/>
      <c r="K2132" s="35"/>
      <c r="L2132" s="11"/>
      <c r="M2132" s="11"/>
      <c r="N2132" s="11">
        <f ca="1">IFERROR(L2132/_xlfn.XLOOKUP(F2132,Produktinformasjon!BB:BB,Produktinformasjon!P:P,),0)</f>
        <v>0</v>
      </c>
      <c r="O2132" s="11">
        <f ca="1">IFERROR(M2132/_xlfn.XLOOKUP(F2132,Produktinformasjon!BB:BB,Produktinformasjon!P:P,),0)</f>
        <v>0</v>
      </c>
    </row>
    <row r="2133" spans="3:15" x14ac:dyDescent="0.35">
      <c r="C2133" t="str">
        <f>IF(_xlfn.XLOOKUP(B2133,Omfang!B:B,Omfang!C:C)=0,"Delkontraktnavn hentes automatisk ved å fylle ut delkontraktnummer",_xlfn.XLOOKUP(B2133,Omfang!B:B,Omfang!C:C))</f>
        <v>Delkontraktnavn hentes automatisk ved å fylle ut delkontraktnummer</v>
      </c>
      <c r="D2133" s="35"/>
      <c r="E2133" s="35"/>
      <c r="F2133" t="str">
        <f>IF(_xlfn.XLOOKUP(G2133,Produktinformasjon!B:B,Produktinformasjon!BB:BB)=0,"Tilbyders artikkel hentes automatisk ved å fylle ut artikkelnummer",_xlfn.XLOOKUP(G2133,Produktinformasjon!B:B,Produktinformasjon!BB:BB))</f>
        <v>Tilbyders artikkel hentes automatisk ved å fylle ut artikkelnummer</v>
      </c>
      <c r="H2133" s="25" t="str">
        <f>IF(_xlfn.XLOOKUP(G2133,Produktinformasjon!B:B,Produktinformasjon!C:C)=0,"Artikkelnavn hentes automatisk ved å fylle ut artikkelnummer",_xlfn.XLOOKUP(G2133,Produktinformasjon!B:B,Produktinformasjon!C:C))</f>
        <v>Artikkelnavn hentes automatisk ved å fylle ut artikkelnummer</v>
      </c>
      <c r="I2133" s="35"/>
      <c r="J2133" s="35"/>
      <c r="K2133" s="35"/>
      <c r="L2133" s="11"/>
      <c r="M2133" s="11"/>
      <c r="N2133" s="11">
        <f ca="1">IFERROR(L2133/_xlfn.XLOOKUP(F2133,Produktinformasjon!BB:BB,Produktinformasjon!P:P,),0)</f>
        <v>0</v>
      </c>
      <c r="O2133" s="11">
        <f ca="1">IFERROR(M2133/_xlfn.XLOOKUP(F2133,Produktinformasjon!BB:BB,Produktinformasjon!P:P,),0)</f>
        <v>0</v>
      </c>
    </row>
    <row r="2134" spans="3:15" x14ac:dyDescent="0.35">
      <c r="C2134" t="str">
        <f>IF(_xlfn.XLOOKUP(B2134,Omfang!B:B,Omfang!C:C)=0,"Delkontraktnavn hentes automatisk ved å fylle ut delkontraktnummer",_xlfn.XLOOKUP(B2134,Omfang!B:B,Omfang!C:C))</f>
        <v>Delkontraktnavn hentes automatisk ved å fylle ut delkontraktnummer</v>
      </c>
      <c r="D2134" s="35"/>
      <c r="E2134" s="35"/>
      <c r="F2134" t="str">
        <f>IF(_xlfn.XLOOKUP(G2134,Produktinformasjon!B:B,Produktinformasjon!BB:BB)=0,"Tilbyders artikkel hentes automatisk ved å fylle ut artikkelnummer",_xlfn.XLOOKUP(G2134,Produktinformasjon!B:B,Produktinformasjon!BB:BB))</f>
        <v>Tilbyders artikkel hentes automatisk ved å fylle ut artikkelnummer</v>
      </c>
      <c r="H2134" s="25" t="str">
        <f>IF(_xlfn.XLOOKUP(G2134,Produktinformasjon!B:B,Produktinformasjon!C:C)=0,"Artikkelnavn hentes automatisk ved å fylle ut artikkelnummer",_xlfn.XLOOKUP(G2134,Produktinformasjon!B:B,Produktinformasjon!C:C))</f>
        <v>Artikkelnavn hentes automatisk ved å fylle ut artikkelnummer</v>
      </c>
      <c r="I2134" s="35"/>
      <c r="J2134" s="35"/>
      <c r="K2134" s="35"/>
      <c r="L2134" s="11"/>
      <c r="M2134" s="11"/>
      <c r="N2134" s="11">
        <f ca="1">IFERROR(L2134/_xlfn.XLOOKUP(F2134,Produktinformasjon!BB:BB,Produktinformasjon!P:P,),0)</f>
        <v>0</v>
      </c>
      <c r="O2134" s="11">
        <f ca="1">IFERROR(M2134/_xlfn.XLOOKUP(F2134,Produktinformasjon!BB:BB,Produktinformasjon!P:P,),0)</f>
        <v>0</v>
      </c>
    </row>
    <row r="2135" spans="3:15" x14ac:dyDescent="0.35">
      <c r="C2135" t="str">
        <f>IF(_xlfn.XLOOKUP(B2135,Omfang!B:B,Omfang!C:C)=0,"Delkontraktnavn hentes automatisk ved å fylle ut delkontraktnummer",_xlfn.XLOOKUP(B2135,Omfang!B:B,Omfang!C:C))</f>
        <v>Delkontraktnavn hentes automatisk ved å fylle ut delkontraktnummer</v>
      </c>
      <c r="D2135" s="35"/>
      <c r="E2135" s="35"/>
      <c r="F2135" t="str">
        <f>IF(_xlfn.XLOOKUP(G2135,Produktinformasjon!B:B,Produktinformasjon!BB:BB)=0,"Tilbyders artikkel hentes automatisk ved å fylle ut artikkelnummer",_xlfn.XLOOKUP(G2135,Produktinformasjon!B:B,Produktinformasjon!BB:BB))</f>
        <v>Tilbyders artikkel hentes automatisk ved å fylle ut artikkelnummer</v>
      </c>
      <c r="H2135" s="25" t="str">
        <f>IF(_xlfn.XLOOKUP(G2135,Produktinformasjon!B:B,Produktinformasjon!C:C)=0,"Artikkelnavn hentes automatisk ved å fylle ut artikkelnummer",_xlfn.XLOOKUP(G2135,Produktinformasjon!B:B,Produktinformasjon!C:C))</f>
        <v>Artikkelnavn hentes automatisk ved å fylle ut artikkelnummer</v>
      </c>
      <c r="I2135" s="35"/>
      <c r="J2135" s="35"/>
      <c r="K2135" s="35"/>
      <c r="L2135" s="11"/>
      <c r="M2135" s="11"/>
      <c r="N2135" s="11">
        <f ca="1">IFERROR(L2135/_xlfn.XLOOKUP(F2135,Produktinformasjon!BB:BB,Produktinformasjon!P:P,),0)</f>
        <v>0</v>
      </c>
      <c r="O2135" s="11">
        <f ca="1">IFERROR(M2135/_xlfn.XLOOKUP(F2135,Produktinformasjon!BB:BB,Produktinformasjon!P:P,),0)</f>
        <v>0</v>
      </c>
    </row>
    <row r="2136" spans="3:15" x14ac:dyDescent="0.35">
      <c r="C2136" t="str">
        <f>IF(_xlfn.XLOOKUP(B2136,Omfang!B:B,Omfang!C:C)=0,"Delkontraktnavn hentes automatisk ved å fylle ut delkontraktnummer",_xlfn.XLOOKUP(B2136,Omfang!B:B,Omfang!C:C))</f>
        <v>Delkontraktnavn hentes automatisk ved å fylle ut delkontraktnummer</v>
      </c>
      <c r="D2136" s="35"/>
      <c r="E2136" s="35"/>
      <c r="F2136" t="str">
        <f>IF(_xlfn.XLOOKUP(G2136,Produktinformasjon!B:B,Produktinformasjon!BB:BB)=0,"Tilbyders artikkel hentes automatisk ved å fylle ut artikkelnummer",_xlfn.XLOOKUP(G2136,Produktinformasjon!B:B,Produktinformasjon!BB:BB))</f>
        <v>Tilbyders artikkel hentes automatisk ved å fylle ut artikkelnummer</v>
      </c>
      <c r="H2136" s="25" t="str">
        <f>IF(_xlfn.XLOOKUP(G2136,Produktinformasjon!B:B,Produktinformasjon!C:C)=0,"Artikkelnavn hentes automatisk ved å fylle ut artikkelnummer",_xlfn.XLOOKUP(G2136,Produktinformasjon!B:B,Produktinformasjon!C:C))</f>
        <v>Artikkelnavn hentes automatisk ved å fylle ut artikkelnummer</v>
      </c>
      <c r="I2136" s="35"/>
      <c r="J2136" s="35"/>
      <c r="K2136" s="35"/>
      <c r="L2136" s="11"/>
      <c r="M2136" s="11"/>
      <c r="N2136" s="11">
        <f ca="1">IFERROR(L2136/_xlfn.XLOOKUP(F2136,Produktinformasjon!BB:BB,Produktinformasjon!P:P,),0)</f>
        <v>0</v>
      </c>
      <c r="O2136" s="11">
        <f ca="1">IFERROR(M2136/_xlfn.XLOOKUP(F2136,Produktinformasjon!BB:BB,Produktinformasjon!P:P,),0)</f>
        <v>0</v>
      </c>
    </row>
    <row r="2137" spans="3:15" x14ac:dyDescent="0.35">
      <c r="C2137" t="str">
        <f>IF(_xlfn.XLOOKUP(B2137,Omfang!B:B,Omfang!C:C)=0,"Delkontraktnavn hentes automatisk ved å fylle ut delkontraktnummer",_xlfn.XLOOKUP(B2137,Omfang!B:B,Omfang!C:C))</f>
        <v>Delkontraktnavn hentes automatisk ved å fylle ut delkontraktnummer</v>
      </c>
      <c r="D2137" s="35"/>
      <c r="E2137" s="35"/>
      <c r="F2137" t="str">
        <f>IF(_xlfn.XLOOKUP(G2137,Produktinformasjon!B:B,Produktinformasjon!BB:BB)=0,"Tilbyders artikkel hentes automatisk ved å fylle ut artikkelnummer",_xlfn.XLOOKUP(G2137,Produktinformasjon!B:B,Produktinformasjon!BB:BB))</f>
        <v>Tilbyders artikkel hentes automatisk ved å fylle ut artikkelnummer</v>
      </c>
      <c r="H2137" s="25" t="str">
        <f>IF(_xlfn.XLOOKUP(G2137,Produktinformasjon!B:B,Produktinformasjon!C:C)=0,"Artikkelnavn hentes automatisk ved å fylle ut artikkelnummer",_xlfn.XLOOKUP(G2137,Produktinformasjon!B:B,Produktinformasjon!C:C))</f>
        <v>Artikkelnavn hentes automatisk ved å fylle ut artikkelnummer</v>
      </c>
      <c r="I2137" s="35"/>
      <c r="J2137" s="35"/>
      <c r="K2137" s="35"/>
      <c r="L2137" s="11"/>
      <c r="M2137" s="11"/>
      <c r="N2137" s="11">
        <f ca="1">IFERROR(L2137/_xlfn.XLOOKUP(F2137,Produktinformasjon!BB:BB,Produktinformasjon!P:P,),0)</f>
        <v>0</v>
      </c>
      <c r="O2137" s="11">
        <f ca="1">IFERROR(M2137/_xlfn.XLOOKUP(F2137,Produktinformasjon!BB:BB,Produktinformasjon!P:P,),0)</f>
        <v>0</v>
      </c>
    </row>
    <row r="2138" spans="3:15" x14ac:dyDescent="0.35">
      <c r="C2138" t="str">
        <f>IF(_xlfn.XLOOKUP(B2138,Omfang!B:B,Omfang!C:C)=0,"Delkontraktnavn hentes automatisk ved å fylle ut delkontraktnummer",_xlfn.XLOOKUP(B2138,Omfang!B:B,Omfang!C:C))</f>
        <v>Delkontraktnavn hentes automatisk ved å fylle ut delkontraktnummer</v>
      </c>
      <c r="D2138" s="35"/>
      <c r="E2138" s="35"/>
      <c r="F2138" t="str">
        <f>IF(_xlfn.XLOOKUP(G2138,Produktinformasjon!B:B,Produktinformasjon!BB:BB)=0,"Tilbyders artikkel hentes automatisk ved å fylle ut artikkelnummer",_xlfn.XLOOKUP(G2138,Produktinformasjon!B:B,Produktinformasjon!BB:BB))</f>
        <v>Tilbyders artikkel hentes automatisk ved å fylle ut artikkelnummer</v>
      </c>
      <c r="H2138" s="25" t="str">
        <f>IF(_xlfn.XLOOKUP(G2138,Produktinformasjon!B:B,Produktinformasjon!C:C)=0,"Artikkelnavn hentes automatisk ved å fylle ut artikkelnummer",_xlfn.XLOOKUP(G2138,Produktinformasjon!B:B,Produktinformasjon!C:C))</f>
        <v>Artikkelnavn hentes automatisk ved å fylle ut artikkelnummer</v>
      </c>
      <c r="I2138" s="35"/>
      <c r="J2138" s="35"/>
      <c r="K2138" s="35"/>
      <c r="L2138" s="11"/>
      <c r="M2138" s="11"/>
      <c r="N2138" s="11">
        <f ca="1">IFERROR(L2138/_xlfn.XLOOKUP(F2138,Produktinformasjon!BB:BB,Produktinformasjon!P:P,),0)</f>
        <v>0</v>
      </c>
      <c r="O2138" s="11">
        <f ca="1">IFERROR(M2138/_xlfn.XLOOKUP(F2138,Produktinformasjon!BB:BB,Produktinformasjon!P:P,),0)</f>
        <v>0</v>
      </c>
    </row>
    <row r="2139" spans="3:15" x14ac:dyDescent="0.35">
      <c r="C2139" t="str">
        <f>IF(_xlfn.XLOOKUP(B2139,Omfang!B:B,Omfang!C:C)=0,"Delkontraktnavn hentes automatisk ved å fylle ut delkontraktnummer",_xlfn.XLOOKUP(B2139,Omfang!B:B,Omfang!C:C))</f>
        <v>Delkontraktnavn hentes automatisk ved å fylle ut delkontraktnummer</v>
      </c>
      <c r="D2139" s="35"/>
      <c r="E2139" s="35"/>
      <c r="F2139" t="str">
        <f>IF(_xlfn.XLOOKUP(G2139,Produktinformasjon!B:B,Produktinformasjon!BB:BB)=0,"Tilbyders artikkel hentes automatisk ved å fylle ut artikkelnummer",_xlfn.XLOOKUP(G2139,Produktinformasjon!B:B,Produktinformasjon!BB:BB))</f>
        <v>Tilbyders artikkel hentes automatisk ved å fylle ut artikkelnummer</v>
      </c>
      <c r="H2139" s="25" t="str">
        <f>IF(_xlfn.XLOOKUP(G2139,Produktinformasjon!B:B,Produktinformasjon!C:C)=0,"Artikkelnavn hentes automatisk ved å fylle ut artikkelnummer",_xlfn.XLOOKUP(G2139,Produktinformasjon!B:B,Produktinformasjon!C:C))</f>
        <v>Artikkelnavn hentes automatisk ved å fylle ut artikkelnummer</v>
      </c>
      <c r="I2139" s="35"/>
      <c r="J2139" s="35"/>
      <c r="K2139" s="35"/>
      <c r="L2139" s="11"/>
      <c r="M2139" s="11"/>
      <c r="N2139" s="11">
        <f ca="1">IFERROR(L2139/_xlfn.XLOOKUP(F2139,Produktinformasjon!BB:BB,Produktinformasjon!P:P,),0)</f>
        <v>0</v>
      </c>
      <c r="O2139" s="11">
        <f ca="1">IFERROR(M2139/_xlfn.XLOOKUP(F2139,Produktinformasjon!BB:BB,Produktinformasjon!P:P,),0)</f>
        <v>0</v>
      </c>
    </row>
    <row r="2140" spans="3:15" x14ac:dyDescent="0.35">
      <c r="C2140" t="str">
        <f>IF(_xlfn.XLOOKUP(B2140,Omfang!B:B,Omfang!C:C)=0,"Delkontraktnavn hentes automatisk ved å fylle ut delkontraktnummer",_xlfn.XLOOKUP(B2140,Omfang!B:B,Omfang!C:C))</f>
        <v>Delkontraktnavn hentes automatisk ved å fylle ut delkontraktnummer</v>
      </c>
      <c r="D2140" s="35"/>
      <c r="E2140" s="35"/>
      <c r="F2140" t="str">
        <f>IF(_xlfn.XLOOKUP(G2140,Produktinformasjon!B:B,Produktinformasjon!BB:BB)=0,"Tilbyders artikkel hentes automatisk ved å fylle ut artikkelnummer",_xlfn.XLOOKUP(G2140,Produktinformasjon!B:B,Produktinformasjon!BB:BB))</f>
        <v>Tilbyders artikkel hentes automatisk ved å fylle ut artikkelnummer</v>
      </c>
      <c r="H2140" s="25" t="str">
        <f>IF(_xlfn.XLOOKUP(G2140,Produktinformasjon!B:B,Produktinformasjon!C:C)=0,"Artikkelnavn hentes automatisk ved å fylle ut artikkelnummer",_xlfn.XLOOKUP(G2140,Produktinformasjon!B:B,Produktinformasjon!C:C))</f>
        <v>Artikkelnavn hentes automatisk ved å fylle ut artikkelnummer</v>
      </c>
      <c r="I2140" s="35"/>
      <c r="J2140" s="35"/>
      <c r="K2140" s="35"/>
      <c r="L2140" s="11"/>
      <c r="M2140" s="11"/>
      <c r="N2140" s="11">
        <f ca="1">IFERROR(L2140/_xlfn.XLOOKUP(F2140,Produktinformasjon!BB:BB,Produktinformasjon!P:P,),0)</f>
        <v>0</v>
      </c>
      <c r="O2140" s="11">
        <f ca="1">IFERROR(M2140/_xlfn.XLOOKUP(F2140,Produktinformasjon!BB:BB,Produktinformasjon!P:P,),0)</f>
        <v>0</v>
      </c>
    </row>
    <row r="2141" spans="3:15" x14ac:dyDescent="0.35">
      <c r="C2141" t="str">
        <f>IF(_xlfn.XLOOKUP(B2141,Omfang!B:B,Omfang!C:C)=0,"Delkontraktnavn hentes automatisk ved å fylle ut delkontraktnummer",_xlfn.XLOOKUP(B2141,Omfang!B:B,Omfang!C:C))</f>
        <v>Delkontraktnavn hentes automatisk ved å fylle ut delkontraktnummer</v>
      </c>
      <c r="D2141" s="35"/>
      <c r="E2141" s="35"/>
      <c r="F2141" t="str">
        <f>IF(_xlfn.XLOOKUP(G2141,Produktinformasjon!B:B,Produktinformasjon!BB:BB)=0,"Tilbyders artikkel hentes automatisk ved å fylle ut artikkelnummer",_xlfn.XLOOKUP(G2141,Produktinformasjon!B:B,Produktinformasjon!BB:BB))</f>
        <v>Tilbyders artikkel hentes automatisk ved å fylle ut artikkelnummer</v>
      </c>
      <c r="H2141" s="25" t="str">
        <f>IF(_xlfn.XLOOKUP(G2141,Produktinformasjon!B:B,Produktinformasjon!C:C)=0,"Artikkelnavn hentes automatisk ved å fylle ut artikkelnummer",_xlfn.XLOOKUP(G2141,Produktinformasjon!B:B,Produktinformasjon!C:C))</f>
        <v>Artikkelnavn hentes automatisk ved å fylle ut artikkelnummer</v>
      </c>
      <c r="I2141" s="35"/>
      <c r="J2141" s="35"/>
      <c r="K2141" s="35"/>
      <c r="L2141" s="11"/>
      <c r="M2141" s="11"/>
      <c r="N2141" s="11">
        <f ca="1">IFERROR(L2141/_xlfn.XLOOKUP(F2141,Produktinformasjon!BB:BB,Produktinformasjon!P:P,),0)</f>
        <v>0</v>
      </c>
      <c r="O2141" s="11">
        <f ca="1">IFERROR(M2141/_xlfn.XLOOKUP(F2141,Produktinformasjon!BB:BB,Produktinformasjon!P:P,),0)</f>
        <v>0</v>
      </c>
    </row>
    <row r="2142" spans="3:15" x14ac:dyDescent="0.35">
      <c r="C2142" t="str">
        <f>IF(_xlfn.XLOOKUP(B2142,Omfang!B:B,Omfang!C:C)=0,"Delkontraktnavn hentes automatisk ved å fylle ut delkontraktnummer",_xlfn.XLOOKUP(B2142,Omfang!B:B,Omfang!C:C))</f>
        <v>Delkontraktnavn hentes automatisk ved å fylle ut delkontraktnummer</v>
      </c>
      <c r="D2142" s="35"/>
      <c r="E2142" s="35"/>
      <c r="F2142" t="str">
        <f>IF(_xlfn.XLOOKUP(G2142,Produktinformasjon!B:B,Produktinformasjon!BB:BB)=0,"Tilbyders artikkel hentes automatisk ved å fylle ut artikkelnummer",_xlfn.XLOOKUP(G2142,Produktinformasjon!B:B,Produktinformasjon!BB:BB))</f>
        <v>Tilbyders artikkel hentes automatisk ved å fylle ut artikkelnummer</v>
      </c>
      <c r="H2142" s="25" t="str">
        <f>IF(_xlfn.XLOOKUP(G2142,Produktinformasjon!B:B,Produktinformasjon!C:C)=0,"Artikkelnavn hentes automatisk ved å fylle ut artikkelnummer",_xlfn.XLOOKUP(G2142,Produktinformasjon!B:B,Produktinformasjon!C:C))</f>
        <v>Artikkelnavn hentes automatisk ved å fylle ut artikkelnummer</v>
      </c>
      <c r="I2142" s="35"/>
      <c r="J2142" s="35"/>
      <c r="K2142" s="35"/>
      <c r="L2142" s="11"/>
      <c r="M2142" s="11"/>
      <c r="N2142" s="11">
        <f ca="1">IFERROR(L2142/_xlfn.XLOOKUP(F2142,Produktinformasjon!BB:BB,Produktinformasjon!P:P,),0)</f>
        <v>0</v>
      </c>
      <c r="O2142" s="11">
        <f ca="1">IFERROR(M2142/_xlfn.XLOOKUP(F2142,Produktinformasjon!BB:BB,Produktinformasjon!P:P,),0)</f>
        <v>0</v>
      </c>
    </row>
    <row r="2143" spans="3:15" x14ac:dyDescent="0.35">
      <c r="C2143" t="str">
        <f>IF(_xlfn.XLOOKUP(B2143,Omfang!B:B,Omfang!C:C)=0,"Delkontraktnavn hentes automatisk ved å fylle ut delkontraktnummer",_xlfn.XLOOKUP(B2143,Omfang!B:B,Omfang!C:C))</f>
        <v>Delkontraktnavn hentes automatisk ved å fylle ut delkontraktnummer</v>
      </c>
      <c r="D2143" s="35"/>
      <c r="E2143" s="35"/>
      <c r="F2143" t="str">
        <f>IF(_xlfn.XLOOKUP(G2143,Produktinformasjon!B:B,Produktinformasjon!BB:BB)=0,"Tilbyders artikkel hentes automatisk ved å fylle ut artikkelnummer",_xlfn.XLOOKUP(G2143,Produktinformasjon!B:B,Produktinformasjon!BB:BB))</f>
        <v>Tilbyders artikkel hentes automatisk ved å fylle ut artikkelnummer</v>
      </c>
      <c r="H2143" s="25" t="str">
        <f>IF(_xlfn.XLOOKUP(G2143,Produktinformasjon!B:B,Produktinformasjon!C:C)=0,"Artikkelnavn hentes automatisk ved å fylle ut artikkelnummer",_xlfn.XLOOKUP(G2143,Produktinformasjon!B:B,Produktinformasjon!C:C))</f>
        <v>Artikkelnavn hentes automatisk ved å fylle ut artikkelnummer</v>
      </c>
      <c r="I2143" s="35"/>
      <c r="J2143" s="35"/>
      <c r="K2143" s="35"/>
      <c r="L2143" s="11"/>
      <c r="M2143" s="11"/>
      <c r="N2143" s="11">
        <f ca="1">IFERROR(L2143/_xlfn.XLOOKUP(F2143,Produktinformasjon!BB:BB,Produktinformasjon!P:P,),0)</f>
        <v>0</v>
      </c>
      <c r="O2143" s="11">
        <f ca="1">IFERROR(M2143/_xlfn.XLOOKUP(F2143,Produktinformasjon!BB:BB,Produktinformasjon!P:P,),0)</f>
        <v>0</v>
      </c>
    </row>
    <row r="2144" spans="3:15" x14ac:dyDescent="0.35">
      <c r="C2144" t="str">
        <f>IF(_xlfn.XLOOKUP(B2144,Omfang!B:B,Omfang!C:C)=0,"Delkontraktnavn hentes automatisk ved å fylle ut delkontraktnummer",_xlfn.XLOOKUP(B2144,Omfang!B:B,Omfang!C:C))</f>
        <v>Delkontraktnavn hentes automatisk ved å fylle ut delkontraktnummer</v>
      </c>
      <c r="D2144" s="35"/>
      <c r="E2144" s="35"/>
      <c r="F2144" t="str">
        <f>IF(_xlfn.XLOOKUP(G2144,Produktinformasjon!B:B,Produktinformasjon!BB:BB)=0,"Tilbyders artikkel hentes automatisk ved å fylle ut artikkelnummer",_xlfn.XLOOKUP(G2144,Produktinformasjon!B:B,Produktinformasjon!BB:BB))</f>
        <v>Tilbyders artikkel hentes automatisk ved å fylle ut artikkelnummer</v>
      </c>
      <c r="H2144" s="25" t="str">
        <f>IF(_xlfn.XLOOKUP(G2144,Produktinformasjon!B:B,Produktinformasjon!C:C)=0,"Artikkelnavn hentes automatisk ved å fylle ut artikkelnummer",_xlfn.XLOOKUP(G2144,Produktinformasjon!B:B,Produktinformasjon!C:C))</f>
        <v>Artikkelnavn hentes automatisk ved å fylle ut artikkelnummer</v>
      </c>
      <c r="I2144" s="35"/>
      <c r="J2144" s="35"/>
      <c r="K2144" s="35"/>
      <c r="L2144" s="11"/>
      <c r="M2144" s="11"/>
      <c r="N2144" s="11">
        <f ca="1">IFERROR(L2144/_xlfn.XLOOKUP(F2144,Produktinformasjon!BB:BB,Produktinformasjon!P:P,),0)</f>
        <v>0</v>
      </c>
      <c r="O2144" s="11">
        <f ca="1">IFERROR(M2144/_xlfn.XLOOKUP(F2144,Produktinformasjon!BB:BB,Produktinformasjon!P:P,),0)</f>
        <v>0</v>
      </c>
    </row>
    <row r="2145" spans="3:15" x14ac:dyDescent="0.35">
      <c r="C2145" t="str">
        <f>IF(_xlfn.XLOOKUP(B2145,Omfang!B:B,Omfang!C:C)=0,"Delkontraktnavn hentes automatisk ved å fylle ut delkontraktnummer",_xlfn.XLOOKUP(B2145,Omfang!B:B,Omfang!C:C))</f>
        <v>Delkontraktnavn hentes automatisk ved å fylle ut delkontraktnummer</v>
      </c>
      <c r="D2145" s="35"/>
      <c r="E2145" s="35"/>
      <c r="F2145" t="str">
        <f>IF(_xlfn.XLOOKUP(G2145,Produktinformasjon!B:B,Produktinformasjon!BB:BB)=0,"Tilbyders artikkel hentes automatisk ved å fylle ut artikkelnummer",_xlfn.XLOOKUP(G2145,Produktinformasjon!B:B,Produktinformasjon!BB:BB))</f>
        <v>Tilbyders artikkel hentes automatisk ved å fylle ut artikkelnummer</v>
      </c>
      <c r="H2145" s="25" t="str">
        <f>IF(_xlfn.XLOOKUP(G2145,Produktinformasjon!B:B,Produktinformasjon!C:C)=0,"Artikkelnavn hentes automatisk ved å fylle ut artikkelnummer",_xlfn.XLOOKUP(G2145,Produktinformasjon!B:B,Produktinformasjon!C:C))</f>
        <v>Artikkelnavn hentes automatisk ved å fylle ut artikkelnummer</v>
      </c>
      <c r="I2145" s="35"/>
      <c r="J2145" s="35"/>
      <c r="K2145" s="35"/>
      <c r="L2145" s="11"/>
      <c r="M2145" s="11"/>
      <c r="N2145" s="11">
        <f ca="1">IFERROR(L2145/_xlfn.XLOOKUP(F2145,Produktinformasjon!BB:BB,Produktinformasjon!P:P,),0)</f>
        <v>0</v>
      </c>
      <c r="O2145" s="11">
        <f ca="1">IFERROR(M2145/_xlfn.XLOOKUP(F2145,Produktinformasjon!BB:BB,Produktinformasjon!P:P,),0)</f>
        <v>0</v>
      </c>
    </row>
    <row r="2146" spans="3:15" x14ac:dyDescent="0.35">
      <c r="C2146" t="str">
        <f>IF(_xlfn.XLOOKUP(B2146,Omfang!B:B,Omfang!C:C)=0,"Delkontraktnavn hentes automatisk ved å fylle ut delkontraktnummer",_xlfn.XLOOKUP(B2146,Omfang!B:B,Omfang!C:C))</f>
        <v>Delkontraktnavn hentes automatisk ved å fylle ut delkontraktnummer</v>
      </c>
      <c r="D2146" s="35"/>
      <c r="E2146" s="35"/>
      <c r="F2146" t="str">
        <f>IF(_xlfn.XLOOKUP(G2146,Produktinformasjon!B:B,Produktinformasjon!BB:BB)=0,"Tilbyders artikkel hentes automatisk ved å fylle ut artikkelnummer",_xlfn.XLOOKUP(G2146,Produktinformasjon!B:B,Produktinformasjon!BB:BB))</f>
        <v>Tilbyders artikkel hentes automatisk ved å fylle ut artikkelnummer</v>
      </c>
      <c r="H2146" s="25" t="str">
        <f>IF(_xlfn.XLOOKUP(G2146,Produktinformasjon!B:B,Produktinformasjon!C:C)=0,"Artikkelnavn hentes automatisk ved å fylle ut artikkelnummer",_xlfn.XLOOKUP(G2146,Produktinformasjon!B:B,Produktinformasjon!C:C))</f>
        <v>Artikkelnavn hentes automatisk ved å fylle ut artikkelnummer</v>
      </c>
      <c r="I2146" s="35"/>
      <c r="J2146" s="35"/>
      <c r="K2146" s="35"/>
      <c r="L2146" s="11"/>
      <c r="M2146" s="11"/>
      <c r="N2146" s="11">
        <f ca="1">IFERROR(L2146/_xlfn.XLOOKUP(F2146,Produktinformasjon!BB:BB,Produktinformasjon!P:P,),0)</f>
        <v>0</v>
      </c>
      <c r="O2146" s="11">
        <f ca="1">IFERROR(M2146/_xlfn.XLOOKUP(F2146,Produktinformasjon!BB:BB,Produktinformasjon!P:P,),0)</f>
        <v>0</v>
      </c>
    </row>
    <row r="2147" spans="3:15" x14ac:dyDescent="0.35">
      <c r="C2147" t="str">
        <f>IF(_xlfn.XLOOKUP(B2147,Omfang!B:B,Omfang!C:C)=0,"Delkontraktnavn hentes automatisk ved å fylle ut delkontraktnummer",_xlfn.XLOOKUP(B2147,Omfang!B:B,Omfang!C:C))</f>
        <v>Delkontraktnavn hentes automatisk ved å fylle ut delkontraktnummer</v>
      </c>
      <c r="D2147" s="35"/>
      <c r="E2147" s="35"/>
      <c r="F2147" t="str">
        <f>IF(_xlfn.XLOOKUP(G2147,Produktinformasjon!B:B,Produktinformasjon!BB:BB)=0,"Tilbyders artikkel hentes automatisk ved å fylle ut artikkelnummer",_xlfn.XLOOKUP(G2147,Produktinformasjon!B:B,Produktinformasjon!BB:BB))</f>
        <v>Tilbyders artikkel hentes automatisk ved å fylle ut artikkelnummer</v>
      </c>
      <c r="H2147" s="25" t="str">
        <f>IF(_xlfn.XLOOKUP(G2147,Produktinformasjon!B:B,Produktinformasjon!C:C)=0,"Artikkelnavn hentes automatisk ved å fylle ut artikkelnummer",_xlfn.XLOOKUP(G2147,Produktinformasjon!B:B,Produktinformasjon!C:C))</f>
        <v>Artikkelnavn hentes automatisk ved å fylle ut artikkelnummer</v>
      </c>
      <c r="I2147" s="35"/>
      <c r="J2147" s="35"/>
      <c r="K2147" s="35"/>
      <c r="L2147" s="11"/>
      <c r="M2147" s="11"/>
      <c r="N2147" s="11">
        <f ca="1">IFERROR(L2147/_xlfn.XLOOKUP(F2147,Produktinformasjon!BB:BB,Produktinformasjon!P:P,),0)</f>
        <v>0</v>
      </c>
      <c r="O2147" s="11">
        <f ca="1">IFERROR(M2147/_xlfn.XLOOKUP(F2147,Produktinformasjon!BB:BB,Produktinformasjon!P:P,),0)</f>
        <v>0</v>
      </c>
    </row>
    <row r="2148" spans="3:15" x14ac:dyDescent="0.35">
      <c r="C2148" t="str">
        <f>IF(_xlfn.XLOOKUP(B2148,Omfang!B:B,Omfang!C:C)=0,"Delkontraktnavn hentes automatisk ved å fylle ut delkontraktnummer",_xlfn.XLOOKUP(B2148,Omfang!B:B,Omfang!C:C))</f>
        <v>Delkontraktnavn hentes automatisk ved å fylle ut delkontraktnummer</v>
      </c>
      <c r="D2148" s="35"/>
      <c r="E2148" s="35"/>
      <c r="F2148" t="str">
        <f>IF(_xlfn.XLOOKUP(G2148,Produktinformasjon!B:B,Produktinformasjon!BB:BB)=0,"Tilbyders artikkel hentes automatisk ved å fylle ut artikkelnummer",_xlfn.XLOOKUP(G2148,Produktinformasjon!B:B,Produktinformasjon!BB:BB))</f>
        <v>Tilbyders artikkel hentes automatisk ved å fylle ut artikkelnummer</v>
      </c>
      <c r="H2148" s="25" t="str">
        <f>IF(_xlfn.XLOOKUP(G2148,Produktinformasjon!B:B,Produktinformasjon!C:C)=0,"Artikkelnavn hentes automatisk ved å fylle ut artikkelnummer",_xlfn.XLOOKUP(G2148,Produktinformasjon!B:B,Produktinformasjon!C:C))</f>
        <v>Artikkelnavn hentes automatisk ved å fylle ut artikkelnummer</v>
      </c>
      <c r="I2148" s="35"/>
      <c r="J2148" s="35"/>
      <c r="K2148" s="35"/>
      <c r="L2148" s="11"/>
      <c r="M2148" s="11"/>
      <c r="N2148" s="11">
        <f ca="1">IFERROR(L2148/_xlfn.XLOOKUP(F2148,Produktinformasjon!BB:BB,Produktinformasjon!P:P,),0)</f>
        <v>0</v>
      </c>
      <c r="O2148" s="11">
        <f ca="1">IFERROR(M2148/_xlfn.XLOOKUP(F2148,Produktinformasjon!BB:BB,Produktinformasjon!P:P,),0)</f>
        <v>0</v>
      </c>
    </row>
    <row r="2149" spans="3:15" x14ac:dyDescent="0.35">
      <c r="C2149" t="str">
        <f>IF(_xlfn.XLOOKUP(B2149,Omfang!B:B,Omfang!C:C)=0,"Delkontraktnavn hentes automatisk ved å fylle ut delkontraktnummer",_xlfn.XLOOKUP(B2149,Omfang!B:B,Omfang!C:C))</f>
        <v>Delkontraktnavn hentes automatisk ved å fylle ut delkontraktnummer</v>
      </c>
      <c r="D2149" s="35"/>
      <c r="E2149" s="35"/>
      <c r="F2149" t="str">
        <f>IF(_xlfn.XLOOKUP(G2149,Produktinformasjon!B:B,Produktinformasjon!BB:BB)=0,"Tilbyders artikkel hentes automatisk ved å fylle ut artikkelnummer",_xlfn.XLOOKUP(G2149,Produktinformasjon!B:B,Produktinformasjon!BB:BB))</f>
        <v>Tilbyders artikkel hentes automatisk ved å fylle ut artikkelnummer</v>
      </c>
      <c r="H2149" s="25" t="str">
        <f>IF(_xlfn.XLOOKUP(G2149,Produktinformasjon!B:B,Produktinformasjon!C:C)=0,"Artikkelnavn hentes automatisk ved å fylle ut artikkelnummer",_xlfn.XLOOKUP(G2149,Produktinformasjon!B:B,Produktinformasjon!C:C))</f>
        <v>Artikkelnavn hentes automatisk ved å fylle ut artikkelnummer</v>
      </c>
      <c r="I2149" s="35"/>
      <c r="J2149" s="35"/>
      <c r="K2149" s="35"/>
      <c r="L2149" s="11"/>
      <c r="M2149" s="11"/>
      <c r="N2149" s="11">
        <f ca="1">IFERROR(L2149/_xlfn.XLOOKUP(F2149,Produktinformasjon!BB:BB,Produktinformasjon!P:P,),0)</f>
        <v>0</v>
      </c>
      <c r="O2149" s="11">
        <f ca="1">IFERROR(M2149/_xlfn.XLOOKUP(F2149,Produktinformasjon!BB:BB,Produktinformasjon!P:P,),0)</f>
        <v>0</v>
      </c>
    </row>
    <row r="2150" spans="3:15" x14ac:dyDescent="0.35">
      <c r="C2150" t="str">
        <f>IF(_xlfn.XLOOKUP(B2150,Omfang!B:B,Omfang!C:C)=0,"Delkontraktnavn hentes automatisk ved å fylle ut delkontraktnummer",_xlfn.XLOOKUP(B2150,Omfang!B:B,Omfang!C:C))</f>
        <v>Delkontraktnavn hentes automatisk ved å fylle ut delkontraktnummer</v>
      </c>
      <c r="D2150" s="35"/>
      <c r="E2150" s="35"/>
      <c r="F2150" t="str">
        <f>IF(_xlfn.XLOOKUP(G2150,Produktinformasjon!B:B,Produktinformasjon!BB:BB)=0,"Tilbyders artikkel hentes automatisk ved å fylle ut artikkelnummer",_xlfn.XLOOKUP(G2150,Produktinformasjon!B:B,Produktinformasjon!BB:BB))</f>
        <v>Tilbyders artikkel hentes automatisk ved å fylle ut artikkelnummer</v>
      </c>
      <c r="H2150" s="25" t="str">
        <f>IF(_xlfn.XLOOKUP(G2150,Produktinformasjon!B:B,Produktinformasjon!C:C)=0,"Artikkelnavn hentes automatisk ved å fylle ut artikkelnummer",_xlfn.XLOOKUP(G2150,Produktinformasjon!B:B,Produktinformasjon!C:C))</f>
        <v>Artikkelnavn hentes automatisk ved å fylle ut artikkelnummer</v>
      </c>
      <c r="I2150" s="35"/>
      <c r="J2150" s="35"/>
      <c r="K2150" s="35"/>
      <c r="L2150" s="11"/>
      <c r="M2150" s="11"/>
      <c r="N2150" s="11">
        <f ca="1">IFERROR(L2150/_xlfn.XLOOKUP(F2150,Produktinformasjon!BB:BB,Produktinformasjon!P:P,),0)</f>
        <v>0</v>
      </c>
      <c r="O2150" s="11">
        <f ca="1">IFERROR(M2150/_xlfn.XLOOKUP(F2150,Produktinformasjon!BB:BB,Produktinformasjon!P:P,),0)</f>
        <v>0</v>
      </c>
    </row>
    <row r="2151" spans="3:15" x14ac:dyDescent="0.35">
      <c r="C2151" t="str">
        <f>IF(_xlfn.XLOOKUP(B2151,Omfang!B:B,Omfang!C:C)=0,"Delkontraktnavn hentes automatisk ved å fylle ut delkontraktnummer",_xlfn.XLOOKUP(B2151,Omfang!B:B,Omfang!C:C))</f>
        <v>Delkontraktnavn hentes automatisk ved å fylle ut delkontraktnummer</v>
      </c>
      <c r="D2151" s="35"/>
      <c r="E2151" s="35"/>
      <c r="F2151" t="str">
        <f>IF(_xlfn.XLOOKUP(G2151,Produktinformasjon!B:B,Produktinformasjon!BB:BB)=0,"Tilbyders artikkel hentes automatisk ved å fylle ut artikkelnummer",_xlfn.XLOOKUP(G2151,Produktinformasjon!B:B,Produktinformasjon!BB:BB))</f>
        <v>Tilbyders artikkel hentes automatisk ved å fylle ut artikkelnummer</v>
      </c>
      <c r="H2151" s="25" t="str">
        <f>IF(_xlfn.XLOOKUP(G2151,Produktinformasjon!B:B,Produktinformasjon!C:C)=0,"Artikkelnavn hentes automatisk ved å fylle ut artikkelnummer",_xlfn.XLOOKUP(G2151,Produktinformasjon!B:B,Produktinformasjon!C:C))</f>
        <v>Artikkelnavn hentes automatisk ved å fylle ut artikkelnummer</v>
      </c>
      <c r="I2151" s="35"/>
      <c r="J2151" s="35"/>
      <c r="K2151" s="35"/>
      <c r="L2151" s="11"/>
      <c r="M2151" s="11"/>
      <c r="N2151" s="11">
        <f ca="1">IFERROR(L2151/_xlfn.XLOOKUP(F2151,Produktinformasjon!BB:BB,Produktinformasjon!P:P,),0)</f>
        <v>0</v>
      </c>
      <c r="O2151" s="11">
        <f ca="1">IFERROR(M2151/_xlfn.XLOOKUP(F2151,Produktinformasjon!BB:BB,Produktinformasjon!P:P,),0)</f>
        <v>0</v>
      </c>
    </row>
    <row r="2152" spans="3:15" x14ac:dyDescent="0.35">
      <c r="C2152" t="str">
        <f>IF(_xlfn.XLOOKUP(B2152,Omfang!B:B,Omfang!C:C)=0,"Delkontraktnavn hentes automatisk ved å fylle ut delkontraktnummer",_xlfn.XLOOKUP(B2152,Omfang!B:B,Omfang!C:C))</f>
        <v>Delkontraktnavn hentes automatisk ved å fylle ut delkontraktnummer</v>
      </c>
      <c r="D2152" s="35"/>
      <c r="E2152" s="35"/>
      <c r="F2152" t="str">
        <f>IF(_xlfn.XLOOKUP(G2152,Produktinformasjon!B:B,Produktinformasjon!BB:BB)=0,"Tilbyders artikkel hentes automatisk ved å fylle ut artikkelnummer",_xlfn.XLOOKUP(G2152,Produktinformasjon!B:B,Produktinformasjon!BB:BB))</f>
        <v>Tilbyders artikkel hentes automatisk ved å fylle ut artikkelnummer</v>
      </c>
      <c r="H2152" s="25" t="str">
        <f>IF(_xlfn.XLOOKUP(G2152,Produktinformasjon!B:B,Produktinformasjon!C:C)=0,"Artikkelnavn hentes automatisk ved å fylle ut artikkelnummer",_xlfn.XLOOKUP(G2152,Produktinformasjon!B:B,Produktinformasjon!C:C))</f>
        <v>Artikkelnavn hentes automatisk ved å fylle ut artikkelnummer</v>
      </c>
      <c r="I2152" s="35"/>
      <c r="J2152" s="35"/>
      <c r="K2152" s="35"/>
      <c r="L2152" s="11"/>
      <c r="M2152" s="11"/>
      <c r="N2152" s="11">
        <f ca="1">IFERROR(L2152/_xlfn.XLOOKUP(F2152,Produktinformasjon!BB:BB,Produktinformasjon!P:P,),0)</f>
        <v>0</v>
      </c>
      <c r="O2152" s="11">
        <f ca="1">IFERROR(M2152/_xlfn.XLOOKUP(F2152,Produktinformasjon!BB:BB,Produktinformasjon!P:P,),0)</f>
        <v>0</v>
      </c>
    </row>
    <row r="2153" spans="3:15" x14ac:dyDescent="0.35">
      <c r="C2153" t="str">
        <f>IF(_xlfn.XLOOKUP(B2153,Omfang!B:B,Omfang!C:C)=0,"Delkontraktnavn hentes automatisk ved å fylle ut delkontraktnummer",_xlfn.XLOOKUP(B2153,Omfang!B:B,Omfang!C:C))</f>
        <v>Delkontraktnavn hentes automatisk ved å fylle ut delkontraktnummer</v>
      </c>
      <c r="D2153" s="35"/>
      <c r="E2153" s="35"/>
      <c r="F2153" t="str">
        <f>IF(_xlfn.XLOOKUP(G2153,Produktinformasjon!B:B,Produktinformasjon!BB:BB)=0,"Tilbyders artikkel hentes automatisk ved å fylle ut artikkelnummer",_xlfn.XLOOKUP(G2153,Produktinformasjon!B:B,Produktinformasjon!BB:BB))</f>
        <v>Tilbyders artikkel hentes automatisk ved å fylle ut artikkelnummer</v>
      </c>
      <c r="H2153" s="25" t="str">
        <f>IF(_xlfn.XLOOKUP(G2153,Produktinformasjon!B:B,Produktinformasjon!C:C)=0,"Artikkelnavn hentes automatisk ved å fylle ut artikkelnummer",_xlfn.XLOOKUP(G2153,Produktinformasjon!B:B,Produktinformasjon!C:C))</f>
        <v>Artikkelnavn hentes automatisk ved å fylle ut artikkelnummer</v>
      </c>
      <c r="I2153" s="35"/>
      <c r="J2153" s="35"/>
      <c r="K2153" s="35"/>
      <c r="L2153" s="11"/>
      <c r="M2153" s="11"/>
      <c r="N2153" s="11">
        <f ca="1">IFERROR(L2153/_xlfn.XLOOKUP(F2153,Produktinformasjon!BB:BB,Produktinformasjon!P:P,),0)</f>
        <v>0</v>
      </c>
      <c r="O2153" s="11">
        <f ca="1">IFERROR(M2153/_xlfn.XLOOKUP(F2153,Produktinformasjon!BB:BB,Produktinformasjon!P:P,),0)</f>
        <v>0</v>
      </c>
    </row>
    <row r="2154" spans="3:15" x14ac:dyDescent="0.35">
      <c r="C2154" t="str">
        <f>IF(_xlfn.XLOOKUP(B2154,Omfang!B:B,Omfang!C:C)=0,"Delkontraktnavn hentes automatisk ved å fylle ut delkontraktnummer",_xlfn.XLOOKUP(B2154,Omfang!B:B,Omfang!C:C))</f>
        <v>Delkontraktnavn hentes automatisk ved å fylle ut delkontraktnummer</v>
      </c>
      <c r="D2154" s="35"/>
      <c r="E2154" s="35"/>
      <c r="F2154" t="str">
        <f>IF(_xlfn.XLOOKUP(G2154,Produktinformasjon!B:B,Produktinformasjon!BB:BB)=0,"Tilbyders artikkel hentes automatisk ved å fylle ut artikkelnummer",_xlfn.XLOOKUP(G2154,Produktinformasjon!B:B,Produktinformasjon!BB:BB))</f>
        <v>Tilbyders artikkel hentes automatisk ved å fylle ut artikkelnummer</v>
      </c>
      <c r="H2154" s="25" t="str">
        <f>IF(_xlfn.XLOOKUP(G2154,Produktinformasjon!B:B,Produktinformasjon!C:C)=0,"Artikkelnavn hentes automatisk ved å fylle ut artikkelnummer",_xlfn.XLOOKUP(G2154,Produktinformasjon!B:B,Produktinformasjon!C:C))</f>
        <v>Artikkelnavn hentes automatisk ved å fylle ut artikkelnummer</v>
      </c>
      <c r="I2154" s="35"/>
      <c r="J2154" s="35"/>
      <c r="K2154" s="35"/>
      <c r="L2154" s="11"/>
      <c r="M2154" s="11"/>
      <c r="N2154" s="11">
        <f ca="1">IFERROR(L2154/_xlfn.XLOOKUP(F2154,Produktinformasjon!BB:BB,Produktinformasjon!P:P,),0)</f>
        <v>0</v>
      </c>
      <c r="O2154" s="11">
        <f ca="1">IFERROR(M2154/_xlfn.XLOOKUP(F2154,Produktinformasjon!BB:BB,Produktinformasjon!P:P,),0)</f>
        <v>0</v>
      </c>
    </row>
    <row r="2155" spans="3:15" x14ac:dyDescent="0.35">
      <c r="C2155" t="str">
        <f>IF(_xlfn.XLOOKUP(B2155,Omfang!B:B,Omfang!C:C)=0,"Delkontraktnavn hentes automatisk ved å fylle ut delkontraktnummer",_xlfn.XLOOKUP(B2155,Omfang!B:B,Omfang!C:C))</f>
        <v>Delkontraktnavn hentes automatisk ved å fylle ut delkontraktnummer</v>
      </c>
      <c r="D2155" s="35"/>
      <c r="E2155" s="35"/>
      <c r="F2155" t="str">
        <f>IF(_xlfn.XLOOKUP(G2155,Produktinformasjon!B:B,Produktinformasjon!BB:BB)=0,"Tilbyders artikkel hentes automatisk ved å fylle ut artikkelnummer",_xlfn.XLOOKUP(G2155,Produktinformasjon!B:B,Produktinformasjon!BB:BB))</f>
        <v>Tilbyders artikkel hentes automatisk ved å fylle ut artikkelnummer</v>
      </c>
      <c r="H2155" s="25" t="str">
        <f>IF(_xlfn.XLOOKUP(G2155,Produktinformasjon!B:B,Produktinformasjon!C:C)=0,"Artikkelnavn hentes automatisk ved å fylle ut artikkelnummer",_xlfn.XLOOKUP(G2155,Produktinformasjon!B:B,Produktinformasjon!C:C))</f>
        <v>Artikkelnavn hentes automatisk ved å fylle ut artikkelnummer</v>
      </c>
      <c r="I2155" s="35"/>
      <c r="J2155" s="35"/>
      <c r="K2155" s="35"/>
      <c r="L2155" s="11"/>
      <c r="M2155" s="11"/>
      <c r="N2155" s="11">
        <f ca="1">IFERROR(L2155/_xlfn.XLOOKUP(F2155,Produktinformasjon!BB:BB,Produktinformasjon!P:P,),0)</f>
        <v>0</v>
      </c>
      <c r="O2155" s="11">
        <f ca="1">IFERROR(M2155/_xlfn.XLOOKUP(F2155,Produktinformasjon!BB:BB,Produktinformasjon!P:P,),0)</f>
        <v>0</v>
      </c>
    </row>
    <row r="2156" spans="3:15" x14ac:dyDescent="0.35">
      <c r="C2156" t="str">
        <f>IF(_xlfn.XLOOKUP(B2156,Omfang!B:B,Omfang!C:C)=0,"Delkontraktnavn hentes automatisk ved å fylle ut delkontraktnummer",_xlfn.XLOOKUP(B2156,Omfang!B:B,Omfang!C:C))</f>
        <v>Delkontraktnavn hentes automatisk ved å fylle ut delkontraktnummer</v>
      </c>
      <c r="D2156" s="35"/>
      <c r="E2156" s="35"/>
      <c r="F2156" t="str">
        <f>IF(_xlfn.XLOOKUP(G2156,Produktinformasjon!B:B,Produktinformasjon!BB:BB)=0,"Tilbyders artikkel hentes automatisk ved å fylle ut artikkelnummer",_xlfn.XLOOKUP(G2156,Produktinformasjon!B:B,Produktinformasjon!BB:BB))</f>
        <v>Tilbyders artikkel hentes automatisk ved å fylle ut artikkelnummer</v>
      </c>
      <c r="H2156" s="25" t="str">
        <f>IF(_xlfn.XLOOKUP(G2156,Produktinformasjon!B:B,Produktinformasjon!C:C)=0,"Artikkelnavn hentes automatisk ved å fylle ut artikkelnummer",_xlfn.XLOOKUP(G2156,Produktinformasjon!B:B,Produktinformasjon!C:C))</f>
        <v>Artikkelnavn hentes automatisk ved å fylle ut artikkelnummer</v>
      </c>
      <c r="I2156" s="35"/>
      <c r="J2156" s="35"/>
      <c r="K2156" s="35"/>
      <c r="L2156" s="11"/>
      <c r="M2156" s="11"/>
      <c r="N2156" s="11">
        <f ca="1">IFERROR(L2156/_xlfn.XLOOKUP(F2156,Produktinformasjon!BB:BB,Produktinformasjon!P:P,),0)</f>
        <v>0</v>
      </c>
      <c r="O2156" s="11">
        <f ca="1">IFERROR(M2156/_xlfn.XLOOKUP(F2156,Produktinformasjon!BB:BB,Produktinformasjon!P:P,),0)</f>
        <v>0</v>
      </c>
    </row>
    <row r="2157" spans="3:15" x14ac:dyDescent="0.35">
      <c r="C2157" t="str">
        <f>IF(_xlfn.XLOOKUP(B2157,Omfang!B:B,Omfang!C:C)=0,"Delkontraktnavn hentes automatisk ved å fylle ut delkontraktnummer",_xlfn.XLOOKUP(B2157,Omfang!B:B,Omfang!C:C))</f>
        <v>Delkontraktnavn hentes automatisk ved å fylle ut delkontraktnummer</v>
      </c>
      <c r="D2157" s="35"/>
      <c r="E2157" s="35"/>
      <c r="F2157" t="str">
        <f>IF(_xlfn.XLOOKUP(G2157,Produktinformasjon!B:B,Produktinformasjon!BB:BB)=0,"Tilbyders artikkel hentes automatisk ved å fylle ut artikkelnummer",_xlfn.XLOOKUP(G2157,Produktinformasjon!B:B,Produktinformasjon!BB:BB))</f>
        <v>Tilbyders artikkel hentes automatisk ved å fylle ut artikkelnummer</v>
      </c>
      <c r="H2157" s="25" t="str">
        <f>IF(_xlfn.XLOOKUP(G2157,Produktinformasjon!B:B,Produktinformasjon!C:C)=0,"Artikkelnavn hentes automatisk ved å fylle ut artikkelnummer",_xlfn.XLOOKUP(G2157,Produktinformasjon!B:B,Produktinformasjon!C:C))</f>
        <v>Artikkelnavn hentes automatisk ved å fylle ut artikkelnummer</v>
      </c>
      <c r="I2157" s="35"/>
      <c r="J2157" s="35"/>
      <c r="K2157" s="35"/>
      <c r="L2157" s="11"/>
      <c r="M2157" s="11"/>
      <c r="N2157" s="11">
        <f ca="1">IFERROR(L2157/_xlfn.XLOOKUP(F2157,Produktinformasjon!BB:BB,Produktinformasjon!P:P,),0)</f>
        <v>0</v>
      </c>
      <c r="O2157" s="11">
        <f ca="1">IFERROR(M2157/_xlfn.XLOOKUP(F2157,Produktinformasjon!BB:BB,Produktinformasjon!P:P,),0)</f>
        <v>0</v>
      </c>
    </row>
    <row r="2158" spans="3:15" x14ac:dyDescent="0.35">
      <c r="C2158" t="str">
        <f>IF(_xlfn.XLOOKUP(B2158,Omfang!B:B,Omfang!C:C)=0,"Delkontraktnavn hentes automatisk ved å fylle ut delkontraktnummer",_xlfn.XLOOKUP(B2158,Omfang!B:B,Omfang!C:C))</f>
        <v>Delkontraktnavn hentes automatisk ved å fylle ut delkontraktnummer</v>
      </c>
      <c r="D2158" s="35"/>
      <c r="E2158" s="35"/>
      <c r="F2158" t="str">
        <f>IF(_xlfn.XLOOKUP(G2158,Produktinformasjon!B:B,Produktinformasjon!BB:BB)=0,"Tilbyders artikkel hentes automatisk ved å fylle ut artikkelnummer",_xlfn.XLOOKUP(G2158,Produktinformasjon!B:B,Produktinformasjon!BB:BB))</f>
        <v>Tilbyders artikkel hentes automatisk ved å fylle ut artikkelnummer</v>
      </c>
      <c r="H2158" s="25" t="str">
        <f>IF(_xlfn.XLOOKUP(G2158,Produktinformasjon!B:B,Produktinformasjon!C:C)=0,"Artikkelnavn hentes automatisk ved å fylle ut artikkelnummer",_xlfn.XLOOKUP(G2158,Produktinformasjon!B:B,Produktinformasjon!C:C))</f>
        <v>Artikkelnavn hentes automatisk ved å fylle ut artikkelnummer</v>
      </c>
      <c r="I2158" s="35"/>
      <c r="J2158" s="35"/>
      <c r="K2158" s="35"/>
      <c r="L2158" s="11"/>
      <c r="M2158" s="11"/>
      <c r="N2158" s="11">
        <f ca="1">IFERROR(L2158/_xlfn.XLOOKUP(F2158,Produktinformasjon!BB:BB,Produktinformasjon!P:P,),0)</f>
        <v>0</v>
      </c>
      <c r="O2158" s="11">
        <f ca="1">IFERROR(M2158/_xlfn.XLOOKUP(F2158,Produktinformasjon!BB:BB,Produktinformasjon!P:P,),0)</f>
        <v>0</v>
      </c>
    </row>
    <row r="2159" spans="3:15" x14ac:dyDescent="0.35">
      <c r="C2159" t="str">
        <f>IF(_xlfn.XLOOKUP(B2159,Omfang!B:B,Omfang!C:C)=0,"Delkontraktnavn hentes automatisk ved å fylle ut delkontraktnummer",_xlfn.XLOOKUP(B2159,Omfang!B:B,Omfang!C:C))</f>
        <v>Delkontraktnavn hentes automatisk ved å fylle ut delkontraktnummer</v>
      </c>
      <c r="D2159" s="35"/>
      <c r="E2159" s="35"/>
      <c r="F2159" t="str">
        <f>IF(_xlfn.XLOOKUP(G2159,Produktinformasjon!B:B,Produktinformasjon!BB:BB)=0,"Tilbyders artikkel hentes automatisk ved å fylle ut artikkelnummer",_xlfn.XLOOKUP(G2159,Produktinformasjon!B:B,Produktinformasjon!BB:BB))</f>
        <v>Tilbyders artikkel hentes automatisk ved å fylle ut artikkelnummer</v>
      </c>
      <c r="H2159" s="25" t="str">
        <f>IF(_xlfn.XLOOKUP(G2159,Produktinformasjon!B:B,Produktinformasjon!C:C)=0,"Artikkelnavn hentes automatisk ved å fylle ut artikkelnummer",_xlfn.XLOOKUP(G2159,Produktinformasjon!B:B,Produktinformasjon!C:C))</f>
        <v>Artikkelnavn hentes automatisk ved å fylle ut artikkelnummer</v>
      </c>
      <c r="I2159" s="35"/>
      <c r="J2159" s="35"/>
      <c r="K2159" s="35"/>
      <c r="L2159" s="11"/>
      <c r="M2159" s="11"/>
      <c r="N2159" s="11">
        <f ca="1">IFERROR(L2159/_xlfn.XLOOKUP(F2159,Produktinformasjon!BB:BB,Produktinformasjon!P:P,),0)</f>
        <v>0</v>
      </c>
      <c r="O2159" s="11">
        <f ca="1">IFERROR(M2159/_xlfn.XLOOKUP(F2159,Produktinformasjon!BB:BB,Produktinformasjon!P:P,),0)</f>
        <v>0</v>
      </c>
    </row>
    <row r="2160" spans="3:15" x14ac:dyDescent="0.35">
      <c r="C2160" t="str">
        <f>IF(_xlfn.XLOOKUP(B2160,Omfang!B:B,Omfang!C:C)=0,"Delkontraktnavn hentes automatisk ved å fylle ut delkontraktnummer",_xlfn.XLOOKUP(B2160,Omfang!B:B,Omfang!C:C))</f>
        <v>Delkontraktnavn hentes automatisk ved å fylle ut delkontraktnummer</v>
      </c>
      <c r="D2160" s="35"/>
      <c r="E2160" s="35"/>
      <c r="F2160" t="str">
        <f>IF(_xlfn.XLOOKUP(G2160,Produktinformasjon!B:B,Produktinformasjon!BB:BB)=0,"Tilbyders artikkel hentes automatisk ved å fylle ut artikkelnummer",_xlfn.XLOOKUP(G2160,Produktinformasjon!B:B,Produktinformasjon!BB:BB))</f>
        <v>Tilbyders artikkel hentes automatisk ved å fylle ut artikkelnummer</v>
      </c>
      <c r="H2160" s="25" t="str">
        <f>IF(_xlfn.XLOOKUP(G2160,Produktinformasjon!B:B,Produktinformasjon!C:C)=0,"Artikkelnavn hentes automatisk ved å fylle ut artikkelnummer",_xlfn.XLOOKUP(G2160,Produktinformasjon!B:B,Produktinformasjon!C:C))</f>
        <v>Artikkelnavn hentes automatisk ved å fylle ut artikkelnummer</v>
      </c>
      <c r="I2160" s="35"/>
      <c r="J2160" s="35"/>
      <c r="K2160" s="35"/>
      <c r="L2160" s="11"/>
      <c r="M2160" s="11"/>
      <c r="N2160" s="11">
        <f ca="1">IFERROR(L2160/_xlfn.XLOOKUP(F2160,Produktinformasjon!BB:BB,Produktinformasjon!P:P,),0)</f>
        <v>0</v>
      </c>
      <c r="O2160" s="11">
        <f ca="1">IFERROR(M2160/_xlfn.XLOOKUP(F2160,Produktinformasjon!BB:BB,Produktinformasjon!P:P,),0)</f>
        <v>0</v>
      </c>
    </row>
    <row r="2161" spans="3:15" x14ac:dyDescent="0.35">
      <c r="C2161" t="str">
        <f>IF(_xlfn.XLOOKUP(B2161,Omfang!B:B,Omfang!C:C)=0,"Delkontraktnavn hentes automatisk ved å fylle ut delkontraktnummer",_xlfn.XLOOKUP(B2161,Omfang!B:B,Omfang!C:C))</f>
        <v>Delkontraktnavn hentes automatisk ved å fylle ut delkontraktnummer</v>
      </c>
      <c r="D2161" s="35"/>
      <c r="E2161" s="35"/>
      <c r="F2161" t="str">
        <f>IF(_xlfn.XLOOKUP(G2161,Produktinformasjon!B:B,Produktinformasjon!BB:BB)=0,"Tilbyders artikkel hentes automatisk ved å fylle ut artikkelnummer",_xlfn.XLOOKUP(G2161,Produktinformasjon!B:B,Produktinformasjon!BB:BB))</f>
        <v>Tilbyders artikkel hentes automatisk ved å fylle ut artikkelnummer</v>
      </c>
      <c r="H2161" s="25" t="str">
        <f>IF(_xlfn.XLOOKUP(G2161,Produktinformasjon!B:B,Produktinformasjon!C:C)=0,"Artikkelnavn hentes automatisk ved å fylle ut artikkelnummer",_xlfn.XLOOKUP(G2161,Produktinformasjon!B:B,Produktinformasjon!C:C))</f>
        <v>Artikkelnavn hentes automatisk ved å fylle ut artikkelnummer</v>
      </c>
      <c r="I2161" s="35"/>
      <c r="J2161" s="35"/>
      <c r="K2161" s="35"/>
      <c r="L2161" s="11"/>
      <c r="M2161" s="11"/>
      <c r="N2161" s="11">
        <f ca="1">IFERROR(L2161/_xlfn.XLOOKUP(F2161,Produktinformasjon!BB:BB,Produktinformasjon!P:P,),0)</f>
        <v>0</v>
      </c>
      <c r="O2161" s="11">
        <f ca="1">IFERROR(M2161/_xlfn.XLOOKUP(F2161,Produktinformasjon!BB:BB,Produktinformasjon!P:P,),0)</f>
        <v>0</v>
      </c>
    </row>
    <row r="2162" spans="3:15" x14ac:dyDescent="0.35">
      <c r="C2162" t="str">
        <f>IF(_xlfn.XLOOKUP(B2162,Omfang!B:B,Omfang!C:C)=0,"Delkontraktnavn hentes automatisk ved å fylle ut delkontraktnummer",_xlfn.XLOOKUP(B2162,Omfang!B:B,Omfang!C:C))</f>
        <v>Delkontraktnavn hentes automatisk ved å fylle ut delkontraktnummer</v>
      </c>
      <c r="D2162" s="35"/>
      <c r="E2162" s="35"/>
      <c r="F2162" t="str">
        <f>IF(_xlfn.XLOOKUP(G2162,Produktinformasjon!B:B,Produktinformasjon!BB:BB)=0,"Tilbyders artikkel hentes automatisk ved å fylle ut artikkelnummer",_xlfn.XLOOKUP(G2162,Produktinformasjon!B:B,Produktinformasjon!BB:BB))</f>
        <v>Tilbyders artikkel hentes automatisk ved å fylle ut artikkelnummer</v>
      </c>
      <c r="H2162" s="25" t="str">
        <f>IF(_xlfn.XLOOKUP(G2162,Produktinformasjon!B:B,Produktinformasjon!C:C)=0,"Artikkelnavn hentes automatisk ved å fylle ut artikkelnummer",_xlfn.XLOOKUP(G2162,Produktinformasjon!B:B,Produktinformasjon!C:C))</f>
        <v>Artikkelnavn hentes automatisk ved å fylle ut artikkelnummer</v>
      </c>
      <c r="I2162" s="35"/>
      <c r="J2162" s="35"/>
      <c r="K2162" s="35"/>
      <c r="L2162" s="11"/>
      <c r="M2162" s="11"/>
      <c r="N2162" s="11">
        <f ca="1">IFERROR(L2162/_xlfn.XLOOKUP(F2162,Produktinformasjon!BB:BB,Produktinformasjon!P:P,),0)</f>
        <v>0</v>
      </c>
      <c r="O2162" s="11">
        <f ca="1">IFERROR(M2162/_xlfn.XLOOKUP(F2162,Produktinformasjon!BB:BB,Produktinformasjon!P:P,),0)</f>
        <v>0</v>
      </c>
    </row>
    <row r="2163" spans="3:15" x14ac:dyDescent="0.35">
      <c r="C2163" t="str">
        <f>IF(_xlfn.XLOOKUP(B2163,Omfang!B:B,Omfang!C:C)=0,"Delkontraktnavn hentes automatisk ved å fylle ut delkontraktnummer",_xlfn.XLOOKUP(B2163,Omfang!B:B,Omfang!C:C))</f>
        <v>Delkontraktnavn hentes automatisk ved å fylle ut delkontraktnummer</v>
      </c>
      <c r="D2163" s="35"/>
      <c r="E2163" s="35"/>
      <c r="F2163" t="str">
        <f>IF(_xlfn.XLOOKUP(G2163,Produktinformasjon!B:B,Produktinformasjon!BB:BB)=0,"Tilbyders artikkel hentes automatisk ved å fylle ut artikkelnummer",_xlfn.XLOOKUP(G2163,Produktinformasjon!B:B,Produktinformasjon!BB:BB))</f>
        <v>Tilbyders artikkel hentes automatisk ved å fylle ut artikkelnummer</v>
      </c>
      <c r="H2163" s="25" t="str">
        <f>IF(_xlfn.XLOOKUP(G2163,Produktinformasjon!B:B,Produktinformasjon!C:C)=0,"Artikkelnavn hentes automatisk ved å fylle ut artikkelnummer",_xlfn.XLOOKUP(G2163,Produktinformasjon!B:B,Produktinformasjon!C:C))</f>
        <v>Artikkelnavn hentes automatisk ved å fylle ut artikkelnummer</v>
      </c>
      <c r="I2163" s="35"/>
      <c r="J2163" s="35"/>
      <c r="K2163" s="35"/>
      <c r="L2163" s="11"/>
      <c r="M2163" s="11"/>
      <c r="N2163" s="11">
        <f ca="1">IFERROR(L2163/_xlfn.XLOOKUP(F2163,Produktinformasjon!BB:BB,Produktinformasjon!P:P,),0)</f>
        <v>0</v>
      </c>
      <c r="O2163" s="11">
        <f ca="1">IFERROR(M2163/_xlfn.XLOOKUP(F2163,Produktinformasjon!BB:BB,Produktinformasjon!P:P,),0)</f>
        <v>0</v>
      </c>
    </row>
    <row r="2164" spans="3:15" x14ac:dyDescent="0.35">
      <c r="C2164" t="str">
        <f>IF(_xlfn.XLOOKUP(B2164,Omfang!B:B,Omfang!C:C)=0,"Delkontraktnavn hentes automatisk ved å fylle ut delkontraktnummer",_xlfn.XLOOKUP(B2164,Omfang!B:B,Omfang!C:C))</f>
        <v>Delkontraktnavn hentes automatisk ved å fylle ut delkontraktnummer</v>
      </c>
      <c r="D2164" s="35"/>
      <c r="E2164" s="35"/>
      <c r="F2164" t="str">
        <f>IF(_xlfn.XLOOKUP(G2164,Produktinformasjon!B:B,Produktinformasjon!BB:BB)=0,"Tilbyders artikkel hentes automatisk ved å fylle ut artikkelnummer",_xlfn.XLOOKUP(G2164,Produktinformasjon!B:B,Produktinformasjon!BB:BB))</f>
        <v>Tilbyders artikkel hentes automatisk ved å fylle ut artikkelnummer</v>
      </c>
      <c r="H2164" s="25" t="str">
        <f>IF(_xlfn.XLOOKUP(G2164,Produktinformasjon!B:B,Produktinformasjon!C:C)=0,"Artikkelnavn hentes automatisk ved å fylle ut artikkelnummer",_xlfn.XLOOKUP(G2164,Produktinformasjon!B:B,Produktinformasjon!C:C))</f>
        <v>Artikkelnavn hentes automatisk ved å fylle ut artikkelnummer</v>
      </c>
      <c r="I2164" s="35"/>
      <c r="J2164" s="35"/>
      <c r="K2164" s="35"/>
      <c r="L2164" s="11"/>
      <c r="M2164" s="11"/>
      <c r="N2164" s="11">
        <f ca="1">IFERROR(L2164/_xlfn.XLOOKUP(F2164,Produktinformasjon!BB:BB,Produktinformasjon!P:P,),0)</f>
        <v>0</v>
      </c>
      <c r="O2164" s="11">
        <f ca="1">IFERROR(M2164/_xlfn.XLOOKUP(F2164,Produktinformasjon!BB:BB,Produktinformasjon!P:P,),0)</f>
        <v>0</v>
      </c>
    </row>
    <row r="2165" spans="3:15" x14ac:dyDescent="0.35">
      <c r="C2165" t="str">
        <f>IF(_xlfn.XLOOKUP(B2165,Omfang!B:B,Omfang!C:C)=0,"Delkontraktnavn hentes automatisk ved å fylle ut delkontraktnummer",_xlfn.XLOOKUP(B2165,Omfang!B:B,Omfang!C:C))</f>
        <v>Delkontraktnavn hentes automatisk ved å fylle ut delkontraktnummer</v>
      </c>
      <c r="D2165" s="35"/>
      <c r="E2165" s="35"/>
      <c r="F2165" t="str">
        <f>IF(_xlfn.XLOOKUP(G2165,Produktinformasjon!B:B,Produktinformasjon!BB:BB)=0,"Tilbyders artikkel hentes automatisk ved å fylle ut artikkelnummer",_xlfn.XLOOKUP(G2165,Produktinformasjon!B:B,Produktinformasjon!BB:BB))</f>
        <v>Tilbyders artikkel hentes automatisk ved å fylle ut artikkelnummer</v>
      </c>
      <c r="H2165" s="25" t="str">
        <f>IF(_xlfn.XLOOKUP(G2165,Produktinformasjon!B:B,Produktinformasjon!C:C)=0,"Artikkelnavn hentes automatisk ved å fylle ut artikkelnummer",_xlfn.XLOOKUP(G2165,Produktinformasjon!B:B,Produktinformasjon!C:C))</f>
        <v>Artikkelnavn hentes automatisk ved å fylle ut artikkelnummer</v>
      </c>
      <c r="I2165" s="35"/>
      <c r="J2165" s="35"/>
      <c r="K2165" s="35"/>
      <c r="L2165" s="11"/>
      <c r="M2165" s="11"/>
      <c r="N2165" s="11">
        <f ca="1">IFERROR(L2165/_xlfn.XLOOKUP(F2165,Produktinformasjon!BB:BB,Produktinformasjon!P:P,),0)</f>
        <v>0</v>
      </c>
      <c r="O2165" s="11">
        <f ca="1">IFERROR(M2165/_xlfn.XLOOKUP(F2165,Produktinformasjon!BB:BB,Produktinformasjon!P:P,),0)</f>
        <v>0</v>
      </c>
    </row>
    <row r="2166" spans="3:15" x14ac:dyDescent="0.35">
      <c r="C2166" t="str">
        <f>IF(_xlfn.XLOOKUP(B2166,Omfang!B:B,Omfang!C:C)=0,"Delkontraktnavn hentes automatisk ved å fylle ut delkontraktnummer",_xlfn.XLOOKUP(B2166,Omfang!B:B,Omfang!C:C))</f>
        <v>Delkontraktnavn hentes automatisk ved å fylle ut delkontraktnummer</v>
      </c>
      <c r="D2166" s="35"/>
      <c r="E2166" s="35"/>
      <c r="F2166" t="str">
        <f>IF(_xlfn.XLOOKUP(G2166,Produktinformasjon!B:B,Produktinformasjon!BB:BB)=0,"Tilbyders artikkel hentes automatisk ved å fylle ut artikkelnummer",_xlfn.XLOOKUP(G2166,Produktinformasjon!B:B,Produktinformasjon!BB:BB))</f>
        <v>Tilbyders artikkel hentes automatisk ved å fylle ut artikkelnummer</v>
      </c>
      <c r="H2166" s="25" t="str">
        <f>IF(_xlfn.XLOOKUP(G2166,Produktinformasjon!B:B,Produktinformasjon!C:C)=0,"Artikkelnavn hentes automatisk ved å fylle ut artikkelnummer",_xlfn.XLOOKUP(G2166,Produktinformasjon!B:B,Produktinformasjon!C:C))</f>
        <v>Artikkelnavn hentes automatisk ved å fylle ut artikkelnummer</v>
      </c>
      <c r="I2166" s="35"/>
      <c r="J2166" s="35"/>
      <c r="K2166" s="35"/>
      <c r="L2166" s="11"/>
      <c r="M2166" s="11"/>
      <c r="N2166" s="11">
        <f ca="1">IFERROR(L2166/_xlfn.XLOOKUP(F2166,Produktinformasjon!BB:BB,Produktinformasjon!P:P,),0)</f>
        <v>0</v>
      </c>
      <c r="O2166" s="11">
        <f ca="1">IFERROR(M2166/_xlfn.XLOOKUP(F2166,Produktinformasjon!BB:BB,Produktinformasjon!P:P,),0)</f>
        <v>0</v>
      </c>
    </row>
    <row r="2167" spans="3:15" x14ac:dyDescent="0.35">
      <c r="C2167" t="str">
        <f>IF(_xlfn.XLOOKUP(B2167,Omfang!B:B,Omfang!C:C)=0,"Delkontraktnavn hentes automatisk ved å fylle ut delkontraktnummer",_xlfn.XLOOKUP(B2167,Omfang!B:B,Omfang!C:C))</f>
        <v>Delkontraktnavn hentes automatisk ved å fylle ut delkontraktnummer</v>
      </c>
      <c r="D2167" s="35"/>
      <c r="E2167" s="35"/>
      <c r="F2167" t="str">
        <f>IF(_xlfn.XLOOKUP(G2167,Produktinformasjon!B:B,Produktinformasjon!BB:BB)=0,"Tilbyders artikkel hentes automatisk ved å fylle ut artikkelnummer",_xlfn.XLOOKUP(G2167,Produktinformasjon!B:B,Produktinformasjon!BB:BB))</f>
        <v>Tilbyders artikkel hentes automatisk ved å fylle ut artikkelnummer</v>
      </c>
      <c r="H2167" s="25" t="str">
        <f>IF(_xlfn.XLOOKUP(G2167,Produktinformasjon!B:B,Produktinformasjon!C:C)=0,"Artikkelnavn hentes automatisk ved å fylle ut artikkelnummer",_xlfn.XLOOKUP(G2167,Produktinformasjon!B:B,Produktinformasjon!C:C))</f>
        <v>Artikkelnavn hentes automatisk ved å fylle ut artikkelnummer</v>
      </c>
      <c r="I2167" s="35"/>
      <c r="J2167" s="35"/>
      <c r="K2167" s="35"/>
      <c r="L2167" s="11"/>
      <c r="M2167" s="11"/>
      <c r="N2167" s="11">
        <f ca="1">IFERROR(L2167/_xlfn.XLOOKUP(F2167,Produktinformasjon!BB:BB,Produktinformasjon!P:P,),0)</f>
        <v>0</v>
      </c>
      <c r="O2167" s="11">
        <f ca="1">IFERROR(M2167/_xlfn.XLOOKUP(F2167,Produktinformasjon!BB:BB,Produktinformasjon!P:P,),0)</f>
        <v>0</v>
      </c>
    </row>
    <row r="2168" spans="3:15" x14ac:dyDescent="0.35">
      <c r="C2168" t="str">
        <f>IF(_xlfn.XLOOKUP(B2168,Omfang!B:B,Omfang!C:C)=0,"Delkontraktnavn hentes automatisk ved å fylle ut delkontraktnummer",_xlfn.XLOOKUP(B2168,Omfang!B:B,Omfang!C:C))</f>
        <v>Delkontraktnavn hentes automatisk ved å fylle ut delkontraktnummer</v>
      </c>
      <c r="D2168" s="35"/>
      <c r="E2168" s="35"/>
      <c r="F2168" t="str">
        <f>IF(_xlfn.XLOOKUP(G2168,Produktinformasjon!B:B,Produktinformasjon!BB:BB)=0,"Tilbyders artikkel hentes automatisk ved å fylle ut artikkelnummer",_xlfn.XLOOKUP(G2168,Produktinformasjon!B:B,Produktinformasjon!BB:BB))</f>
        <v>Tilbyders artikkel hentes automatisk ved å fylle ut artikkelnummer</v>
      </c>
      <c r="H2168" s="25" t="str">
        <f>IF(_xlfn.XLOOKUP(G2168,Produktinformasjon!B:B,Produktinformasjon!C:C)=0,"Artikkelnavn hentes automatisk ved å fylle ut artikkelnummer",_xlfn.XLOOKUP(G2168,Produktinformasjon!B:B,Produktinformasjon!C:C))</f>
        <v>Artikkelnavn hentes automatisk ved å fylle ut artikkelnummer</v>
      </c>
      <c r="I2168" s="35"/>
      <c r="J2168" s="35"/>
      <c r="K2168" s="35"/>
      <c r="L2168" s="11"/>
      <c r="M2168" s="11"/>
      <c r="N2168" s="11">
        <f ca="1">IFERROR(L2168/_xlfn.XLOOKUP(F2168,Produktinformasjon!BB:BB,Produktinformasjon!P:P,),0)</f>
        <v>0</v>
      </c>
      <c r="O2168" s="11">
        <f ca="1">IFERROR(M2168/_xlfn.XLOOKUP(F2168,Produktinformasjon!BB:BB,Produktinformasjon!P:P,),0)</f>
        <v>0</v>
      </c>
    </row>
    <row r="2169" spans="3:15" x14ac:dyDescent="0.35">
      <c r="C2169" t="str">
        <f>IF(_xlfn.XLOOKUP(B2169,Omfang!B:B,Omfang!C:C)=0,"Delkontraktnavn hentes automatisk ved å fylle ut delkontraktnummer",_xlfn.XLOOKUP(B2169,Omfang!B:B,Omfang!C:C))</f>
        <v>Delkontraktnavn hentes automatisk ved å fylle ut delkontraktnummer</v>
      </c>
      <c r="D2169" s="35"/>
      <c r="E2169" s="35"/>
      <c r="F2169" t="str">
        <f>IF(_xlfn.XLOOKUP(G2169,Produktinformasjon!B:B,Produktinformasjon!BB:BB)=0,"Tilbyders artikkel hentes automatisk ved å fylle ut artikkelnummer",_xlfn.XLOOKUP(G2169,Produktinformasjon!B:B,Produktinformasjon!BB:BB))</f>
        <v>Tilbyders artikkel hentes automatisk ved å fylle ut artikkelnummer</v>
      </c>
      <c r="H2169" s="25" t="str">
        <f>IF(_xlfn.XLOOKUP(G2169,Produktinformasjon!B:B,Produktinformasjon!C:C)=0,"Artikkelnavn hentes automatisk ved å fylle ut artikkelnummer",_xlfn.XLOOKUP(G2169,Produktinformasjon!B:B,Produktinformasjon!C:C))</f>
        <v>Artikkelnavn hentes automatisk ved å fylle ut artikkelnummer</v>
      </c>
      <c r="I2169" s="35"/>
      <c r="J2169" s="35"/>
      <c r="K2169" s="35"/>
      <c r="L2169" s="11"/>
      <c r="M2169" s="11"/>
      <c r="N2169" s="11">
        <f ca="1">IFERROR(L2169/_xlfn.XLOOKUP(F2169,Produktinformasjon!BB:BB,Produktinformasjon!P:P,),0)</f>
        <v>0</v>
      </c>
      <c r="O2169" s="11">
        <f ca="1">IFERROR(M2169/_xlfn.XLOOKUP(F2169,Produktinformasjon!BB:BB,Produktinformasjon!P:P,),0)</f>
        <v>0</v>
      </c>
    </row>
    <row r="2170" spans="3:15" x14ac:dyDescent="0.35">
      <c r="C2170" t="str">
        <f>IF(_xlfn.XLOOKUP(B2170,Omfang!B:B,Omfang!C:C)=0,"Delkontraktnavn hentes automatisk ved å fylle ut delkontraktnummer",_xlfn.XLOOKUP(B2170,Omfang!B:B,Omfang!C:C))</f>
        <v>Delkontraktnavn hentes automatisk ved å fylle ut delkontraktnummer</v>
      </c>
      <c r="D2170" s="35"/>
      <c r="E2170" s="35"/>
      <c r="F2170" t="str">
        <f>IF(_xlfn.XLOOKUP(G2170,Produktinformasjon!B:B,Produktinformasjon!BB:BB)=0,"Tilbyders artikkel hentes automatisk ved å fylle ut artikkelnummer",_xlfn.XLOOKUP(G2170,Produktinformasjon!B:B,Produktinformasjon!BB:BB))</f>
        <v>Tilbyders artikkel hentes automatisk ved å fylle ut artikkelnummer</v>
      </c>
      <c r="H2170" s="25" t="str">
        <f>IF(_xlfn.XLOOKUP(G2170,Produktinformasjon!B:B,Produktinformasjon!C:C)=0,"Artikkelnavn hentes automatisk ved å fylle ut artikkelnummer",_xlfn.XLOOKUP(G2170,Produktinformasjon!B:B,Produktinformasjon!C:C))</f>
        <v>Artikkelnavn hentes automatisk ved å fylle ut artikkelnummer</v>
      </c>
      <c r="I2170" s="35"/>
      <c r="J2170" s="35"/>
      <c r="K2170" s="35"/>
      <c r="L2170" s="11"/>
      <c r="M2170" s="11"/>
      <c r="N2170" s="11">
        <f ca="1">IFERROR(L2170/_xlfn.XLOOKUP(F2170,Produktinformasjon!BB:BB,Produktinformasjon!P:P,),0)</f>
        <v>0</v>
      </c>
      <c r="O2170" s="11">
        <f ca="1">IFERROR(M2170/_xlfn.XLOOKUP(F2170,Produktinformasjon!BB:BB,Produktinformasjon!P:P,),0)</f>
        <v>0</v>
      </c>
    </row>
    <row r="2171" spans="3:15" x14ac:dyDescent="0.35">
      <c r="C2171" t="str">
        <f>IF(_xlfn.XLOOKUP(B2171,Omfang!B:B,Omfang!C:C)=0,"Delkontraktnavn hentes automatisk ved å fylle ut delkontraktnummer",_xlfn.XLOOKUP(B2171,Omfang!B:B,Omfang!C:C))</f>
        <v>Delkontraktnavn hentes automatisk ved å fylle ut delkontraktnummer</v>
      </c>
      <c r="D2171" s="35"/>
      <c r="E2171" s="35"/>
      <c r="F2171" t="str">
        <f>IF(_xlfn.XLOOKUP(G2171,Produktinformasjon!B:B,Produktinformasjon!BB:BB)=0,"Tilbyders artikkel hentes automatisk ved å fylle ut artikkelnummer",_xlfn.XLOOKUP(G2171,Produktinformasjon!B:B,Produktinformasjon!BB:BB))</f>
        <v>Tilbyders artikkel hentes automatisk ved å fylle ut artikkelnummer</v>
      </c>
      <c r="H2171" s="25" t="str">
        <f>IF(_xlfn.XLOOKUP(G2171,Produktinformasjon!B:B,Produktinformasjon!C:C)=0,"Artikkelnavn hentes automatisk ved å fylle ut artikkelnummer",_xlfn.XLOOKUP(G2171,Produktinformasjon!B:B,Produktinformasjon!C:C))</f>
        <v>Artikkelnavn hentes automatisk ved å fylle ut artikkelnummer</v>
      </c>
      <c r="I2171" s="35"/>
      <c r="J2171" s="35"/>
      <c r="K2171" s="35"/>
      <c r="L2171" s="11"/>
      <c r="M2171" s="11"/>
      <c r="N2171" s="11">
        <f ca="1">IFERROR(L2171/_xlfn.XLOOKUP(F2171,Produktinformasjon!BB:BB,Produktinformasjon!P:P,),0)</f>
        <v>0</v>
      </c>
      <c r="O2171" s="11">
        <f ca="1">IFERROR(M2171/_xlfn.XLOOKUP(F2171,Produktinformasjon!BB:BB,Produktinformasjon!P:P,),0)</f>
        <v>0</v>
      </c>
    </row>
    <row r="2172" spans="3:15" x14ac:dyDescent="0.35">
      <c r="C2172" t="str">
        <f>IF(_xlfn.XLOOKUP(B2172,Omfang!B:B,Omfang!C:C)=0,"Delkontraktnavn hentes automatisk ved å fylle ut delkontraktnummer",_xlfn.XLOOKUP(B2172,Omfang!B:B,Omfang!C:C))</f>
        <v>Delkontraktnavn hentes automatisk ved å fylle ut delkontraktnummer</v>
      </c>
      <c r="D2172" s="35"/>
      <c r="E2172" s="35"/>
      <c r="F2172" t="str">
        <f>IF(_xlfn.XLOOKUP(G2172,Produktinformasjon!B:B,Produktinformasjon!BB:BB)=0,"Tilbyders artikkel hentes automatisk ved å fylle ut artikkelnummer",_xlfn.XLOOKUP(G2172,Produktinformasjon!B:B,Produktinformasjon!BB:BB))</f>
        <v>Tilbyders artikkel hentes automatisk ved å fylle ut artikkelnummer</v>
      </c>
      <c r="H2172" s="25" t="str">
        <f>IF(_xlfn.XLOOKUP(G2172,Produktinformasjon!B:B,Produktinformasjon!C:C)=0,"Artikkelnavn hentes automatisk ved å fylle ut artikkelnummer",_xlfn.XLOOKUP(G2172,Produktinformasjon!B:B,Produktinformasjon!C:C))</f>
        <v>Artikkelnavn hentes automatisk ved å fylle ut artikkelnummer</v>
      </c>
      <c r="I2172" s="35"/>
      <c r="J2172" s="35"/>
      <c r="K2172" s="35"/>
      <c r="L2172" s="11"/>
      <c r="M2172" s="11"/>
      <c r="N2172" s="11">
        <f ca="1">IFERROR(L2172/_xlfn.XLOOKUP(F2172,Produktinformasjon!BB:BB,Produktinformasjon!P:P,),0)</f>
        <v>0</v>
      </c>
      <c r="O2172" s="11">
        <f ca="1">IFERROR(M2172/_xlfn.XLOOKUP(F2172,Produktinformasjon!BB:BB,Produktinformasjon!P:P,),0)</f>
        <v>0</v>
      </c>
    </row>
    <row r="2173" spans="3:15" x14ac:dyDescent="0.35">
      <c r="C2173" t="str">
        <f>IF(_xlfn.XLOOKUP(B2173,Omfang!B:B,Omfang!C:C)=0,"Delkontraktnavn hentes automatisk ved å fylle ut delkontraktnummer",_xlfn.XLOOKUP(B2173,Omfang!B:B,Omfang!C:C))</f>
        <v>Delkontraktnavn hentes automatisk ved å fylle ut delkontraktnummer</v>
      </c>
      <c r="D2173" s="35"/>
      <c r="E2173" s="35"/>
      <c r="F2173" t="str">
        <f>IF(_xlfn.XLOOKUP(G2173,Produktinformasjon!B:B,Produktinformasjon!BB:BB)=0,"Tilbyders artikkel hentes automatisk ved å fylle ut artikkelnummer",_xlfn.XLOOKUP(G2173,Produktinformasjon!B:B,Produktinformasjon!BB:BB))</f>
        <v>Tilbyders artikkel hentes automatisk ved å fylle ut artikkelnummer</v>
      </c>
      <c r="H2173" s="25" t="str">
        <f>IF(_xlfn.XLOOKUP(G2173,Produktinformasjon!B:B,Produktinformasjon!C:C)=0,"Artikkelnavn hentes automatisk ved å fylle ut artikkelnummer",_xlfn.XLOOKUP(G2173,Produktinformasjon!B:B,Produktinformasjon!C:C))</f>
        <v>Artikkelnavn hentes automatisk ved å fylle ut artikkelnummer</v>
      </c>
      <c r="I2173" s="35"/>
      <c r="J2173" s="35"/>
      <c r="K2173" s="35"/>
      <c r="L2173" s="11"/>
      <c r="M2173" s="11"/>
      <c r="N2173" s="11">
        <f ca="1">IFERROR(L2173/_xlfn.XLOOKUP(F2173,Produktinformasjon!BB:BB,Produktinformasjon!P:P,),0)</f>
        <v>0</v>
      </c>
      <c r="O2173" s="11">
        <f ca="1">IFERROR(M2173/_xlfn.XLOOKUP(F2173,Produktinformasjon!BB:BB,Produktinformasjon!P:P,),0)</f>
        <v>0</v>
      </c>
    </row>
    <row r="2174" spans="3:15" x14ac:dyDescent="0.35">
      <c r="C2174" t="str">
        <f>IF(_xlfn.XLOOKUP(B2174,Omfang!B:B,Omfang!C:C)=0,"Delkontraktnavn hentes automatisk ved å fylle ut delkontraktnummer",_xlfn.XLOOKUP(B2174,Omfang!B:B,Omfang!C:C))</f>
        <v>Delkontraktnavn hentes automatisk ved å fylle ut delkontraktnummer</v>
      </c>
      <c r="D2174" s="35"/>
      <c r="E2174" s="35"/>
      <c r="F2174" t="str">
        <f>IF(_xlfn.XLOOKUP(G2174,Produktinformasjon!B:B,Produktinformasjon!BB:BB)=0,"Tilbyders artikkel hentes automatisk ved å fylle ut artikkelnummer",_xlfn.XLOOKUP(G2174,Produktinformasjon!B:B,Produktinformasjon!BB:BB))</f>
        <v>Tilbyders artikkel hentes automatisk ved å fylle ut artikkelnummer</v>
      </c>
      <c r="H2174" s="25" t="str">
        <f>IF(_xlfn.XLOOKUP(G2174,Produktinformasjon!B:B,Produktinformasjon!C:C)=0,"Artikkelnavn hentes automatisk ved å fylle ut artikkelnummer",_xlfn.XLOOKUP(G2174,Produktinformasjon!B:B,Produktinformasjon!C:C))</f>
        <v>Artikkelnavn hentes automatisk ved å fylle ut artikkelnummer</v>
      </c>
      <c r="I2174" s="35"/>
      <c r="J2174" s="35"/>
      <c r="K2174" s="35"/>
      <c r="L2174" s="11"/>
      <c r="M2174" s="11"/>
      <c r="N2174" s="11">
        <f ca="1">IFERROR(L2174/_xlfn.XLOOKUP(F2174,Produktinformasjon!BB:BB,Produktinformasjon!P:P,),0)</f>
        <v>0</v>
      </c>
      <c r="O2174" s="11">
        <f ca="1">IFERROR(M2174/_xlfn.XLOOKUP(F2174,Produktinformasjon!BB:BB,Produktinformasjon!P:P,),0)</f>
        <v>0</v>
      </c>
    </row>
    <row r="2175" spans="3:15" x14ac:dyDescent="0.35">
      <c r="C2175" t="str">
        <f>IF(_xlfn.XLOOKUP(B2175,Omfang!B:B,Omfang!C:C)=0,"Delkontraktnavn hentes automatisk ved å fylle ut delkontraktnummer",_xlfn.XLOOKUP(B2175,Omfang!B:B,Omfang!C:C))</f>
        <v>Delkontraktnavn hentes automatisk ved å fylle ut delkontraktnummer</v>
      </c>
      <c r="D2175" s="35"/>
      <c r="E2175" s="35"/>
      <c r="F2175" t="str">
        <f>IF(_xlfn.XLOOKUP(G2175,Produktinformasjon!B:B,Produktinformasjon!BB:BB)=0,"Tilbyders artikkel hentes automatisk ved å fylle ut artikkelnummer",_xlfn.XLOOKUP(G2175,Produktinformasjon!B:B,Produktinformasjon!BB:BB))</f>
        <v>Tilbyders artikkel hentes automatisk ved å fylle ut artikkelnummer</v>
      </c>
      <c r="H2175" s="25" t="str">
        <f>IF(_xlfn.XLOOKUP(G2175,Produktinformasjon!B:B,Produktinformasjon!C:C)=0,"Artikkelnavn hentes automatisk ved å fylle ut artikkelnummer",_xlfn.XLOOKUP(G2175,Produktinformasjon!B:B,Produktinformasjon!C:C))</f>
        <v>Artikkelnavn hentes automatisk ved å fylle ut artikkelnummer</v>
      </c>
      <c r="I2175" s="35"/>
      <c r="J2175" s="35"/>
      <c r="K2175" s="35"/>
      <c r="L2175" s="11"/>
      <c r="M2175" s="11"/>
      <c r="N2175" s="11">
        <f ca="1">IFERROR(L2175/_xlfn.XLOOKUP(F2175,Produktinformasjon!BB:BB,Produktinformasjon!P:P,),0)</f>
        <v>0</v>
      </c>
      <c r="O2175" s="11">
        <f ca="1">IFERROR(M2175/_xlfn.XLOOKUP(F2175,Produktinformasjon!BB:BB,Produktinformasjon!P:P,),0)</f>
        <v>0</v>
      </c>
    </row>
    <row r="2176" spans="3:15" x14ac:dyDescent="0.35">
      <c r="C2176" t="str">
        <f>IF(_xlfn.XLOOKUP(B2176,Omfang!B:B,Omfang!C:C)=0,"Delkontraktnavn hentes automatisk ved å fylle ut delkontraktnummer",_xlfn.XLOOKUP(B2176,Omfang!B:B,Omfang!C:C))</f>
        <v>Delkontraktnavn hentes automatisk ved å fylle ut delkontraktnummer</v>
      </c>
      <c r="D2176" s="35"/>
      <c r="E2176" s="35"/>
      <c r="F2176" t="str">
        <f>IF(_xlfn.XLOOKUP(G2176,Produktinformasjon!B:B,Produktinformasjon!BB:BB)=0,"Tilbyders artikkel hentes automatisk ved å fylle ut artikkelnummer",_xlfn.XLOOKUP(G2176,Produktinformasjon!B:B,Produktinformasjon!BB:BB))</f>
        <v>Tilbyders artikkel hentes automatisk ved å fylle ut artikkelnummer</v>
      </c>
      <c r="H2176" s="25" t="str">
        <f>IF(_xlfn.XLOOKUP(G2176,Produktinformasjon!B:B,Produktinformasjon!C:C)=0,"Artikkelnavn hentes automatisk ved å fylle ut artikkelnummer",_xlfn.XLOOKUP(G2176,Produktinformasjon!B:B,Produktinformasjon!C:C))</f>
        <v>Artikkelnavn hentes automatisk ved å fylle ut artikkelnummer</v>
      </c>
      <c r="I2176" s="35"/>
      <c r="J2176" s="35"/>
      <c r="K2176" s="35"/>
      <c r="L2176" s="11"/>
      <c r="M2176" s="11"/>
      <c r="N2176" s="11">
        <f ca="1">IFERROR(L2176/_xlfn.XLOOKUP(F2176,Produktinformasjon!BB:BB,Produktinformasjon!P:P,),0)</f>
        <v>0</v>
      </c>
      <c r="O2176" s="11">
        <f ca="1">IFERROR(M2176/_xlfn.XLOOKUP(F2176,Produktinformasjon!BB:BB,Produktinformasjon!P:P,),0)</f>
        <v>0</v>
      </c>
    </row>
    <row r="2177" spans="3:15" x14ac:dyDescent="0.35">
      <c r="C2177" t="str">
        <f>IF(_xlfn.XLOOKUP(B2177,Omfang!B:B,Omfang!C:C)=0,"Delkontraktnavn hentes automatisk ved å fylle ut delkontraktnummer",_xlfn.XLOOKUP(B2177,Omfang!B:B,Omfang!C:C))</f>
        <v>Delkontraktnavn hentes automatisk ved å fylle ut delkontraktnummer</v>
      </c>
      <c r="D2177" s="35"/>
      <c r="E2177" s="35"/>
      <c r="F2177" t="str">
        <f>IF(_xlfn.XLOOKUP(G2177,Produktinformasjon!B:B,Produktinformasjon!BB:BB)=0,"Tilbyders artikkel hentes automatisk ved å fylle ut artikkelnummer",_xlfn.XLOOKUP(G2177,Produktinformasjon!B:B,Produktinformasjon!BB:BB))</f>
        <v>Tilbyders artikkel hentes automatisk ved å fylle ut artikkelnummer</v>
      </c>
      <c r="H2177" s="25" t="str">
        <f>IF(_xlfn.XLOOKUP(G2177,Produktinformasjon!B:B,Produktinformasjon!C:C)=0,"Artikkelnavn hentes automatisk ved å fylle ut artikkelnummer",_xlfn.XLOOKUP(G2177,Produktinformasjon!B:B,Produktinformasjon!C:C))</f>
        <v>Artikkelnavn hentes automatisk ved å fylle ut artikkelnummer</v>
      </c>
      <c r="I2177" s="35"/>
      <c r="J2177" s="35"/>
      <c r="K2177" s="35"/>
      <c r="L2177" s="11"/>
      <c r="M2177" s="11"/>
      <c r="N2177" s="11">
        <f ca="1">IFERROR(L2177/_xlfn.XLOOKUP(F2177,Produktinformasjon!BB:BB,Produktinformasjon!P:P,),0)</f>
        <v>0</v>
      </c>
      <c r="O2177" s="11">
        <f ca="1">IFERROR(M2177/_xlfn.XLOOKUP(F2177,Produktinformasjon!BB:BB,Produktinformasjon!P:P,),0)</f>
        <v>0</v>
      </c>
    </row>
    <row r="2178" spans="3:15" x14ac:dyDescent="0.35">
      <c r="C2178" t="str">
        <f>IF(_xlfn.XLOOKUP(B2178,Omfang!B:B,Omfang!C:C)=0,"Delkontraktnavn hentes automatisk ved å fylle ut delkontraktnummer",_xlfn.XLOOKUP(B2178,Omfang!B:B,Omfang!C:C))</f>
        <v>Delkontraktnavn hentes automatisk ved å fylle ut delkontraktnummer</v>
      </c>
      <c r="D2178" s="35"/>
      <c r="E2178" s="35"/>
      <c r="F2178" t="str">
        <f>IF(_xlfn.XLOOKUP(G2178,Produktinformasjon!B:B,Produktinformasjon!BB:BB)=0,"Tilbyders artikkel hentes automatisk ved å fylle ut artikkelnummer",_xlfn.XLOOKUP(G2178,Produktinformasjon!B:B,Produktinformasjon!BB:BB))</f>
        <v>Tilbyders artikkel hentes automatisk ved å fylle ut artikkelnummer</v>
      </c>
      <c r="H2178" s="25" t="str">
        <f>IF(_xlfn.XLOOKUP(G2178,Produktinformasjon!B:B,Produktinformasjon!C:C)=0,"Artikkelnavn hentes automatisk ved å fylle ut artikkelnummer",_xlfn.XLOOKUP(G2178,Produktinformasjon!B:B,Produktinformasjon!C:C))</f>
        <v>Artikkelnavn hentes automatisk ved å fylle ut artikkelnummer</v>
      </c>
      <c r="I2178" s="35"/>
      <c r="J2178" s="35"/>
      <c r="K2178" s="35"/>
      <c r="L2178" s="11"/>
      <c r="M2178" s="11"/>
      <c r="N2178" s="11">
        <f ca="1">IFERROR(L2178/_xlfn.XLOOKUP(F2178,Produktinformasjon!BB:BB,Produktinformasjon!P:P,),0)</f>
        <v>0</v>
      </c>
      <c r="O2178" s="11">
        <f ca="1">IFERROR(M2178/_xlfn.XLOOKUP(F2178,Produktinformasjon!BB:BB,Produktinformasjon!P:P,),0)</f>
        <v>0</v>
      </c>
    </row>
    <row r="2179" spans="3:15" x14ac:dyDescent="0.35">
      <c r="C2179" t="str">
        <f>IF(_xlfn.XLOOKUP(B2179,Omfang!B:B,Omfang!C:C)=0,"Delkontraktnavn hentes automatisk ved å fylle ut delkontraktnummer",_xlfn.XLOOKUP(B2179,Omfang!B:B,Omfang!C:C))</f>
        <v>Delkontraktnavn hentes automatisk ved å fylle ut delkontraktnummer</v>
      </c>
      <c r="D2179" s="35"/>
      <c r="E2179" s="35"/>
      <c r="F2179" t="str">
        <f>IF(_xlfn.XLOOKUP(G2179,Produktinformasjon!B:B,Produktinformasjon!BB:BB)=0,"Tilbyders artikkel hentes automatisk ved å fylle ut artikkelnummer",_xlfn.XLOOKUP(G2179,Produktinformasjon!B:B,Produktinformasjon!BB:BB))</f>
        <v>Tilbyders artikkel hentes automatisk ved å fylle ut artikkelnummer</v>
      </c>
      <c r="H2179" s="25" t="str">
        <f>IF(_xlfn.XLOOKUP(G2179,Produktinformasjon!B:B,Produktinformasjon!C:C)=0,"Artikkelnavn hentes automatisk ved å fylle ut artikkelnummer",_xlfn.XLOOKUP(G2179,Produktinformasjon!B:B,Produktinformasjon!C:C))</f>
        <v>Artikkelnavn hentes automatisk ved å fylle ut artikkelnummer</v>
      </c>
      <c r="I2179" s="35"/>
      <c r="J2179" s="35"/>
      <c r="K2179" s="35"/>
      <c r="L2179" s="11"/>
      <c r="M2179" s="11"/>
      <c r="N2179" s="11">
        <f ca="1">IFERROR(L2179/_xlfn.XLOOKUP(F2179,Produktinformasjon!BB:BB,Produktinformasjon!P:P,),0)</f>
        <v>0</v>
      </c>
      <c r="O2179" s="11">
        <f ca="1">IFERROR(M2179/_xlfn.XLOOKUP(F2179,Produktinformasjon!BB:BB,Produktinformasjon!P:P,),0)</f>
        <v>0</v>
      </c>
    </row>
    <row r="2180" spans="3:15" x14ac:dyDescent="0.35">
      <c r="C2180" t="str">
        <f>IF(_xlfn.XLOOKUP(B2180,Omfang!B:B,Omfang!C:C)=0,"Delkontraktnavn hentes automatisk ved å fylle ut delkontraktnummer",_xlfn.XLOOKUP(B2180,Omfang!B:B,Omfang!C:C))</f>
        <v>Delkontraktnavn hentes automatisk ved å fylle ut delkontraktnummer</v>
      </c>
      <c r="D2180" s="35"/>
      <c r="E2180" s="35"/>
      <c r="F2180" t="str">
        <f>IF(_xlfn.XLOOKUP(G2180,Produktinformasjon!B:B,Produktinformasjon!BB:BB)=0,"Tilbyders artikkel hentes automatisk ved å fylle ut artikkelnummer",_xlfn.XLOOKUP(G2180,Produktinformasjon!B:B,Produktinformasjon!BB:BB))</f>
        <v>Tilbyders artikkel hentes automatisk ved å fylle ut artikkelnummer</v>
      </c>
      <c r="H2180" s="25" t="str">
        <f>IF(_xlfn.XLOOKUP(G2180,Produktinformasjon!B:B,Produktinformasjon!C:C)=0,"Artikkelnavn hentes automatisk ved å fylle ut artikkelnummer",_xlfn.XLOOKUP(G2180,Produktinformasjon!B:B,Produktinformasjon!C:C))</f>
        <v>Artikkelnavn hentes automatisk ved å fylle ut artikkelnummer</v>
      </c>
      <c r="I2180" s="35"/>
      <c r="J2180" s="35"/>
      <c r="K2180" s="35"/>
      <c r="L2180" s="11"/>
      <c r="M2180" s="11"/>
      <c r="N2180" s="11">
        <f ca="1">IFERROR(L2180/_xlfn.XLOOKUP(F2180,Produktinformasjon!BB:BB,Produktinformasjon!P:P,),0)</f>
        <v>0</v>
      </c>
      <c r="O2180" s="11">
        <f ca="1">IFERROR(M2180/_xlfn.XLOOKUP(F2180,Produktinformasjon!BB:BB,Produktinformasjon!P:P,),0)</f>
        <v>0</v>
      </c>
    </row>
    <row r="2181" spans="3:15" x14ac:dyDescent="0.35">
      <c r="C2181" t="str">
        <f>IF(_xlfn.XLOOKUP(B2181,Omfang!B:B,Omfang!C:C)=0,"Delkontraktnavn hentes automatisk ved å fylle ut delkontraktnummer",_xlfn.XLOOKUP(B2181,Omfang!B:B,Omfang!C:C))</f>
        <v>Delkontraktnavn hentes automatisk ved å fylle ut delkontraktnummer</v>
      </c>
      <c r="D2181" s="35"/>
      <c r="E2181" s="35"/>
      <c r="F2181" t="str">
        <f>IF(_xlfn.XLOOKUP(G2181,Produktinformasjon!B:B,Produktinformasjon!BB:BB)=0,"Tilbyders artikkel hentes automatisk ved å fylle ut artikkelnummer",_xlfn.XLOOKUP(G2181,Produktinformasjon!B:B,Produktinformasjon!BB:BB))</f>
        <v>Tilbyders artikkel hentes automatisk ved å fylle ut artikkelnummer</v>
      </c>
      <c r="H2181" s="25" t="str">
        <f>IF(_xlfn.XLOOKUP(G2181,Produktinformasjon!B:B,Produktinformasjon!C:C)=0,"Artikkelnavn hentes automatisk ved å fylle ut artikkelnummer",_xlfn.XLOOKUP(G2181,Produktinformasjon!B:B,Produktinformasjon!C:C))</f>
        <v>Artikkelnavn hentes automatisk ved å fylle ut artikkelnummer</v>
      </c>
      <c r="I2181" s="35"/>
      <c r="J2181" s="35"/>
      <c r="K2181" s="35"/>
      <c r="L2181" s="11"/>
      <c r="M2181" s="11"/>
      <c r="N2181" s="11">
        <f ca="1">IFERROR(L2181/_xlfn.XLOOKUP(F2181,Produktinformasjon!BB:BB,Produktinformasjon!P:P,),0)</f>
        <v>0</v>
      </c>
      <c r="O2181" s="11">
        <f ca="1">IFERROR(M2181/_xlfn.XLOOKUP(F2181,Produktinformasjon!BB:BB,Produktinformasjon!P:P,),0)</f>
        <v>0</v>
      </c>
    </row>
    <row r="2182" spans="3:15" x14ac:dyDescent="0.35">
      <c r="C2182" t="str">
        <f>IF(_xlfn.XLOOKUP(B2182,Omfang!B:B,Omfang!C:C)=0,"Delkontraktnavn hentes automatisk ved å fylle ut delkontraktnummer",_xlfn.XLOOKUP(B2182,Omfang!B:B,Omfang!C:C))</f>
        <v>Delkontraktnavn hentes automatisk ved å fylle ut delkontraktnummer</v>
      </c>
      <c r="D2182" s="35"/>
      <c r="E2182" s="35"/>
      <c r="F2182" t="str">
        <f>IF(_xlfn.XLOOKUP(G2182,Produktinformasjon!B:B,Produktinformasjon!BB:BB)=0,"Tilbyders artikkel hentes automatisk ved å fylle ut artikkelnummer",_xlfn.XLOOKUP(G2182,Produktinformasjon!B:B,Produktinformasjon!BB:BB))</f>
        <v>Tilbyders artikkel hentes automatisk ved å fylle ut artikkelnummer</v>
      </c>
      <c r="H2182" s="25" t="str">
        <f>IF(_xlfn.XLOOKUP(G2182,Produktinformasjon!B:B,Produktinformasjon!C:C)=0,"Artikkelnavn hentes automatisk ved å fylle ut artikkelnummer",_xlfn.XLOOKUP(G2182,Produktinformasjon!B:B,Produktinformasjon!C:C))</f>
        <v>Artikkelnavn hentes automatisk ved å fylle ut artikkelnummer</v>
      </c>
      <c r="I2182" s="35"/>
      <c r="J2182" s="35"/>
      <c r="K2182" s="35"/>
      <c r="L2182" s="11"/>
      <c r="M2182" s="11"/>
      <c r="N2182" s="11">
        <f ca="1">IFERROR(L2182/_xlfn.XLOOKUP(F2182,Produktinformasjon!BB:BB,Produktinformasjon!P:P,),0)</f>
        <v>0</v>
      </c>
      <c r="O2182" s="11">
        <f ca="1">IFERROR(M2182/_xlfn.XLOOKUP(F2182,Produktinformasjon!BB:BB,Produktinformasjon!P:P,),0)</f>
        <v>0</v>
      </c>
    </row>
    <row r="2183" spans="3:15" x14ac:dyDescent="0.35">
      <c r="C2183" t="str">
        <f>IF(_xlfn.XLOOKUP(B2183,Omfang!B:B,Omfang!C:C)=0,"Delkontraktnavn hentes automatisk ved å fylle ut delkontraktnummer",_xlfn.XLOOKUP(B2183,Omfang!B:B,Omfang!C:C))</f>
        <v>Delkontraktnavn hentes automatisk ved å fylle ut delkontraktnummer</v>
      </c>
      <c r="D2183" s="35"/>
      <c r="E2183" s="35"/>
      <c r="F2183" t="str">
        <f>IF(_xlfn.XLOOKUP(G2183,Produktinformasjon!B:B,Produktinformasjon!BB:BB)=0,"Tilbyders artikkel hentes automatisk ved å fylle ut artikkelnummer",_xlfn.XLOOKUP(G2183,Produktinformasjon!B:B,Produktinformasjon!BB:BB))</f>
        <v>Tilbyders artikkel hentes automatisk ved å fylle ut artikkelnummer</v>
      </c>
      <c r="H2183" s="25" t="str">
        <f>IF(_xlfn.XLOOKUP(G2183,Produktinformasjon!B:B,Produktinformasjon!C:C)=0,"Artikkelnavn hentes automatisk ved å fylle ut artikkelnummer",_xlfn.XLOOKUP(G2183,Produktinformasjon!B:B,Produktinformasjon!C:C))</f>
        <v>Artikkelnavn hentes automatisk ved å fylle ut artikkelnummer</v>
      </c>
      <c r="I2183" s="35"/>
      <c r="J2183" s="35"/>
      <c r="K2183" s="35"/>
      <c r="L2183" s="11"/>
      <c r="M2183" s="11"/>
      <c r="N2183" s="11">
        <f ca="1">IFERROR(L2183/_xlfn.XLOOKUP(F2183,Produktinformasjon!BB:BB,Produktinformasjon!P:P,),0)</f>
        <v>0</v>
      </c>
      <c r="O2183" s="11">
        <f ca="1">IFERROR(M2183/_xlfn.XLOOKUP(F2183,Produktinformasjon!BB:BB,Produktinformasjon!P:P,),0)</f>
        <v>0</v>
      </c>
    </row>
    <row r="2184" spans="3:15" x14ac:dyDescent="0.35">
      <c r="C2184" t="str">
        <f>IF(_xlfn.XLOOKUP(B2184,Omfang!B:B,Omfang!C:C)=0,"Delkontraktnavn hentes automatisk ved å fylle ut delkontraktnummer",_xlfn.XLOOKUP(B2184,Omfang!B:B,Omfang!C:C))</f>
        <v>Delkontraktnavn hentes automatisk ved å fylle ut delkontraktnummer</v>
      </c>
      <c r="D2184" s="35"/>
      <c r="E2184" s="35"/>
      <c r="F2184" t="str">
        <f>IF(_xlfn.XLOOKUP(G2184,Produktinformasjon!B:B,Produktinformasjon!BB:BB)=0,"Tilbyders artikkel hentes automatisk ved å fylle ut artikkelnummer",_xlfn.XLOOKUP(G2184,Produktinformasjon!B:B,Produktinformasjon!BB:BB))</f>
        <v>Tilbyders artikkel hentes automatisk ved å fylle ut artikkelnummer</v>
      </c>
      <c r="H2184" s="25" t="str">
        <f>IF(_xlfn.XLOOKUP(G2184,Produktinformasjon!B:B,Produktinformasjon!C:C)=0,"Artikkelnavn hentes automatisk ved å fylle ut artikkelnummer",_xlfn.XLOOKUP(G2184,Produktinformasjon!B:B,Produktinformasjon!C:C))</f>
        <v>Artikkelnavn hentes automatisk ved å fylle ut artikkelnummer</v>
      </c>
      <c r="I2184" s="35"/>
      <c r="J2184" s="35"/>
      <c r="K2184" s="35"/>
      <c r="L2184" s="11"/>
      <c r="M2184" s="11"/>
      <c r="N2184" s="11">
        <f ca="1">IFERROR(L2184/_xlfn.XLOOKUP(F2184,Produktinformasjon!BB:BB,Produktinformasjon!P:P,),0)</f>
        <v>0</v>
      </c>
      <c r="O2184" s="11">
        <f ca="1">IFERROR(M2184/_xlfn.XLOOKUP(F2184,Produktinformasjon!BB:BB,Produktinformasjon!P:P,),0)</f>
        <v>0</v>
      </c>
    </row>
    <row r="2185" spans="3:15" x14ac:dyDescent="0.35">
      <c r="C2185" t="str">
        <f>IF(_xlfn.XLOOKUP(B2185,Omfang!B:B,Omfang!C:C)=0,"Delkontraktnavn hentes automatisk ved å fylle ut delkontraktnummer",_xlfn.XLOOKUP(B2185,Omfang!B:B,Omfang!C:C))</f>
        <v>Delkontraktnavn hentes automatisk ved å fylle ut delkontraktnummer</v>
      </c>
      <c r="D2185" s="35"/>
      <c r="E2185" s="35"/>
      <c r="F2185" t="str">
        <f>IF(_xlfn.XLOOKUP(G2185,Produktinformasjon!B:B,Produktinformasjon!BB:BB)=0,"Tilbyders artikkel hentes automatisk ved å fylle ut artikkelnummer",_xlfn.XLOOKUP(G2185,Produktinformasjon!B:B,Produktinformasjon!BB:BB))</f>
        <v>Tilbyders artikkel hentes automatisk ved å fylle ut artikkelnummer</v>
      </c>
      <c r="H2185" s="25" t="str">
        <f>IF(_xlfn.XLOOKUP(G2185,Produktinformasjon!B:B,Produktinformasjon!C:C)=0,"Artikkelnavn hentes automatisk ved å fylle ut artikkelnummer",_xlfn.XLOOKUP(G2185,Produktinformasjon!B:B,Produktinformasjon!C:C))</f>
        <v>Artikkelnavn hentes automatisk ved å fylle ut artikkelnummer</v>
      </c>
      <c r="I2185" s="35"/>
      <c r="J2185" s="35"/>
      <c r="K2185" s="35"/>
      <c r="L2185" s="11"/>
      <c r="M2185" s="11"/>
      <c r="N2185" s="11">
        <f ca="1">IFERROR(L2185/_xlfn.XLOOKUP(F2185,Produktinformasjon!BB:BB,Produktinformasjon!P:P,),0)</f>
        <v>0</v>
      </c>
      <c r="O2185" s="11">
        <f ca="1">IFERROR(M2185/_xlfn.XLOOKUP(F2185,Produktinformasjon!BB:BB,Produktinformasjon!P:P,),0)</f>
        <v>0</v>
      </c>
    </row>
    <row r="2186" spans="3:15" x14ac:dyDescent="0.35">
      <c r="C2186" t="str">
        <f>IF(_xlfn.XLOOKUP(B2186,Omfang!B:B,Omfang!C:C)=0,"Delkontraktnavn hentes automatisk ved å fylle ut delkontraktnummer",_xlfn.XLOOKUP(B2186,Omfang!B:B,Omfang!C:C))</f>
        <v>Delkontraktnavn hentes automatisk ved å fylle ut delkontraktnummer</v>
      </c>
      <c r="D2186" s="35"/>
      <c r="E2186" s="35"/>
      <c r="F2186" t="str">
        <f>IF(_xlfn.XLOOKUP(G2186,Produktinformasjon!B:B,Produktinformasjon!BB:BB)=0,"Tilbyders artikkel hentes automatisk ved å fylle ut artikkelnummer",_xlfn.XLOOKUP(G2186,Produktinformasjon!B:B,Produktinformasjon!BB:BB))</f>
        <v>Tilbyders artikkel hentes automatisk ved å fylle ut artikkelnummer</v>
      </c>
      <c r="H2186" s="25" t="str">
        <f>IF(_xlfn.XLOOKUP(G2186,Produktinformasjon!B:B,Produktinformasjon!C:C)=0,"Artikkelnavn hentes automatisk ved å fylle ut artikkelnummer",_xlfn.XLOOKUP(G2186,Produktinformasjon!B:B,Produktinformasjon!C:C))</f>
        <v>Artikkelnavn hentes automatisk ved å fylle ut artikkelnummer</v>
      </c>
      <c r="I2186" s="35"/>
      <c r="J2186" s="35"/>
      <c r="K2186" s="35"/>
      <c r="L2186" s="11"/>
      <c r="M2186" s="11"/>
      <c r="N2186" s="11">
        <f ca="1">IFERROR(L2186/_xlfn.XLOOKUP(F2186,Produktinformasjon!BB:BB,Produktinformasjon!P:P,),0)</f>
        <v>0</v>
      </c>
      <c r="O2186" s="11">
        <f ca="1">IFERROR(M2186/_xlfn.XLOOKUP(F2186,Produktinformasjon!BB:BB,Produktinformasjon!P:P,),0)</f>
        <v>0</v>
      </c>
    </row>
    <row r="2187" spans="3:15" x14ac:dyDescent="0.35">
      <c r="C2187" t="str">
        <f>IF(_xlfn.XLOOKUP(B2187,Omfang!B:B,Omfang!C:C)=0,"Delkontraktnavn hentes automatisk ved å fylle ut delkontraktnummer",_xlfn.XLOOKUP(B2187,Omfang!B:B,Omfang!C:C))</f>
        <v>Delkontraktnavn hentes automatisk ved å fylle ut delkontraktnummer</v>
      </c>
      <c r="D2187" s="35"/>
      <c r="E2187" s="35"/>
      <c r="F2187" t="str">
        <f>IF(_xlfn.XLOOKUP(G2187,Produktinformasjon!B:B,Produktinformasjon!BB:BB)=0,"Tilbyders artikkel hentes automatisk ved å fylle ut artikkelnummer",_xlfn.XLOOKUP(G2187,Produktinformasjon!B:B,Produktinformasjon!BB:BB))</f>
        <v>Tilbyders artikkel hentes automatisk ved å fylle ut artikkelnummer</v>
      </c>
      <c r="H2187" s="25" t="str">
        <f>IF(_xlfn.XLOOKUP(G2187,Produktinformasjon!B:B,Produktinformasjon!C:C)=0,"Artikkelnavn hentes automatisk ved å fylle ut artikkelnummer",_xlfn.XLOOKUP(G2187,Produktinformasjon!B:B,Produktinformasjon!C:C))</f>
        <v>Artikkelnavn hentes automatisk ved å fylle ut artikkelnummer</v>
      </c>
      <c r="I2187" s="35"/>
      <c r="J2187" s="35"/>
      <c r="K2187" s="35"/>
      <c r="L2187" s="11"/>
      <c r="M2187" s="11"/>
      <c r="N2187" s="11">
        <f ca="1">IFERROR(L2187/_xlfn.XLOOKUP(F2187,Produktinformasjon!BB:BB,Produktinformasjon!P:P,),0)</f>
        <v>0</v>
      </c>
      <c r="O2187" s="11">
        <f ca="1">IFERROR(M2187/_xlfn.XLOOKUP(F2187,Produktinformasjon!BB:BB,Produktinformasjon!P:P,),0)</f>
        <v>0</v>
      </c>
    </row>
    <row r="2188" spans="3:15" x14ac:dyDescent="0.35">
      <c r="C2188" t="str">
        <f>IF(_xlfn.XLOOKUP(B2188,Omfang!B:B,Omfang!C:C)=0,"Delkontraktnavn hentes automatisk ved å fylle ut delkontraktnummer",_xlfn.XLOOKUP(B2188,Omfang!B:B,Omfang!C:C))</f>
        <v>Delkontraktnavn hentes automatisk ved å fylle ut delkontraktnummer</v>
      </c>
      <c r="D2188" s="35"/>
      <c r="E2188" s="35"/>
      <c r="F2188" t="str">
        <f>IF(_xlfn.XLOOKUP(G2188,Produktinformasjon!B:B,Produktinformasjon!BB:BB)=0,"Tilbyders artikkel hentes automatisk ved å fylle ut artikkelnummer",_xlfn.XLOOKUP(G2188,Produktinformasjon!B:B,Produktinformasjon!BB:BB))</f>
        <v>Tilbyders artikkel hentes automatisk ved å fylle ut artikkelnummer</v>
      </c>
      <c r="H2188" s="25" t="str">
        <f>IF(_xlfn.XLOOKUP(G2188,Produktinformasjon!B:B,Produktinformasjon!C:C)=0,"Artikkelnavn hentes automatisk ved å fylle ut artikkelnummer",_xlfn.XLOOKUP(G2188,Produktinformasjon!B:B,Produktinformasjon!C:C))</f>
        <v>Artikkelnavn hentes automatisk ved å fylle ut artikkelnummer</v>
      </c>
      <c r="I2188" s="35"/>
      <c r="J2188" s="35"/>
      <c r="K2188" s="35"/>
      <c r="L2188" s="11"/>
      <c r="M2188" s="11"/>
      <c r="N2188" s="11">
        <f ca="1">IFERROR(L2188/_xlfn.XLOOKUP(F2188,Produktinformasjon!BB:BB,Produktinformasjon!P:P,),0)</f>
        <v>0</v>
      </c>
      <c r="O2188" s="11">
        <f ca="1">IFERROR(M2188/_xlfn.XLOOKUP(F2188,Produktinformasjon!BB:BB,Produktinformasjon!P:P,),0)</f>
        <v>0</v>
      </c>
    </row>
    <row r="2189" spans="3:15" x14ac:dyDescent="0.35">
      <c r="C2189" t="str">
        <f>IF(_xlfn.XLOOKUP(B2189,Omfang!B:B,Omfang!C:C)=0,"Delkontraktnavn hentes automatisk ved å fylle ut delkontraktnummer",_xlfn.XLOOKUP(B2189,Omfang!B:B,Omfang!C:C))</f>
        <v>Delkontraktnavn hentes automatisk ved å fylle ut delkontraktnummer</v>
      </c>
      <c r="D2189" s="35"/>
      <c r="E2189" s="35"/>
      <c r="F2189" t="str">
        <f>IF(_xlfn.XLOOKUP(G2189,Produktinformasjon!B:B,Produktinformasjon!BB:BB)=0,"Tilbyders artikkel hentes automatisk ved å fylle ut artikkelnummer",_xlfn.XLOOKUP(G2189,Produktinformasjon!B:B,Produktinformasjon!BB:BB))</f>
        <v>Tilbyders artikkel hentes automatisk ved å fylle ut artikkelnummer</v>
      </c>
      <c r="H2189" s="25" t="str">
        <f>IF(_xlfn.XLOOKUP(G2189,Produktinformasjon!B:B,Produktinformasjon!C:C)=0,"Artikkelnavn hentes automatisk ved å fylle ut artikkelnummer",_xlfn.XLOOKUP(G2189,Produktinformasjon!B:B,Produktinformasjon!C:C))</f>
        <v>Artikkelnavn hentes automatisk ved å fylle ut artikkelnummer</v>
      </c>
      <c r="I2189" s="35"/>
      <c r="J2189" s="35"/>
      <c r="K2189" s="35"/>
      <c r="L2189" s="11"/>
      <c r="M2189" s="11"/>
      <c r="N2189" s="11">
        <f ca="1">IFERROR(L2189/_xlfn.XLOOKUP(F2189,Produktinformasjon!BB:BB,Produktinformasjon!P:P,),0)</f>
        <v>0</v>
      </c>
      <c r="O2189" s="11">
        <f ca="1">IFERROR(M2189/_xlfn.XLOOKUP(F2189,Produktinformasjon!BB:BB,Produktinformasjon!P:P,),0)</f>
        <v>0</v>
      </c>
    </row>
    <row r="2190" spans="3:15" x14ac:dyDescent="0.35">
      <c r="C2190" t="str">
        <f>IF(_xlfn.XLOOKUP(B2190,Omfang!B:B,Omfang!C:C)=0,"Delkontraktnavn hentes automatisk ved å fylle ut delkontraktnummer",_xlfn.XLOOKUP(B2190,Omfang!B:B,Omfang!C:C))</f>
        <v>Delkontraktnavn hentes automatisk ved å fylle ut delkontraktnummer</v>
      </c>
      <c r="D2190" s="35"/>
      <c r="E2190" s="35"/>
      <c r="F2190" t="str">
        <f>IF(_xlfn.XLOOKUP(G2190,Produktinformasjon!B:B,Produktinformasjon!BB:BB)=0,"Tilbyders artikkel hentes automatisk ved å fylle ut artikkelnummer",_xlfn.XLOOKUP(G2190,Produktinformasjon!B:B,Produktinformasjon!BB:BB))</f>
        <v>Tilbyders artikkel hentes automatisk ved å fylle ut artikkelnummer</v>
      </c>
      <c r="H2190" s="25" t="str">
        <f>IF(_xlfn.XLOOKUP(G2190,Produktinformasjon!B:B,Produktinformasjon!C:C)=0,"Artikkelnavn hentes automatisk ved å fylle ut artikkelnummer",_xlfn.XLOOKUP(G2190,Produktinformasjon!B:B,Produktinformasjon!C:C))</f>
        <v>Artikkelnavn hentes automatisk ved å fylle ut artikkelnummer</v>
      </c>
      <c r="I2190" s="35"/>
      <c r="J2190" s="35"/>
      <c r="K2190" s="35"/>
      <c r="L2190" s="11"/>
      <c r="M2190" s="11"/>
      <c r="N2190" s="11">
        <f ca="1">IFERROR(L2190/_xlfn.XLOOKUP(F2190,Produktinformasjon!BB:BB,Produktinformasjon!P:P,),0)</f>
        <v>0</v>
      </c>
      <c r="O2190" s="11">
        <f ca="1">IFERROR(M2190/_xlfn.XLOOKUP(F2190,Produktinformasjon!BB:BB,Produktinformasjon!P:P,),0)</f>
        <v>0</v>
      </c>
    </row>
    <row r="2191" spans="3:15" x14ac:dyDescent="0.35">
      <c r="C2191" t="str">
        <f>IF(_xlfn.XLOOKUP(B2191,Omfang!B:B,Omfang!C:C)=0,"Delkontraktnavn hentes automatisk ved å fylle ut delkontraktnummer",_xlfn.XLOOKUP(B2191,Omfang!B:B,Omfang!C:C))</f>
        <v>Delkontraktnavn hentes automatisk ved å fylle ut delkontraktnummer</v>
      </c>
      <c r="D2191" s="35"/>
      <c r="E2191" s="35"/>
      <c r="F2191" t="str">
        <f>IF(_xlfn.XLOOKUP(G2191,Produktinformasjon!B:B,Produktinformasjon!BB:BB)=0,"Tilbyders artikkel hentes automatisk ved å fylle ut artikkelnummer",_xlfn.XLOOKUP(G2191,Produktinformasjon!B:B,Produktinformasjon!BB:BB))</f>
        <v>Tilbyders artikkel hentes automatisk ved å fylle ut artikkelnummer</v>
      </c>
      <c r="H2191" s="25" t="str">
        <f>IF(_xlfn.XLOOKUP(G2191,Produktinformasjon!B:B,Produktinformasjon!C:C)=0,"Artikkelnavn hentes automatisk ved å fylle ut artikkelnummer",_xlfn.XLOOKUP(G2191,Produktinformasjon!B:B,Produktinformasjon!C:C))</f>
        <v>Artikkelnavn hentes automatisk ved å fylle ut artikkelnummer</v>
      </c>
      <c r="I2191" s="35"/>
      <c r="J2191" s="35"/>
      <c r="K2191" s="35"/>
      <c r="L2191" s="11"/>
      <c r="M2191" s="11"/>
      <c r="N2191" s="11">
        <f ca="1">IFERROR(L2191/_xlfn.XLOOKUP(F2191,Produktinformasjon!BB:BB,Produktinformasjon!P:P,),0)</f>
        <v>0</v>
      </c>
      <c r="O2191" s="11">
        <f ca="1">IFERROR(M2191/_xlfn.XLOOKUP(F2191,Produktinformasjon!BB:BB,Produktinformasjon!P:P,),0)</f>
        <v>0</v>
      </c>
    </row>
    <row r="2192" spans="3:15" x14ac:dyDescent="0.35">
      <c r="C2192" t="str">
        <f>IF(_xlfn.XLOOKUP(B2192,Omfang!B:B,Omfang!C:C)=0,"Delkontraktnavn hentes automatisk ved å fylle ut delkontraktnummer",_xlfn.XLOOKUP(B2192,Omfang!B:B,Omfang!C:C))</f>
        <v>Delkontraktnavn hentes automatisk ved å fylle ut delkontraktnummer</v>
      </c>
      <c r="D2192" s="35"/>
      <c r="E2192" s="35"/>
      <c r="F2192" t="str">
        <f>IF(_xlfn.XLOOKUP(G2192,Produktinformasjon!B:B,Produktinformasjon!BB:BB)=0,"Tilbyders artikkel hentes automatisk ved å fylle ut artikkelnummer",_xlfn.XLOOKUP(G2192,Produktinformasjon!B:B,Produktinformasjon!BB:BB))</f>
        <v>Tilbyders artikkel hentes automatisk ved å fylle ut artikkelnummer</v>
      </c>
      <c r="H2192" s="25" t="str">
        <f>IF(_xlfn.XLOOKUP(G2192,Produktinformasjon!B:B,Produktinformasjon!C:C)=0,"Artikkelnavn hentes automatisk ved å fylle ut artikkelnummer",_xlfn.XLOOKUP(G2192,Produktinformasjon!B:B,Produktinformasjon!C:C))</f>
        <v>Artikkelnavn hentes automatisk ved å fylle ut artikkelnummer</v>
      </c>
      <c r="I2192" s="35"/>
      <c r="J2192" s="35"/>
      <c r="K2192" s="35"/>
      <c r="L2192" s="11"/>
      <c r="M2192" s="11"/>
      <c r="N2192" s="11">
        <f ca="1">IFERROR(L2192/_xlfn.XLOOKUP(F2192,Produktinformasjon!BB:BB,Produktinformasjon!P:P,),0)</f>
        <v>0</v>
      </c>
      <c r="O2192" s="11">
        <f ca="1">IFERROR(M2192/_xlfn.XLOOKUP(F2192,Produktinformasjon!BB:BB,Produktinformasjon!P:P,),0)</f>
        <v>0</v>
      </c>
    </row>
    <row r="2193" spans="3:15" x14ac:dyDescent="0.35">
      <c r="C2193" t="str">
        <f>IF(_xlfn.XLOOKUP(B2193,Omfang!B:B,Omfang!C:C)=0,"Delkontraktnavn hentes automatisk ved å fylle ut delkontraktnummer",_xlfn.XLOOKUP(B2193,Omfang!B:B,Omfang!C:C))</f>
        <v>Delkontraktnavn hentes automatisk ved å fylle ut delkontraktnummer</v>
      </c>
      <c r="D2193" s="35"/>
      <c r="E2193" s="35"/>
      <c r="F2193" t="str">
        <f>IF(_xlfn.XLOOKUP(G2193,Produktinformasjon!B:B,Produktinformasjon!BB:BB)=0,"Tilbyders artikkel hentes automatisk ved å fylle ut artikkelnummer",_xlfn.XLOOKUP(G2193,Produktinformasjon!B:B,Produktinformasjon!BB:BB))</f>
        <v>Tilbyders artikkel hentes automatisk ved å fylle ut artikkelnummer</v>
      </c>
      <c r="H2193" s="25" t="str">
        <f>IF(_xlfn.XLOOKUP(G2193,Produktinformasjon!B:B,Produktinformasjon!C:C)=0,"Artikkelnavn hentes automatisk ved å fylle ut artikkelnummer",_xlfn.XLOOKUP(G2193,Produktinformasjon!B:B,Produktinformasjon!C:C))</f>
        <v>Artikkelnavn hentes automatisk ved å fylle ut artikkelnummer</v>
      </c>
      <c r="I2193" s="35"/>
      <c r="J2193" s="35"/>
      <c r="K2193" s="35"/>
      <c r="L2193" s="11"/>
      <c r="M2193" s="11"/>
      <c r="N2193" s="11">
        <f ca="1">IFERROR(L2193/_xlfn.XLOOKUP(F2193,Produktinformasjon!BB:BB,Produktinformasjon!P:P,),0)</f>
        <v>0</v>
      </c>
      <c r="O2193" s="11">
        <f ca="1">IFERROR(M2193/_xlfn.XLOOKUP(F2193,Produktinformasjon!BB:BB,Produktinformasjon!P:P,),0)</f>
        <v>0</v>
      </c>
    </row>
    <row r="2194" spans="3:15" x14ac:dyDescent="0.35">
      <c r="C2194" t="str">
        <f>IF(_xlfn.XLOOKUP(B2194,Omfang!B:B,Omfang!C:C)=0,"Delkontraktnavn hentes automatisk ved å fylle ut delkontraktnummer",_xlfn.XLOOKUP(B2194,Omfang!B:B,Omfang!C:C))</f>
        <v>Delkontraktnavn hentes automatisk ved å fylle ut delkontraktnummer</v>
      </c>
      <c r="D2194" s="35"/>
      <c r="E2194" s="35"/>
      <c r="F2194" t="str">
        <f>IF(_xlfn.XLOOKUP(G2194,Produktinformasjon!B:B,Produktinformasjon!BB:BB)=0,"Tilbyders artikkel hentes automatisk ved å fylle ut artikkelnummer",_xlfn.XLOOKUP(G2194,Produktinformasjon!B:B,Produktinformasjon!BB:BB))</f>
        <v>Tilbyders artikkel hentes automatisk ved å fylle ut artikkelnummer</v>
      </c>
      <c r="H2194" s="25" t="str">
        <f>IF(_xlfn.XLOOKUP(G2194,Produktinformasjon!B:B,Produktinformasjon!C:C)=0,"Artikkelnavn hentes automatisk ved å fylle ut artikkelnummer",_xlfn.XLOOKUP(G2194,Produktinformasjon!B:B,Produktinformasjon!C:C))</f>
        <v>Artikkelnavn hentes automatisk ved å fylle ut artikkelnummer</v>
      </c>
      <c r="I2194" s="35"/>
      <c r="J2194" s="35"/>
      <c r="K2194" s="35"/>
      <c r="L2194" s="11"/>
      <c r="M2194" s="11"/>
      <c r="N2194" s="11">
        <f ca="1">IFERROR(L2194/_xlfn.XLOOKUP(F2194,Produktinformasjon!BB:BB,Produktinformasjon!P:P,),0)</f>
        <v>0</v>
      </c>
      <c r="O2194" s="11">
        <f ca="1">IFERROR(M2194/_xlfn.XLOOKUP(F2194,Produktinformasjon!BB:BB,Produktinformasjon!P:P,),0)</f>
        <v>0</v>
      </c>
    </row>
    <row r="2195" spans="3:15" x14ac:dyDescent="0.35">
      <c r="C2195" t="str">
        <f>IF(_xlfn.XLOOKUP(B2195,Omfang!B:B,Omfang!C:C)=0,"Delkontraktnavn hentes automatisk ved å fylle ut delkontraktnummer",_xlfn.XLOOKUP(B2195,Omfang!B:B,Omfang!C:C))</f>
        <v>Delkontraktnavn hentes automatisk ved å fylle ut delkontraktnummer</v>
      </c>
      <c r="D2195" s="35"/>
      <c r="E2195" s="35"/>
      <c r="F2195" t="str">
        <f>IF(_xlfn.XLOOKUP(G2195,Produktinformasjon!B:B,Produktinformasjon!BB:BB)=0,"Tilbyders artikkel hentes automatisk ved å fylle ut artikkelnummer",_xlfn.XLOOKUP(G2195,Produktinformasjon!B:B,Produktinformasjon!BB:BB))</f>
        <v>Tilbyders artikkel hentes automatisk ved å fylle ut artikkelnummer</v>
      </c>
      <c r="H2195" s="25" t="str">
        <f>IF(_xlfn.XLOOKUP(G2195,Produktinformasjon!B:B,Produktinformasjon!C:C)=0,"Artikkelnavn hentes automatisk ved å fylle ut artikkelnummer",_xlfn.XLOOKUP(G2195,Produktinformasjon!B:B,Produktinformasjon!C:C))</f>
        <v>Artikkelnavn hentes automatisk ved å fylle ut artikkelnummer</v>
      </c>
      <c r="I2195" s="35"/>
      <c r="J2195" s="35"/>
      <c r="K2195" s="35"/>
      <c r="L2195" s="11"/>
      <c r="M2195" s="11"/>
      <c r="N2195" s="11">
        <f ca="1">IFERROR(L2195/_xlfn.XLOOKUP(F2195,Produktinformasjon!BB:BB,Produktinformasjon!P:P,),0)</f>
        <v>0</v>
      </c>
      <c r="O2195" s="11">
        <f ca="1">IFERROR(M2195/_xlfn.XLOOKUP(F2195,Produktinformasjon!BB:BB,Produktinformasjon!P:P,),0)</f>
        <v>0</v>
      </c>
    </row>
    <row r="2196" spans="3:15" x14ac:dyDescent="0.35">
      <c r="C2196" t="str">
        <f>IF(_xlfn.XLOOKUP(B2196,Omfang!B:B,Omfang!C:C)=0,"Delkontraktnavn hentes automatisk ved å fylle ut delkontraktnummer",_xlfn.XLOOKUP(B2196,Omfang!B:B,Omfang!C:C))</f>
        <v>Delkontraktnavn hentes automatisk ved å fylle ut delkontraktnummer</v>
      </c>
      <c r="D2196" s="35"/>
      <c r="E2196" s="35"/>
      <c r="F2196" t="str">
        <f>IF(_xlfn.XLOOKUP(G2196,Produktinformasjon!B:B,Produktinformasjon!BB:BB)=0,"Tilbyders artikkel hentes automatisk ved å fylle ut artikkelnummer",_xlfn.XLOOKUP(G2196,Produktinformasjon!B:B,Produktinformasjon!BB:BB))</f>
        <v>Tilbyders artikkel hentes automatisk ved å fylle ut artikkelnummer</v>
      </c>
      <c r="H2196" s="25" t="str">
        <f>IF(_xlfn.XLOOKUP(G2196,Produktinformasjon!B:B,Produktinformasjon!C:C)=0,"Artikkelnavn hentes automatisk ved å fylle ut artikkelnummer",_xlfn.XLOOKUP(G2196,Produktinformasjon!B:B,Produktinformasjon!C:C))</f>
        <v>Artikkelnavn hentes automatisk ved å fylle ut artikkelnummer</v>
      </c>
      <c r="I2196" s="35"/>
      <c r="J2196" s="35"/>
      <c r="K2196" s="35"/>
      <c r="L2196" s="11"/>
      <c r="M2196" s="11"/>
      <c r="N2196" s="11">
        <f ca="1">IFERROR(L2196/_xlfn.XLOOKUP(F2196,Produktinformasjon!BB:BB,Produktinformasjon!P:P,),0)</f>
        <v>0</v>
      </c>
      <c r="O2196" s="11">
        <f ca="1">IFERROR(M2196/_xlfn.XLOOKUP(F2196,Produktinformasjon!BB:BB,Produktinformasjon!P:P,),0)</f>
        <v>0</v>
      </c>
    </row>
    <row r="2197" spans="3:15" x14ac:dyDescent="0.35">
      <c r="C2197" t="str">
        <f>IF(_xlfn.XLOOKUP(B2197,Omfang!B:B,Omfang!C:C)=0,"Delkontraktnavn hentes automatisk ved å fylle ut delkontraktnummer",_xlfn.XLOOKUP(B2197,Omfang!B:B,Omfang!C:C))</f>
        <v>Delkontraktnavn hentes automatisk ved å fylle ut delkontraktnummer</v>
      </c>
      <c r="D2197" s="35"/>
      <c r="E2197" s="35"/>
      <c r="F2197" t="str">
        <f>IF(_xlfn.XLOOKUP(G2197,Produktinformasjon!B:B,Produktinformasjon!BB:BB)=0,"Tilbyders artikkel hentes automatisk ved å fylle ut artikkelnummer",_xlfn.XLOOKUP(G2197,Produktinformasjon!B:B,Produktinformasjon!BB:BB))</f>
        <v>Tilbyders artikkel hentes automatisk ved å fylle ut artikkelnummer</v>
      </c>
      <c r="H2197" s="25" t="str">
        <f>IF(_xlfn.XLOOKUP(G2197,Produktinformasjon!B:B,Produktinformasjon!C:C)=0,"Artikkelnavn hentes automatisk ved å fylle ut artikkelnummer",_xlfn.XLOOKUP(G2197,Produktinformasjon!B:B,Produktinformasjon!C:C))</f>
        <v>Artikkelnavn hentes automatisk ved å fylle ut artikkelnummer</v>
      </c>
      <c r="I2197" s="35"/>
      <c r="J2197" s="35"/>
      <c r="K2197" s="35"/>
      <c r="L2197" s="11"/>
      <c r="M2197" s="11"/>
      <c r="N2197" s="11">
        <f ca="1">IFERROR(L2197/_xlfn.XLOOKUP(F2197,Produktinformasjon!BB:BB,Produktinformasjon!P:P,),0)</f>
        <v>0</v>
      </c>
      <c r="O2197" s="11">
        <f ca="1">IFERROR(M2197/_xlfn.XLOOKUP(F2197,Produktinformasjon!BB:BB,Produktinformasjon!P:P,),0)</f>
        <v>0</v>
      </c>
    </row>
    <row r="2198" spans="3:15" x14ac:dyDescent="0.35">
      <c r="C2198" t="str">
        <f>IF(_xlfn.XLOOKUP(B2198,Omfang!B:B,Omfang!C:C)=0,"Delkontraktnavn hentes automatisk ved å fylle ut delkontraktnummer",_xlfn.XLOOKUP(B2198,Omfang!B:B,Omfang!C:C))</f>
        <v>Delkontraktnavn hentes automatisk ved å fylle ut delkontraktnummer</v>
      </c>
      <c r="D2198" s="35"/>
      <c r="E2198" s="35"/>
      <c r="F2198" t="str">
        <f>IF(_xlfn.XLOOKUP(G2198,Produktinformasjon!B:B,Produktinformasjon!BB:BB)=0,"Tilbyders artikkel hentes automatisk ved å fylle ut artikkelnummer",_xlfn.XLOOKUP(G2198,Produktinformasjon!B:B,Produktinformasjon!BB:BB))</f>
        <v>Tilbyders artikkel hentes automatisk ved å fylle ut artikkelnummer</v>
      </c>
      <c r="H2198" s="25" t="str">
        <f>IF(_xlfn.XLOOKUP(G2198,Produktinformasjon!B:B,Produktinformasjon!C:C)=0,"Artikkelnavn hentes automatisk ved å fylle ut artikkelnummer",_xlfn.XLOOKUP(G2198,Produktinformasjon!B:B,Produktinformasjon!C:C))</f>
        <v>Artikkelnavn hentes automatisk ved å fylle ut artikkelnummer</v>
      </c>
      <c r="I2198" s="35"/>
      <c r="J2198" s="35"/>
      <c r="K2198" s="35"/>
      <c r="L2198" s="11"/>
      <c r="M2198" s="11"/>
      <c r="N2198" s="11">
        <f ca="1">IFERROR(L2198/_xlfn.XLOOKUP(F2198,Produktinformasjon!BB:BB,Produktinformasjon!P:P,),0)</f>
        <v>0</v>
      </c>
      <c r="O2198" s="11">
        <f ca="1">IFERROR(M2198/_xlfn.XLOOKUP(F2198,Produktinformasjon!BB:BB,Produktinformasjon!P:P,),0)</f>
        <v>0</v>
      </c>
    </row>
    <row r="2199" spans="3:15" x14ac:dyDescent="0.35">
      <c r="C2199" t="str">
        <f>IF(_xlfn.XLOOKUP(B2199,Omfang!B:B,Omfang!C:C)=0,"Delkontraktnavn hentes automatisk ved å fylle ut delkontraktnummer",_xlfn.XLOOKUP(B2199,Omfang!B:B,Omfang!C:C))</f>
        <v>Delkontraktnavn hentes automatisk ved å fylle ut delkontraktnummer</v>
      </c>
      <c r="D2199" s="35"/>
      <c r="E2199" s="35"/>
      <c r="F2199" t="str">
        <f>IF(_xlfn.XLOOKUP(G2199,Produktinformasjon!B:B,Produktinformasjon!BB:BB)=0,"Tilbyders artikkel hentes automatisk ved å fylle ut artikkelnummer",_xlfn.XLOOKUP(G2199,Produktinformasjon!B:B,Produktinformasjon!BB:BB))</f>
        <v>Tilbyders artikkel hentes automatisk ved å fylle ut artikkelnummer</v>
      </c>
      <c r="H2199" s="25" t="str">
        <f>IF(_xlfn.XLOOKUP(G2199,Produktinformasjon!B:B,Produktinformasjon!C:C)=0,"Artikkelnavn hentes automatisk ved å fylle ut artikkelnummer",_xlfn.XLOOKUP(G2199,Produktinformasjon!B:B,Produktinformasjon!C:C))</f>
        <v>Artikkelnavn hentes automatisk ved å fylle ut artikkelnummer</v>
      </c>
      <c r="I2199" s="35"/>
      <c r="J2199" s="35"/>
      <c r="K2199" s="35"/>
      <c r="L2199" s="11"/>
      <c r="M2199" s="11"/>
      <c r="N2199" s="11">
        <f ca="1">IFERROR(L2199/_xlfn.XLOOKUP(F2199,Produktinformasjon!BB:BB,Produktinformasjon!P:P,),0)</f>
        <v>0</v>
      </c>
      <c r="O2199" s="11">
        <f ca="1">IFERROR(M2199/_xlfn.XLOOKUP(F2199,Produktinformasjon!BB:BB,Produktinformasjon!P:P,),0)</f>
        <v>0</v>
      </c>
    </row>
    <row r="2200" spans="3:15" x14ac:dyDescent="0.35">
      <c r="C2200" t="str">
        <f>IF(_xlfn.XLOOKUP(B2200,Omfang!B:B,Omfang!C:C)=0,"Delkontraktnavn hentes automatisk ved å fylle ut delkontraktnummer",_xlfn.XLOOKUP(B2200,Omfang!B:B,Omfang!C:C))</f>
        <v>Delkontraktnavn hentes automatisk ved å fylle ut delkontraktnummer</v>
      </c>
      <c r="D2200" s="35"/>
      <c r="E2200" s="35"/>
      <c r="F2200" t="str">
        <f>IF(_xlfn.XLOOKUP(G2200,Produktinformasjon!B:B,Produktinformasjon!BB:BB)=0,"Tilbyders artikkel hentes automatisk ved å fylle ut artikkelnummer",_xlfn.XLOOKUP(G2200,Produktinformasjon!B:B,Produktinformasjon!BB:BB))</f>
        <v>Tilbyders artikkel hentes automatisk ved å fylle ut artikkelnummer</v>
      </c>
      <c r="H2200" s="25" t="str">
        <f>IF(_xlfn.XLOOKUP(G2200,Produktinformasjon!B:B,Produktinformasjon!C:C)=0,"Artikkelnavn hentes automatisk ved å fylle ut artikkelnummer",_xlfn.XLOOKUP(G2200,Produktinformasjon!B:B,Produktinformasjon!C:C))</f>
        <v>Artikkelnavn hentes automatisk ved å fylle ut artikkelnummer</v>
      </c>
      <c r="I2200" s="35"/>
      <c r="J2200" s="35"/>
      <c r="K2200" s="35"/>
      <c r="L2200" s="11"/>
      <c r="M2200" s="11"/>
      <c r="N2200" s="11">
        <f ca="1">IFERROR(L2200/_xlfn.XLOOKUP(F2200,Produktinformasjon!BB:BB,Produktinformasjon!P:P,),0)</f>
        <v>0</v>
      </c>
      <c r="O2200" s="11">
        <f ca="1">IFERROR(M2200/_xlfn.XLOOKUP(F2200,Produktinformasjon!BB:BB,Produktinformasjon!P:P,),0)</f>
        <v>0</v>
      </c>
    </row>
    <row r="2201" spans="3:15" x14ac:dyDescent="0.35">
      <c r="C2201" t="str">
        <f>IF(_xlfn.XLOOKUP(B2201,Omfang!B:B,Omfang!C:C)=0,"Delkontraktnavn hentes automatisk ved å fylle ut delkontraktnummer",_xlfn.XLOOKUP(B2201,Omfang!B:B,Omfang!C:C))</f>
        <v>Delkontraktnavn hentes automatisk ved å fylle ut delkontraktnummer</v>
      </c>
      <c r="D2201" s="35"/>
      <c r="E2201" s="35"/>
      <c r="F2201" t="str">
        <f>IF(_xlfn.XLOOKUP(G2201,Produktinformasjon!B:B,Produktinformasjon!BB:BB)=0,"Tilbyders artikkel hentes automatisk ved å fylle ut artikkelnummer",_xlfn.XLOOKUP(G2201,Produktinformasjon!B:B,Produktinformasjon!BB:BB))</f>
        <v>Tilbyders artikkel hentes automatisk ved å fylle ut artikkelnummer</v>
      </c>
      <c r="H2201" s="25" t="str">
        <f>IF(_xlfn.XLOOKUP(G2201,Produktinformasjon!B:B,Produktinformasjon!C:C)=0,"Artikkelnavn hentes automatisk ved å fylle ut artikkelnummer",_xlfn.XLOOKUP(G2201,Produktinformasjon!B:B,Produktinformasjon!C:C))</f>
        <v>Artikkelnavn hentes automatisk ved å fylle ut artikkelnummer</v>
      </c>
      <c r="I2201" s="35"/>
      <c r="J2201" s="35"/>
      <c r="K2201" s="35"/>
      <c r="L2201" s="11"/>
      <c r="M2201" s="11"/>
      <c r="N2201" s="11">
        <f ca="1">IFERROR(L2201/_xlfn.XLOOKUP(F2201,Produktinformasjon!BB:BB,Produktinformasjon!P:P,),0)</f>
        <v>0</v>
      </c>
      <c r="O2201" s="11">
        <f ca="1">IFERROR(M2201/_xlfn.XLOOKUP(F2201,Produktinformasjon!BB:BB,Produktinformasjon!P:P,),0)</f>
        <v>0</v>
      </c>
    </row>
    <row r="2202" spans="3:15" x14ac:dyDescent="0.35">
      <c r="C2202" t="str">
        <f>IF(_xlfn.XLOOKUP(B2202,Omfang!B:B,Omfang!C:C)=0,"Delkontraktnavn hentes automatisk ved å fylle ut delkontraktnummer",_xlfn.XLOOKUP(B2202,Omfang!B:B,Omfang!C:C))</f>
        <v>Delkontraktnavn hentes automatisk ved å fylle ut delkontraktnummer</v>
      </c>
      <c r="D2202" s="35"/>
      <c r="E2202" s="35"/>
      <c r="F2202" t="str">
        <f>IF(_xlfn.XLOOKUP(G2202,Produktinformasjon!B:B,Produktinformasjon!BB:BB)=0,"Tilbyders artikkel hentes automatisk ved å fylle ut artikkelnummer",_xlfn.XLOOKUP(G2202,Produktinformasjon!B:B,Produktinformasjon!BB:BB))</f>
        <v>Tilbyders artikkel hentes automatisk ved å fylle ut artikkelnummer</v>
      </c>
      <c r="H2202" s="25" t="str">
        <f>IF(_xlfn.XLOOKUP(G2202,Produktinformasjon!B:B,Produktinformasjon!C:C)=0,"Artikkelnavn hentes automatisk ved å fylle ut artikkelnummer",_xlfn.XLOOKUP(G2202,Produktinformasjon!B:B,Produktinformasjon!C:C))</f>
        <v>Artikkelnavn hentes automatisk ved å fylle ut artikkelnummer</v>
      </c>
      <c r="I2202" s="35"/>
      <c r="J2202" s="35"/>
      <c r="K2202" s="35"/>
      <c r="L2202" s="11"/>
      <c r="M2202" s="11"/>
      <c r="N2202" s="11">
        <f ca="1">IFERROR(L2202/_xlfn.XLOOKUP(F2202,Produktinformasjon!BB:BB,Produktinformasjon!P:P,),0)</f>
        <v>0</v>
      </c>
      <c r="O2202" s="11">
        <f ca="1">IFERROR(M2202/_xlfn.XLOOKUP(F2202,Produktinformasjon!BB:BB,Produktinformasjon!P:P,),0)</f>
        <v>0</v>
      </c>
    </row>
    <row r="2203" spans="3:15" x14ac:dyDescent="0.35">
      <c r="C2203" t="str">
        <f>IF(_xlfn.XLOOKUP(B2203,Omfang!B:B,Omfang!C:C)=0,"Delkontraktnavn hentes automatisk ved å fylle ut delkontraktnummer",_xlfn.XLOOKUP(B2203,Omfang!B:B,Omfang!C:C))</f>
        <v>Delkontraktnavn hentes automatisk ved å fylle ut delkontraktnummer</v>
      </c>
      <c r="D2203" s="35"/>
      <c r="E2203" s="35"/>
      <c r="F2203" t="str">
        <f>IF(_xlfn.XLOOKUP(G2203,Produktinformasjon!B:B,Produktinformasjon!BB:BB)=0,"Tilbyders artikkel hentes automatisk ved å fylle ut artikkelnummer",_xlfn.XLOOKUP(G2203,Produktinformasjon!B:B,Produktinformasjon!BB:BB))</f>
        <v>Tilbyders artikkel hentes automatisk ved å fylle ut artikkelnummer</v>
      </c>
      <c r="H2203" s="25" t="str">
        <f>IF(_xlfn.XLOOKUP(G2203,Produktinformasjon!B:B,Produktinformasjon!C:C)=0,"Artikkelnavn hentes automatisk ved å fylle ut artikkelnummer",_xlfn.XLOOKUP(G2203,Produktinformasjon!B:B,Produktinformasjon!C:C))</f>
        <v>Artikkelnavn hentes automatisk ved å fylle ut artikkelnummer</v>
      </c>
      <c r="I2203" s="35"/>
      <c r="J2203" s="35"/>
      <c r="K2203" s="35"/>
      <c r="L2203" s="11"/>
      <c r="M2203" s="11"/>
      <c r="N2203" s="11">
        <f ca="1">IFERROR(L2203/_xlfn.XLOOKUP(F2203,Produktinformasjon!BB:BB,Produktinformasjon!P:P,),0)</f>
        <v>0</v>
      </c>
      <c r="O2203" s="11">
        <f ca="1">IFERROR(M2203/_xlfn.XLOOKUP(F2203,Produktinformasjon!BB:BB,Produktinformasjon!P:P,),0)</f>
        <v>0</v>
      </c>
    </row>
    <row r="2204" spans="3:15" x14ac:dyDescent="0.35">
      <c r="C2204" t="str">
        <f>IF(_xlfn.XLOOKUP(B2204,Omfang!B:B,Omfang!C:C)=0,"Delkontraktnavn hentes automatisk ved å fylle ut delkontraktnummer",_xlfn.XLOOKUP(B2204,Omfang!B:B,Omfang!C:C))</f>
        <v>Delkontraktnavn hentes automatisk ved å fylle ut delkontraktnummer</v>
      </c>
      <c r="D2204" s="35"/>
      <c r="E2204" s="35"/>
      <c r="F2204" t="str">
        <f>IF(_xlfn.XLOOKUP(G2204,Produktinformasjon!B:B,Produktinformasjon!BB:BB)=0,"Tilbyders artikkel hentes automatisk ved å fylle ut artikkelnummer",_xlfn.XLOOKUP(G2204,Produktinformasjon!B:B,Produktinformasjon!BB:BB))</f>
        <v>Tilbyders artikkel hentes automatisk ved å fylle ut artikkelnummer</v>
      </c>
      <c r="H2204" s="25" t="str">
        <f>IF(_xlfn.XLOOKUP(G2204,Produktinformasjon!B:B,Produktinformasjon!C:C)=0,"Artikkelnavn hentes automatisk ved å fylle ut artikkelnummer",_xlfn.XLOOKUP(G2204,Produktinformasjon!B:B,Produktinformasjon!C:C))</f>
        <v>Artikkelnavn hentes automatisk ved å fylle ut artikkelnummer</v>
      </c>
      <c r="I2204" s="35"/>
      <c r="J2204" s="35"/>
      <c r="K2204" s="35"/>
      <c r="L2204" s="11"/>
      <c r="M2204" s="11"/>
      <c r="N2204" s="11">
        <f ca="1">IFERROR(L2204/_xlfn.XLOOKUP(F2204,Produktinformasjon!BB:BB,Produktinformasjon!P:P,),0)</f>
        <v>0</v>
      </c>
      <c r="O2204" s="11">
        <f ca="1">IFERROR(M2204/_xlfn.XLOOKUP(F2204,Produktinformasjon!BB:BB,Produktinformasjon!P:P,),0)</f>
        <v>0</v>
      </c>
    </row>
    <row r="2205" spans="3:15" x14ac:dyDescent="0.35">
      <c r="C2205" t="str">
        <f>IF(_xlfn.XLOOKUP(B2205,Omfang!B:B,Omfang!C:C)=0,"Delkontraktnavn hentes automatisk ved å fylle ut delkontraktnummer",_xlfn.XLOOKUP(B2205,Omfang!B:B,Omfang!C:C))</f>
        <v>Delkontraktnavn hentes automatisk ved å fylle ut delkontraktnummer</v>
      </c>
      <c r="D2205" s="35"/>
      <c r="E2205" s="35"/>
      <c r="F2205" t="str">
        <f>IF(_xlfn.XLOOKUP(G2205,Produktinformasjon!B:B,Produktinformasjon!BB:BB)=0,"Tilbyders artikkel hentes automatisk ved å fylle ut artikkelnummer",_xlfn.XLOOKUP(G2205,Produktinformasjon!B:B,Produktinformasjon!BB:BB))</f>
        <v>Tilbyders artikkel hentes automatisk ved å fylle ut artikkelnummer</v>
      </c>
      <c r="H2205" s="25" t="str">
        <f>IF(_xlfn.XLOOKUP(G2205,Produktinformasjon!B:B,Produktinformasjon!C:C)=0,"Artikkelnavn hentes automatisk ved å fylle ut artikkelnummer",_xlfn.XLOOKUP(G2205,Produktinformasjon!B:B,Produktinformasjon!C:C))</f>
        <v>Artikkelnavn hentes automatisk ved å fylle ut artikkelnummer</v>
      </c>
      <c r="I2205" s="35"/>
      <c r="J2205" s="35"/>
      <c r="K2205" s="35"/>
      <c r="L2205" s="11"/>
      <c r="M2205" s="11"/>
      <c r="N2205" s="11">
        <f ca="1">IFERROR(L2205/_xlfn.XLOOKUP(F2205,Produktinformasjon!BB:BB,Produktinformasjon!P:P,),0)</f>
        <v>0</v>
      </c>
      <c r="O2205" s="11">
        <f ca="1">IFERROR(M2205/_xlfn.XLOOKUP(F2205,Produktinformasjon!BB:BB,Produktinformasjon!P:P,),0)</f>
        <v>0</v>
      </c>
    </row>
    <row r="2206" spans="3:15" x14ac:dyDescent="0.35">
      <c r="C2206" t="str">
        <f>IF(_xlfn.XLOOKUP(B2206,Omfang!B:B,Omfang!C:C)=0,"Delkontraktnavn hentes automatisk ved å fylle ut delkontraktnummer",_xlfn.XLOOKUP(B2206,Omfang!B:B,Omfang!C:C))</f>
        <v>Delkontraktnavn hentes automatisk ved å fylle ut delkontraktnummer</v>
      </c>
      <c r="D2206" s="35"/>
      <c r="E2206" s="35"/>
      <c r="F2206" t="str">
        <f>IF(_xlfn.XLOOKUP(G2206,Produktinformasjon!B:B,Produktinformasjon!BB:BB)=0,"Tilbyders artikkel hentes automatisk ved å fylle ut artikkelnummer",_xlfn.XLOOKUP(G2206,Produktinformasjon!B:B,Produktinformasjon!BB:BB))</f>
        <v>Tilbyders artikkel hentes automatisk ved å fylle ut artikkelnummer</v>
      </c>
      <c r="H2206" s="25" t="str">
        <f>IF(_xlfn.XLOOKUP(G2206,Produktinformasjon!B:B,Produktinformasjon!C:C)=0,"Artikkelnavn hentes automatisk ved å fylle ut artikkelnummer",_xlfn.XLOOKUP(G2206,Produktinformasjon!B:B,Produktinformasjon!C:C))</f>
        <v>Artikkelnavn hentes automatisk ved å fylle ut artikkelnummer</v>
      </c>
      <c r="I2206" s="35"/>
      <c r="J2206" s="35"/>
      <c r="K2206" s="35"/>
      <c r="L2206" s="11"/>
      <c r="M2206" s="11"/>
      <c r="N2206" s="11">
        <f ca="1">IFERROR(L2206/_xlfn.XLOOKUP(F2206,Produktinformasjon!BB:BB,Produktinformasjon!P:P,),0)</f>
        <v>0</v>
      </c>
      <c r="O2206" s="11">
        <f ca="1">IFERROR(M2206/_xlfn.XLOOKUP(F2206,Produktinformasjon!BB:BB,Produktinformasjon!P:P,),0)</f>
        <v>0</v>
      </c>
    </row>
    <row r="2207" spans="3:15" x14ac:dyDescent="0.35">
      <c r="C2207" t="str">
        <f>IF(_xlfn.XLOOKUP(B2207,Omfang!B:B,Omfang!C:C)=0,"Delkontraktnavn hentes automatisk ved å fylle ut delkontraktnummer",_xlfn.XLOOKUP(B2207,Omfang!B:B,Omfang!C:C))</f>
        <v>Delkontraktnavn hentes automatisk ved å fylle ut delkontraktnummer</v>
      </c>
      <c r="D2207" s="35"/>
      <c r="E2207" s="35"/>
      <c r="F2207" t="str">
        <f>IF(_xlfn.XLOOKUP(G2207,Produktinformasjon!B:B,Produktinformasjon!BB:BB)=0,"Tilbyders artikkel hentes automatisk ved å fylle ut artikkelnummer",_xlfn.XLOOKUP(G2207,Produktinformasjon!B:B,Produktinformasjon!BB:BB))</f>
        <v>Tilbyders artikkel hentes automatisk ved å fylle ut artikkelnummer</v>
      </c>
      <c r="H2207" s="25" t="str">
        <f>IF(_xlfn.XLOOKUP(G2207,Produktinformasjon!B:B,Produktinformasjon!C:C)=0,"Artikkelnavn hentes automatisk ved å fylle ut artikkelnummer",_xlfn.XLOOKUP(G2207,Produktinformasjon!B:B,Produktinformasjon!C:C))</f>
        <v>Artikkelnavn hentes automatisk ved å fylle ut artikkelnummer</v>
      </c>
      <c r="I2207" s="35"/>
      <c r="J2207" s="35"/>
      <c r="K2207" s="35"/>
      <c r="L2207" s="11"/>
      <c r="M2207" s="11"/>
      <c r="N2207" s="11">
        <f ca="1">IFERROR(L2207/_xlfn.XLOOKUP(F2207,Produktinformasjon!BB:BB,Produktinformasjon!P:P,),0)</f>
        <v>0</v>
      </c>
      <c r="O2207" s="11">
        <f ca="1">IFERROR(M2207/_xlfn.XLOOKUP(F2207,Produktinformasjon!BB:BB,Produktinformasjon!P:P,),0)</f>
        <v>0</v>
      </c>
    </row>
    <row r="2208" spans="3:15" x14ac:dyDescent="0.35">
      <c r="C2208" t="str">
        <f>IF(_xlfn.XLOOKUP(B2208,Omfang!B:B,Omfang!C:C)=0,"Delkontraktnavn hentes automatisk ved å fylle ut delkontraktnummer",_xlfn.XLOOKUP(B2208,Omfang!B:B,Omfang!C:C))</f>
        <v>Delkontraktnavn hentes automatisk ved å fylle ut delkontraktnummer</v>
      </c>
      <c r="D2208" s="35"/>
      <c r="E2208" s="35"/>
      <c r="F2208" t="str">
        <f>IF(_xlfn.XLOOKUP(G2208,Produktinformasjon!B:B,Produktinformasjon!BB:BB)=0,"Tilbyders artikkel hentes automatisk ved å fylle ut artikkelnummer",_xlfn.XLOOKUP(G2208,Produktinformasjon!B:B,Produktinformasjon!BB:BB))</f>
        <v>Tilbyders artikkel hentes automatisk ved å fylle ut artikkelnummer</v>
      </c>
      <c r="H2208" s="25" t="str">
        <f>IF(_xlfn.XLOOKUP(G2208,Produktinformasjon!B:B,Produktinformasjon!C:C)=0,"Artikkelnavn hentes automatisk ved å fylle ut artikkelnummer",_xlfn.XLOOKUP(G2208,Produktinformasjon!B:B,Produktinformasjon!C:C))</f>
        <v>Artikkelnavn hentes automatisk ved å fylle ut artikkelnummer</v>
      </c>
      <c r="I2208" s="35"/>
      <c r="J2208" s="35"/>
      <c r="K2208" s="35"/>
      <c r="L2208" s="11"/>
      <c r="M2208" s="11"/>
      <c r="N2208" s="11">
        <f ca="1">IFERROR(L2208/_xlfn.XLOOKUP(F2208,Produktinformasjon!BB:BB,Produktinformasjon!P:P,),0)</f>
        <v>0</v>
      </c>
      <c r="O2208" s="11">
        <f ca="1">IFERROR(M2208/_xlfn.XLOOKUP(F2208,Produktinformasjon!BB:BB,Produktinformasjon!P:P,),0)</f>
        <v>0</v>
      </c>
    </row>
    <row r="2209" spans="3:15" x14ac:dyDescent="0.35">
      <c r="C2209" t="str">
        <f>IF(_xlfn.XLOOKUP(B2209,Omfang!B:B,Omfang!C:C)=0,"Delkontraktnavn hentes automatisk ved å fylle ut delkontraktnummer",_xlfn.XLOOKUP(B2209,Omfang!B:B,Omfang!C:C))</f>
        <v>Delkontraktnavn hentes automatisk ved å fylle ut delkontraktnummer</v>
      </c>
      <c r="D2209" s="35"/>
      <c r="E2209" s="35"/>
      <c r="F2209" t="str">
        <f>IF(_xlfn.XLOOKUP(G2209,Produktinformasjon!B:B,Produktinformasjon!BB:BB)=0,"Tilbyders artikkel hentes automatisk ved å fylle ut artikkelnummer",_xlfn.XLOOKUP(G2209,Produktinformasjon!B:B,Produktinformasjon!BB:BB))</f>
        <v>Tilbyders artikkel hentes automatisk ved å fylle ut artikkelnummer</v>
      </c>
      <c r="H2209" s="25" t="str">
        <f>IF(_xlfn.XLOOKUP(G2209,Produktinformasjon!B:B,Produktinformasjon!C:C)=0,"Artikkelnavn hentes automatisk ved å fylle ut artikkelnummer",_xlfn.XLOOKUP(G2209,Produktinformasjon!B:B,Produktinformasjon!C:C))</f>
        <v>Artikkelnavn hentes automatisk ved å fylle ut artikkelnummer</v>
      </c>
      <c r="I2209" s="35"/>
      <c r="J2209" s="35"/>
      <c r="K2209" s="35"/>
      <c r="L2209" s="11"/>
      <c r="M2209" s="11"/>
      <c r="N2209" s="11">
        <f ca="1">IFERROR(L2209/_xlfn.XLOOKUP(F2209,Produktinformasjon!BB:BB,Produktinformasjon!P:P,),0)</f>
        <v>0</v>
      </c>
      <c r="O2209" s="11">
        <f ca="1">IFERROR(M2209/_xlfn.XLOOKUP(F2209,Produktinformasjon!BB:BB,Produktinformasjon!P:P,),0)</f>
        <v>0</v>
      </c>
    </row>
    <row r="2210" spans="3:15" x14ac:dyDescent="0.35">
      <c r="C2210" t="str">
        <f>IF(_xlfn.XLOOKUP(B2210,Omfang!B:B,Omfang!C:C)=0,"Delkontraktnavn hentes automatisk ved å fylle ut delkontraktnummer",_xlfn.XLOOKUP(B2210,Omfang!B:B,Omfang!C:C))</f>
        <v>Delkontraktnavn hentes automatisk ved å fylle ut delkontraktnummer</v>
      </c>
      <c r="D2210" s="35"/>
      <c r="E2210" s="35"/>
      <c r="F2210" t="str">
        <f>IF(_xlfn.XLOOKUP(G2210,Produktinformasjon!B:B,Produktinformasjon!BB:BB)=0,"Tilbyders artikkel hentes automatisk ved å fylle ut artikkelnummer",_xlfn.XLOOKUP(G2210,Produktinformasjon!B:B,Produktinformasjon!BB:BB))</f>
        <v>Tilbyders artikkel hentes automatisk ved å fylle ut artikkelnummer</v>
      </c>
      <c r="H2210" s="25" t="str">
        <f>IF(_xlfn.XLOOKUP(G2210,Produktinformasjon!B:B,Produktinformasjon!C:C)=0,"Artikkelnavn hentes automatisk ved å fylle ut artikkelnummer",_xlfn.XLOOKUP(G2210,Produktinformasjon!B:B,Produktinformasjon!C:C))</f>
        <v>Artikkelnavn hentes automatisk ved å fylle ut artikkelnummer</v>
      </c>
      <c r="I2210" s="35"/>
      <c r="J2210" s="35"/>
      <c r="K2210" s="35"/>
      <c r="L2210" s="11"/>
      <c r="M2210" s="11"/>
      <c r="N2210" s="11">
        <f ca="1">IFERROR(L2210/_xlfn.XLOOKUP(F2210,Produktinformasjon!BB:BB,Produktinformasjon!P:P,),0)</f>
        <v>0</v>
      </c>
      <c r="O2210" s="11">
        <f ca="1">IFERROR(M2210/_xlfn.XLOOKUP(F2210,Produktinformasjon!BB:BB,Produktinformasjon!P:P,),0)</f>
        <v>0</v>
      </c>
    </row>
    <row r="2211" spans="3:15" x14ac:dyDescent="0.35">
      <c r="C2211" t="str">
        <f>IF(_xlfn.XLOOKUP(B2211,Omfang!B:B,Omfang!C:C)=0,"Delkontraktnavn hentes automatisk ved å fylle ut delkontraktnummer",_xlfn.XLOOKUP(B2211,Omfang!B:B,Omfang!C:C))</f>
        <v>Delkontraktnavn hentes automatisk ved å fylle ut delkontraktnummer</v>
      </c>
      <c r="D2211" s="35"/>
      <c r="E2211" s="35"/>
      <c r="F2211" t="str">
        <f>IF(_xlfn.XLOOKUP(G2211,Produktinformasjon!B:B,Produktinformasjon!BB:BB)=0,"Tilbyders artikkel hentes automatisk ved å fylle ut artikkelnummer",_xlfn.XLOOKUP(G2211,Produktinformasjon!B:B,Produktinformasjon!BB:BB))</f>
        <v>Tilbyders artikkel hentes automatisk ved å fylle ut artikkelnummer</v>
      </c>
      <c r="H2211" s="25" t="str">
        <f>IF(_xlfn.XLOOKUP(G2211,Produktinformasjon!B:B,Produktinformasjon!C:C)=0,"Artikkelnavn hentes automatisk ved å fylle ut artikkelnummer",_xlfn.XLOOKUP(G2211,Produktinformasjon!B:B,Produktinformasjon!C:C))</f>
        <v>Artikkelnavn hentes automatisk ved å fylle ut artikkelnummer</v>
      </c>
      <c r="I2211" s="35"/>
      <c r="J2211" s="35"/>
      <c r="K2211" s="35"/>
      <c r="L2211" s="11"/>
      <c r="M2211" s="11"/>
      <c r="N2211" s="11">
        <f ca="1">IFERROR(L2211/_xlfn.XLOOKUP(F2211,Produktinformasjon!BB:BB,Produktinformasjon!P:P,),0)</f>
        <v>0</v>
      </c>
      <c r="O2211" s="11">
        <f ca="1">IFERROR(M2211/_xlfn.XLOOKUP(F2211,Produktinformasjon!BB:BB,Produktinformasjon!P:P,),0)</f>
        <v>0</v>
      </c>
    </row>
    <row r="2212" spans="3:15" x14ac:dyDescent="0.35">
      <c r="C2212" t="str">
        <f>IF(_xlfn.XLOOKUP(B2212,Omfang!B:B,Omfang!C:C)=0,"Delkontraktnavn hentes automatisk ved å fylle ut delkontraktnummer",_xlfn.XLOOKUP(B2212,Omfang!B:B,Omfang!C:C))</f>
        <v>Delkontraktnavn hentes automatisk ved å fylle ut delkontraktnummer</v>
      </c>
      <c r="D2212" s="35"/>
      <c r="E2212" s="35"/>
      <c r="F2212" t="str">
        <f>IF(_xlfn.XLOOKUP(G2212,Produktinformasjon!B:B,Produktinformasjon!BB:BB)=0,"Tilbyders artikkel hentes automatisk ved å fylle ut artikkelnummer",_xlfn.XLOOKUP(G2212,Produktinformasjon!B:B,Produktinformasjon!BB:BB))</f>
        <v>Tilbyders artikkel hentes automatisk ved å fylle ut artikkelnummer</v>
      </c>
      <c r="H2212" s="25" t="str">
        <f>IF(_xlfn.XLOOKUP(G2212,Produktinformasjon!B:B,Produktinformasjon!C:C)=0,"Artikkelnavn hentes automatisk ved å fylle ut artikkelnummer",_xlfn.XLOOKUP(G2212,Produktinformasjon!B:B,Produktinformasjon!C:C))</f>
        <v>Artikkelnavn hentes automatisk ved å fylle ut artikkelnummer</v>
      </c>
      <c r="I2212" s="35"/>
      <c r="J2212" s="35"/>
      <c r="K2212" s="35"/>
      <c r="L2212" s="11"/>
      <c r="M2212" s="11"/>
      <c r="N2212" s="11">
        <f ca="1">IFERROR(L2212/_xlfn.XLOOKUP(F2212,Produktinformasjon!BB:BB,Produktinformasjon!P:P,),0)</f>
        <v>0</v>
      </c>
      <c r="O2212" s="11">
        <f ca="1">IFERROR(M2212/_xlfn.XLOOKUP(F2212,Produktinformasjon!BB:BB,Produktinformasjon!P:P,),0)</f>
        <v>0</v>
      </c>
    </row>
    <row r="2213" spans="3:15" x14ac:dyDescent="0.35">
      <c r="C2213" t="str">
        <f>IF(_xlfn.XLOOKUP(B2213,Omfang!B:B,Omfang!C:C)=0,"Delkontraktnavn hentes automatisk ved å fylle ut delkontraktnummer",_xlfn.XLOOKUP(B2213,Omfang!B:B,Omfang!C:C))</f>
        <v>Delkontraktnavn hentes automatisk ved å fylle ut delkontraktnummer</v>
      </c>
      <c r="D2213" s="35"/>
      <c r="E2213" s="35"/>
      <c r="F2213" t="str">
        <f>IF(_xlfn.XLOOKUP(G2213,Produktinformasjon!B:B,Produktinformasjon!BB:BB)=0,"Tilbyders artikkel hentes automatisk ved å fylle ut artikkelnummer",_xlfn.XLOOKUP(G2213,Produktinformasjon!B:B,Produktinformasjon!BB:BB))</f>
        <v>Tilbyders artikkel hentes automatisk ved å fylle ut artikkelnummer</v>
      </c>
      <c r="H2213" s="25" t="str">
        <f>IF(_xlfn.XLOOKUP(G2213,Produktinformasjon!B:B,Produktinformasjon!C:C)=0,"Artikkelnavn hentes automatisk ved å fylle ut artikkelnummer",_xlfn.XLOOKUP(G2213,Produktinformasjon!B:B,Produktinformasjon!C:C))</f>
        <v>Artikkelnavn hentes automatisk ved å fylle ut artikkelnummer</v>
      </c>
      <c r="I2213" s="35"/>
      <c r="J2213" s="35"/>
      <c r="K2213" s="35"/>
      <c r="L2213" s="11"/>
      <c r="M2213" s="11"/>
      <c r="N2213" s="11">
        <f ca="1">IFERROR(L2213/_xlfn.XLOOKUP(F2213,Produktinformasjon!BB:BB,Produktinformasjon!P:P,),0)</f>
        <v>0</v>
      </c>
      <c r="O2213" s="11">
        <f ca="1">IFERROR(M2213/_xlfn.XLOOKUP(F2213,Produktinformasjon!BB:BB,Produktinformasjon!P:P,),0)</f>
        <v>0</v>
      </c>
    </row>
    <row r="2214" spans="3:15" x14ac:dyDescent="0.35">
      <c r="C2214" t="str">
        <f>IF(_xlfn.XLOOKUP(B2214,Omfang!B:B,Omfang!C:C)=0,"Delkontraktnavn hentes automatisk ved å fylle ut delkontraktnummer",_xlfn.XLOOKUP(B2214,Omfang!B:B,Omfang!C:C))</f>
        <v>Delkontraktnavn hentes automatisk ved å fylle ut delkontraktnummer</v>
      </c>
      <c r="D2214" s="35"/>
      <c r="E2214" s="35"/>
      <c r="F2214" t="str">
        <f>IF(_xlfn.XLOOKUP(G2214,Produktinformasjon!B:B,Produktinformasjon!BB:BB)=0,"Tilbyders artikkel hentes automatisk ved å fylle ut artikkelnummer",_xlfn.XLOOKUP(G2214,Produktinformasjon!B:B,Produktinformasjon!BB:BB))</f>
        <v>Tilbyders artikkel hentes automatisk ved å fylle ut artikkelnummer</v>
      </c>
      <c r="H2214" s="25" t="str">
        <f>IF(_xlfn.XLOOKUP(G2214,Produktinformasjon!B:B,Produktinformasjon!C:C)=0,"Artikkelnavn hentes automatisk ved å fylle ut artikkelnummer",_xlfn.XLOOKUP(G2214,Produktinformasjon!B:B,Produktinformasjon!C:C))</f>
        <v>Artikkelnavn hentes automatisk ved å fylle ut artikkelnummer</v>
      </c>
      <c r="I2214" s="35"/>
      <c r="J2214" s="35"/>
      <c r="K2214" s="35"/>
      <c r="L2214" s="11"/>
      <c r="M2214" s="11"/>
      <c r="N2214" s="11">
        <f ca="1">IFERROR(L2214/_xlfn.XLOOKUP(F2214,Produktinformasjon!BB:BB,Produktinformasjon!P:P,),0)</f>
        <v>0</v>
      </c>
      <c r="O2214" s="11">
        <f ca="1">IFERROR(M2214/_xlfn.XLOOKUP(F2214,Produktinformasjon!BB:BB,Produktinformasjon!P:P,),0)</f>
        <v>0</v>
      </c>
    </row>
    <row r="2215" spans="3:15" x14ac:dyDescent="0.35">
      <c r="C2215" t="str">
        <f>IF(_xlfn.XLOOKUP(B2215,Omfang!B:B,Omfang!C:C)=0,"Delkontraktnavn hentes automatisk ved å fylle ut delkontraktnummer",_xlfn.XLOOKUP(B2215,Omfang!B:B,Omfang!C:C))</f>
        <v>Delkontraktnavn hentes automatisk ved å fylle ut delkontraktnummer</v>
      </c>
      <c r="D2215" s="35"/>
      <c r="E2215" s="35"/>
      <c r="F2215" t="str">
        <f>IF(_xlfn.XLOOKUP(G2215,Produktinformasjon!B:B,Produktinformasjon!BB:BB)=0,"Tilbyders artikkel hentes automatisk ved å fylle ut artikkelnummer",_xlfn.XLOOKUP(G2215,Produktinformasjon!B:B,Produktinformasjon!BB:BB))</f>
        <v>Tilbyders artikkel hentes automatisk ved å fylle ut artikkelnummer</v>
      </c>
      <c r="H2215" s="25" t="str">
        <f>IF(_xlfn.XLOOKUP(G2215,Produktinformasjon!B:B,Produktinformasjon!C:C)=0,"Artikkelnavn hentes automatisk ved å fylle ut artikkelnummer",_xlfn.XLOOKUP(G2215,Produktinformasjon!B:B,Produktinformasjon!C:C))</f>
        <v>Artikkelnavn hentes automatisk ved å fylle ut artikkelnummer</v>
      </c>
      <c r="I2215" s="35"/>
      <c r="J2215" s="35"/>
      <c r="K2215" s="35"/>
      <c r="L2215" s="11"/>
      <c r="M2215" s="11"/>
      <c r="N2215" s="11">
        <f ca="1">IFERROR(L2215/_xlfn.XLOOKUP(F2215,Produktinformasjon!BB:BB,Produktinformasjon!P:P,),0)</f>
        <v>0</v>
      </c>
      <c r="O2215" s="11">
        <f ca="1">IFERROR(M2215/_xlfn.XLOOKUP(F2215,Produktinformasjon!BB:BB,Produktinformasjon!P:P,),0)</f>
        <v>0</v>
      </c>
    </row>
    <row r="2216" spans="3:15" x14ac:dyDescent="0.35">
      <c r="C2216" t="str">
        <f>IF(_xlfn.XLOOKUP(B2216,Omfang!B:B,Omfang!C:C)=0,"Delkontraktnavn hentes automatisk ved å fylle ut delkontraktnummer",_xlfn.XLOOKUP(B2216,Omfang!B:B,Omfang!C:C))</f>
        <v>Delkontraktnavn hentes automatisk ved å fylle ut delkontraktnummer</v>
      </c>
      <c r="D2216" s="35"/>
      <c r="E2216" s="35"/>
      <c r="F2216" t="str">
        <f>IF(_xlfn.XLOOKUP(G2216,Produktinformasjon!B:B,Produktinformasjon!BB:BB)=0,"Tilbyders artikkel hentes automatisk ved å fylle ut artikkelnummer",_xlfn.XLOOKUP(G2216,Produktinformasjon!B:B,Produktinformasjon!BB:BB))</f>
        <v>Tilbyders artikkel hentes automatisk ved å fylle ut artikkelnummer</v>
      </c>
      <c r="H2216" s="25" t="str">
        <f>IF(_xlfn.XLOOKUP(G2216,Produktinformasjon!B:B,Produktinformasjon!C:C)=0,"Artikkelnavn hentes automatisk ved å fylle ut artikkelnummer",_xlfn.XLOOKUP(G2216,Produktinformasjon!B:B,Produktinformasjon!C:C))</f>
        <v>Artikkelnavn hentes automatisk ved å fylle ut artikkelnummer</v>
      </c>
      <c r="I2216" s="35"/>
      <c r="J2216" s="35"/>
      <c r="K2216" s="35"/>
      <c r="L2216" s="11"/>
      <c r="M2216" s="11"/>
      <c r="N2216" s="11">
        <f ca="1">IFERROR(L2216/_xlfn.XLOOKUP(F2216,Produktinformasjon!BB:BB,Produktinformasjon!P:P,),0)</f>
        <v>0</v>
      </c>
      <c r="O2216" s="11">
        <f ca="1">IFERROR(M2216/_xlfn.XLOOKUP(F2216,Produktinformasjon!BB:BB,Produktinformasjon!P:P,),0)</f>
        <v>0</v>
      </c>
    </row>
    <row r="2217" spans="3:15" x14ac:dyDescent="0.35">
      <c r="C2217" t="str">
        <f>IF(_xlfn.XLOOKUP(B2217,Omfang!B:B,Omfang!C:C)=0,"Delkontraktnavn hentes automatisk ved å fylle ut delkontraktnummer",_xlfn.XLOOKUP(B2217,Omfang!B:B,Omfang!C:C))</f>
        <v>Delkontraktnavn hentes automatisk ved å fylle ut delkontraktnummer</v>
      </c>
      <c r="D2217" s="35"/>
      <c r="E2217" s="35"/>
      <c r="F2217" t="str">
        <f>IF(_xlfn.XLOOKUP(G2217,Produktinformasjon!B:B,Produktinformasjon!BB:BB)=0,"Tilbyders artikkel hentes automatisk ved å fylle ut artikkelnummer",_xlfn.XLOOKUP(G2217,Produktinformasjon!B:B,Produktinformasjon!BB:BB))</f>
        <v>Tilbyders artikkel hentes automatisk ved å fylle ut artikkelnummer</v>
      </c>
      <c r="H2217" s="25" t="str">
        <f>IF(_xlfn.XLOOKUP(G2217,Produktinformasjon!B:B,Produktinformasjon!C:C)=0,"Artikkelnavn hentes automatisk ved å fylle ut artikkelnummer",_xlfn.XLOOKUP(G2217,Produktinformasjon!B:B,Produktinformasjon!C:C))</f>
        <v>Artikkelnavn hentes automatisk ved å fylle ut artikkelnummer</v>
      </c>
      <c r="I2217" s="35"/>
      <c r="J2217" s="35"/>
      <c r="K2217" s="35"/>
      <c r="L2217" s="11"/>
      <c r="M2217" s="11"/>
      <c r="N2217" s="11">
        <f ca="1">IFERROR(L2217/_xlfn.XLOOKUP(F2217,Produktinformasjon!BB:BB,Produktinformasjon!P:P,),0)</f>
        <v>0</v>
      </c>
      <c r="O2217" s="11">
        <f ca="1">IFERROR(M2217/_xlfn.XLOOKUP(F2217,Produktinformasjon!BB:BB,Produktinformasjon!P:P,),0)</f>
        <v>0</v>
      </c>
    </row>
    <row r="2218" spans="3:15" x14ac:dyDescent="0.35">
      <c r="C2218" t="str">
        <f>IF(_xlfn.XLOOKUP(B2218,Omfang!B:B,Omfang!C:C)=0,"Delkontraktnavn hentes automatisk ved å fylle ut delkontraktnummer",_xlfn.XLOOKUP(B2218,Omfang!B:B,Omfang!C:C))</f>
        <v>Delkontraktnavn hentes automatisk ved å fylle ut delkontraktnummer</v>
      </c>
      <c r="D2218" s="35"/>
      <c r="E2218" s="35"/>
      <c r="F2218" t="str">
        <f>IF(_xlfn.XLOOKUP(G2218,Produktinformasjon!B:B,Produktinformasjon!BB:BB)=0,"Tilbyders artikkel hentes automatisk ved å fylle ut artikkelnummer",_xlfn.XLOOKUP(G2218,Produktinformasjon!B:B,Produktinformasjon!BB:BB))</f>
        <v>Tilbyders artikkel hentes automatisk ved å fylle ut artikkelnummer</v>
      </c>
      <c r="H2218" s="25" t="str">
        <f>IF(_xlfn.XLOOKUP(G2218,Produktinformasjon!B:B,Produktinformasjon!C:C)=0,"Artikkelnavn hentes automatisk ved å fylle ut artikkelnummer",_xlfn.XLOOKUP(G2218,Produktinformasjon!B:B,Produktinformasjon!C:C))</f>
        <v>Artikkelnavn hentes automatisk ved å fylle ut artikkelnummer</v>
      </c>
      <c r="I2218" s="35"/>
      <c r="J2218" s="35"/>
      <c r="K2218" s="35"/>
      <c r="L2218" s="11"/>
      <c r="M2218" s="11"/>
      <c r="N2218" s="11">
        <f ca="1">IFERROR(L2218/_xlfn.XLOOKUP(F2218,Produktinformasjon!BB:BB,Produktinformasjon!P:P,),0)</f>
        <v>0</v>
      </c>
      <c r="O2218" s="11">
        <f ca="1">IFERROR(M2218/_xlfn.XLOOKUP(F2218,Produktinformasjon!BB:BB,Produktinformasjon!P:P,),0)</f>
        <v>0</v>
      </c>
    </row>
    <row r="2219" spans="3:15" x14ac:dyDescent="0.35">
      <c r="C2219" t="str">
        <f>IF(_xlfn.XLOOKUP(B2219,Omfang!B:B,Omfang!C:C)=0,"Delkontraktnavn hentes automatisk ved å fylle ut delkontraktnummer",_xlfn.XLOOKUP(B2219,Omfang!B:B,Omfang!C:C))</f>
        <v>Delkontraktnavn hentes automatisk ved å fylle ut delkontraktnummer</v>
      </c>
      <c r="D2219" s="35"/>
      <c r="E2219" s="35"/>
      <c r="F2219" t="str">
        <f>IF(_xlfn.XLOOKUP(G2219,Produktinformasjon!B:B,Produktinformasjon!BB:BB)=0,"Tilbyders artikkel hentes automatisk ved å fylle ut artikkelnummer",_xlfn.XLOOKUP(G2219,Produktinformasjon!B:B,Produktinformasjon!BB:BB))</f>
        <v>Tilbyders artikkel hentes automatisk ved å fylle ut artikkelnummer</v>
      </c>
      <c r="H2219" s="25" t="str">
        <f>IF(_xlfn.XLOOKUP(G2219,Produktinformasjon!B:B,Produktinformasjon!C:C)=0,"Artikkelnavn hentes automatisk ved å fylle ut artikkelnummer",_xlfn.XLOOKUP(G2219,Produktinformasjon!B:B,Produktinformasjon!C:C))</f>
        <v>Artikkelnavn hentes automatisk ved å fylle ut artikkelnummer</v>
      </c>
      <c r="I2219" s="35"/>
      <c r="J2219" s="35"/>
      <c r="K2219" s="35"/>
      <c r="L2219" s="11"/>
      <c r="M2219" s="11"/>
      <c r="N2219" s="11">
        <f ca="1">IFERROR(L2219/_xlfn.XLOOKUP(F2219,Produktinformasjon!BB:BB,Produktinformasjon!P:P,),0)</f>
        <v>0</v>
      </c>
      <c r="O2219" s="11">
        <f ca="1">IFERROR(M2219/_xlfn.XLOOKUP(F2219,Produktinformasjon!BB:BB,Produktinformasjon!P:P,),0)</f>
        <v>0</v>
      </c>
    </row>
    <row r="2220" spans="3:15" x14ac:dyDescent="0.35">
      <c r="C2220" t="str">
        <f>IF(_xlfn.XLOOKUP(B2220,Omfang!B:B,Omfang!C:C)=0,"Delkontraktnavn hentes automatisk ved å fylle ut delkontraktnummer",_xlfn.XLOOKUP(B2220,Omfang!B:B,Omfang!C:C))</f>
        <v>Delkontraktnavn hentes automatisk ved å fylle ut delkontraktnummer</v>
      </c>
      <c r="D2220" s="35"/>
      <c r="E2220" s="35"/>
      <c r="F2220" t="str">
        <f>IF(_xlfn.XLOOKUP(G2220,Produktinformasjon!B:B,Produktinformasjon!BB:BB)=0,"Tilbyders artikkel hentes automatisk ved å fylle ut artikkelnummer",_xlfn.XLOOKUP(G2220,Produktinformasjon!B:B,Produktinformasjon!BB:BB))</f>
        <v>Tilbyders artikkel hentes automatisk ved å fylle ut artikkelnummer</v>
      </c>
      <c r="H2220" s="25" t="str">
        <f>IF(_xlfn.XLOOKUP(G2220,Produktinformasjon!B:B,Produktinformasjon!C:C)=0,"Artikkelnavn hentes automatisk ved å fylle ut artikkelnummer",_xlfn.XLOOKUP(G2220,Produktinformasjon!B:B,Produktinformasjon!C:C))</f>
        <v>Artikkelnavn hentes automatisk ved å fylle ut artikkelnummer</v>
      </c>
      <c r="I2220" s="35"/>
      <c r="J2220" s="35"/>
      <c r="K2220" s="35"/>
      <c r="L2220" s="11"/>
      <c r="M2220" s="11"/>
      <c r="N2220" s="11">
        <f ca="1">IFERROR(L2220/_xlfn.XLOOKUP(F2220,Produktinformasjon!BB:BB,Produktinformasjon!P:P,),0)</f>
        <v>0</v>
      </c>
      <c r="O2220" s="11">
        <f ca="1">IFERROR(M2220/_xlfn.XLOOKUP(F2220,Produktinformasjon!BB:BB,Produktinformasjon!P:P,),0)</f>
        <v>0</v>
      </c>
    </row>
    <row r="2221" spans="3:15" x14ac:dyDescent="0.35">
      <c r="C2221" t="str">
        <f>IF(_xlfn.XLOOKUP(B2221,Omfang!B:B,Omfang!C:C)=0,"Delkontraktnavn hentes automatisk ved å fylle ut delkontraktnummer",_xlfn.XLOOKUP(B2221,Omfang!B:B,Omfang!C:C))</f>
        <v>Delkontraktnavn hentes automatisk ved å fylle ut delkontraktnummer</v>
      </c>
      <c r="D2221" s="35"/>
      <c r="E2221" s="35"/>
      <c r="F2221" t="str">
        <f>IF(_xlfn.XLOOKUP(G2221,Produktinformasjon!B:B,Produktinformasjon!BB:BB)=0,"Tilbyders artikkel hentes automatisk ved å fylle ut artikkelnummer",_xlfn.XLOOKUP(G2221,Produktinformasjon!B:B,Produktinformasjon!BB:BB))</f>
        <v>Tilbyders artikkel hentes automatisk ved å fylle ut artikkelnummer</v>
      </c>
      <c r="H2221" s="25" t="str">
        <f>IF(_xlfn.XLOOKUP(G2221,Produktinformasjon!B:B,Produktinformasjon!C:C)=0,"Artikkelnavn hentes automatisk ved å fylle ut artikkelnummer",_xlfn.XLOOKUP(G2221,Produktinformasjon!B:B,Produktinformasjon!C:C))</f>
        <v>Artikkelnavn hentes automatisk ved å fylle ut artikkelnummer</v>
      </c>
      <c r="I2221" s="35"/>
      <c r="J2221" s="35"/>
      <c r="K2221" s="35"/>
      <c r="L2221" s="11"/>
      <c r="M2221" s="11"/>
      <c r="N2221" s="11">
        <f ca="1">IFERROR(L2221/_xlfn.XLOOKUP(F2221,Produktinformasjon!BB:BB,Produktinformasjon!P:P,),0)</f>
        <v>0</v>
      </c>
      <c r="O2221" s="11">
        <f ca="1">IFERROR(M2221/_xlfn.XLOOKUP(F2221,Produktinformasjon!BB:BB,Produktinformasjon!P:P,),0)</f>
        <v>0</v>
      </c>
    </row>
    <row r="2222" spans="3:15" x14ac:dyDescent="0.35">
      <c r="C2222" t="str">
        <f>IF(_xlfn.XLOOKUP(B2222,Omfang!B:B,Omfang!C:C)=0,"Delkontraktnavn hentes automatisk ved å fylle ut delkontraktnummer",_xlfn.XLOOKUP(B2222,Omfang!B:B,Omfang!C:C))</f>
        <v>Delkontraktnavn hentes automatisk ved å fylle ut delkontraktnummer</v>
      </c>
      <c r="D2222" s="35"/>
      <c r="E2222" s="35"/>
      <c r="F2222" t="str">
        <f>IF(_xlfn.XLOOKUP(G2222,Produktinformasjon!B:B,Produktinformasjon!BB:BB)=0,"Tilbyders artikkel hentes automatisk ved å fylle ut artikkelnummer",_xlfn.XLOOKUP(G2222,Produktinformasjon!B:B,Produktinformasjon!BB:BB))</f>
        <v>Tilbyders artikkel hentes automatisk ved å fylle ut artikkelnummer</v>
      </c>
      <c r="H2222" s="25" t="str">
        <f>IF(_xlfn.XLOOKUP(G2222,Produktinformasjon!B:B,Produktinformasjon!C:C)=0,"Artikkelnavn hentes automatisk ved å fylle ut artikkelnummer",_xlfn.XLOOKUP(G2222,Produktinformasjon!B:B,Produktinformasjon!C:C))</f>
        <v>Artikkelnavn hentes automatisk ved å fylle ut artikkelnummer</v>
      </c>
      <c r="I2222" s="35"/>
      <c r="J2222" s="35"/>
      <c r="K2222" s="35"/>
      <c r="L2222" s="11"/>
      <c r="M2222" s="11"/>
      <c r="N2222" s="11">
        <f ca="1">IFERROR(L2222/_xlfn.XLOOKUP(F2222,Produktinformasjon!BB:BB,Produktinformasjon!P:P,),0)</f>
        <v>0</v>
      </c>
      <c r="O2222" s="11">
        <f ca="1">IFERROR(M2222/_xlfn.XLOOKUP(F2222,Produktinformasjon!BB:BB,Produktinformasjon!P:P,),0)</f>
        <v>0</v>
      </c>
    </row>
    <row r="2223" spans="3:15" x14ac:dyDescent="0.35">
      <c r="C2223" t="str">
        <f>IF(_xlfn.XLOOKUP(B2223,Omfang!B:B,Omfang!C:C)=0,"Delkontraktnavn hentes automatisk ved å fylle ut delkontraktnummer",_xlfn.XLOOKUP(B2223,Omfang!B:B,Omfang!C:C))</f>
        <v>Delkontraktnavn hentes automatisk ved å fylle ut delkontraktnummer</v>
      </c>
      <c r="D2223" s="35"/>
      <c r="E2223" s="35"/>
      <c r="F2223" t="str">
        <f>IF(_xlfn.XLOOKUP(G2223,Produktinformasjon!B:B,Produktinformasjon!BB:BB)=0,"Tilbyders artikkel hentes automatisk ved å fylle ut artikkelnummer",_xlfn.XLOOKUP(G2223,Produktinformasjon!B:B,Produktinformasjon!BB:BB))</f>
        <v>Tilbyders artikkel hentes automatisk ved å fylle ut artikkelnummer</v>
      </c>
      <c r="H2223" s="25" t="str">
        <f>IF(_xlfn.XLOOKUP(G2223,Produktinformasjon!B:B,Produktinformasjon!C:C)=0,"Artikkelnavn hentes automatisk ved å fylle ut artikkelnummer",_xlfn.XLOOKUP(G2223,Produktinformasjon!B:B,Produktinformasjon!C:C))</f>
        <v>Artikkelnavn hentes automatisk ved å fylle ut artikkelnummer</v>
      </c>
      <c r="I2223" s="35"/>
      <c r="J2223" s="35"/>
      <c r="K2223" s="35"/>
      <c r="L2223" s="11"/>
      <c r="M2223" s="11"/>
      <c r="N2223" s="11">
        <f ca="1">IFERROR(L2223/_xlfn.XLOOKUP(F2223,Produktinformasjon!BB:BB,Produktinformasjon!P:P,),0)</f>
        <v>0</v>
      </c>
      <c r="O2223" s="11">
        <f ca="1">IFERROR(M2223/_xlfn.XLOOKUP(F2223,Produktinformasjon!BB:BB,Produktinformasjon!P:P,),0)</f>
        <v>0</v>
      </c>
    </row>
    <row r="2224" spans="3:15" x14ac:dyDescent="0.35">
      <c r="C2224" t="str">
        <f>IF(_xlfn.XLOOKUP(B2224,Omfang!B:B,Omfang!C:C)=0,"Delkontraktnavn hentes automatisk ved å fylle ut delkontraktnummer",_xlfn.XLOOKUP(B2224,Omfang!B:B,Omfang!C:C))</f>
        <v>Delkontraktnavn hentes automatisk ved å fylle ut delkontraktnummer</v>
      </c>
      <c r="D2224" s="35"/>
      <c r="E2224" s="35"/>
      <c r="F2224" t="str">
        <f>IF(_xlfn.XLOOKUP(G2224,Produktinformasjon!B:B,Produktinformasjon!BB:BB)=0,"Tilbyders artikkel hentes automatisk ved å fylle ut artikkelnummer",_xlfn.XLOOKUP(G2224,Produktinformasjon!B:B,Produktinformasjon!BB:BB))</f>
        <v>Tilbyders artikkel hentes automatisk ved å fylle ut artikkelnummer</v>
      </c>
      <c r="H2224" s="25" t="str">
        <f>IF(_xlfn.XLOOKUP(G2224,Produktinformasjon!B:B,Produktinformasjon!C:C)=0,"Artikkelnavn hentes automatisk ved å fylle ut artikkelnummer",_xlfn.XLOOKUP(G2224,Produktinformasjon!B:B,Produktinformasjon!C:C))</f>
        <v>Artikkelnavn hentes automatisk ved å fylle ut artikkelnummer</v>
      </c>
      <c r="I2224" s="35"/>
      <c r="J2224" s="35"/>
      <c r="K2224" s="35"/>
      <c r="L2224" s="11"/>
      <c r="M2224" s="11"/>
      <c r="N2224" s="11">
        <f ca="1">IFERROR(L2224/_xlfn.XLOOKUP(F2224,Produktinformasjon!BB:BB,Produktinformasjon!P:P,),0)</f>
        <v>0</v>
      </c>
      <c r="O2224" s="11">
        <f ca="1">IFERROR(M2224/_xlfn.XLOOKUP(F2224,Produktinformasjon!BB:BB,Produktinformasjon!P:P,),0)</f>
        <v>0</v>
      </c>
    </row>
    <row r="2225" spans="3:15" x14ac:dyDescent="0.35">
      <c r="C2225" t="str">
        <f>IF(_xlfn.XLOOKUP(B2225,Omfang!B:B,Omfang!C:C)=0,"Delkontraktnavn hentes automatisk ved å fylle ut delkontraktnummer",_xlfn.XLOOKUP(B2225,Omfang!B:B,Omfang!C:C))</f>
        <v>Delkontraktnavn hentes automatisk ved å fylle ut delkontraktnummer</v>
      </c>
      <c r="D2225" s="35"/>
      <c r="E2225" s="35"/>
      <c r="F2225" t="str">
        <f>IF(_xlfn.XLOOKUP(G2225,Produktinformasjon!B:B,Produktinformasjon!BB:BB)=0,"Tilbyders artikkel hentes automatisk ved å fylle ut artikkelnummer",_xlfn.XLOOKUP(G2225,Produktinformasjon!B:B,Produktinformasjon!BB:BB))</f>
        <v>Tilbyders artikkel hentes automatisk ved å fylle ut artikkelnummer</v>
      </c>
      <c r="H2225" s="25" t="str">
        <f>IF(_xlfn.XLOOKUP(G2225,Produktinformasjon!B:B,Produktinformasjon!C:C)=0,"Artikkelnavn hentes automatisk ved å fylle ut artikkelnummer",_xlfn.XLOOKUP(G2225,Produktinformasjon!B:B,Produktinformasjon!C:C))</f>
        <v>Artikkelnavn hentes automatisk ved å fylle ut artikkelnummer</v>
      </c>
      <c r="I2225" s="35"/>
      <c r="J2225" s="35"/>
      <c r="K2225" s="35"/>
      <c r="L2225" s="11"/>
      <c r="M2225" s="11"/>
      <c r="N2225" s="11">
        <f ca="1">IFERROR(L2225/_xlfn.XLOOKUP(F2225,Produktinformasjon!BB:BB,Produktinformasjon!P:P,),0)</f>
        <v>0</v>
      </c>
      <c r="O2225" s="11">
        <f ca="1">IFERROR(M2225/_xlfn.XLOOKUP(F2225,Produktinformasjon!BB:BB,Produktinformasjon!P:P,),0)</f>
        <v>0</v>
      </c>
    </row>
    <row r="2226" spans="3:15" x14ac:dyDescent="0.35">
      <c r="C2226" t="str">
        <f>IF(_xlfn.XLOOKUP(B2226,Omfang!B:B,Omfang!C:C)=0,"Delkontraktnavn hentes automatisk ved å fylle ut delkontraktnummer",_xlfn.XLOOKUP(B2226,Omfang!B:B,Omfang!C:C))</f>
        <v>Delkontraktnavn hentes automatisk ved å fylle ut delkontraktnummer</v>
      </c>
      <c r="D2226" s="35"/>
      <c r="E2226" s="35"/>
      <c r="F2226" t="str">
        <f>IF(_xlfn.XLOOKUP(G2226,Produktinformasjon!B:B,Produktinformasjon!BB:BB)=0,"Tilbyders artikkel hentes automatisk ved å fylle ut artikkelnummer",_xlfn.XLOOKUP(G2226,Produktinformasjon!B:B,Produktinformasjon!BB:BB))</f>
        <v>Tilbyders artikkel hentes automatisk ved å fylle ut artikkelnummer</v>
      </c>
      <c r="H2226" s="25" t="str">
        <f>IF(_xlfn.XLOOKUP(G2226,Produktinformasjon!B:B,Produktinformasjon!C:C)=0,"Artikkelnavn hentes automatisk ved å fylle ut artikkelnummer",_xlfn.XLOOKUP(G2226,Produktinformasjon!B:B,Produktinformasjon!C:C))</f>
        <v>Artikkelnavn hentes automatisk ved å fylle ut artikkelnummer</v>
      </c>
      <c r="I2226" s="35"/>
      <c r="J2226" s="35"/>
      <c r="K2226" s="35"/>
      <c r="L2226" s="11"/>
      <c r="M2226" s="11"/>
      <c r="N2226" s="11">
        <f ca="1">IFERROR(L2226/_xlfn.XLOOKUP(F2226,Produktinformasjon!BB:BB,Produktinformasjon!P:P,),0)</f>
        <v>0</v>
      </c>
      <c r="O2226" s="11">
        <f ca="1">IFERROR(M2226/_xlfn.XLOOKUP(F2226,Produktinformasjon!BB:BB,Produktinformasjon!P:P,),0)</f>
        <v>0</v>
      </c>
    </row>
    <row r="2227" spans="3:15" x14ac:dyDescent="0.35">
      <c r="C2227" t="str">
        <f>IF(_xlfn.XLOOKUP(B2227,Omfang!B:B,Omfang!C:C)=0,"Delkontraktnavn hentes automatisk ved å fylle ut delkontraktnummer",_xlfn.XLOOKUP(B2227,Omfang!B:B,Omfang!C:C))</f>
        <v>Delkontraktnavn hentes automatisk ved å fylle ut delkontraktnummer</v>
      </c>
      <c r="D2227" s="35"/>
      <c r="E2227" s="35"/>
      <c r="F2227" t="str">
        <f>IF(_xlfn.XLOOKUP(G2227,Produktinformasjon!B:B,Produktinformasjon!BB:BB)=0,"Tilbyders artikkel hentes automatisk ved å fylle ut artikkelnummer",_xlfn.XLOOKUP(G2227,Produktinformasjon!B:B,Produktinformasjon!BB:BB))</f>
        <v>Tilbyders artikkel hentes automatisk ved å fylle ut artikkelnummer</v>
      </c>
      <c r="H2227" s="25" t="str">
        <f>IF(_xlfn.XLOOKUP(G2227,Produktinformasjon!B:B,Produktinformasjon!C:C)=0,"Artikkelnavn hentes automatisk ved å fylle ut artikkelnummer",_xlfn.XLOOKUP(G2227,Produktinformasjon!B:B,Produktinformasjon!C:C))</f>
        <v>Artikkelnavn hentes automatisk ved å fylle ut artikkelnummer</v>
      </c>
      <c r="I2227" s="35"/>
      <c r="J2227" s="35"/>
      <c r="K2227" s="35"/>
      <c r="L2227" s="11"/>
      <c r="M2227" s="11"/>
      <c r="N2227" s="11">
        <f ca="1">IFERROR(L2227/_xlfn.XLOOKUP(F2227,Produktinformasjon!BB:BB,Produktinformasjon!P:P,),0)</f>
        <v>0</v>
      </c>
      <c r="O2227" s="11">
        <f ca="1">IFERROR(M2227/_xlfn.XLOOKUP(F2227,Produktinformasjon!BB:BB,Produktinformasjon!P:P,),0)</f>
        <v>0</v>
      </c>
    </row>
    <row r="2228" spans="3:15" x14ac:dyDescent="0.35">
      <c r="C2228" t="str">
        <f>IF(_xlfn.XLOOKUP(B2228,Omfang!B:B,Omfang!C:C)=0,"Delkontraktnavn hentes automatisk ved å fylle ut delkontraktnummer",_xlfn.XLOOKUP(B2228,Omfang!B:B,Omfang!C:C))</f>
        <v>Delkontraktnavn hentes automatisk ved å fylle ut delkontraktnummer</v>
      </c>
      <c r="D2228" s="35"/>
      <c r="E2228" s="35"/>
      <c r="F2228" t="str">
        <f>IF(_xlfn.XLOOKUP(G2228,Produktinformasjon!B:B,Produktinformasjon!BB:BB)=0,"Tilbyders artikkel hentes automatisk ved å fylle ut artikkelnummer",_xlfn.XLOOKUP(G2228,Produktinformasjon!B:B,Produktinformasjon!BB:BB))</f>
        <v>Tilbyders artikkel hentes automatisk ved å fylle ut artikkelnummer</v>
      </c>
      <c r="H2228" s="25" t="str">
        <f>IF(_xlfn.XLOOKUP(G2228,Produktinformasjon!B:B,Produktinformasjon!C:C)=0,"Artikkelnavn hentes automatisk ved å fylle ut artikkelnummer",_xlfn.XLOOKUP(G2228,Produktinformasjon!B:B,Produktinformasjon!C:C))</f>
        <v>Artikkelnavn hentes automatisk ved å fylle ut artikkelnummer</v>
      </c>
      <c r="I2228" s="35"/>
      <c r="J2228" s="35"/>
      <c r="K2228" s="35"/>
      <c r="L2228" s="11"/>
      <c r="M2228" s="11"/>
      <c r="N2228" s="11">
        <f ca="1">IFERROR(L2228/_xlfn.XLOOKUP(F2228,Produktinformasjon!BB:BB,Produktinformasjon!P:P,),0)</f>
        <v>0</v>
      </c>
      <c r="O2228" s="11">
        <f ca="1">IFERROR(M2228/_xlfn.XLOOKUP(F2228,Produktinformasjon!BB:BB,Produktinformasjon!P:P,),0)</f>
        <v>0</v>
      </c>
    </row>
    <row r="2229" spans="3:15" x14ac:dyDescent="0.35">
      <c r="C2229" t="str">
        <f>IF(_xlfn.XLOOKUP(B2229,Omfang!B:B,Omfang!C:C)=0,"Delkontraktnavn hentes automatisk ved å fylle ut delkontraktnummer",_xlfn.XLOOKUP(B2229,Omfang!B:B,Omfang!C:C))</f>
        <v>Delkontraktnavn hentes automatisk ved å fylle ut delkontraktnummer</v>
      </c>
      <c r="D2229" s="35"/>
      <c r="E2229" s="35"/>
      <c r="F2229" t="str">
        <f>IF(_xlfn.XLOOKUP(G2229,Produktinformasjon!B:B,Produktinformasjon!BB:BB)=0,"Tilbyders artikkel hentes automatisk ved å fylle ut artikkelnummer",_xlfn.XLOOKUP(G2229,Produktinformasjon!B:B,Produktinformasjon!BB:BB))</f>
        <v>Tilbyders artikkel hentes automatisk ved å fylle ut artikkelnummer</v>
      </c>
      <c r="H2229" s="25" t="str">
        <f>IF(_xlfn.XLOOKUP(G2229,Produktinformasjon!B:B,Produktinformasjon!C:C)=0,"Artikkelnavn hentes automatisk ved å fylle ut artikkelnummer",_xlfn.XLOOKUP(G2229,Produktinformasjon!B:B,Produktinformasjon!C:C))</f>
        <v>Artikkelnavn hentes automatisk ved å fylle ut artikkelnummer</v>
      </c>
      <c r="I2229" s="35"/>
      <c r="J2229" s="35"/>
      <c r="K2229" s="35"/>
      <c r="L2229" s="11"/>
      <c r="M2229" s="11"/>
      <c r="N2229" s="11">
        <f ca="1">IFERROR(L2229/_xlfn.XLOOKUP(F2229,Produktinformasjon!BB:BB,Produktinformasjon!P:P,),0)</f>
        <v>0</v>
      </c>
      <c r="O2229" s="11">
        <f ca="1">IFERROR(M2229/_xlfn.XLOOKUP(F2229,Produktinformasjon!BB:BB,Produktinformasjon!P:P,),0)</f>
        <v>0</v>
      </c>
    </row>
    <row r="2230" spans="3:15" x14ac:dyDescent="0.35">
      <c r="C2230" t="str">
        <f>IF(_xlfn.XLOOKUP(B2230,Omfang!B:B,Omfang!C:C)=0,"Delkontraktnavn hentes automatisk ved å fylle ut delkontraktnummer",_xlfn.XLOOKUP(B2230,Omfang!B:B,Omfang!C:C))</f>
        <v>Delkontraktnavn hentes automatisk ved å fylle ut delkontraktnummer</v>
      </c>
      <c r="D2230" s="35"/>
      <c r="E2230" s="35"/>
      <c r="F2230" t="str">
        <f>IF(_xlfn.XLOOKUP(G2230,Produktinformasjon!B:B,Produktinformasjon!BB:BB)=0,"Tilbyders artikkel hentes automatisk ved å fylle ut artikkelnummer",_xlfn.XLOOKUP(G2230,Produktinformasjon!B:B,Produktinformasjon!BB:BB))</f>
        <v>Tilbyders artikkel hentes automatisk ved å fylle ut artikkelnummer</v>
      </c>
      <c r="H2230" s="25" t="str">
        <f>IF(_xlfn.XLOOKUP(G2230,Produktinformasjon!B:B,Produktinformasjon!C:C)=0,"Artikkelnavn hentes automatisk ved å fylle ut artikkelnummer",_xlfn.XLOOKUP(G2230,Produktinformasjon!B:B,Produktinformasjon!C:C))</f>
        <v>Artikkelnavn hentes automatisk ved å fylle ut artikkelnummer</v>
      </c>
      <c r="I2230" s="35"/>
      <c r="J2230" s="35"/>
      <c r="K2230" s="35"/>
      <c r="L2230" s="11"/>
      <c r="M2230" s="11"/>
      <c r="N2230" s="11">
        <f ca="1">IFERROR(L2230/_xlfn.XLOOKUP(F2230,Produktinformasjon!BB:BB,Produktinformasjon!P:P,),0)</f>
        <v>0</v>
      </c>
      <c r="O2230" s="11">
        <f ca="1">IFERROR(M2230/_xlfn.XLOOKUP(F2230,Produktinformasjon!BB:BB,Produktinformasjon!P:P,),0)</f>
        <v>0</v>
      </c>
    </row>
    <row r="2231" spans="3:15" x14ac:dyDescent="0.35">
      <c r="C2231" t="str">
        <f>IF(_xlfn.XLOOKUP(B2231,Omfang!B:B,Omfang!C:C)=0,"Delkontraktnavn hentes automatisk ved å fylle ut delkontraktnummer",_xlfn.XLOOKUP(B2231,Omfang!B:B,Omfang!C:C))</f>
        <v>Delkontraktnavn hentes automatisk ved å fylle ut delkontraktnummer</v>
      </c>
      <c r="D2231" s="35"/>
      <c r="E2231" s="35"/>
      <c r="F2231" t="str">
        <f>IF(_xlfn.XLOOKUP(G2231,Produktinformasjon!B:B,Produktinformasjon!BB:BB)=0,"Tilbyders artikkel hentes automatisk ved å fylle ut artikkelnummer",_xlfn.XLOOKUP(G2231,Produktinformasjon!B:B,Produktinformasjon!BB:BB))</f>
        <v>Tilbyders artikkel hentes automatisk ved å fylle ut artikkelnummer</v>
      </c>
      <c r="H2231" s="25" t="str">
        <f>IF(_xlfn.XLOOKUP(G2231,Produktinformasjon!B:B,Produktinformasjon!C:C)=0,"Artikkelnavn hentes automatisk ved å fylle ut artikkelnummer",_xlfn.XLOOKUP(G2231,Produktinformasjon!B:B,Produktinformasjon!C:C))</f>
        <v>Artikkelnavn hentes automatisk ved å fylle ut artikkelnummer</v>
      </c>
      <c r="I2231" s="35"/>
      <c r="J2231" s="35"/>
      <c r="K2231" s="35"/>
      <c r="L2231" s="11"/>
      <c r="M2231" s="11"/>
      <c r="N2231" s="11">
        <f ca="1">IFERROR(L2231/_xlfn.XLOOKUP(F2231,Produktinformasjon!BB:BB,Produktinformasjon!P:P,),0)</f>
        <v>0</v>
      </c>
      <c r="O2231" s="11">
        <f ca="1">IFERROR(M2231/_xlfn.XLOOKUP(F2231,Produktinformasjon!BB:BB,Produktinformasjon!P:P,),0)</f>
        <v>0</v>
      </c>
    </row>
    <row r="2232" spans="3:15" x14ac:dyDescent="0.35">
      <c r="C2232" t="str">
        <f>IF(_xlfn.XLOOKUP(B2232,Omfang!B:B,Omfang!C:C)=0,"Delkontraktnavn hentes automatisk ved å fylle ut delkontraktnummer",_xlfn.XLOOKUP(B2232,Omfang!B:B,Omfang!C:C))</f>
        <v>Delkontraktnavn hentes automatisk ved å fylle ut delkontraktnummer</v>
      </c>
      <c r="D2232" s="35"/>
      <c r="E2232" s="35"/>
      <c r="F2232" t="str">
        <f>IF(_xlfn.XLOOKUP(G2232,Produktinformasjon!B:B,Produktinformasjon!BB:BB)=0,"Tilbyders artikkel hentes automatisk ved å fylle ut artikkelnummer",_xlfn.XLOOKUP(G2232,Produktinformasjon!B:B,Produktinformasjon!BB:BB))</f>
        <v>Tilbyders artikkel hentes automatisk ved å fylle ut artikkelnummer</v>
      </c>
      <c r="H2232" s="25" t="str">
        <f>IF(_xlfn.XLOOKUP(G2232,Produktinformasjon!B:B,Produktinformasjon!C:C)=0,"Artikkelnavn hentes automatisk ved å fylle ut artikkelnummer",_xlfn.XLOOKUP(G2232,Produktinformasjon!B:B,Produktinformasjon!C:C))</f>
        <v>Artikkelnavn hentes automatisk ved å fylle ut artikkelnummer</v>
      </c>
      <c r="I2232" s="35"/>
      <c r="J2232" s="35"/>
      <c r="K2232" s="35"/>
      <c r="L2232" s="11"/>
      <c r="M2232" s="11"/>
      <c r="N2232" s="11">
        <f ca="1">IFERROR(L2232/_xlfn.XLOOKUP(F2232,Produktinformasjon!BB:BB,Produktinformasjon!P:P,),0)</f>
        <v>0</v>
      </c>
      <c r="O2232" s="11">
        <f ca="1">IFERROR(M2232/_xlfn.XLOOKUP(F2232,Produktinformasjon!BB:BB,Produktinformasjon!P:P,),0)</f>
        <v>0</v>
      </c>
    </row>
    <row r="2233" spans="3:15" x14ac:dyDescent="0.35">
      <c r="C2233" t="str">
        <f>IF(_xlfn.XLOOKUP(B2233,Omfang!B:B,Omfang!C:C)=0,"Delkontraktnavn hentes automatisk ved å fylle ut delkontraktnummer",_xlfn.XLOOKUP(B2233,Omfang!B:B,Omfang!C:C))</f>
        <v>Delkontraktnavn hentes automatisk ved å fylle ut delkontraktnummer</v>
      </c>
      <c r="D2233" s="35"/>
      <c r="E2233" s="35"/>
      <c r="F2233" t="str">
        <f>IF(_xlfn.XLOOKUP(G2233,Produktinformasjon!B:B,Produktinformasjon!BB:BB)=0,"Tilbyders artikkel hentes automatisk ved å fylle ut artikkelnummer",_xlfn.XLOOKUP(G2233,Produktinformasjon!B:B,Produktinformasjon!BB:BB))</f>
        <v>Tilbyders artikkel hentes automatisk ved å fylle ut artikkelnummer</v>
      </c>
      <c r="H2233" s="25" t="str">
        <f>IF(_xlfn.XLOOKUP(G2233,Produktinformasjon!B:B,Produktinformasjon!C:C)=0,"Artikkelnavn hentes automatisk ved å fylle ut artikkelnummer",_xlfn.XLOOKUP(G2233,Produktinformasjon!B:B,Produktinformasjon!C:C))</f>
        <v>Artikkelnavn hentes automatisk ved å fylle ut artikkelnummer</v>
      </c>
      <c r="I2233" s="35"/>
      <c r="J2233" s="35"/>
      <c r="K2233" s="35"/>
      <c r="L2233" s="11"/>
      <c r="M2233" s="11"/>
      <c r="N2233" s="11">
        <f ca="1">IFERROR(L2233/_xlfn.XLOOKUP(F2233,Produktinformasjon!BB:BB,Produktinformasjon!P:P,),0)</f>
        <v>0</v>
      </c>
      <c r="O2233" s="11">
        <f ca="1">IFERROR(M2233/_xlfn.XLOOKUP(F2233,Produktinformasjon!BB:BB,Produktinformasjon!P:P,),0)</f>
        <v>0</v>
      </c>
    </row>
    <row r="2234" spans="3:15" x14ac:dyDescent="0.35">
      <c r="C2234" t="str">
        <f>IF(_xlfn.XLOOKUP(B2234,Omfang!B:B,Omfang!C:C)=0,"Delkontraktnavn hentes automatisk ved å fylle ut delkontraktnummer",_xlfn.XLOOKUP(B2234,Omfang!B:B,Omfang!C:C))</f>
        <v>Delkontraktnavn hentes automatisk ved å fylle ut delkontraktnummer</v>
      </c>
      <c r="D2234" s="35"/>
      <c r="E2234" s="35"/>
      <c r="F2234" t="str">
        <f>IF(_xlfn.XLOOKUP(G2234,Produktinformasjon!B:B,Produktinformasjon!BB:BB)=0,"Tilbyders artikkel hentes automatisk ved å fylle ut artikkelnummer",_xlfn.XLOOKUP(G2234,Produktinformasjon!B:B,Produktinformasjon!BB:BB))</f>
        <v>Tilbyders artikkel hentes automatisk ved å fylle ut artikkelnummer</v>
      </c>
      <c r="H2234" s="25" t="str">
        <f>IF(_xlfn.XLOOKUP(G2234,Produktinformasjon!B:B,Produktinformasjon!C:C)=0,"Artikkelnavn hentes automatisk ved å fylle ut artikkelnummer",_xlfn.XLOOKUP(G2234,Produktinformasjon!B:B,Produktinformasjon!C:C))</f>
        <v>Artikkelnavn hentes automatisk ved å fylle ut artikkelnummer</v>
      </c>
      <c r="I2234" s="35"/>
      <c r="J2234" s="35"/>
      <c r="K2234" s="35"/>
      <c r="L2234" s="11"/>
      <c r="M2234" s="11"/>
      <c r="N2234" s="11">
        <f ca="1">IFERROR(L2234/_xlfn.XLOOKUP(F2234,Produktinformasjon!BB:BB,Produktinformasjon!P:P,),0)</f>
        <v>0</v>
      </c>
      <c r="O2234" s="11">
        <f ca="1">IFERROR(M2234/_xlfn.XLOOKUP(F2234,Produktinformasjon!BB:BB,Produktinformasjon!P:P,),0)</f>
        <v>0</v>
      </c>
    </row>
    <row r="2235" spans="3:15" x14ac:dyDescent="0.35">
      <c r="C2235" t="str">
        <f>IF(_xlfn.XLOOKUP(B2235,Omfang!B:B,Omfang!C:C)=0,"Delkontraktnavn hentes automatisk ved å fylle ut delkontraktnummer",_xlfn.XLOOKUP(B2235,Omfang!B:B,Omfang!C:C))</f>
        <v>Delkontraktnavn hentes automatisk ved å fylle ut delkontraktnummer</v>
      </c>
      <c r="D2235" s="35"/>
      <c r="E2235" s="35"/>
      <c r="F2235" t="str">
        <f>IF(_xlfn.XLOOKUP(G2235,Produktinformasjon!B:B,Produktinformasjon!BB:BB)=0,"Tilbyders artikkel hentes automatisk ved å fylle ut artikkelnummer",_xlfn.XLOOKUP(G2235,Produktinformasjon!B:B,Produktinformasjon!BB:BB))</f>
        <v>Tilbyders artikkel hentes automatisk ved å fylle ut artikkelnummer</v>
      </c>
      <c r="H2235" s="25" t="str">
        <f>IF(_xlfn.XLOOKUP(G2235,Produktinformasjon!B:B,Produktinformasjon!C:C)=0,"Artikkelnavn hentes automatisk ved å fylle ut artikkelnummer",_xlfn.XLOOKUP(G2235,Produktinformasjon!B:B,Produktinformasjon!C:C))</f>
        <v>Artikkelnavn hentes automatisk ved å fylle ut artikkelnummer</v>
      </c>
      <c r="I2235" s="35"/>
      <c r="J2235" s="35"/>
      <c r="K2235" s="35"/>
      <c r="L2235" s="11"/>
      <c r="M2235" s="11"/>
      <c r="N2235" s="11">
        <f ca="1">IFERROR(L2235/_xlfn.XLOOKUP(F2235,Produktinformasjon!BB:BB,Produktinformasjon!P:P,),0)</f>
        <v>0</v>
      </c>
      <c r="O2235" s="11">
        <f ca="1">IFERROR(M2235/_xlfn.XLOOKUP(F2235,Produktinformasjon!BB:BB,Produktinformasjon!P:P,),0)</f>
        <v>0</v>
      </c>
    </row>
    <row r="2236" spans="3:15" x14ac:dyDescent="0.35">
      <c r="C2236" t="str">
        <f>IF(_xlfn.XLOOKUP(B2236,Omfang!B:B,Omfang!C:C)=0,"Delkontraktnavn hentes automatisk ved å fylle ut delkontraktnummer",_xlfn.XLOOKUP(B2236,Omfang!B:B,Omfang!C:C))</f>
        <v>Delkontraktnavn hentes automatisk ved å fylle ut delkontraktnummer</v>
      </c>
      <c r="D2236" s="35"/>
      <c r="E2236" s="35"/>
      <c r="F2236" t="str">
        <f>IF(_xlfn.XLOOKUP(G2236,Produktinformasjon!B:B,Produktinformasjon!BB:BB)=0,"Tilbyders artikkel hentes automatisk ved å fylle ut artikkelnummer",_xlfn.XLOOKUP(G2236,Produktinformasjon!B:B,Produktinformasjon!BB:BB))</f>
        <v>Tilbyders artikkel hentes automatisk ved å fylle ut artikkelnummer</v>
      </c>
      <c r="H2236" s="25" t="str">
        <f>IF(_xlfn.XLOOKUP(G2236,Produktinformasjon!B:B,Produktinformasjon!C:C)=0,"Artikkelnavn hentes automatisk ved å fylle ut artikkelnummer",_xlfn.XLOOKUP(G2236,Produktinformasjon!B:B,Produktinformasjon!C:C))</f>
        <v>Artikkelnavn hentes automatisk ved å fylle ut artikkelnummer</v>
      </c>
      <c r="I2236" s="35"/>
      <c r="J2236" s="35"/>
      <c r="K2236" s="35"/>
      <c r="L2236" s="11"/>
      <c r="M2236" s="11"/>
      <c r="N2236" s="11">
        <f ca="1">IFERROR(L2236/_xlfn.XLOOKUP(F2236,Produktinformasjon!BB:BB,Produktinformasjon!P:P,),0)</f>
        <v>0</v>
      </c>
      <c r="O2236" s="11">
        <f ca="1">IFERROR(M2236/_xlfn.XLOOKUP(F2236,Produktinformasjon!BB:BB,Produktinformasjon!P:P,),0)</f>
        <v>0</v>
      </c>
    </row>
    <row r="2237" spans="3:15" x14ac:dyDescent="0.35">
      <c r="C2237" t="str">
        <f>IF(_xlfn.XLOOKUP(B2237,Omfang!B:B,Omfang!C:C)=0,"Delkontraktnavn hentes automatisk ved å fylle ut delkontraktnummer",_xlfn.XLOOKUP(B2237,Omfang!B:B,Omfang!C:C))</f>
        <v>Delkontraktnavn hentes automatisk ved å fylle ut delkontraktnummer</v>
      </c>
      <c r="D2237" s="35"/>
      <c r="E2237" s="35"/>
      <c r="F2237" t="str">
        <f>IF(_xlfn.XLOOKUP(G2237,Produktinformasjon!B:B,Produktinformasjon!BB:BB)=0,"Tilbyders artikkel hentes automatisk ved å fylle ut artikkelnummer",_xlfn.XLOOKUP(G2237,Produktinformasjon!B:B,Produktinformasjon!BB:BB))</f>
        <v>Tilbyders artikkel hentes automatisk ved å fylle ut artikkelnummer</v>
      </c>
      <c r="H2237" s="25" t="str">
        <f>IF(_xlfn.XLOOKUP(G2237,Produktinformasjon!B:B,Produktinformasjon!C:C)=0,"Artikkelnavn hentes automatisk ved å fylle ut artikkelnummer",_xlfn.XLOOKUP(G2237,Produktinformasjon!B:B,Produktinformasjon!C:C))</f>
        <v>Artikkelnavn hentes automatisk ved å fylle ut artikkelnummer</v>
      </c>
      <c r="I2237" s="35"/>
      <c r="J2237" s="35"/>
      <c r="K2237" s="35"/>
      <c r="L2237" s="11"/>
      <c r="M2237" s="11"/>
      <c r="N2237" s="11">
        <f ca="1">IFERROR(L2237/_xlfn.XLOOKUP(F2237,Produktinformasjon!BB:BB,Produktinformasjon!P:P,),0)</f>
        <v>0</v>
      </c>
      <c r="O2237" s="11">
        <f ca="1">IFERROR(M2237/_xlfn.XLOOKUP(F2237,Produktinformasjon!BB:BB,Produktinformasjon!P:P,),0)</f>
        <v>0</v>
      </c>
    </row>
    <row r="2238" spans="3:15" x14ac:dyDescent="0.35">
      <c r="C2238" t="str">
        <f>IF(_xlfn.XLOOKUP(B2238,Omfang!B:B,Omfang!C:C)=0,"Delkontraktnavn hentes automatisk ved å fylle ut delkontraktnummer",_xlfn.XLOOKUP(B2238,Omfang!B:B,Omfang!C:C))</f>
        <v>Delkontraktnavn hentes automatisk ved å fylle ut delkontraktnummer</v>
      </c>
      <c r="D2238" s="35"/>
      <c r="E2238" s="35"/>
      <c r="F2238" t="str">
        <f>IF(_xlfn.XLOOKUP(G2238,Produktinformasjon!B:B,Produktinformasjon!BB:BB)=0,"Tilbyders artikkel hentes automatisk ved å fylle ut artikkelnummer",_xlfn.XLOOKUP(G2238,Produktinformasjon!B:B,Produktinformasjon!BB:BB))</f>
        <v>Tilbyders artikkel hentes automatisk ved å fylle ut artikkelnummer</v>
      </c>
      <c r="H2238" s="25" t="str">
        <f>IF(_xlfn.XLOOKUP(G2238,Produktinformasjon!B:B,Produktinformasjon!C:C)=0,"Artikkelnavn hentes automatisk ved å fylle ut artikkelnummer",_xlfn.XLOOKUP(G2238,Produktinformasjon!B:B,Produktinformasjon!C:C))</f>
        <v>Artikkelnavn hentes automatisk ved å fylle ut artikkelnummer</v>
      </c>
      <c r="I2238" s="35"/>
      <c r="J2238" s="35"/>
      <c r="K2238" s="35"/>
      <c r="L2238" s="11"/>
      <c r="M2238" s="11"/>
      <c r="N2238" s="11">
        <f ca="1">IFERROR(L2238/_xlfn.XLOOKUP(F2238,Produktinformasjon!BB:BB,Produktinformasjon!P:P,),0)</f>
        <v>0</v>
      </c>
      <c r="O2238" s="11">
        <f ca="1">IFERROR(M2238/_xlfn.XLOOKUP(F2238,Produktinformasjon!BB:BB,Produktinformasjon!P:P,),0)</f>
        <v>0</v>
      </c>
    </row>
    <row r="2239" spans="3:15" x14ac:dyDescent="0.35">
      <c r="C2239" t="str">
        <f>IF(_xlfn.XLOOKUP(B2239,Omfang!B:B,Omfang!C:C)=0,"Delkontraktnavn hentes automatisk ved å fylle ut delkontraktnummer",_xlfn.XLOOKUP(B2239,Omfang!B:B,Omfang!C:C))</f>
        <v>Delkontraktnavn hentes automatisk ved å fylle ut delkontraktnummer</v>
      </c>
      <c r="D2239" s="35"/>
      <c r="E2239" s="35"/>
      <c r="F2239" t="str">
        <f>IF(_xlfn.XLOOKUP(G2239,Produktinformasjon!B:B,Produktinformasjon!BB:BB)=0,"Tilbyders artikkel hentes automatisk ved å fylle ut artikkelnummer",_xlfn.XLOOKUP(G2239,Produktinformasjon!B:B,Produktinformasjon!BB:BB))</f>
        <v>Tilbyders artikkel hentes automatisk ved å fylle ut artikkelnummer</v>
      </c>
      <c r="H2239" s="25" t="str">
        <f>IF(_xlfn.XLOOKUP(G2239,Produktinformasjon!B:B,Produktinformasjon!C:C)=0,"Artikkelnavn hentes automatisk ved å fylle ut artikkelnummer",_xlfn.XLOOKUP(G2239,Produktinformasjon!B:B,Produktinformasjon!C:C))</f>
        <v>Artikkelnavn hentes automatisk ved å fylle ut artikkelnummer</v>
      </c>
      <c r="I2239" s="35"/>
      <c r="J2239" s="35"/>
      <c r="K2239" s="35"/>
      <c r="L2239" s="11"/>
      <c r="M2239" s="11"/>
      <c r="N2239" s="11">
        <f ca="1">IFERROR(L2239/_xlfn.XLOOKUP(F2239,Produktinformasjon!BB:BB,Produktinformasjon!P:P,),0)</f>
        <v>0</v>
      </c>
      <c r="O2239" s="11">
        <f ca="1">IFERROR(M2239/_xlfn.XLOOKUP(F2239,Produktinformasjon!BB:BB,Produktinformasjon!P:P,),0)</f>
        <v>0</v>
      </c>
    </row>
    <row r="2240" spans="3:15" x14ac:dyDescent="0.35">
      <c r="C2240" t="str">
        <f>IF(_xlfn.XLOOKUP(B2240,Omfang!B:B,Omfang!C:C)=0,"Delkontraktnavn hentes automatisk ved å fylle ut delkontraktnummer",_xlfn.XLOOKUP(B2240,Omfang!B:B,Omfang!C:C))</f>
        <v>Delkontraktnavn hentes automatisk ved å fylle ut delkontraktnummer</v>
      </c>
      <c r="D2240" s="35"/>
      <c r="E2240" s="35"/>
      <c r="F2240" t="str">
        <f>IF(_xlfn.XLOOKUP(G2240,Produktinformasjon!B:B,Produktinformasjon!BB:BB)=0,"Tilbyders artikkel hentes automatisk ved å fylle ut artikkelnummer",_xlfn.XLOOKUP(G2240,Produktinformasjon!B:B,Produktinformasjon!BB:BB))</f>
        <v>Tilbyders artikkel hentes automatisk ved å fylle ut artikkelnummer</v>
      </c>
      <c r="H2240" s="25" t="str">
        <f>IF(_xlfn.XLOOKUP(G2240,Produktinformasjon!B:B,Produktinformasjon!C:C)=0,"Artikkelnavn hentes automatisk ved å fylle ut artikkelnummer",_xlfn.XLOOKUP(G2240,Produktinformasjon!B:B,Produktinformasjon!C:C))</f>
        <v>Artikkelnavn hentes automatisk ved å fylle ut artikkelnummer</v>
      </c>
      <c r="I2240" s="35"/>
      <c r="J2240" s="35"/>
      <c r="K2240" s="35"/>
      <c r="L2240" s="11"/>
      <c r="M2240" s="11"/>
      <c r="N2240" s="11">
        <f ca="1">IFERROR(L2240/_xlfn.XLOOKUP(F2240,Produktinformasjon!BB:BB,Produktinformasjon!P:P,),0)</f>
        <v>0</v>
      </c>
      <c r="O2240" s="11">
        <f ca="1">IFERROR(M2240/_xlfn.XLOOKUP(F2240,Produktinformasjon!BB:BB,Produktinformasjon!P:P,),0)</f>
        <v>0</v>
      </c>
    </row>
    <row r="2241" spans="3:15" x14ac:dyDescent="0.35">
      <c r="C2241" t="str">
        <f>IF(_xlfn.XLOOKUP(B2241,Omfang!B:B,Omfang!C:C)=0,"Delkontraktnavn hentes automatisk ved å fylle ut delkontraktnummer",_xlfn.XLOOKUP(B2241,Omfang!B:B,Omfang!C:C))</f>
        <v>Delkontraktnavn hentes automatisk ved å fylle ut delkontraktnummer</v>
      </c>
      <c r="D2241" s="35"/>
      <c r="E2241" s="35"/>
      <c r="F2241" t="str">
        <f>IF(_xlfn.XLOOKUP(G2241,Produktinformasjon!B:B,Produktinformasjon!BB:BB)=0,"Tilbyders artikkel hentes automatisk ved å fylle ut artikkelnummer",_xlfn.XLOOKUP(G2241,Produktinformasjon!B:B,Produktinformasjon!BB:BB))</f>
        <v>Tilbyders artikkel hentes automatisk ved å fylle ut artikkelnummer</v>
      </c>
      <c r="H2241" s="25" t="str">
        <f>IF(_xlfn.XLOOKUP(G2241,Produktinformasjon!B:B,Produktinformasjon!C:C)=0,"Artikkelnavn hentes automatisk ved å fylle ut artikkelnummer",_xlfn.XLOOKUP(G2241,Produktinformasjon!B:B,Produktinformasjon!C:C))</f>
        <v>Artikkelnavn hentes automatisk ved å fylle ut artikkelnummer</v>
      </c>
      <c r="I2241" s="35"/>
      <c r="J2241" s="35"/>
      <c r="K2241" s="35"/>
      <c r="L2241" s="11"/>
      <c r="M2241" s="11"/>
      <c r="N2241" s="11">
        <f ca="1">IFERROR(L2241/_xlfn.XLOOKUP(F2241,Produktinformasjon!BB:BB,Produktinformasjon!P:P,),0)</f>
        <v>0</v>
      </c>
      <c r="O2241" s="11">
        <f ca="1">IFERROR(M2241/_xlfn.XLOOKUP(F2241,Produktinformasjon!BB:BB,Produktinformasjon!P:P,),0)</f>
        <v>0</v>
      </c>
    </row>
    <row r="2242" spans="3:15" x14ac:dyDescent="0.35">
      <c r="C2242" t="str">
        <f>IF(_xlfn.XLOOKUP(B2242,Omfang!B:B,Omfang!C:C)=0,"Delkontraktnavn hentes automatisk ved å fylle ut delkontraktnummer",_xlfn.XLOOKUP(B2242,Omfang!B:B,Omfang!C:C))</f>
        <v>Delkontraktnavn hentes automatisk ved å fylle ut delkontraktnummer</v>
      </c>
      <c r="D2242" s="35"/>
      <c r="E2242" s="35"/>
      <c r="F2242" t="str">
        <f>IF(_xlfn.XLOOKUP(G2242,Produktinformasjon!B:B,Produktinformasjon!BB:BB)=0,"Tilbyders artikkel hentes automatisk ved å fylle ut artikkelnummer",_xlfn.XLOOKUP(G2242,Produktinformasjon!B:B,Produktinformasjon!BB:BB))</f>
        <v>Tilbyders artikkel hentes automatisk ved å fylle ut artikkelnummer</v>
      </c>
      <c r="H2242" s="25" t="str">
        <f>IF(_xlfn.XLOOKUP(G2242,Produktinformasjon!B:B,Produktinformasjon!C:C)=0,"Artikkelnavn hentes automatisk ved å fylle ut artikkelnummer",_xlfn.XLOOKUP(G2242,Produktinformasjon!B:B,Produktinformasjon!C:C))</f>
        <v>Artikkelnavn hentes automatisk ved å fylle ut artikkelnummer</v>
      </c>
      <c r="I2242" s="35"/>
      <c r="J2242" s="35"/>
      <c r="K2242" s="35"/>
      <c r="L2242" s="11"/>
      <c r="M2242" s="11"/>
      <c r="N2242" s="11">
        <f ca="1">IFERROR(L2242/_xlfn.XLOOKUP(F2242,Produktinformasjon!BB:BB,Produktinformasjon!P:P,),0)</f>
        <v>0</v>
      </c>
      <c r="O2242" s="11">
        <f ca="1">IFERROR(M2242/_xlfn.XLOOKUP(F2242,Produktinformasjon!BB:BB,Produktinformasjon!P:P,),0)</f>
        <v>0</v>
      </c>
    </row>
    <row r="2243" spans="3:15" x14ac:dyDescent="0.35">
      <c r="C2243" t="str">
        <f>IF(_xlfn.XLOOKUP(B2243,Omfang!B:B,Omfang!C:C)=0,"Delkontraktnavn hentes automatisk ved å fylle ut delkontraktnummer",_xlfn.XLOOKUP(B2243,Omfang!B:B,Omfang!C:C))</f>
        <v>Delkontraktnavn hentes automatisk ved å fylle ut delkontraktnummer</v>
      </c>
      <c r="D2243" s="35"/>
      <c r="E2243" s="35"/>
      <c r="F2243" t="str">
        <f>IF(_xlfn.XLOOKUP(G2243,Produktinformasjon!B:B,Produktinformasjon!BB:BB)=0,"Tilbyders artikkel hentes automatisk ved å fylle ut artikkelnummer",_xlfn.XLOOKUP(G2243,Produktinformasjon!B:B,Produktinformasjon!BB:BB))</f>
        <v>Tilbyders artikkel hentes automatisk ved å fylle ut artikkelnummer</v>
      </c>
      <c r="H2243" s="25" t="str">
        <f>IF(_xlfn.XLOOKUP(G2243,Produktinformasjon!B:B,Produktinformasjon!C:C)=0,"Artikkelnavn hentes automatisk ved å fylle ut artikkelnummer",_xlfn.XLOOKUP(G2243,Produktinformasjon!B:B,Produktinformasjon!C:C))</f>
        <v>Artikkelnavn hentes automatisk ved å fylle ut artikkelnummer</v>
      </c>
      <c r="I2243" s="35"/>
      <c r="J2243" s="35"/>
      <c r="K2243" s="35"/>
      <c r="L2243" s="11"/>
      <c r="M2243" s="11"/>
      <c r="N2243" s="11">
        <f ca="1">IFERROR(L2243/_xlfn.XLOOKUP(F2243,Produktinformasjon!BB:BB,Produktinformasjon!P:P,),0)</f>
        <v>0</v>
      </c>
      <c r="O2243" s="11">
        <f ca="1">IFERROR(M2243/_xlfn.XLOOKUP(F2243,Produktinformasjon!BB:BB,Produktinformasjon!P:P,),0)</f>
        <v>0</v>
      </c>
    </row>
    <row r="2244" spans="3:15" x14ac:dyDescent="0.35">
      <c r="C2244" t="str">
        <f>IF(_xlfn.XLOOKUP(B2244,Omfang!B:B,Omfang!C:C)=0,"Delkontraktnavn hentes automatisk ved å fylle ut delkontraktnummer",_xlfn.XLOOKUP(B2244,Omfang!B:B,Omfang!C:C))</f>
        <v>Delkontraktnavn hentes automatisk ved å fylle ut delkontraktnummer</v>
      </c>
      <c r="D2244" s="35"/>
      <c r="E2244" s="35"/>
      <c r="F2244" t="str">
        <f>IF(_xlfn.XLOOKUP(G2244,Produktinformasjon!B:B,Produktinformasjon!BB:BB)=0,"Tilbyders artikkel hentes automatisk ved å fylle ut artikkelnummer",_xlfn.XLOOKUP(G2244,Produktinformasjon!B:B,Produktinformasjon!BB:BB))</f>
        <v>Tilbyders artikkel hentes automatisk ved å fylle ut artikkelnummer</v>
      </c>
      <c r="H2244" s="25" t="str">
        <f>IF(_xlfn.XLOOKUP(G2244,Produktinformasjon!B:B,Produktinformasjon!C:C)=0,"Artikkelnavn hentes automatisk ved å fylle ut artikkelnummer",_xlfn.XLOOKUP(G2244,Produktinformasjon!B:B,Produktinformasjon!C:C))</f>
        <v>Artikkelnavn hentes automatisk ved å fylle ut artikkelnummer</v>
      </c>
      <c r="I2244" s="35"/>
      <c r="J2244" s="35"/>
      <c r="K2244" s="35"/>
      <c r="L2244" s="11"/>
      <c r="M2244" s="11"/>
      <c r="N2244" s="11">
        <f ca="1">IFERROR(L2244/_xlfn.XLOOKUP(F2244,Produktinformasjon!BB:BB,Produktinformasjon!P:P,),0)</f>
        <v>0</v>
      </c>
      <c r="O2244" s="11">
        <f ca="1">IFERROR(M2244/_xlfn.XLOOKUP(F2244,Produktinformasjon!BB:BB,Produktinformasjon!P:P,),0)</f>
        <v>0</v>
      </c>
    </row>
    <row r="2245" spans="3:15" x14ac:dyDescent="0.35">
      <c r="C2245" t="str">
        <f>IF(_xlfn.XLOOKUP(B2245,Omfang!B:B,Omfang!C:C)=0,"Delkontraktnavn hentes automatisk ved å fylle ut delkontraktnummer",_xlfn.XLOOKUP(B2245,Omfang!B:B,Omfang!C:C))</f>
        <v>Delkontraktnavn hentes automatisk ved å fylle ut delkontraktnummer</v>
      </c>
      <c r="D2245" s="35"/>
      <c r="E2245" s="35"/>
      <c r="F2245" t="str">
        <f>IF(_xlfn.XLOOKUP(G2245,Produktinformasjon!B:B,Produktinformasjon!BB:BB)=0,"Tilbyders artikkel hentes automatisk ved å fylle ut artikkelnummer",_xlfn.XLOOKUP(G2245,Produktinformasjon!B:B,Produktinformasjon!BB:BB))</f>
        <v>Tilbyders artikkel hentes automatisk ved å fylle ut artikkelnummer</v>
      </c>
      <c r="H2245" s="25" t="str">
        <f>IF(_xlfn.XLOOKUP(G2245,Produktinformasjon!B:B,Produktinformasjon!C:C)=0,"Artikkelnavn hentes automatisk ved å fylle ut artikkelnummer",_xlfn.XLOOKUP(G2245,Produktinformasjon!B:B,Produktinformasjon!C:C))</f>
        <v>Artikkelnavn hentes automatisk ved å fylle ut artikkelnummer</v>
      </c>
      <c r="I2245" s="35"/>
      <c r="J2245" s="35"/>
      <c r="K2245" s="35"/>
      <c r="L2245" s="11"/>
      <c r="M2245" s="11"/>
      <c r="N2245" s="11">
        <f ca="1">IFERROR(L2245/_xlfn.XLOOKUP(F2245,Produktinformasjon!BB:BB,Produktinformasjon!P:P,),0)</f>
        <v>0</v>
      </c>
      <c r="O2245" s="11">
        <f ca="1">IFERROR(M2245/_xlfn.XLOOKUP(F2245,Produktinformasjon!BB:BB,Produktinformasjon!P:P,),0)</f>
        <v>0</v>
      </c>
    </row>
    <row r="2246" spans="3:15" x14ac:dyDescent="0.35">
      <c r="C2246" t="str">
        <f>IF(_xlfn.XLOOKUP(B2246,Omfang!B:B,Omfang!C:C)=0,"Delkontraktnavn hentes automatisk ved å fylle ut delkontraktnummer",_xlfn.XLOOKUP(B2246,Omfang!B:B,Omfang!C:C))</f>
        <v>Delkontraktnavn hentes automatisk ved å fylle ut delkontraktnummer</v>
      </c>
      <c r="D2246" s="35"/>
      <c r="E2246" s="35"/>
      <c r="F2246" t="str">
        <f>IF(_xlfn.XLOOKUP(G2246,Produktinformasjon!B:B,Produktinformasjon!BB:BB)=0,"Tilbyders artikkel hentes automatisk ved å fylle ut artikkelnummer",_xlfn.XLOOKUP(G2246,Produktinformasjon!B:B,Produktinformasjon!BB:BB))</f>
        <v>Tilbyders artikkel hentes automatisk ved å fylle ut artikkelnummer</v>
      </c>
      <c r="H2246" s="25" t="str">
        <f>IF(_xlfn.XLOOKUP(G2246,Produktinformasjon!B:B,Produktinformasjon!C:C)=0,"Artikkelnavn hentes automatisk ved å fylle ut artikkelnummer",_xlfn.XLOOKUP(G2246,Produktinformasjon!B:B,Produktinformasjon!C:C))</f>
        <v>Artikkelnavn hentes automatisk ved å fylle ut artikkelnummer</v>
      </c>
      <c r="I2246" s="35"/>
      <c r="J2246" s="35"/>
      <c r="K2246" s="35"/>
      <c r="L2246" s="11"/>
      <c r="M2246" s="11"/>
      <c r="N2246" s="11">
        <f ca="1">IFERROR(L2246/_xlfn.XLOOKUP(F2246,Produktinformasjon!BB:BB,Produktinformasjon!P:P,),0)</f>
        <v>0</v>
      </c>
      <c r="O2246" s="11">
        <f ca="1">IFERROR(M2246/_xlfn.XLOOKUP(F2246,Produktinformasjon!BB:BB,Produktinformasjon!P:P,),0)</f>
        <v>0</v>
      </c>
    </row>
    <row r="2247" spans="3:15" x14ac:dyDescent="0.35">
      <c r="C2247" t="str">
        <f>IF(_xlfn.XLOOKUP(B2247,Omfang!B:B,Omfang!C:C)=0,"Delkontraktnavn hentes automatisk ved å fylle ut delkontraktnummer",_xlfn.XLOOKUP(B2247,Omfang!B:B,Omfang!C:C))</f>
        <v>Delkontraktnavn hentes automatisk ved å fylle ut delkontraktnummer</v>
      </c>
      <c r="D2247" s="35"/>
      <c r="E2247" s="35"/>
      <c r="F2247" t="str">
        <f>IF(_xlfn.XLOOKUP(G2247,Produktinformasjon!B:B,Produktinformasjon!BB:BB)=0,"Tilbyders artikkel hentes automatisk ved å fylle ut artikkelnummer",_xlfn.XLOOKUP(G2247,Produktinformasjon!B:B,Produktinformasjon!BB:BB))</f>
        <v>Tilbyders artikkel hentes automatisk ved å fylle ut artikkelnummer</v>
      </c>
      <c r="H2247" s="25" t="str">
        <f>IF(_xlfn.XLOOKUP(G2247,Produktinformasjon!B:B,Produktinformasjon!C:C)=0,"Artikkelnavn hentes automatisk ved å fylle ut artikkelnummer",_xlfn.XLOOKUP(G2247,Produktinformasjon!B:B,Produktinformasjon!C:C))</f>
        <v>Artikkelnavn hentes automatisk ved å fylle ut artikkelnummer</v>
      </c>
      <c r="I2247" s="35"/>
      <c r="J2247" s="35"/>
      <c r="K2247" s="35"/>
      <c r="L2247" s="11"/>
      <c r="M2247" s="11"/>
      <c r="N2247" s="11">
        <f ca="1">IFERROR(L2247/_xlfn.XLOOKUP(F2247,Produktinformasjon!BB:BB,Produktinformasjon!P:P,),0)</f>
        <v>0</v>
      </c>
      <c r="O2247" s="11">
        <f ca="1">IFERROR(M2247/_xlfn.XLOOKUP(F2247,Produktinformasjon!BB:BB,Produktinformasjon!P:P,),0)</f>
        <v>0</v>
      </c>
    </row>
    <row r="2248" spans="3:15" x14ac:dyDescent="0.35">
      <c r="C2248" t="str">
        <f>IF(_xlfn.XLOOKUP(B2248,Omfang!B:B,Omfang!C:C)=0,"Delkontraktnavn hentes automatisk ved å fylle ut delkontraktnummer",_xlfn.XLOOKUP(B2248,Omfang!B:B,Omfang!C:C))</f>
        <v>Delkontraktnavn hentes automatisk ved å fylle ut delkontraktnummer</v>
      </c>
      <c r="D2248" s="35"/>
      <c r="E2248" s="35"/>
      <c r="F2248" t="str">
        <f>IF(_xlfn.XLOOKUP(G2248,Produktinformasjon!B:B,Produktinformasjon!BB:BB)=0,"Tilbyders artikkel hentes automatisk ved å fylle ut artikkelnummer",_xlfn.XLOOKUP(G2248,Produktinformasjon!B:B,Produktinformasjon!BB:BB))</f>
        <v>Tilbyders artikkel hentes automatisk ved å fylle ut artikkelnummer</v>
      </c>
      <c r="H2248" s="25" t="str">
        <f>IF(_xlfn.XLOOKUP(G2248,Produktinformasjon!B:B,Produktinformasjon!C:C)=0,"Artikkelnavn hentes automatisk ved å fylle ut artikkelnummer",_xlfn.XLOOKUP(G2248,Produktinformasjon!B:B,Produktinformasjon!C:C))</f>
        <v>Artikkelnavn hentes automatisk ved å fylle ut artikkelnummer</v>
      </c>
      <c r="I2248" s="35"/>
      <c r="J2248" s="35"/>
      <c r="K2248" s="35"/>
      <c r="L2248" s="11"/>
      <c r="M2248" s="11"/>
      <c r="N2248" s="11">
        <f ca="1">IFERROR(L2248/_xlfn.XLOOKUP(F2248,Produktinformasjon!BB:BB,Produktinformasjon!P:P,),0)</f>
        <v>0</v>
      </c>
      <c r="O2248" s="11">
        <f ca="1">IFERROR(M2248/_xlfn.XLOOKUP(F2248,Produktinformasjon!BB:BB,Produktinformasjon!P:P,),0)</f>
        <v>0</v>
      </c>
    </row>
    <row r="2249" spans="3:15" x14ac:dyDescent="0.35">
      <c r="C2249" t="str">
        <f>IF(_xlfn.XLOOKUP(B2249,Omfang!B:B,Omfang!C:C)=0,"Delkontraktnavn hentes automatisk ved å fylle ut delkontraktnummer",_xlfn.XLOOKUP(B2249,Omfang!B:B,Omfang!C:C))</f>
        <v>Delkontraktnavn hentes automatisk ved å fylle ut delkontraktnummer</v>
      </c>
      <c r="D2249" s="35"/>
      <c r="E2249" s="35"/>
      <c r="F2249" t="str">
        <f>IF(_xlfn.XLOOKUP(G2249,Produktinformasjon!B:B,Produktinformasjon!BB:BB)=0,"Tilbyders artikkel hentes automatisk ved å fylle ut artikkelnummer",_xlfn.XLOOKUP(G2249,Produktinformasjon!B:B,Produktinformasjon!BB:BB))</f>
        <v>Tilbyders artikkel hentes automatisk ved å fylle ut artikkelnummer</v>
      </c>
      <c r="H2249" s="25" t="str">
        <f>IF(_xlfn.XLOOKUP(G2249,Produktinformasjon!B:B,Produktinformasjon!C:C)=0,"Artikkelnavn hentes automatisk ved å fylle ut artikkelnummer",_xlfn.XLOOKUP(G2249,Produktinformasjon!B:B,Produktinformasjon!C:C))</f>
        <v>Artikkelnavn hentes automatisk ved å fylle ut artikkelnummer</v>
      </c>
      <c r="I2249" s="35"/>
      <c r="J2249" s="35"/>
      <c r="K2249" s="35"/>
      <c r="L2249" s="11"/>
      <c r="M2249" s="11"/>
      <c r="N2249" s="11">
        <f ca="1">IFERROR(L2249/_xlfn.XLOOKUP(F2249,Produktinformasjon!BB:BB,Produktinformasjon!P:P,),0)</f>
        <v>0</v>
      </c>
      <c r="O2249" s="11">
        <f ca="1">IFERROR(M2249/_xlfn.XLOOKUP(F2249,Produktinformasjon!BB:BB,Produktinformasjon!P:P,),0)</f>
        <v>0</v>
      </c>
    </row>
    <row r="2250" spans="3:15" x14ac:dyDescent="0.35">
      <c r="C2250" t="str">
        <f>IF(_xlfn.XLOOKUP(B2250,Omfang!B:B,Omfang!C:C)=0,"Delkontraktnavn hentes automatisk ved å fylle ut delkontraktnummer",_xlfn.XLOOKUP(B2250,Omfang!B:B,Omfang!C:C))</f>
        <v>Delkontraktnavn hentes automatisk ved å fylle ut delkontraktnummer</v>
      </c>
      <c r="D2250" s="35"/>
      <c r="E2250" s="35"/>
      <c r="F2250" t="str">
        <f>IF(_xlfn.XLOOKUP(G2250,Produktinformasjon!B:B,Produktinformasjon!BB:BB)=0,"Tilbyders artikkel hentes automatisk ved å fylle ut artikkelnummer",_xlfn.XLOOKUP(G2250,Produktinformasjon!B:B,Produktinformasjon!BB:BB))</f>
        <v>Tilbyders artikkel hentes automatisk ved å fylle ut artikkelnummer</v>
      </c>
      <c r="H2250" s="25" t="str">
        <f>IF(_xlfn.XLOOKUP(G2250,Produktinformasjon!B:B,Produktinformasjon!C:C)=0,"Artikkelnavn hentes automatisk ved å fylle ut artikkelnummer",_xlfn.XLOOKUP(G2250,Produktinformasjon!B:B,Produktinformasjon!C:C))</f>
        <v>Artikkelnavn hentes automatisk ved å fylle ut artikkelnummer</v>
      </c>
      <c r="I2250" s="35"/>
      <c r="J2250" s="35"/>
      <c r="K2250" s="35"/>
      <c r="L2250" s="11"/>
      <c r="M2250" s="11"/>
      <c r="N2250" s="11">
        <f ca="1">IFERROR(L2250/_xlfn.XLOOKUP(F2250,Produktinformasjon!BB:BB,Produktinformasjon!P:P,),0)</f>
        <v>0</v>
      </c>
      <c r="O2250" s="11">
        <f ca="1">IFERROR(M2250/_xlfn.XLOOKUP(F2250,Produktinformasjon!BB:BB,Produktinformasjon!P:P,),0)</f>
        <v>0</v>
      </c>
    </row>
    <row r="2251" spans="3:15" x14ac:dyDescent="0.35">
      <c r="C2251" t="str">
        <f>IF(_xlfn.XLOOKUP(B2251,Omfang!B:B,Omfang!C:C)=0,"Delkontraktnavn hentes automatisk ved å fylle ut delkontraktnummer",_xlfn.XLOOKUP(B2251,Omfang!B:B,Omfang!C:C))</f>
        <v>Delkontraktnavn hentes automatisk ved å fylle ut delkontraktnummer</v>
      </c>
      <c r="D2251" s="35"/>
      <c r="E2251" s="35"/>
      <c r="F2251" t="str">
        <f>IF(_xlfn.XLOOKUP(G2251,Produktinformasjon!B:B,Produktinformasjon!BB:BB)=0,"Tilbyders artikkel hentes automatisk ved å fylle ut artikkelnummer",_xlfn.XLOOKUP(G2251,Produktinformasjon!B:B,Produktinformasjon!BB:BB))</f>
        <v>Tilbyders artikkel hentes automatisk ved å fylle ut artikkelnummer</v>
      </c>
      <c r="H2251" s="25" t="str">
        <f>IF(_xlfn.XLOOKUP(G2251,Produktinformasjon!B:B,Produktinformasjon!C:C)=0,"Artikkelnavn hentes automatisk ved å fylle ut artikkelnummer",_xlfn.XLOOKUP(G2251,Produktinformasjon!B:B,Produktinformasjon!C:C))</f>
        <v>Artikkelnavn hentes automatisk ved å fylle ut artikkelnummer</v>
      </c>
      <c r="I2251" s="35"/>
      <c r="J2251" s="35"/>
      <c r="K2251" s="35"/>
      <c r="L2251" s="11"/>
      <c r="M2251" s="11"/>
      <c r="N2251" s="11">
        <f ca="1">IFERROR(L2251/_xlfn.XLOOKUP(F2251,Produktinformasjon!BB:BB,Produktinformasjon!P:P,),0)</f>
        <v>0</v>
      </c>
      <c r="O2251" s="11">
        <f ca="1">IFERROR(M2251/_xlfn.XLOOKUP(F2251,Produktinformasjon!BB:BB,Produktinformasjon!P:P,),0)</f>
        <v>0</v>
      </c>
    </row>
    <row r="2252" spans="3:15" x14ac:dyDescent="0.35">
      <c r="C2252" t="str">
        <f>IF(_xlfn.XLOOKUP(B2252,Omfang!B:B,Omfang!C:C)=0,"Delkontraktnavn hentes automatisk ved å fylle ut delkontraktnummer",_xlfn.XLOOKUP(B2252,Omfang!B:B,Omfang!C:C))</f>
        <v>Delkontraktnavn hentes automatisk ved å fylle ut delkontraktnummer</v>
      </c>
      <c r="D2252" s="35"/>
      <c r="E2252" s="35"/>
      <c r="F2252" t="str">
        <f>IF(_xlfn.XLOOKUP(G2252,Produktinformasjon!B:B,Produktinformasjon!BB:BB)=0,"Tilbyders artikkel hentes automatisk ved å fylle ut artikkelnummer",_xlfn.XLOOKUP(G2252,Produktinformasjon!B:B,Produktinformasjon!BB:BB))</f>
        <v>Tilbyders artikkel hentes automatisk ved å fylle ut artikkelnummer</v>
      </c>
      <c r="H2252" s="25" t="str">
        <f>IF(_xlfn.XLOOKUP(G2252,Produktinformasjon!B:B,Produktinformasjon!C:C)=0,"Artikkelnavn hentes automatisk ved å fylle ut artikkelnummer",_xlfn.XLOOKUP(G2252,Produktinformasjon!B:B,Produktinformasjon!C:C))</f>
        <v>Artikkelnavn hentes automatisk ved å fylle ut artikkelnummer</v>
      </c>
      <c r="I2252" s="35"/>
      <c r="J2252" s="35"/>
      <c r="K2252" s="35"/>
      <c r="L2252" s="11"/>
      <c r="M2252" s="11"/>
      <c r="N2252" s="11">
        <f ca="1">IFERROR(L2252/_xlfn.XLOOKUP(F2252,Produktinformasjon!BB:BB,Produktinformasjon!P:P,),0)</f>
        <v>0</v>
      </c>
      <c r="O2252" s="11">
        <f ca="1">IFERROR(M2252/_xlfn.XLOOKUP(F2252,Produktinformasjon!BB:BB,Produktinformasjon!P:P,),0)</f>
        <v>0</v>
      </c>
    </row>
    <row r="2253" spans="3:15" x14ac:dyDescent="0.35">
      <c r="C2253" t="str">
        <f>IF(_xlfn.XLOOKUP(B2253,Omfang!B:B,Omfang!C:C)=0,"Delkontraktnavn hentes automatisk ved å fylle ut delkontraktnummer",_xlfn.XLOOKUP(B2253,Omfang!B:B,Omfang!C:C))</f>
        <v>Delkontraktnavn hentes automatisk ved å fylle ut delkontraktnummer</v>
      </c>
      <c r="D2253" s="35"/>
      <c r="E2253" s="35"/>
      <c r="F2253" t="str">
        <f>IF(_xlfn.XLOOKUP(G2253,Produktinformasjon!B:B,Produktinformasjon!BB:BB)=0,"Tilbyders artikkel hentes automatisk ved å fylle ut artikkelnummer",_xlfn.XLOOKUP(G2253,Produktinformasjon!B:B,Produktinformasjon!BB:BB))</f>
        <v>Tilbyders artikkel hentes automatisk ved å fylle ut artikkelnummer</v>
      </c>
      <c r="H2253" s="25" t="str">
        <f>IF(_xlfn.XLOOKUP(G2253,Produktinformasjon!B:B,Produktinformasjon!C:C)=0,"Artikkelnavn hentes automatisk ved å fylle ut artikkelnummer",_xlfn.XLOOKUP(G2253,Produktinformasjon!B:B,Produktinformasjon!C:C))</f>
        <v>Artikkelnavn hentes automatisk ved å fylle ut artikkelnummer</v>
      </c>
      <c r="I2253" s="35"/>
      <c r="J2253" s="35"/>
      <c r="K2253" s="35"/>
      <c r="L2253" s="11"/>
      <c r="M2253" s="11"/>
      <c r="N2253" s="11">
        <f ca="1">IFERROR(L2253/_xlfn.XLOOKUP(F2253,Produktinformasjon!BB:BB,Produktinformasjon!P:P,),0)</f>
        <v>0</v>
      </c>
      <c r="O2253" s="11">
        <f ca="1">IFERROR(M2253/_xlfn.XLOOKUP(F2253,Produktinformasjon!BB:BB,Produktinformasjon!P:P,),0)</f>
        <v>0</v>
      </c>
    </row>
    <row r="2254" spans="3:15" x14ac:dyDescent="0.35">
      <c r="C2254" t="str">
        <f>IF(_xlfn.XLOOKUP(B2254,Omfang!B:B,Omfang!C:C)=0,"Delkontraktnavn hentes automatisk ved å fylle ut delkontraktnummer",_xlfn.XLOOKUP(B2254,Omfang!B:B,Omfang!C:C))</f>
        <v>Delkontraktnavn hentes automatisk ved å fylle ut delkontraktnummer</v>
      </c>
      <c r="D2254" s="35"/>
      <c r="E2254" s="35"/>
      <c r="F2254" t="str">
        <f>IF(_xlfn.XLOOKUP(G2254,Produktinformasjon!B:B,Produktinformasjon!BB:BB)=0,"Tilbyders artikkel hentes automatisk ved å fylle ut artikkelnummer",_xlfn.XLOOKUP(G2254,Produktinformasjon!B:B,Produktinformasjon!BB:BB))</f>
        <v>Tilbyders artikkel hentes automatisk ved å fylle ut artikkelnummer</v>
      </c>
      <c r="H2254" s="25" t="str">
        <f>IF(_xlfn.XLOOKUP(G2254,Produktinformasjon!B:B,Produktinformasjon!C:C)=0,"Artikkelnavn hentes automatisk ved å fylle ut artikkelnummer",_xlfn.XLOOKUP(G2254,Produktinformasjon!B:B,Produktinformasjon!C:C))</f>
        <v>Artikkelnavn hentes automatisk ved å fylle ut artikkelnummer</v>
      </c>
      <c r="I2254" s="35"/>
      <c r="J2254" s="35"/>
      <c r="K2254" s="35"/>
      <c r="L2254" s="11"/>
      <c r="M2254" s="11"/>
      <c r="N2254" s="11">
        <f ca="1">IFERROR(L2254/_xlfn.XLOOKUP(F2254,Produktinformasjon!BB:BB,Produktinformasjon!P:P,),0)</f>
        <v>0</v>
      </c>
      <c r="O2254" s="11">
        <f ca="1">IFERROR(M2254/_xlfn.XLOOKUP(F2254,Produktinformasjon!BB:BB,Produktinformasjon!P:P,),0)</f>
        <v>0</v>
      </c>
    </row>
    <row r="2255" spans="3:15" x14ac:dyDescent="0.35">
      <c r="C2255" t="str">
        <f>IF(_xlfn.XLOOKUP(B2255,Omfang!B:B,Omfang!C:C)=0,"Delkontraktnavn hentes automatisk ved å fylle ut delkontraktnummer",_xlfn.XLOOKUP(B2255,Omfang!B:B,Omfang!C:C))</f>
        <v>Delkontraktnavn hentes automatisk ved å fylle ut delkontraktnummer</v>
      </c>
      <c r="D2255" s="35"/>
      <c r="E2255" s="35"/>
      <c r="F2255" t="str">
        <f>IF(_xlfn.XLOOKUP(G2255,Produktinformasjon!B:B,Produktinformasjon!BB:BB)=0,"Tilbyders artikkel hentes automatisk ved å fylle ut artikkelnummer",_xlfn.XLOOKUP(G2255,Produktinformasjon!B:B,Produktinformasjon!BB:BB))</f>
        <v>Tilbyders artikkel hentes automatisk ved å fylle ut artikkelnummer</v>
      </c>
      <c r="H2255" s="25" t="str">
        <f>IF(_xlfn.XLOOKUP(G2255,Produktinformasjon!B:B,Produktinformasjon!C:C)=0,"Artikkelnavn hentes automatisk ved å fylle ut artikkelnummer",_xlfn.XLOOKUP(G2255,Produktinformasjon!B:B,Produktinformasjon!C:C))</f>
        <v>Artikkelnavn hentes automatisk ved å fylle ut artikkelnummer</v>
      </c>
      <c r="I2255" s="35"/>
      <c r="J2255" s="35"/>
      <c r="K2255" s="35"/>
      <c r="L2255" s="11"/>
      <c r="M2255" s="11"/>
      <c r="N2255" s="11">
        <f ca="1">IFERROR(L2255/_xlfn.XLOOKUP(F2255,Produktinformasjon!BB:BB,Produktinformasjon!P:P,),0)</f>
        <v>0</v>
      </c>
      <c r="O2255" s="11">
        <f ca="1">IFERROR(M2255/_xlfn.XLOOKUP(F2255,Produktinformasjon!BB:BB,Produktinformasjon!P:P,),0)</f>
        <v>0</v>
      </c>
    </row>
    <row r="2256" spans="3:15" x14ac:dyDescent="0.35">
      <c r="C2256" t="str">
        <f>IF(_xlfn.XLOOKUP(B2256,Omfang!B:B,Omfang!C:C)=0,"Delkontraktnavn hentes automatisk ved å fylle ut delkontraktnummer",_xlfn.XLOOKUP(B2256,Omfang!B:B,Omfang!C:C))</f>
        <v>Delkontraktnavn hentes automatisk ved å fylle ut delkontraktnummer</v>
      </c>
      <c r="D2256" s="35"/>
      <c r="E2256" s="35"/>
      <c r="F2256" t="str">
        <f>IF(_xlfn.XLOOKUP(G2256,Produktinformasjon!B:B,Produktinformasjon!BB:BB)=0,"Tilbyders artikkel hentes automatisk ved å fylle ut artikkelnummer",_xlfn.XLOOKUP(G2256,Produktinformasjon!B:B,Produktinformasjon!BB:BB))</f>
        <v>Tilbyders artikkel hentes automatisk ved å fylle ut artikkelnummer</v>
      </c>
      <c r="H2256" s="25" t="str">
        <f>IF(_xlfn.XLOOKUP(G2256,Produktinformasjon!B:B,Produktinformasjon!C:C)=0,"Artikkelnavn hentes automatisk ved å fylle ut artikkelnummer",_xlfn.XLOOKUP(G2256,Produktinformasjon!B:B,Produktinformasjon!C:C))</f>
        <v>Artikkelnavn hentes automatisk ved å fylle ut artikkelnummer</v>
      </c>
      <c r="I2256" s="35"/>
      <c r="J2256" s="35"/>
      <c r="K2256" s="35"/>
      <c r="L2256" s="11"/>
      <c r="M2256" s="11"/>
      <c r="N2256" s="11">
        <f ca="1">IFERROR(L2256/_xlfn.XLOOKUP(F2256,Produktinformasjon!BB:BB,Produktinformasjon!P:P,),0)</f>
        <v>0</v>
      </c>
      <c r="O2256" s="11">
        <f ca="1">IFERROR(M2256/_xlfn.XLOOKUP(F2256,Produktinformasjon!BB:BB,Produktinformasjon!P:P,),0)</f>
        <v>0</v>
      </c>
    </row>
    <row r="2257" spans="3:15" x14ac:dyDescent="0.35">
      <c r="C2257" t="str">
        <f>IF(_xlfn.XLOOKUP(B2257,Omfang!B:B,Omfang!C:C)=0,"Delkontraktnavn hentes automatisk ved å fylle ut delkontraktnummer",_xlfn.XLOOKUP(B2257,Omfang!B:B,Omfang!C:C))</f>
        <v>Delkontraktnavn hentes automatisk ved å fylle ut delkontraktnummer</v>
      </c>
      <c r="D2257" s="35"/>
      <c r="E2257" s="35"/>
      <c r="F2257" t="str">
        <f>IF(_xlfn.XLOOKUP(G2257,Produktinformasjon!B:B,Produktinformasjon!BB:BB)=0,"Tilbyders artikkel hentes automatisk ved å fylle ut artikkelnummer",_xlfn.XLOOKUP(G2257,Produktinformasjon!B:B,Produktinformasjon!BB:BB))</f>
        <v>Tilbyders artikkel hentes automatisk ved å fylle ut artikkelnummer</v>
      </c>
      <c r="H2257" s="25" t="str">
        <f>IF(_xlfn.XLOOKUP(G2257,Produktinformasjon!B:B,Produktinformasjon!C:C)=0,"Artikkelnavn hentes automatisk ved å fylle ut artikkelnummer",_xlfn.XLOOKUP(G2257,Produktinformasjon!B:B,Produktinformasjon!C:C))</f>
        <v>Artikkelnavn hentes automatisk ved å fylle ut artikkelnummer</v>
      </c>
      <c r="I2257" s="35"/>
      <c r="J2257" s="35"/>
      <c r="K2257" s="35"/>
      <c r="L2257" s="11"/>
      <c r="M2257" s="11"/>
      <c r="N2257" s="11">
        <f ca="1">IFERROR(L2257/_xlfn.XLOOKUP(F2257,Produktinformasjon!BB:BB,Produktinformasjon!P:P,),0)</f>
        <v>0</v>
      </c>
      <c r="O2257" s="11">
        <f ca="1">IFERROR(M2257/_xlfn.XLOOKUP(F2257,Produktinformasjon!BB:BB,Produktinformasjon!P:P,),0)</f>
        <v>0</v>
      </c>
    </row>
    <row r="2258" spans="3:15" x14ac:dyDescent="0.35">
      <c r="C2258" t="str">
        <f>IF(_xlfn.XLOOKUP(B2258,Omfang!B:B,Omfang!C:C)=0,"Delkontraktnavn hentes automatisk ved å fylle ut delkontraktnummer",_xlfn.XLOOKUP(B2258,Omfang!B:B,Omfang!C:C))</f>
        <v>Delkontraktnavn hentes automatisk ved å fylle ut delkontraktnummer</v>
      </c>
      <c r="D2258" s="35"/>
      <c r="E2258" s="35"/>
      <c r="F2258" t="str">
        <f>IF(_xlfn.XLOOKUP(G2258,Produktinformasjon!B:B,Produktinformasjon!BB:BB)=0,"Tilbyders artikkel hentes automatisk ved å fylle ut artikkelnummer",_xlfn.XLOOKUP(G2258,Produktinformasjon!B:B,Produktinformasjon!BB:BB))</f>
        <v>Tilbyders artikkel hentes automatisk ved å fylle ut artikkelnummer</v>
      </c>
      <c r="H2258" s="25" t="str">
        <f>IF(_xlfn.XLOOKUP(G2258,Produktinformasjon!B:B,Produktinformasjon!C:C)=0,"Artikkelnavn hentes automatisk ved å fylle ut artikkelnummer",_xlfn.XLOOKUP(G2258,Produktinformasjon!B:B,Produktinformasjon!C:C))</f>
        <v>Artikkelnavn hentes automatisk ved å fylle ut artikkelnummer</v>
      </c>
      <c r="I2258" s="35"/>
      <c r="J2258" s="35"/>
      <c r="K2258" s="35"/>
      <c r="L2258" s="11"/>
      <c r="M2258" s="11"/>
      <c r="N2258" s="11">
        <f ca="1">IFERROR(L2258/_xlfn.XLOOKUP(F2258,Produktinformasjon!BB:BB,Produktinformasjon!P:P,),0)</f>
        <v>0</v>
      </c>
      <c r="O2258" s="11">
        <f ca="1">IFERROR(M2258/_xlfn.XLOOKUP(F2258,Produktinformasjon!BB:BB,Produktinformasjon!P:P,),0)</f>
        <v>0</v>
      </c>
    </row>
    <row r="2259" spans="3:15" x14ac:dyDescent="0.35">
      <c r="C2259" t="str">
        <f>IF(_xlfn.XLOOKUP(B2259,Omfang!B:B,Omfang!C:C)=0,"Delkontraktnavn hentes automatisk ved å fylle ut delkontraktnummer",_xlfn.XLOOKUP(B2259,Omfang!B:B,Omfang!C:C))</f>
        <v>Delkontraktnavn hentes automatisk ved å fylle ut delkontraktnummer</v>
      </c>
      <c r="D2259" s="35"/>
      <c r="E2259" s="35"/>
      <c r="F2259" t="str">
        <f>IF(_xlfn.XLOOKUP(G2259,Produktinformasjon!B:B,Produktinformasjon!BB:BB)=0,"Tilbyders artikkel hentes automatisk ved å fylle ut artikkelnummer",_xlfn.XLOOKUP(G2259,Produktinformasjon!B:B,Produktinformasjon!BB:BB))</f>
        <v>Tilbyders artikkel hentes automatisk ved å fylle ut artikkelnummer</v>
      </c>
      <c r="H2259" s="25" t="str">
        <f>IF(_xlfn.XLOOKUP(G2259,Produktinformasjon!B:B,Produktinformasjon!C:C)=0,"Artikkelnavn hentes automatisk ved å fylle ut artikkelnummer",_xlfn.XLOOKUP(G2259,Produktinformasjon!B:B,Produktinformasjon!C:C))</f>
        <v>Artikkelnavn hentes automatisk ved å fylle ut artikkelnummer</v>
      </c>
      <c r="I2259" s="35"/>
      <c r="J2259" s="35"/>
      <c r="K2259" s="35"/>
      <c r="L2259" s="11"/>
      <c r="M2259" s="11"/>
      <c r="N2259" s="11">
        <f ca="1">IFERROR(L2259/_xlfn.XLOOKUP(F2259,Produktinformasjon!BB:BB,Produktinformasjon!P:P,),0)</f>
        <v>0</v>
      </c>
      <c r="O2259" s="11">
        <f ca="1">IFERROR(M2259/_xlfn.XLOOKUP(F2259,Produktinformasjon!BB:BB,Produktinformasjon!P:P,),0)</f>
        <v>0</v>
      </c>
    </row>
    <row r="2260" spans="3:15" x14ac:dyDescent="0.35">
      <c r="C2260" t="str">
        <f>IF(_xlfn.XLOOKUP(B2260,Omfang!B:B,Omfang!C:C)=0,"Delkontraktnavn hentes automatisk ved å fylle ut delkontraktnummer",_xlfn.XLOOKUP(B2260,Omfang!B:B,Omfang!C:C))</f>
        <v>Delkontraktnavn hentes automatisk ved å fylle ut delkontraktnummer</v>
      </c>
      <c r="D2260" s="35"/>
      <c r="E2260" s="35"/>
      <c r="F2260" t="str">
        <f>IF(_xlfn.XLOOKUP(G2260,Produktinformasjon!B:B,Produktinformasjon!BB:BB)=0,"Tilbyders artikkel hentes automatisk ved å fylle ut artikkelnummer",_xlfn.XLOOKUP(G2260,Produktinformasjon!B:B,Produktinformasjon!BB:BB))</f>
        <v>Tilbyders artikkel hentes automatisk ved å fylle ut artikkelnummer</v>
      </c>
      <c r="H2260" s="25" t="str">
        <f>IF(_xlfn.XLOOKUP(G2260,Produktinformasjon!B:B,Produktinformasjon!C:C)=0,"Artikkelnavn hentes automatisk ved å fylle ut artikkelnummer",_xlfn.XLOOKUP(G2260,Produktinformasjon!B:B,Produktinformasjon!C:C))</f>
        <v>Artikkelnavn hentes automatisk ved å fylle ut artikkelnummer</v>
      </c>
      <c r="I2260" s="35"/>
      <c r="J2260" s="35"/>
      <c r="K2260" s="35"/>
      <c r="L2260" s="11"/>
      <c r="M2260" s="11"/>
      <c r="N2260" s="11">
        <f ca="1">IFERROR(L2260/_xlfn.XLOOKUP(F2260,Produktinformasjon!BB:BB,Produktinformasjon!P:P,),0)</f>
        <v>0</v>
      </c>
      <c r="O2260" s="11">
        <f ca="1">IFERROR(M2260/_xlfn.XLOOKUP(F2260,Produktinformasjon!BB:BB,Produktinformasjon!P:P,),0)</f>
        <v>0</v>
      </c>
    </row>
    <row r="2261" spans="3:15" x14ac:dyDescent="0.35">
      <c r="C2261" t="str">
        <f>IF(_xlfn.XLOOKUP(B2261,Omfang!B:B,Omfang!C:C)=0,"Delkontraktnavn hentes automatisk ved å fylle ut delkontraktnummer",_xlfn.XLOOKUP(B2261,Omfang!B:B,Omfang!C:C))</f>
        <v>Delkontraktnavn hentes automatisk ved å fylle ut delkontraktnummer</v>
      </c>
      <c r="D2261" s="35"/>
      <c r="E2261" s="35"/>
      <c r="F2261" t="str">
        <f>IF(_xlfn.XLOOKUP(G2261,Produktinformasjon!B:B,Produktinformasjon!BB:BB)=0,"Tilbyders artikkel hentes automatisk ved å fylle ut artikkelnummer",_xlfn.XLOOKUP(G2261,Produktinformasjon!B:B,Produktinformasjon!BB:BB))</f>
        <v>Tilbyders artikkel hentes automatisk ved å fylle ut artikkelnummer</v>
      </c>
      <c r="H2261" s="25" t="str">
        <f>IF(_xlfn.XLOOKUP(G2261,Produktinformasjon!B:B,Produktinformasjon!C:C)=0,"Artikkelnavn hentes automatisk ved å fylle ut artikkelnummer",_xlfn.XLOOKUP(G2261,Produktinformasjon!B:B,Produktinformasjon!C:C))</f>
        <v>Artikkelnavn hentes automatisk ved å fylle ut artikkelnummer</v>
      </c>
      <c r="I2261" s="35"/>
      <c r="J2261" s="35"/>
      <c r="K2261" s="35"/>
      <c r="L2261" s="11"/>
      <c r="M2261" s="11"/>
      <c r="N2261" s="11">
        <f ca="1">IFERROR(L2261/_xlfn.XLOOKUP(F2261,Produktinformasjon!BB:BB,Produktinformasjon!P:P,),0)</f>
        <v>0</v>
      </c>
      <c r="O2261" s="11">
        <f ca="1">IFERROR(M2261/_xlfn.XLOOKUP(F2261,Produktinformasjon!BB:BB,Produktinformasjon!P:P,),0)</f>
        <v>0</v>
      </c>
    </row>
    <row r="2262" spans="3:15" x14ac:dyDescent="0.35">
      <c r="C2262" t="str">
        <f>IF(_xlfn.XLOOKUP(B2262,Omfang!B:B,Omfang!C:C)=0,"Delkontraktnavn hentes automatisk ved å fylle ut delkontraktnummer",_xlfn.XLOOKUP(B2262,Omfang!B:B,Omfang!C:C))</f>
        <v>Delkontraktnavn hentes automatisk ved å fylle ut delkontraktnummer</v>
      </c>
      <c r="D2262" s="35"/>
      <c r="E2262" s="35"/>
      <c r="F2262" t="str">
        <f>IF(_xlfn.XLOOKUP(G2262,Produktinformasjon!B:B,Produktinformasjon!BB:BB)=0,"Tilbyders artikkel hentes automatisk ved å fylle ut artikkelnummer",_xlfn.XLOOKUP(G2262,Produktinformasjon!B:B,Produktinformasjon!BB:BB))</f>
        <v>Tilbyders artikkel hentes automatisk ved å fylle ut artikkelnummer</v>
      </c>
      <c r="H2262" s="25" t="str">
        <f>IF(_xlfn.XLOOKUP(G2262,Produktinformasjon!B:B,Produktinformasjon!C:C)=0,"Artikkelnavn hentes automatisk ved å fylle ut artikkelnummer",_xlfn.XLOOKUP(G2262,Produktinformasjon!B:B,Produktinformasjon!C:C))</f>
        <v>Artikkelnavn hentes automatisk ved å fylle ut artikkelnummer</v>
      </c>
      <c r="I2262" s="35"/>
      <c r="J2262" s="35"/>
      <c r="K2262" s="35"/>
      <c r="L2262" s="11"/>
      <c r="M2262" s="11"/>
      <c r="N2262" s="11">
        <f ca="1">IFERROR(L2262/_xlfn.XLOOKUP(F2262,Produktinformasjon!BB:BB,Produktinformasjon!P:P,),0)</f>
        <v>0</v>
      </c>
      <c r="O2262" s="11">
        <f ca="1">IFERROR(M2262/_xlfn.XLOOKUP(F2262,Produktinformasjon!BB:BB,Produktinformasjon!P:P,),0)</f>
        <v>0</v>
      </c>
    </row>
    <row r="2263" spans="3:15" x14ac:dyDescent="0.35">
      <c r="C2263" t="str">
        <f>IF(_xlfn.XLOOKUP(B2263,Omfang!B:B,Omfang!C:C)=0,"Delkontraktnavn hentes automatisk ved å fylle ut delkontraktnummer",_xlfn.XLOOKUP(B2263,Omfang!B:B,Omfang!C:C))</f>
        <v>Delkontraktnavn hentes automatisk ved å fylle ut delkontraktnummer</v>
      </c>
      <c r="D2263" s="35"/>
      <c r="E2263" s="35"/>
      <c r="F2263" t="str">
        <f>IF(_xlfn.XLOOKUP(G2263,Produktinformasjon!B:B,Produktinformasjon!BB:BB)=0,"Tilbyders artikkel hentes automatisk ved å fylle ut artikkelnummer",_xlfn.XLOOKUP(G2263,Produktinformasjon!B:B,Produktinformasjon!BB:BB))</f>
        <v>Tilbyders artikkel hentes automatisk ved å fylle ut artikkelnummer</v>
      </c>
      <c r="H2263" s="25" t="str">
        <f>IF(_xlfn.XLOOKUP(G2263,Produktinformasjon!B:B,Produktinformasjon!C:C)=0,"Artikkelnavn hentes automatisk ved å fylle ut artikkelnummer",_xlfn.XLOOKUP(G2263,Produktinformasjon!B:B,Produktinformasjon!C:C))</f>
        <v>Artikkelnavn hentes automatisk ved å fylle ut artikkelnummer</v>
      </c>
      <c r="I2263" s="35"/>
      <c r="J2263" s="35"/>
      <c r="K2263" s="35"/>
      <c r="L2263" s="11"/>
      <c r="M2263" s="11"/>
      <c r="N2263" s="11">
        <f ca="1">IFERROR(L2263/_xlfn.XLOOKUP(F2263,Produktinformasjon!BB:BB,Produktinformasjon!P:P,),0)</f>
        <v>0</v>
      </c>
      <c r="O2263" s="11">
        <f ca="1">IFERROR(M2263/_xlfn.XLOOKUP(F2263,Produktinformasjon!BB:BB,Produktinformasjon!P:P,),0)</f>
        <v>0</v>
      </c>
    </row>
    <row r="2264" spans="3:15" x14ac:dyDescent="0.35">
      <c r="C2264" t="str">
        <f>IF(_xlfn.XLOOKUP(B2264,Omfang!B:B,Omfang!C:C)=0,"Delkontraktnavn hentes automatisk ved å fylle ut delkontraktnummer",_xlfn.XLOOKUP(B2264,Omfang!B:B,Omfang!C:C))</f>
        <v>Delkontraktnavn hentes automatisk ved å fylle ut delkontraktnummer</v>
      </c>
      <c r="D2264" s="35"/>
      <c r="E2264" s="35"/>
      <c r="F2264" t="str">
        <f>IF(_xlfn.XLOOKUP(G2264,Produktinformasjon!B:B,Produktinformasjon!BB:BB)=0,"Tilbyders artikkel hentes automatisk ved å fylle ut artikkelnummer",_xlfn.XLOOKUP(G2264,Produktinformasjon!B:B,Produktinformasjon!BB:BB))</f>
        <v>Tilbyders artikkel hentes automatisk ved å fylle ut artikkelnummer</v>
      </c>
      <c r="H2264" s="25" t="str">
        <f>IF(_xlfn.XLOOKUP(G2264,Produktinformasjon!B:B,Produktinformasjon!C:C)=0,"Artikkelnavn hentes automatisk ved å fylle ut artikkelnummer",_xlfn.XLOOKUP(G2264,Produktinformasjon!B:B,Produktinformasjon!C:C))</f>
        <v>Artikkelnavn hentes automatisk ved å fylle ut artikkelnummer</v>
      </c>
      <c r="I2264" s="35"/>
      <c r="J2264" s="35"/>
      <c r="K2264" s="35"/>
      <c r="L2264" s="11"/>
      <c r="M2264" s="11"/>
      <c r="N2264" s="11">
        <f ca="1">IFERROR(L2264/_xlfn.XLOOKUP(F2264,Produktinformasjon!BB:BB,Produktinformasjon!P:P,),0)</f>
        <v>0</v>
      </c>
      <c r="O2264" s="11">
        <f ca="1">IFERROR(M2264/_xlfn.XLOOKUP(F2264,Produktinformasjon!BB:BB,Produktinformasjon!P:P,),0)</f>
        <v>0</v>
      </c>
    </row>
    <row r="2265" spans="3:15" x14ac:dyDescent="0.35">
      <c r="C2265" t="str">
        <f>IF(_xlfn.XLOOKUP(B2265,Omfang!B:B,Omfang!C:C)=0,"Delkontraktnavn hentes automatisk ved å fylle ut delkontraktnummer",_xlfn.XLOOKUP(B2265,Omfang!B:B,Omfang!C:C))</f>
        <v>Delkontraktnavn hentes automatisk ved å fylle ut delkontraktnummer</v>
      </c>
      <c r="D2265" s="35"/>
      <c r="E2265" s="35"/>
      <c r="F2265" t="str">
        <f>IF(_xlfn.XLOOKUP(G2265,Produktinformasjon!B:B,Produktinformasjon!BB:BB)=0,"Tilbyders artikkel hentes automatisk ved å fylle ut artikkelnummer",_xlfn.XLOOKUP(G2265,Produktinformasjon!B:B,Produktinformasjon!BB:BB))</f>
        <v>Tilbyders artikkel hentes automatisk ved å fylle ut artikkelnummer</v>
      </c>
      <c r="H2265" s="25" t="str">
        <f>IF(_xlfn.XLOOKUP(G2265,Produktinformasjon!B:B,Produktinformasjon!C:C)=0,"Artikkelnavn hentes automatisk ved å fylle ut artikkelnummer",_xlfn.XLOOKUP(G2265,Produktinformasjon!B:B,Produktinformasjon!C:C))</f>
        <v>Artikkelnavn hentes automatisk ved å fylle ut artikkelnummer</v>
      </c>
      <c r="I2265" s="35"/>
      <c r="J2265" s="35"/>
      <c r="K2265" s="35"/>
      <c r="L2265" s="11"/>
      <c r="M2265" s="11"/>
      <c r="N2265" s="11">
        <f ca="1">IFERROR(L2265/_xlfn.XLOOKUP(F2265,Produktinformasjon!BB:BB,Produktinformasjon!P:P,),0)</f>
        <v>0</v>
      </c>
      <c r="O2265" s="11">
        <f ca="1">IFERROR(M2265/_xlfn.XLOOKUP(F2265,Produktinformasjon!BB:BB,Produktinformasjon!P:P,),0)</f>
        <v>0</v>
      </c>
    </row>
    <row r="2266" spans="3:15" x14ac:dyDescent="0.35">
      <c r="C2266" t="str">
        <f>IF(_xlfn.XLOOKUP(B2266,Omfang!B:B,Omfang!C:C)=0,"Delkontraktnavn hentes automatisk ved å fylle ut delkontraktnummer",_xlfn.XLOOKUP(B2266,Omfang!B:B,Omfang!C:C))</f>
        <v>Delkontraktnavn hentes automatisk ved å fylle ut delkontraktnummer</v>
      </c>
      <c r="D2266" s="35"/>
      <c r="E2266" s="35"/>
      <c r="F2266" t="str">
        <f>IF(_xlfn.XLOOKUP(G2266,Produktinformasjon!B:B,Produktinformasjon!BB:BB)=0,"Tilbyders artikkel hentes automatisk ved å fylle ut artikkelnummer",_xlfn.XLOOKUP(G2266,Produktinformasjon!B:B,Produktinformasjon!BB:BB))</f>
        <v>Tilbyders artikkel hentes automatisk ved å fylle ut artikkelnummer</v>
      </c>
      <c r="H2266" s="25" t="str">
        <f>IF(_xlfn.XLOOKUP(G2266,Produktinformasjon!B:B,Produktinformasjon!C:C)=0,"Artikkelnavn hentes automatisk ved å fylle ut artikkelnummer",_xlfn.XLOOKUP(G2266,Produktinformasjon!B:B,Produktinformasjon!C:C))</f>
        <v>Artikkelnavn hentes automatisk ved å fylle ut artikkelnummer</v>
      </c>
      <c r="I2266" s="35"/>
      <c r="J2266" s="35"/>
      <c r="K2266" s="35"/>
      <c r="L2266" s="11"/>
      <c r="M2266" s="11"/>
      <c r="N2266" s="11">
        <f ca="1">IFERROR(L2266/_xlfn.XLOOKUP(F2266,Produktinformasjon!BB:BB,Produktinformasjon!P:P,),0)</f>
        <v>0</v>
      </c>
      <c r="O2266" s="11">
        <f ca="1">IFERROR(M2266/_xlfn.XLOOKUP(F2266,Produktinformasjon!BB:BB,Produktinformasjon!P:P,),0)</f>
        <v>0</v>
      </c>
    </row>
    <row r="2267" spans="3:15" x14ac:dyDescent="0.35">
      <c r="C2267" t="str">
        <f>IF(_xlfn.XLOOKUP(B2267,Omfang!B:B,Omfang!C:C)=0,"Delkontraktnavn hentes automatisk ved å fylle ut delkontraktnummer",_xlfn.XLOOKUP(B2267,Omfang!B:B,Omfang!C:C))</f>
        <v>Delkontraktnavn hentes automatisk ved å fylle ut delkontraktnummer</v>
      </c>
      <c r="D2267" s="35"/>
      <c r="E2267" s="35"/>
      <c r="F2267" t="str">
        <f>IF(_xlfn.XLOOKUP(G2267,Produktinformasjon!B:B,Produktinformasjon!BB:BB)=0,"Tilbyders artikkel hentes automatisk ved å fylle ut artikkelnummer",_xlfn.XLOOKUP(G2267,Produktinformasjon!B:B,Produktinformasjon!BB:BB))</f>
        <v>Tilbyders artikkel hentes automatisk ved å fylle ut artikkelnummer</v>
      </c>
      <c r="H2267" s="25" t="str">
        <f>IF(_xlfn.XLOOKUP(G2267,Produktinformasjon!B:B,Produktinformasjon!C:C)=0,"Artikkelnavn hentes automatisk ved å fylle ut artikkelnummer",_xlfn.XLOOKUP(G2267,Produktinformasjon!B:B,Produktinformasjon!C:C))</f>
        <v>Artikkelnavn hentes automatisk ved å fylle ut artikkelnummer</v>
      </c>
      <c r="I2267" s="35"/>
      <c r="J2267" s="35"/>
      <c r="K2267" s="35"/>
      <c r="L2267" s="11"/>
      <c r="M2267" s="11"/>
      <c r="N2267" s="11">
        <f ca="1">IFERROR(L2267/_xlfn.XLOOKUP(F2267,Produktinformasjon!BB:BB,Produktinformasjon!P:P,),0)</f>
        <v>0</v>
      </c>
      <c r="O2267" s="11">
        <f ca="1">IFERROR(M2267/_xlfn.XLOOKUP(F2267,Produktinformasjon!BB:BB,Produktinformasjon!P:P,),0)</f>
        <v>0</v>
      </c>
    </row>
    <row r="2268" spans="3:15" x14ac:dyDescent="0.35">
      <c r="C2268" t="str">
        <f>IF(_xlfn.XLOOKUP(B2268,Omfang!B:B,Omfang!C:C)=0,"Delkontraktnavn hentes automatisk ved å fylle ut delkontraktnummer",_xlfn.XLOOKUP(B2268,Omfang!B:B,Omfang!C:C))</f>
        <v>Delkontraktnavn hentes automatisk ved å fylle ut delkontraktnummer</v>
      </c>
      <c r="D2268" s="35"/>
      <c r="E2268" s="35"/>
      <c r="F2268" t="str">
        <f>IF(_xlfn.XLOOKUP(G2268,Produktinformasjon!B:B,Produktinformasjon!BB:BB)=0,"Tilbyders artikkel hentes automatisk ved å fylle ut artikkelnummer",_xlfn.XLOOKUP(G2268,Produktinformasjon!B:B,Produktinformasjon!BB:BB))</f>
        <v>Tilbyders artikkel hentes automatisk ved å fylle ut artikkelnummer</v>
      </c>
      <c r="H2268" s="25" t="str">
        <f>IF(_xlfn.XLOOKUP(G2268,Produktinformasjon!B:B,Produktinformasjon!C:C)=0,"Artikkelnavn hentes automatisk ved å fylle ut artikkelnummer",_xlfn.XLOOKUP(G2268,Produktinformasjon!B:B,Produktinformasjon!C:C))</f>
        <v>Artikkelnavn hentes automatisk ved å fylle ut artikkelnummer</v>
      </c>
      <c r="I2268" s="35"/>
      <c r="J2268" s="35"/>
      <c r="K2268" s="35"/>
      <c r="L2268" s="11"/>
      <c r="M2268" s="11"/>
      <c r="N2268" s="11">
        <f ca="1">IFERROR(L2268/_xlfn.XLOOKUP(F2268,Produktinformasjon!BB:BB,Produktinformasjon!P:P,),0)</f>
        <v>0</v>
      </c>
      <c r="O2268" s="11">
        <f ca="1">IFERROR(M2268/_xlfn.XLOOKUP(F2268,Produktinformasjon!BB:BB,Produktinformasjon!P:P,),0)</f>
        <v>0</v>
      </c>
    </row>
    <row r="2269" spans="3:15" x14ac:dyDescent="0.35">
      <c r="C2269" t="str">
        <f>IF(_xlfn.XLOOKUP(B2269,Omfang!B:B,Omfang!C:C)=0,"Delkontraktnavn hentes automatisk ved å fylle ut delkontraktnummer",_xlfn.XLOOKUP(B2269,Omfang!B:B,Omfang!C:C))</f>
        <v>Delkontraktnavn hentes automatisk ved å fylle ut delkontraktnummer</v>
      </c>
      <c r="D2269" s="35"/>
      <c r="E2269" s="35"/>
      <c r="F2269" t="str">
        <f>IF(_xlfn.XLOOKUP(G2269,Produktinformasjon!B:B,Produktinformasjon!BB:BB)=0,"Tilbyders artikkel hentes automatisk ved å fylle ut artikkelnummer",_xlfn.XLOOKUP(G2269,Produktinformasjon!B:B,Produktinformasjon!BB:BB))</f>
        <v>Tilbyders artikkel hentes automatisk ved å fylle ut artikkelnummer</v>
      </c>
      <c r="H2269" s="25" t="str">
        <f>IF(_xlfn.XLOOKUP(G2269,Produktinformasjon!B:B,Produktinformasjon!C:C)=0,"Artikkelnavn hentes automatisk ved å fylle ut artikkelnummer",_xlfn.XLOOKUP(G2269,Produktinformasjon!B:B,Produktinformasjon!C:C))</f>
        <v>Artikkelnavn hentes automatisk ved å fylle ut artikkelnummer</v>
      </c>
      <c r="I2269" s="35"/>
      <c r="J2269" s="35"/>
      <c r="K2269" s="35"/>
      <c r="L2269" s="11"/>
      <c r="M2269" s="11"/>
      <c r="N2269" s="11">
        <f ca="1">IFERROR(L2269/_xlfn.XLOOKUP(F2269,Produktinformasjon!BB:BB,Produktinformasjon!P:P,),0)</f>
        <v>0</v>
      </c>
      <c r="O2269" s="11">
        <f ca="1">IFERROR(M2269/_xlfn.XLOOKUP(F2269,Produktinformasjon!BB:BB,Produktinformasjon!P:P,),0)</f>
        <v>0</v>
      </c>
    </row>
    <row r="2270" spans="3:15" x14ac:dyDescent="0.35">
      <c r="C2270" t="str">
        <f>IF(_xlfn.XLOOKUP(B2270,Omfang!B:B,Omfang!C:C)=0,"Delkontraktnavn hentes automatisk ved å fylle ut delkontraktnummer",_xlfn.XLOOKUP(B2270,Omfang!B:B,Omfang!C:C))</f>
        <v>Delkontraktnavn hentes automatisk ved å fylle ut delkontraktnummer</v>
      </c>
      <c r="D2270" s="35"/>
      <c r="E2270" s="35"/>
      <c r="F2270" t="str">
        <f>IF(_xlfn.XLOOKUP(G2270,Produktinformasjon!B:B,Produktinformasjon!BB:BB)=0,"Tilbyders artikkel hentes automatisk ved å fylle ut artikkelnummer",_xlfn.XLOOKUP(G2270,Produktinformasjon!B:B,Produktinformasjon!BB:BB))</f>
        <v>Tilbyders artikkel hentes automatisk ved å fylle ut artikkelnummer</v>
      </c>
      <c r="H2270" s="25" t="str">
        <f>IF(_xlfn.XLOOKUP(G2270,Produktinformasjon!B:B,Produktinformasjon!C:C)=0,"Artikkelnavn hentes automatisk ved å fylle ut artikkelnummer",_xlfn.XLOOKUP(G2270,Produktinformasjon!B:B,Produktinformasjon!C:C))</f>
        <v>Artikkelnavn hentes automatisk ved å fylle ut artikkelnummer</v>
      </c>
      <c r="I2270" s="35"/>
      <c r="J2270" s="35"/>
      <c r="K2270" s="35"/>
      <c r="L2270" s="11"/>
      <c r="M2270" s="11"/>
      <c r="N2270" s="11">
        <f ca="1">IFERROR(L2270/_xlfn.XLOOKUP(F2270,Produktinformasjon!BB:BB,Produktinformasjon!P:P,),0)</f>
        <v>0</v>
      </c>
      <c r="O2270" s="11">
        <f ca="1">IFERROR(M2270/_xlfn.XLOOKUP(F2270,Produktinformasjon!BB:BB,Produktinformasjon!P:P,),0)</f>
        <v>0</v>
      </c>
    </row>
    <row r="2271" spans="3:15" x14ac:dyDescent="0.35">
      <c r="C2271" t="str">
        <f>IF(_xlfn.XLOOKUP(B2271,Omfang!B:B,Omfang!C:C)=0,"Delkontraktnavn hentes automatisk ved å fylle ut delkontraktnummer",_xlfn.XLOOKUP(B2271,Omfang!B:B,Omfang!C:C))</f>
        <v>Delkontraktnavn hentes automatisk ved å fylle ut delkontraktnummer</v>
      </c>
      <c r="D2271" s="35"/>
      <c r="E2271" s="35"/>
      <c r="F2271" t="str">
        <f>IF(_xlfn.XLOOKUP(G2271,Produktinformasjon!B:B,Produktinformasjon!BB:BB)=0,"Tilbyders artikkel hentes automatisk ved å fylle ut artikkelnummer",_xlfn.XLOOKUP(G2271,Produktinformasjon!B:B,Produktinformasjon!BB:BB))</f>
        <v>Tilbyders artikkel hentes automatisk ved å fylle ut artikkelnummer</v>
      </c>
      <c r="H2271" s="25" t="str">
        <f>IF(_xlfn.XLOOKUP(G2271,Produktinformasjon!B:B,Produktinformasjon!C:C)=0,"Artikkelnavn hentes automatisk ved å fylle ut artikkelnummer",_xlfn.XLOOKUP(G2271,Produktinformasjon!B:B,Produktinformasjon!C:C))</f>
        <v>Artikkelnavn hentes automatisk ved å fylle ut artikkelnummer</v>
      </c>
      <c r="I2271" s="35"/>
      <c r="J2271" s="35"/>
      <c r="K2271" s="35"/>
      <c r="L2271" s="11"/>
      <c r="M2271" s="11"/>
      <c r="N2271" s="11">
        <f ca="1">IFERROR(L2271/_xlfn.XLOOKUP(F2271,Produktinformasjon!BB:BB,Produktinformasjon!P:P,),0)</f>
        <v>0</v>
      </c>
      <c r="O2271" s="11">
        <f ca="1">IFERROR(M2271/_xlfn.XLOOKUP(F2271,Produktinformasjon!BB:BB,Produktinformasjon!P:P,),0)</f>
        <v>0</v>
      </c>
    </row>
    <row r="2272" spans="3:15" x14ac:dyDescent="0.35">
      <c r="C2272" t="str">
        <f>IF(_xlfn.XLOOKUP(B2272,Omfang!B:B,Omfang!C:C)=0,"Delkontraktnavn hentes automatisk ved å fylle ut delkontraktnummer",_xlfn.XLOOKUP(B2272,Omfang!B:B,Omfang!C:C))</f>
        <v>Delkontraktnavn hentes automatisk ved å fylle ut delkontraktnummer</v>
      </c>
      <c r="D2272" s="35"/>
      <c r="E2272" s="35"/>
      <c r="F2272" t="str">
        <f>IF(_xlfn.XLOOKUP(G2272,Produktinformasjon!B:B,Produktinformasjon!BB:BB)=0,"Tilbyders artikkel hentes automatisk ved å fylle ut artikkelnummer",_xlfn.XLOOKUP(G2272,Produktinformasjon!B:B,Produktinformasjon!BB:BB))</f>
        <v>Tilbyders artikkel hentes automatisk ved å fylle ut artikkelnummer</v>
      </c>
      <c r="H2272" s="25" t="str">
        <f>IF(_xlfn.XLOOKUP(G2272,Produktinformasjon!B:B,Produktinformasjon!C:C)=0,"Artikkelnavn hentes automatisk ved å fylle ut artikkelnummer",_xlfn.XLOOKUP(G2272,Produktinformasjon!B:B,Produktinformasjon!C:C))</f>
        <v>Artikkelnavn hentes automatisk ved å fylle ut artikkelnummer</v>
      </c>
      <c r="I2272" s="35"/>
      <c r="J2272" s="35"/>
      <c r="K2272" s="35"/>
      <c r="L2272" s="11"/>
      <c r="M2272" s="11"/>
      <c r="N2272" s="11">
        <f ca="1">IFERROR(L2272/_xlfn.XLOOKUP(F2272,Produktinformasjon!BB:BB,Produktinformasjon!P:P,),0)</f>
        <v>0</v>
      </c>
      <c r="O2272" s="11">
        <f ca="1">IFERROR(M2272/_xlfn.XLOOKUP(F2272,Produktinformasjon!BB:BB,Produktinformasjon!P:P,),0)</f>
        <v>0</v>
      </c>
    </row>
    <row r="2273" spans="3:15" x14ac:dyDescent="0.35">
      <c r="C2273" t="str">
        <f>IF(_xlfn.XLOOKUP(B2273,Omfang!B:B,Omfang!C:C)=0,"Delkontraktnavn hentes automatisk ved å fylle ut delkontraktnummer",_xlfn.XLOOKUP(B2273,Omfang!B:B,Omfang!C:C))</f>
        <v>Delkontraktnavn hentes automatisk ved å fylle ut delkontraktnummer</v>
      </c>
      <c r="D2273" s="35"/>
      <c r="E2273" s="35"/>
      <c r="F2273" t="str">
        <f>IF(_xlfn.XLOOKUP(G2273,Produktinformasjon!B:B,Produktinformasjon!BB:BB)=0,"Tilbyders artikkel hentes automatisk ved å fylle ut artikkelnummer",_xlfn.XLOOKUP(G2273,Produktinformasjon!B:B,Produktinformasjon!BB:BB))</f>
        <v>Tilbyders artikkel hentes automatisk ved å fylle ut artikkelnummer</v>
      </c>
      <c r="H2273" s="25" t="str">
        <f>IF(_xlfn.XLOOKUP(G2273,Produktinformasjon!B:B,Produktinformasjon!C:C)=0,"Artikkelnavn hentes automatisk ved å fylle ut artikkelnummer",_xlfn.XLOOKUP(G2273,Produktinformasjon!B:B,Produktinformasjon!C:C))</f>
        <v>Artikkelnavn hentes automatisk ved å fylle ut artikkelnummer</v>
      </c>
      <c r="I2273" s="35"/>
      <c r="J2273" s="35"/>
      <c r="K2273" s="35"/>
      <c r="L2273" s="11"/>
      <c r="M2273" s="11"/>
      <c r="N2273" s="11">
        <f ca="1">IFERROR(L2273/_xlfn.XLOOKUP(F2273,Produktinformasjon!BB:BB,Produktinformasjon!P:P,),0)</f>
        <v>0</v>
      </c>
      <c r="O2273" s="11">
        <f ca="1">IFERROR(M2273/_xlfn.XLOOKUP(F2273,Produktinformasjon!BB:BB,Produktinformasjon!P:P,),0)</f>
        <v>0</v>
      </c>
    </row>
    <row r="2274" spans="3:15" x14ac:dyDescent="0.35">
      <c r="C2274" t="str">
        <f>IF(_xlfn.XLOOKUP(B2274,Omfang!B:B,Omfang!C:C)=0,"Delkontraktnavn hentes automatisk ved å fylle ut delkontraktnummer",_xlfn.XLOOKUP(B2274,Omfang!B:B,Omfang!C:C))</f>
        <v>Delkontraktnavn hentes automatisk ved å fylle ut delkontraktnummer</v>
      </c>
      <c r="D2274" s="35"/>
      <c r="E2274" s="35"/>
      <c r="F2274" t="str">
        <f>IF(_xlfn.XLOOKUP(G2274,Produktinformasjon!B:B,Produktinformasjon!BB:BB)=0,"Tilbyders artikkel hentes automatisk ved å fylle ut artikkelnummer",_xlfn.XLOOKUP(G2274,Produktinformasjon!B:B,Produktinformasjon!BB:BB))</f>
        <v>Tilbyders artikkel hentes automatisk ved å fylle ut artikkelnummer</v>
      </c>
      <c r="H2274" s="25" t="str">
        <f>IF(_xlfn.XLOOKUP(G2274,Produktinformasjon!B:B,Produktinformasjon!C:C)=0,"Artikkelnavn hentes automatisk ved å fylle ut artikkelnummer",_xlfn.XLOOKUP(G2274,Produktinformasjon!B:B,Produktinformasjon!C:C))</f>
        <v>Artikkelnavn hentes automatisk ved å fylle ut artikkelnummer</v>
      </c>
      <c r="I2274" s="35"/>
      <c r="J2274" s="35"/>
      <c r="K2274" s="35"/>
      <c r="L2274" s="11"/>
      <c r="M2274" s="11"/>
      <c r="N2274" s="11">
        <f ca="1">IFERROR(L2274/_xlfn.XLOOKUP(F2274,Produktinformasjon!BB:BB,Produktinformasjon!P:P,),0)</f>
        <v>0</v>
      </c>
      <c r="O2274" s="11">
        <f ca="1">IFERROR(M2274/_xlfn.XLOOKUP(F2274,Produktinformasjon!BB:BB,Produktinformasjon!P:P,),0)</f>
        <v>0</v>
      </c>
    </row>
    <row r="2275" spans="3:15" x14ac:dyDescent="0.35">
      <c r="C2275" t="str">
        <f>IF(_xlfn.XLOOKUP(B2275,Omfang!B:B,Omfang!C:C)=0,"Delkontraktnavn hentes automatisk ved å fylle ut delkontraktnummer",_xlfn.XLOOKUP(B2275,Omfang!B:B,Omfang!C:C))</f>
        <v>Delkontraktnavn hentes automatisk ved å fylle ut delkontraktnummer</v>
      </c>
      <c r="D2275" s="35"/>
      <c r="E2275" s="35"/>
      <c r="F2275" t="str">
        <f>IF(_xlfn.XLOOKUP(G2275,Produktinformasjon!B:B,Produktinformasjon!BB:BB)=0,"Tilbyders artikkel hentes automatisk ved å fylle ut artikkelnummer",_xlfn.XLOOKUP(G2275,Produktinformasjon!B:B,Produktinformasjon!BB:BB))</f>
        <v>Tilbyders artikkel hentes automatisk ved å fylle ut artikkelnummer</v>
      </c>
      <c r="H2275" s="25" t="str">
        <f>IF(_xlfn.XLOOKUP(G2275,Produktinformasjon!B:B,Produktinformasjon!C:C)=0,"Artikkelnavn hentes automatisk ved å fylle ut artikkelnummer",_xlfn.XLOOKUP(G2275,Produktinformasjon!B:B,Produktinformasjon!C:C))</f>
        <v>Artikkelnavn hentes automatisk ved å fylle ut artikkelnummer</v>
      </c>
      <c r="I2275" s="35"/>
      <c r="J2275" s="35"/>
      <c r="K2275" s="35"/>
      <c r="L2275" s="11"/>
      <c r="M2275" s="11"/>
      <c r="N2275" s="11">
        <f ca="1">IFERROR(L2275/_xlfn.XLOOKUP(F2275,Produktinformasjon!BB:BB,Produktinformasjon!P:P,),0)</f>
        <v>0</v>
      </c>
      <c r="O2275" s="11">
        <f ca="1">IFERROR(M2275/_xlfn.XLOOKUP(F2275,Produktinformasjon!BB:BB,Produktinformasjon!P:P,),0)</f>
        <v>0</v>
      </c>
    </row>
    <row r="2276" spans="3:15" x14ac:dyDescent="0.35">
      <c r="C2276" t="str">
        <f>IF(_xlfn.XLOOKUP(B2276,Omfang!B:B,Omfang!C:C)=0,"Delkontraktnavn hentes automatisk ved å fylle ut delkontraktnummer",_xlfn.XLOOKUP(B2276,Omfang!B:B,Omfang!C:C))</f>
        <v>Delkontraktnavn hentes automatisk ved å fylle ut delkontraktnummer</v>
      </c>
      <c r="D2276" s="35"/>
      <c r="E2276" s="35"/>
      <c r="F2276" t="str">
        <f>IF(_xlfn.XLOOKUP(G2276,Produktinformasjon!B:B,Produktinformasjon!BB:BB)=0,"Tilbyders artikkel hentes automatisk ved å fylle ut artikkelnummer",_xlfn.XLOOKUP(G2276,Produktinformasjon!B:B,Produktinformasjon!BB:BB))</f>
        <v>Tilbyders artikkel hentes automatisk ved å fylle ut artikkelnummer</v>
      </c>
      <c r="H2276" s="25" t="str">
        <f>IF(_xlfn.XLOOKUP(G2276,Produktinformasjon!B:B,Produktinformasjon!C:C)=0,"Artikkelnavn hentes automatisk ved å fylle ut artikkelnummer",_xlfn.XLOOKUP(G2276,Produktinformasjon!B:B,Produktinformasjon!C:C))</f>
        <v>Artikkelnavn hentes automatisk ved å fylle ut artikkelnummer</v>
      </c>
      <c r="I2276" s="35"/>
      <c r="J2276" s="35"/>
      <c r="K2276" s="35"/>
      <c r="L2276" s="11"/>
      <c r="M2276" s="11"/>
      <c r="N2276" s="11">
        <f ca="1">IFERROR(L2276/_xlfn.XLOOKUP(F2276,Produktinformasjon!BB:BB,Produktinformasjon!P:P,),0)</f>
        <v>0</v>
      </c>
      <c r="O2276" s="11">
        <f ca="1">IFERROR(M2276/_xlfn.XLOOKUP(F2276,Produktinformasjon!BB:BB,Produktinformasjon!P:P,),0)</f>
        <v>0</v>
      </c>
    </row>
    <row r="2277" spans="3:15" x14ac:dyDescent="0.35">
      <c r="C2277" t="str">
        <f>IF(_xlfn.XLOOKUP(B2277,Omfang!B:B,Omfang!C:C)=0,"Delkontraktnavn hentes automatisk ved å fylle ut delkontraktnummer",_xlfn.XLOOKUP(B2277,Omfang!B:B,Omfang!C:C))</f>
        <v>Delkontraktnavn hentes automatisk ved å fylle ut delkontraktnummer</v>
      </c>
      <c r="D2277" s="35"/>
      <c r="E2277" s="35"/>
      <c r="F2277" t="str">
        <f>IF(_xlfn.XLOOKUP(G2277,Produktinformasjon!B:B,Produktinformasjon!BB:BB)=0,"Tilbyders artikkel hentes automatisk ved å fylle ut artikkelnummer",_xlfn.XLOOKUP(G2277,Produktinformasjon!B:B,Produktinformasjon!BB:BB))</f>
        <v>Tilbyders artikkel hentes automatisk ved å fylle ut artikkelnummer</v>
      </c>
      <c r="H2277" s="25" t="str">
        <f>IF(_xlfn.XLOOKUP(G2277,Produktinformasjon!B:B,Produktinformasjon!C:C)=0,"Artikkelnavn hentes automatisk ved å fylle ut artikkelnummer",_xlfn.XLOOKUP(G2277,Produktinformasjon!B:B,Produktinformasjon!C:C))</f>
        <v>Artikkelnavn hentes automatisk ved å fylle ut artikkelnummer</v>
      </c>
      <c r="I2277" s="35"/>
      <c r="J2277" s="35"/>
      <c r="K2277" s="35"/>
      <c r="L2277" s="11"/>
      <c r="M2277" s="11"/>
      <c r="N2277" s="11">
        <f ca="1">IFERROR(L2277/_xlfn.XLOOKUP(F2277,Produktinformasjon!BB:BB,Produktinformasjon!P:P,),0)</f>
        <v>0</v>
      </c>
      <c r="O2277" s="11">
        <f ca="1">IFERROR(M2277/_xlfn.XLOOKUP(F2277,Produktinformasjon!BB:BB,Produktinformasjon!P:P,),0)</f>
        <v>0</v>
      </c>
    </row>
    <row r="2278" spans="3:15" x14ac:dyDescent="0.35">
      <c r="C2278" t="str">
        <f>IF(_xlfn.XLOOKUP(B2278,Omfang!B:B,Omfang!C:C)=0,"Delkontraktnavn hentes automatisk ved å fylle ut delkontraktnummer",_xlfn.XLOOKUP(B2278,Omfang!B:B,Omfang!C:C))</f>
        <v>Delkontraktnavn hentes automatisk ved å fylle ut delkontraktnummer</v>
      </c>
      <c r="D2278" s="35"/>
      <c r="E2278" s="35"/>
      <c r="F2278" t="str">
        <f>IF(_xlfn.XLOOKUP(G2278,Produktinformasjon!B:B,Produktinformasjon!BB:BB)=0,"Tilbyders artikkel hentes automatisk ved å fylle ut artikkelnummer",_xlfn.XLOOKUP(G2278,Produktinformasjon!B:B,Produktinformasjon!BB:BB))</f>
        <v>Tilbyders artikkel hentes automatisk ved å fylle ut artikkelnummer</v>
      </c>
      <c r="H2278" s="25" t="str">
        <f>IF(_xlfn.XLOOKUP(G2278,Produktinformasjon!B:B,Produktinformasjon!C:C)=0,"Artikkelnavn hentes automatisk ved å fylle ut artikkelnummer",_xlfn.XLOOKUP(G2278,Produktinformasjon!B:B,Produktinformasjon!C:C))</f>
        <v>Artikkelnavn hentes automatisk ved å fylle ut artikkelnummer</v>
      </c>
      <c r="I2278" s="35"/>
      <c r="J2278" s="35"/>
      <c r="K2278" s="35"/>
      <c r="L2278" s="11"/>
      <c r="M2278" s="11"/>
      <c r="N2278" s="11">
        <f ca="1">IFERROR(L2278/_xlfn.XLOOKUP(F2278,Produktinformasjon!BB:BB,Produktinformasjon!P:P,),0)</f>
        <v>0</v>
      </c>
      <c r="O2278" s="11">
        <f ca="1">IFERROR(M2278/_xlfn.XLOOKUP(F2278,Produktinformasjon!BB:BB,Produktinformasjon!P:P,),0)</f>
        <v>0</v>
      </c>
    </row>
    <row r="2279" spans="3:15" x14ac:dyDescent="0.35">
      <c r="C2279" t="str">
        <f>IF(_xlfn.XLOOKUP(B2279,Omfang!B:B,Omfang!C:C)=0,"Delkontraktnavn hentes automatisk ved å fylle ut delkontraktnummer",_xlfn.XLOOKUP(B2279,Omfang!B:B,Omfang!C:C))</f>
        <v>Delkontraktnavn hentes automatisk ved å fylle ut delkontraktnummer</v>
      </c>
      <c r="D2279" s="35"/>
      <c r="E2279" s="35"/>
      <c r="F2279" t="str">
        <f>IF(_xlfn.XLOOKUP(G2279,Produktinformasjon!B:B,Produktinformasjon!BB:BB)=0,"Tilbyders artikkel hentes automatisk ved å fylle ut artikkelnummer",_xlfn.XLOOKUP(G2279,Produktinformasjon!B:B,Produktinformasjon!BB:BB))</f>
        <v>Tilbyders artikkel hentes automatisk ved å fylle ut artikkelnummer</v>
      </c>
      <c r="H2279" s="25" t="str">
        <f>IF(_xlfn.XLOOKUP(G2279,Produktinformasjon!B:B,Produktinformasjon!C:C)=0,"Artikkelnavn hentes automatisk ved å fylle ut artikkelnummer",_xlfn.XLOOKUP(G2279,Produktinformasjon!B:B,Produktinformasjon!C:C))</f>
        <v>Artikkelnavn hentes automatisk ved å fylle ut artikkelnummer</v>
      </c>
      <c r="I2279" s="35"/>
      <c r="J2279" s="35"/>
      <c r="K2279" s="35"/>
      <c r="L2279" s="11"/>
      <c r="M2279" s="11"/>
      <c r="N2279" s="11">
        <f ca="1">IFERROR(L2279/_xlfn.XLOOKUP(F2279,Produktinformasjon!BB:BB,Produktinformasjon!P:P,),0)</f>
        <v>0</v>
      </c>
      <c r="O2279" s="11">
        <f ca="1">IFERROR(M2279/_xlfn.XLOOKUP(F2279,Produktinformasjon!BB:BB,Produktinformasjon!P:P,),0)</f>
        <v>0</v>
      </c>
    </row>
    <row r="2280" spans="3:15" x14ac:dyDescent="0.35">
      <c r="C2280" t="str">
        <f>IF(_xlfn.XLOOKUP(B2280,Omfang!B:B,Omfang!C:C)=0,"Delkontraktnavn hentes automatisk ved å fylle ut delkontraktnummer",_xlfn.XLOOKUP(B2280,Omfang!B:B,Omfang!C:C))</f>
        <v>Delkontraktnavn hentes automatisk ved å fylle ut delkontraktnummer</v>
      </c>
      <c r="D2280" s="35"/>
      <c r="E2280" s="35"/>
      <c r="F2280" t="str">
        <f>IF(_xlfn.XLOOKUP(G2280,Produktinformasjon!B:B,Produktinformasjon!BB:BB)=0,"Tilbyders artikkel hentes automatisk ved å fylle ut artikkelnummer",_xlfn.XLOOKUP(G2280,Produktinformasjon!B:B,Produktinformasjon!BB:BB))</f>
        <v>Tilbyders artikkel hentes automatisk ved å fylle ut artikkelnummer</v>
      </c>
      <c r="H2280" s="25" t="str">
        <f>IF(_xlfn.XLOOKUP(G2280,Produktinformasjon!B:B,Produktinformasjon!C:C)=0,"Artikkelnavn hentes automatisk ved å fylle ut artikkelnummer",_xlfn.XLOOKUP(G2280,Produktinformasjon!B:B,Produktinformasjon!C:C))</f>
        <v>Artikkelnavn hentes automatisk ved å fylle ut artikkelnummer</v>
      </c>
      <c r="I2280" s="35"/>
      <c r="J2280" s="35"/>
      <c r="K2280" s="35"/>
      <c r="L2280" s="11"/>
      <c r="M2280" s="11"/>
      <c r="N2280" s="11">
        <f ca="1">IFERROR(L2280/_xlfn.XLOOKUP(F2280,Produktinformasjon!BB:BB,Produktinformasjon!P:P,),0)</f>
        <v>0</v>
      </c>
      <c r="O2280" s="11">
        <f ca="1">IFERROR(M2280/_xlfn.XLOOKUP(F2280,Produktinformasjon!BB:BB,Produktinformasjon!P:P,),0)</f>
        <v>0</v>
      </c>
    </row>
    <row r="2281" spans="3:15" x14ac:dyDescent="0.35">
      <c r="C2281" t="str">
        <f>IF(_xlfn.XLOOKUP(B2281,Omfang!B:B,Omfang!C:C)=0,"Delkontraktnavn hentes automatisk ved å fylle ut delkontraktnummer",_xlfn.XLOOKUP(B2281,Omfang!B:B,Omfang!C:C))</f>
        <v>Delkontraktnavn hentes automatisk ved å fylle ut delkontraktnummer</v>
      </c>
      <c r="D2281" s="35"/>
      <c r="E2281" s="35"/>
      <c r="F2281" t="str">
        <f>IF(_xlfn.XLOOKUP(G2281,Produktinformasjon!B:B,Produktinformasjon!BB:BB)=0,"Tilbyders artikkel hentes automatisk ved å fylle ut artikkelnummer",_xlfn.XLOOKUP(G2281,Produktinformasjon!B:B,Produktinformasjon!BB:BB))</f>
        <v>Tilbyders artikkel hentes automatisk ved å fylle ut artikkelnummer</v>
      </c>
      <c r="H2281" s="25" t="str">
        <f>IF(_xlfn.XLOOKUP(G2281,Produktinformasjon!B:B,Produktinformasjon!C:C)=0,"Artikkelnavn hentes automatisk ved å fylle ut artikkelnummer",_xlfn.XLOOKUP(G2281,Produktinformasjon!B:B,Produktinformasjon!C:C))</f>
        <v>Artikkelnavn hentes automatisk ved å fylle ut artikkelnummer</v>
      </c>
      <c r="I2281" s="35"/>
      <c r="J2281" s="35"/>
      <c r="K2281" s="35"/>
      <c r="L2281" s="11"/>
      <c r="M2281" s="11"/>
      <c r="N2281" s="11">
        <f ca="1">IFERROR(L2281/_xlfn.XLOOKUP(F2281,Produktinformasjon!BB:BB,Produktinformasjon!P:P,),0)</f>
        <v>0</v>
      </c>
      <c r="O2281" s="11">
        <f ca="1">IFERROR(M2281/_xlfn.XLOOKUP(F2281,Produktinformasjon!BB:BB,Produktinformasjon!P:P,),0)</f>
        <v>0</v>
      </c>
    </row>
    <row r="2282" spans="3:15" x14ac:dyDescent="0.35">
      <c r="C2282" t="str">
        <f>IF(_xlfn.XLOOKUP(B2282,Omfang!B:B,Omfang!C:C)=0,"Delkontraktnavn hentes automatisk ved å fylle ut delkontraktnummer",_xlfn.XLOOKUP(B2282,Omfang!B:B,Omfang!C:C))</f>
        <v>Delkontraktnavn hentes automatisk ved å fylle ut delkontraktnummer</v>
      </c>
      <c r="D2282" s="35"/>
      <c r="E2282" s="35"/>
      <c r="F2282" t="str">
        <f>IF(_xlfn.XLOOKUP(G2282,Produktinformasjon!B:B,Produktinformasjon!BB:BB)=0,"Tilbyders artikkel hentes automatisk ved å fylle ut artikkelnummer",_xlfn.XLOOKUP(G2282,Produktinformasjon!B:B,Produktinformasjon!BB:BB))</f>
        <v>Tilbyders artikkel hentes automatisk ved å fylle ut artikkelnummer</v>
      </c>
      <c r="H2282" s="25" t="str">
        <f>IF(_xlfn.XLOOKUP(G2282,Produktinformasjon!B:B,Produktinformasjon!C:C)=0,"Artikkelnavn hentes automatisk ved å fylle ut artikkelnummer",_xlfn.XLOOKUP(G2282,Produktinformasjon!B:B,Produktinformasjon!C:C))</f>
        <v>Artikkelnavn hentes automatisk ved å fylle ut artikkelnummer</v>
      </c>
      <c r="I2282" s="35"/>
      <c r="J2282" s="35"/>
      <c r="K2282" s="35"/>
      <c r="L2282" s="11"/>
      <c r="M2282" s="11"/>
      <c r="N2282" s="11">
        <f ca="1">IFERROR(L2282/_xlfn.XLOOKUP(F2282,Produktinformasjon!BB:BB,Produktinformasjon!P:P,),0)</f>
        <v>0</v>
      </c>
      <c r="O2282" s="11">
        <f ca="1">IFERROR(M2282/_xlfn.XLOOKUP(F2282,Produktinformasjon!BB:BB,Produktinformasjon!P:P,),0)</f>
        <v>0</v>
      </c>
    </row>
    <row r="2283" spans="3:15" x14ac:dyDescent="0.35">
      <c r="C2283" t="str">
        <f>IF(_xlfn.XLOOKUP(B2283,Omfang!B:B,Omfang!C:C)=0,"Delkontraktnavn hentes automatisk ved å fylle ut delkontraktnummer",_xlfn.XLOOKUP(B2283,Omfang!B:B,Omfang!C:C))</f>
        <v>Delkontraktnavn hentes automatisk ved å fylle ut delkontraktnummer</v>
      </c>
      <c r="D2283" s="35"/>
      <c r="E2283" s="35"/>
      <c r="F2283" t="str">
        <f>IF(_xlfn.XLOOKUP(G2283,Produktinformasjon!B:B,Produktinformasjon!BB:BB)=0,"Tilbyders artikkel hentes automatisk ved å fylle ut artikkelnummer",_xlfn.XLOOKUP(G2283,Produktinformasjon!B:B,Produktinformasjon!BB:BB))</f>
        <v>Tilbyders artikkel hentes automatisk ved å fylle ut artikkelnummer</v>
      </c>
      <c r="H2283" s="25" t="str">
        <f>IF(_xlfn.XLOOKUP(G2283,Produktinformasjon!B:B,Produktinformasjon!C:C)=0,"Artikkelnavn hentes automatisk ved å fylle ut artikkelnummer",_xlfn.XLOOKUP(G2283,Produktinformasjon!B:B,Produktinformasjon!C:C))</f>
        <v>Artikkelnavn hentes automatisk ved å fylle ut artikkelnummer</v>
      </c>
      <c r="I2283" s="35"/>
      <c r="J2283" s="35"/>
      <c r="K2283" s="35"/>
      <c r="L2283" s="11"/>
      <c r="M2283" s="11"/>
      <c r="N2283" s="11">
        <f ca="1">IFERROR(L2283/_xlfn.XLOOKUP(F2283,Produktinformasjon!BB:BB,Produktinformasjon!P:P,),0)</f>
        <v>0</v>
      </c>
      <c r="O2283" s="11">
        <f ca="1">IFERROR(M2283/_xlfn.XLOOKUP(F2283,Produktinformasjon!BB:BB,Produktinformasjon!P:P,),0)</f>
        <v>0</v>
      </c>
    </row>
    <row r="2284" spans="3:15" x14ac:dyDescent="0.35">
      <c r="C2284" t="str">
        <f>IF(_xlfn.XLOOKUP(B2284,Omfang!B:B,Omfang!C:C)=0,"Delkontraktnavn hentes automatisk ved å fylle ut delkontraktnummer",_xlfn.XLOOKUP(B2284,Omfang!B:B,Omfang!C:C))</f>
        <v>Delkontraktnavn hentes automatisk ved å fylle ut delkontraktnummer</v>
      </c>
      <c r="D2284" s="35"/>
      <c r="E2284" s="35"/>
      <c r="F2284" t="str">
        <f>IF(_xlfn.XLOOKUP(G2284,Produktinformasjon!B:B,Produktinformasjon!BB:BB)=0,"Tilbyders artikkel hentes automatisk ved å fylle ut artikkelnummer",_xlfn.XLOOKUP(G2284,Produktinformasjon!B:B,Produktinformasjon!BB:BB))</f>
        <v>Tilbyders artikkel hentes automatisk ved å fylle ut artikkelnummer</v>
      </c>
      <c r="H2284" s="25" t="str">
        <f>IF(_xlfn.XLOOKUP(G2284,Produktinformasjon!B:B,Produktinformasjon!C:C)=0,"Artikkelnavn hentes automatisk ved å fylle ut artikkelnummer",_xlfn.XLOOKUP(G2284,Produktinformasjon!B:B,Produktinformasjon!C:C))</f>
        <v>Artikkelnavn hentes automatisk ved å fylle ut artikkelnummer</v>
      </c>
      <c r="I2284" s="35"/>
      <c r="J2284" s="35"/>
      <c r="K2284" s="35"/>
      <c r="L2284" s="11"/>
      <c r="M2284" s="11"/>
      <c r="N2284" s="11">
        <f ca="1">IFERROR(L2284/_xlfn.XLOOKUP(F2284,Produktinformasjon!BB:BB,Produktinformasjon!P:P,),0)</f>
        <v>0</v>
      </c>
      <c r="O2284" s="11">
        <f ca="1">IFERROR(M2284/_xlfn.XLOOKUP(F2284,Produktinformasjon!BB:BB,Produktinformasjon!P:P,),0)</f>
        <v>0</v>
      </c>
    </row>
    <row r="2285" spans="3:15" x14ac:dyDescent="0.35">
      <c r="C2285" t="str">
        <f>IF(_xlfn.XLOOKUP(B2285,Omfang!B:B,Omfang!C:C)=0,"Delkontraktnavn hentes automatisk ved å fylle ut delkontraktnummer",_xlfn.XLOOKUP(B2285,Omfang!B:B,Omfang!C:C))</f>
        <v>Delkontraktnavn hentes automatisk ved å fylle ut delkontraktnummer</v>
      </c>
      <c r="D2285" s="35"/>
      <c r="E2285" s="35"/>
      <c r="F2285" t="str">
        <f>IF(_xlfn.XLOOKUP(G2285,Produktinformasjon!B:B,Produktinformasjon!BB:BB)=0,"Tilbyders artikkel hentes automatisk ved å fylle ut artikkelnummer",_xlfn.XLOOKUP(G2285,Produktinformasjon!B:B,Produktinformasjon!BB:BB))</f>
        <v>Tilbyders artikkel hentes automatisk ved å fylle ut artikkelnummer</v>
      </c>
      <c r="H2285" s="25" t="str">
        <f>IF(_xlfn.XLOOKUP(G2285,Produktinformasjon!B:B,Produktinformasjon!C:C)=0,"Artikkelnavn hentes automatisk ved å fylle ut artikkelnummer",_xlfn.XLOOKUP(G2285,Produktinformasjon!B:B,Produktinformasjon!C:C))</f>
        <v>Artikkelnavn hentes automatisk ved å fylle ut artikkelnummer</v>
      </c>
      <c r="I2285" s="35"/>
      <c r="J2285" s="35"/>
      <c r="K2285" s="35"/>
      <c r="L2285" s="11"/>
      <c r="M2285" s="11"/>
      <c r="N2285" s="11">
        <f ca="1">IFERROR(L2285/_xlfn.XLOOKUP(F2285,Produktinformasjon!BB:BB,Produktinformasjon!P:P,),0)</f>
        <v>0</v>
      </c>
      <c r="O2285" s="11">
        <f ca="1">IFERROR(M2285/_xlfn.XLOOKUP(F2285,Produktinformasjon!BB:BB,Produktinformasjon!P:P,),0)</f>
        <v>0</v>
      </c>
    </row>
    <row r="2286" spans="3:15" x14ac:dyDescent="0.35">
      <c r="C2286" t="str">
        <f>IF(_xlfn.XLOOKUP(B2286,Omfang!B:B,Omfang!C:C)=0,"Delkontraktnavn hentes automatisk ved å fylle ut delkontraktnummer",_xlfn.XLOOKUP(B2286,Omfang!B:B,Omfang!C:C))</f>
        <v>Delkontraktnavn hentes automatisk ved å fylle ut delkontraktnummer</v>
      </c>
      <c r="D2286" s="35"/>
      <c r="E2286" s="35"/>
      <c r="F2286" t="str">
        <f>IF(_xlfn.XLOOKUP(G2286,Produktinformasjon!B:B,Produktinformasjon!BB:BB)=0,"Tilbyders artikkel hentes automatisk ved å fylle ut artikkelnummer",_xlfn.XLOOKUP(G2286,Produktinformasjon!B:B,Produktinformasjon!BB:BB))</f>
        <v>Tilbyders artikkel hentes automatisk ved å fylle ut artikkelnummer</v>
      </c>
      <c r="H2286" s="25" t="str">
        <f>IF(_xlfn.XLOOKUP(G2286,Produktinformasjon!B:B,Produktinformasjon!C:C)=0,"Artikkelnavn hentes automatisk ved å fylle ut artikkelnummer",_xlfn.XLOOKUP(G2286,Produktinformasjon!B:B,Produktinformasjon!C:C))</f>
        <v>Artikkelnavn hentes automatisk ved å fylle ut artikkelnummer</v>
      </c>
      <c r="I2286" s="35"/>
      <c r="J2286" s="35"/>
      <c r="K2286" s="35"/>
      <c r="L2286" s="11"/>
      <c r="M2286" s="11"/>
      <c r="N2286" s="11">
        <f ca="1">IFERROR(L2286/_xlfn.XLOOKUP(F2286,Produktinformasjon!BB:BB,Produktinformasjon!P:P,),0)</f>
        <v>0</v>
      </c>
      <c r="O2286" s="11">
        <f ca="1">IFERROR(M2286/_xlfn.XLOOKUP(F2286,Produktinformasjon!BB:BB,Produktinformasjon!P:P,),0)</f>
        <v>0</v>
      </c>
    </row>
    <row r="2287" spans="3:15" x14ac:dyDescent="0.35">
      <c r="C2287" t="str">
        <f>IF(_xlfn.XLOOKUP(B2287,Omfang!B:B,Omfang!C:C)=0,"Delkontraktnavn hentes automatisk ved å fylle ut delkontraktnummer",_xlfn.XLOOKUP(B2287,Omfang!B:B,Omfang!C:C))</f>
        <v>Delkontraktnavn hentes automatisk ved å fylle ut delkontraktnummer</v>
      </c>
      <c r="D2287" s="35"/>
      <c r="E2287" s="35"/>
      <c r="F2287" t="str">
        <f>IF(_xlfn.XLOOKUP(G2287,Produktinformasjon!B:B,Produktinformasjon!BB:BB)=0,"Tilbyders artikkel hentes automatisk ved å fylle ut artikkelnummer",_xlfn.XLOOKUP(G2287,Produktinformasjon!B:B,Produktinformasjon!BB:BB))</f>
        <v>Tilbyders artikkel hentes automatisk ved å fylle ut artikkelnummer</v>
      </c>
      <c r="H2287" s="25" t="str">
        <f>IF(_xlfn.XLOOKUP(G2287,Produktinformasjon!B:B,Produktinformasjon!C:C)=0,"Artikkelnavn hentes automatisk ved å fylle ut artikkelnummer",_xlfn.XLOOKUP(G2287,Produktinformasjon!B:B,Produktinformasjon!C:C))</f>
        <v>Artikkelnavn hentes automatisk ved å fylle ut artikkelnummer</v>
      </c>
      <c r="I2287" s="35"/>
      <c r="J2287" s="35"/>
      <c r="K2287" s="35"/>
      <c r="L2287" s="11"/>
      <c r="M2287" s="11"/>
      <c r="N2287" s="11">
        <f ca="1">IFERROR(L2287/_xlfn.XLOOKUP(F2287,Produktinformasjon!BB:BB,Produktinformasjon!P:P,),0)</f>
        <v>0</v>
      </c>
      <c r="O2287" s="11">
        <f ca="1">IFERROR(M2287/_xlfn.XLOOKUP(F2287,Produktinformasjon!BB:BB,Produktinformasjon!P:P,),0)</f>
        <v>0</v>
      </c>
    </row>
    <row r="2288" spans="3:15" x14ac:dyDescent="0.35">
      <c r="C2288" t="str">
        <f>IF(_xlfn.XLOOKUP(B2288,Omfang!B:B,Omfang!C:C)=0,"Delkontraktnavn hentes automatisk ved å fylle ut delkontraktnummer",_xlfn.XLOOKUP(B2288,Omfang!B:B,Omfang!C:C))</f>
        <v>Delkontraktnavn hentes automatisk ved å fylle ut delkontraktnummer</v>
      </c>
      <c r="D2288" s="35"/>
      <c r="E2288" s="35"/>
      <c r="F2288" t="str">
        <f>IF(_xlfn.XLOOKUP(G2288,Produktinformasjon!B:B,Produktinformasjon!BB:BB)=0,"Tilbyders artikkel hentes automatisk ved å fylle ut artikkelnummer",_xlfn.XLOOKUP(G2288,Produktinformasjon!B:B,Produktinformasjon!BB:BB))</f>
        <v>Tilbyders artikkel hentes automatisk ved å fylle ut artikkelnummer</v>
      </c>
      <c r="H2288" s="25" t="str">
        <f>IF(_xlfn.XLOOKUP(G2288,Produktinformasjon!B:B,Produktinformasjon!C:C)=0,"Artikkelnavn hentes automatisk ved å fylle ut artikkelnummer",_xlfn.XLOOKUP(G2288,Produktinformasjon!B:B,Produktinformasjon!C:C))</f>
        <v>Artikkelnavn hentes automatisk ved å fylle ut artikkelnummer</v>
      </c>
      <c r="I2288" s="35"/>
      <c r="J2288" s="35"/>
      <c r="K2288" s="35"/>
      <c r="L2288" s="11"/>
      <c r="M2288" s="11"/>
      <c r="N2288" s="11">
        <f ca="1">IFERROR(L2288/_xlfn.XLOOKUP(F2288,Produktinformasjon!BB:BB,Produktinformasjon!P:P,),0)</f>
        <v>0</v>
      </c>
      <c r="O2288" s="11">
        <f ca="1">IFERROR(M2288/_xlfn.XLOOKUP(F2288,Produktinformasjon!BB:BB,Produktinformasjon!P:P,),0)</f>
        <v>0</v>
      </c>
    </row>
    <row r="2289" spans="3:15" x14ac:dyDescent="0.35">
      <c r="C2289" t="str">
        <f>IF(_xlfn.XLOOKUP(B2289,Omfang!B:B,Omfang!C:C)=0,"Delkontraktnavn hentes automatisk ved å fylle ut delkontraktnummer",_xlfn.XLOOKUP(B2289,Omfang!B:B,Omfang!C:C))</f>
        <v>Delkontraktnavn hentes automatisk ved å fylle ut delkontraktnummer</v>
      </c>
      <c r="D2289" s="35"/>
      <c r="E2289" s="35"/>
      <c r="F2289" t="str">
        <f>IF(_xlfn.XLOOKUP(G2289,Produktinformasjon!B:B,Produktinformasjon!BB:BB)=0,"Tilbyders artikkel hentes automatisk ved å fylle ut artikkelnummer",_xlfn.XLOOKUP(G2289,Produktinformasjon!B:B,Produktinformasjon!BB:BB))</f>
        <v>Tilbyders artikkel hentes automatisk ved å fylle ut artikkelnummer</v>
      </c>
      <c r="H2289" s="25" t="str">
        <f>IF(_xlfn.XLOOKUP(G2289,Produktinformasjon!B:B,Produktinformasjon!C:C)=0,"Artikkelnavn hentes automatisk ved å fylle ut artikkelnummer",_xlfn.XLOOKUP(G2289,Produktinformasjon!B:B,Produktinformasjon!C:C))</f>
        <v>Artikkelnavn hentes automatisk ved å fylle ut artikkelnummer</v>
      </c>
      <c r="I2289" s="35"/>
      <c r="J2289" s="35"/>
      <c r="K2289" s="35"/>
      <c r="L2289" s="11"/>
      <c r="M2289" s="11"/>
      <c r="N2289" s="11">
        <f ca="1">IFERROR(L2289/_xlfn.XLOOKUP(F2289,Produktinformasjon!BB:BB,Produktinformasjon!P:P,),0)</f>
        <v>0</v>
      </c>
      <c r="O2289" s="11">
        <f ca="1">IFERROR(M2289/_xlfn.XLOOKUP(F2289,Produktinformasjon!BB:BB,Produktinformasjon!P:P,),0)</f>
        <v>0</v>
      </c>
    </row>
    <row r="2290" spans="3:15" x14ac:dyDescent="0.35">
      <c r="C2290" t="str">
        <f>IF(_xlfn.XLOOKUP(B2290,Omfang!B:B,Omfang!C:C)=0,"Delkontraktnavn hentes automatisk ved å fylle ut delkontraktnummer",_xlfn.XLOOKUP(B2290,Omfang!B:B,Omfang!C:C))</f>
        <v>Delkontraktnavn hentes automatisk ved å fylle ut delkontraktnummer</v>
      </c>
      <c r="D2290" s="35"/>
      <c r="E2290" s="35"/>
      <c r="F2290" t="str">
        <f>IF(_xlfn.XLOOKUP(G2290,Produktinformasjon!B:B,Produktinformasjon!BB:BB)=0,"Tilbyders artikkel hentes automatisk ved å fylle ut artikkelnummer",_xlfn.XLOOKUP(G2290,Produktinformasjon!B:B,Produktinformasjon!BB:BB))</f>
        <v>Tilbyders artikkel hentes automatisk ved å fylle ut artikkelnummer</v>
      </c>
      <c r="H2290" s="25" t="str">
        <f>IF(_xlfn.XLOOKUP(G2290,Produktinformasjon!B:B,Produktinformasjon!C:C)=0,"Artikkelnavn hentes automatisk ved å fylle ut artikkelnummer",_xlfn.XLOOKUP(G2290,Produktinformasjon!B:B,Produktinformasjon!C:C))</f>
        <v>Artikkelnavn hentes automatisk ved å fylle ut artikkelnummer</v>
      </c>
      <c r="I2290" s="35"/>
      <c r="J2290" s="35"/>
      <c r="K2290" s="35"/>
      <c r="L2290" s="11"/>
      <c r="M2290" s="11"/>
      <c r="N2290" s="11">
        <f ca="1">IFERROR(L2290/_xlfn.XLOOKUP(F2290,Produktinformasjon!BB:BB,Produktinformasjon!P:P,),0)</f>
        <v>0</v>
      </c>
      <c r="O2290" s="11">
        <f ca="1">IFERROR(M2290/_xlfn.XLOOKUP(F2290,Produktinformasjon!BB:BB,Produktinformasjon!P:P,),0)</f>
        <v>0</v>
      </c>
    </row>
    <row r="2291" spans="3:15" x14ac:dyDescent="0.35">
      <c r="C2291" t="str">
        <f>IF(_xlfn.XLOOKUP(B2291,Omfang!B:B,Omfang!C:C)=0,"Delkontraktnavn hentes automatisk ved å fylle ut delkontraktnummer",_xlfn.XLOOKUP(B2291,Omfang!B:B,Omfang!C:C))</f>
        <v>Delkontraktnavn hentes automatisk ved å fylle ut delkontraktnummer</v>
      </c>
      <c r="D2291" s="35"/>
      <c r="E2291" s="35"/>
      <c r="F2291" t="str">
        <f>IF(_xlfn.XLOOKUP(G2291,Produktinformasjon!B:B,Produktinformasjon!BB:BB)=0,"Tilbyders artikkel hentes automatisk ved å fylle ut artikkelnummer",_xlfn.XLOOKUP(G2291,Produktinformasjon!B:B,Produktinformasjon!BB:BB))</f>
        <v>Tilbyders artikkel hentes automatisk ved å fylle ut artikkelnummer</v>
      </c>
      <c r="H2291" s="25" t="str">
        <f>IF(_xlfn.XLOOKUP(G2291,Produktinformasjon!B:B,Produktinformasjon!C:C)=0,"Artikkelnavn hentes automatisk ved å fylle ut artikkelnummer",_xlfn.XLOOKUP(G2291,Produktinformasjon!B:B,Produktinformasjon!C:C))</f>
        <v>Artikkelnavn hentes automatisk ved å fylle ut artikkelnummer</v>
      </c>
      <c r="I2291" s="35"/>
      <c r="J2291" s="35"/>
      <c r="K2291" s="35"/>
      <c r="L2291" s="11"/>
      <c r="M2291" s="11"/>
      <c r="N2291" s="11">
        <f ca="1">IFERROR(L2291/_xlfn.XLOOKUP(F2291,Produktinformasjon!BB:BB,Produktinformasjon!P:P,),0)</f>
        <v>0</v>
      </c>
      <c r="O2291" s="11">
        <f ca="1">IFERROR(M2291/_xlfn.XLOOKUP(F2291,Produktinformasjon!BB:BB,Produktinformasjon!P:P,),0)</f>
        <v>0</v>
      </c>
    </row>
    <row r="2292" spans="3:15" x14ac:dyDescent="0.35">
      <c r="C2292" t="str">
        <f>IF(_xlfn.XLOOKUP(B2292,Omfang!B:B,Omfang!C:C)=0,"Delkontraktnavn hentes automatisk ved å fylle ut delkontraktnummer",_xlfn.XLOOKUP(B2292,Omfang!B:B,Omfang!C:C))</f>
        <v>Delkontraktnavn hentes automatisk ved å fylle ut delkontraktnummer</v>
      </c>
      <c r="D2292" s="35"/>
      <c r="E2292" s="35"/>
      <c r="F2292" t="str">
        <f>IF(_xlfn.XLOOKUP(G2292,Produktinformasjon!B:B,Produktinformasjon!BB:BB)=0,"Tilbyders artikkel hentes automatisk ved å fylle ut artikkelnummer",_xlfn.XLOOKUP(G2292,Produktinformasjon!B:B,Produktinformasjon!BB:BB))</f>
        <v>Tilbyders artikkel hentes automatisk ved å fylle ut artikkelnummer</v>
      </c>
      <c r="H2292" s="25" t="str">
        <f>IF(_xlfn.XLOOKUP(G2292,Produktinformasjon!B:B,Produktinformasjon!C:C)=0,"Artikkelnavn hentes automatisk ved å fylle ut artikkelnummer",_xlfn.XLOOKUP(G2292,Produktinformasjon!B:B,Produktinformasjon!C:C))</f>
        <v>Artikkelnavn hentes automatisk ved å fylle ut artikkelnummer</v>
      </c>
      <c r="I2292" s="35"/>
      <c r="J2292" s="35"/>
      <c r="K2292" s="35"/>
      <c r="L2292" s="11"/>
      <c r="M2292" s="11"/>
      <c r="N2292" s="11">
        <f ca="1">IFERROR(L2292/_xlfn.XLOOKUP(F2292,Produktinformasjon!BB:BB,Produktinformasjon!P:P,),0)</f>
        <v>0</v>
      </c>
      <c r="O2292" s="11">
        <f ca="1">IFERROR(M2292/_xlfn.XLOOKUP(F2292,Produktinformasjon!BB:BB,Produktinformasjon!P:P,),0)</f>
        <v>0</v>
      </c>
    </row>
    <row r="2293" spans="3:15" x14ac:dyDescent="0.35">
      <c r="C2293" t="str">
        <f>IF(_xlfn.XLOOKUP(B2293,Omfang!B:B,Omfang!C:C)=0,"Delkontraktnavn hentes automatisk ved å fylle ut delkontraktnummer",_xlfn.XLOOKUP(B2293,Omfang!B:B,Omfang!C:C))</f>
        <v>Delkontraktnavn hentes automatisk ved å fylle ut delkontraktnummer</v>
      </c>
      <c r="D2293" s="35"/>
      <c r="E2293" s="35"/>
      <c r="F2293" t="str">
        <f>IF(_xlfn.XLOOKUP(G2293,Produktinformasjon!B:B,Produktinformasjon!BB:BB)=0,"Tilbyders artikkel hentes automatisk ved å fylle ut artikkelnummer",_xlfn.XLOOKUP(G2293,Produktinformasjon!B:B,Produktinformasjon!BB:BB))</f>
        <v>Tilbyders artikkel hentes automatisk ved å fylle ut artikkelnummer</v>
      </c>
      <c r="H2293" s="25" t="str">
        <f>IF(_xlfn.XLOOKUP(G2293,Produktinformasjon!B:B,Produktinformasjon!C:C)=0,"Artikkelnavn hentes automatisk ved å fylle ut artikkelnummer",_xlfn.XLOOKUP(G2293,Produktinformasjon!B:B,Produktinformasjon!C:C))</f>
        <v>Artikkelnavn hentes automatisk ved å fylle ut artikkelnummer</v>
      </c>
      <c r="I2293" s="35"/>
      <c r="J2293" s="35"/>
      <c r="K2293" s="35"/>
      <c r="L2293" s="11"/>
      <c r="M2293" s="11"/>
      <c r="N2293" s="11">
        <f ca="1">IFERROR(L2293/_xlfn.XLOOKUP(F2293,Produktinformasjon!BB:BB,Produktinformasjon!P:P,),0)</f>
        <v>0</v>
      </c>
      <c r="O2293" s="11">
        <f ca="1">IFERROR(M2293/_xlfn.XLOOKUP(F2293,Produktinformasjon!BB:BB,Produktinformasjon!P:P,),0)</f>
        <v>0</v>
      </c>
    </row>
    <row r="2294" spans="3:15" x14ac:dyDescent="0.35">
      <c r="C2294" t="str">
        <f>IF(_xlfn.XLOOKUP(B2294,Omfang!B:B,Omfang!C:C)=0,"Delkontraktnavn hentes automatisk ved å fylle ut delkontraktnummer",_xlfn.XLOOKUP(B2294,Omfang!B:B,Omfang!C:C))</f>
        <v>Delkontraktnavn hentes automatisk ved å fylle ut delkontraktnummer</v>
      </c>
      <c r="D2294" s="35"/>
      <c r="E2294" s="35"/>
      <c r="F2294" t="str">
        <f>IF(_xlfn.XLOOKUP(G2294,Produktinformasjon!B:B,Produktinformasjon!BB:BB)=0,"Tilbyders artikkel hentes automatisk ved å fylle ut artikkelnummer",_xlfn.XLOOKUP(G2294,Produktinformasjon!B:B,Produktinformasjon!BB:BB))</f>
        <v>Tilbyders artikkel hentes automatisk ved å fylle ut artikkelnummer</v>
      </c>
      <c r="H2294" s="25" t="str">
        <f>IF(_xlfn.XLOOKUP(G2294,Produktinformasjon!B:B,Produktinformasjon!C:C)=0,"Artikkelnavn hentes automatisk ved å fylle ut artikkelnummer",_xlfn.XLOOKUP(G2294,Produktinformasjon!B:B,Produktinformasjon!C:C))</f>
        <v>Artikkelnavn hentes automatisk ved å fylle ut artikkelnummer</v>
      </c>
      <c r="I2294" s="35"/>
      <c r="J2294" s="35"/>
      <c r="K2294" s="35"/>
      <c r="L2294" s="11"/>
      <c r="M2294" s="11"/>
      <c r="N2294" s="11">
        <f ca="1">IFERROR(L2294/_xlfn.XLOOKUP(F2294,Produktinformasjon!BB:BB,Produktinformasjon!P:P,),0)</f>
        <v>0</v>
      </c>
      <c r="O2294" s="11">
        <f ca="1">IFERROR(M2294/_xlfn.XLOOKUP(F2294,Produktinformasjon!BB:BB,Produktinformasjon!P:P,),0)</f>
        <v>0</v>
      </c>
    </row>
    <row r="2295" spans="3:15" x14ac:dyDescent="0.35">
      <c r="C2295" t="str">
        <f>IF(_xlfn.XLOOKUP(B2295,Omfang!B:B,Omfang!C:C)=0,"Delkontraktnavn hentes automatisk ved å fylle ut delkontraktnummer",_xlfn.XLOOKUP(B2295,Omfang!B:B,Omfang!C:C))</f>
        <v>Delkontraktnavn hentes automatisk ved å fylle ut delkontraktnummer</v>
      </c>
      <c r="D2295" s="35"/>
      <c r="E2295" s="35"/>
      <c r="F2295" t="str">
        <f>IF(_xlfn.XLOOKUP(G2295,Produktinformasjon!B:B,Produktinformasjon!BB:BB)=0,"Tilbyders artikkel hentes automatisk ved å fylle ut artikkelnummer",_xlfn.XLOOKUP(G2295,Produktinformasjon!B:B,Produktinformasjon!BB:BB))</f>
        <v>Tilbyders artikkel hentes automatisk ved å fylle ut artikkelnummer</v>
      </c>
      <c r="H2295" s="25" t="str">
        <f>IF(_xlfn.XLOOKUP(G2295,Produktinformasjon!B:B,Produktinformasjon!C:C)=0,"Artikkelnavn hentes automatisk ved å fylle ut artikkelnummer",_xlfn.XLOOKUP(G2295,Produktinformasjon!B:B,Produktinformasjon!C:C))</f>
        <v>Artikkelnavn hentes automatisk ved å fylle ut artikkelnummer</v>
      </c>
      <c r="I2295" s="35"/>
      <c r="J2295" s="35"/>
      <c r="K2295" s="35"/>
      <c r="L2295" s="11"/>
      <c r="M2295" s="11"/>
      <c r="N2295" s="11">
        <f ca="1">IFERROR(L2295/_xlfn.XLOOKUP(F2295,Produktinformasjon!BB:BB,Produktinformasjon!P:P,),0)</f>
        <v>0</v>
      </c>
      <c r="O2295" s="11">
        <f ca="1">IFERROR(M2295/_xlfn.XLOOKUP(F2295,Produktinformasjon!BB:BB,Produktinformasjon!P:P,),0)</f>
        <v>0</v>
      </c>
    </row>
    <row r="2296" spans="3:15" x14ac:dyDescent="0.35">
      <c r="C2296" t="str">
        <f>IF(_xlfn.XLOOKUP(B2296,Omfang!B:B,Omfang!C:C)=0,"Delkontraktnavn hentes automatisk ved å fylle ut delkontraktnummer",_xlfn.XLOOKUP(B2296,Omfang!B:B,Omfang!C:C))</f>
        <v>Delkontraktnavn hentes automatisk ved å fylle ut delkontraktnummer</v>
      </c>
      <c r="D2296" s="35"/>
      <c r="E2296" s="35"/>
      <c r="F2296" t="str">
        <f>IF(_xlfn.XLOOKUP(G2296,Produktinformasjon!B:B,Produktinformasjon!BB:BB)=0,"Tilbyders artikkel hentes automatisk ved å fylle ut artikkelnummer",_xlfn.XLOOKUP(G2296,Produktinformasjon!B:B,Produktinformasjon!BB:BB))</f>
        <v>Tilbyders artikkel hentes automatisk ved å fylle ut artikkelnummer</v>
      </c>
      <c r="H2296" s="25" t="str">
        <f>IF(_xlfn.XLOOKUP(G2296,Produktinformasjon!B:B,Produktinformasjon!C:C)=0,"Artikkelnavn hentes automatisk ved å fylle ut artikkelnummer",_xlfn.XLOOKUP(G2296,Produktinformasjon!B:B,Produktinformasjon!C:C))</f>
        <v>Artikkelnavn hentes automatisk ved å fylle ut artikkelnummer</v>
      </c>
      <c r="I2296" s="35"/>
      <c r="J2296" s="35"/>
      <c r="K2296" s="35"/>
      <c r="L2296" s="11"/>
      <c r="M2296" s="11"/>
      <c r="N2296" s="11">
        <f ca="1">IFERROR(L2296/_xlfn.XLOOKUP(F2296,Produktinformasjon!BB:BB,Produktinformasjon!P:P,),0)</f>
        <v>0</v>
      </c>
      <c r="O2296" s="11">
        <f ca="1">IFERROR(M2296/_xlfn.XLOOKUP(F2296,Produktinformasjon!BB:BB,Produktinformasjon!P:P,),0)</f>
        <v>0</v>
      </c>
    </row>
    <row r="2297" spans="3:15" x14ac:dyDescent="0.35">
      <c r="C2297" t="str">
        <f>IF(_xlfn.XLOOKUP(B2297,Omfang!B:B,Omfang!C:C)=0,"Delkontraktnavn hentes automatisk ved å fylle ut delkontraktnummer",_xlfn.XLOOKUP(B2297,Omfang!B:B,Omfang!C:C))</f>
        <v>Delkontraktnavn hentes automatisk ved å fylle ut delkontraktnummer</v>
      </c>
      <c r="D2297" s="35"/>
      <c r="E2297" s="35"/>
      <c r="F2297" t="str">
        <f>IF(_xlfn.XLOOKUP(G2297,Produktinformasjon!B:B,Produktinformasjon!BB:BB)=0,"Tilbyders artikkel hentes automatisk ved å fylle ut artikkelnummer",_xlfn.XLOOKUP(G2297,Produktinformasjon!B:B,Produktinformasjon!BB:BB))</f>
        <v>Tilbyders artikkel hentes automatisk ved å fylle ut artikkelnummer</v>
      </c>
      <c r="H2297" s="25" t="str">
        <f>IF(_xlfn.XLOOKUP(G2297,Produktinformasjon!B:B,Produktinformasjon!C:C)=0,"Artikkelnavn hentes automatisk ved å fylle ut artikkelnummer",_xlfn.XLOOKUP(G2297,Produktinformasjon!B:B,Produktinformasjon!C:C))</f>
        <v>Artikkelnavn hentes automatisk ved å fylle ut artikkelnummer</v>
      </c>
      <c r="I2297" s="35"/>
      <c r="J2297" s="35"/>
      <c r="K2297" s="35"/>
      <c r="L2297" s="11"/>
      <c r="M2297" s="11"/>
      <c r="N2297" s="11">
        <f ca="1">IFERROR(L2297/_xlfn.XLOOKUP(F2297,Produktinformasjon!BB:BB,Produktinformasjon!P:P,),0)</f>
        <v>0</v>
      </c>
      <c r="O2297" s="11">
        <f ca="1">IFERROR(M2297/_xlfn.XLOOKUP(F2297,Produktinformasjon!BB:BB,Produktinformasjon!P:P,),0)</f>
        <v>0</v>
      </c>
    </row>
    <row r="2298" spans="3:15" x14ac:dyDescent="0.35">
      <c r="C2298" t="str">
        <f>IF(_xlfn.XLOOKUP(B2298,Omfang!B:B,Omfang!C:C)=0,"Delkontraktnavn hentes automatisk ved å fylle ut delkontraktnummer",_xlfn.XLOOKUP(B2298,Omfang!B:B,Omfang!C:C))</f>
        <v>Delkontraktnavn hentes automatisk ved å fylle ut delkontraktnummer</v>
      </c>
      <c r="D2298" s="35"/>
      <c r="E2298" s="35"/>
      <c r="F2298" t="str">
        <f>IF(_xlfn.XLOOKUP(G2298,Produktinformasjon!B:B,Produktinformasjon!BB:BB)=0,"Tilbyders artikkel hentes automatisk ved å fylle ut artikkelnummer",_xlfn.XLOOKUP(G2298,Produktinformasjon!B:B,Produktinformasjon!BB:BB))</f>
        <v>Tilbyders artikkel hentes automatisk ved å fylle ut artikkelnummer</v>
      </c>
      <c r="H2298" s="25" t="str">
        <f>IF(_xlfn.XLOOKUP(G2298,Produktinformasjon!B:B,Produktinformasjon!C:C)=0,"Artikkelnavn hentes automatisk ved å fylle ut artikkelnummer",_xlfn.XLOOKUP(G2298,Produktinformasjon!B:B,Produktinformasjon!C:C))</f>
        <v>Artikkelnavn hentes automatisk ved å fylle ut artikkelnummer</v>
      </c>
      <c r="I2298" s="35"/>
      <c r="J2298" s="35"/>
      <c r="K2298" s="35"/>
      <c r="L2298" s="11"/>
      <c r="M2298" s="11"/>
      <c r="N2298" s="11">
        <f ca="1">IFERROR(L2298/_xlfn.XLOOKUP(F2298,Produktinformasjon!BB:BB,Produktinformasjon!P:P,),0)</f>
        <v>0</v>
      </c>
      <c r="O2298" s="11">
        <f ca="1">IFERROR(M2298/_xlfn.XLOOKUP(F2298,Produktinformasjon!BB:BB,Produktinformasjon!P:P,),0)</f>
        <v>0</v>
      </c>
    </row>
    <row r="2299" spans="3:15" x14ac:dyDescent="0.35">
      <c r="C2299" t="str">
        <f>IF(_xlfn.XLOOKUP(B2299,Omfang!B:B,Omfang!C:C)=0,"Delkontraktnavn hentes automatisk ved å fylle ut delkontraktnummer",_xlfn.XLOOKUP(B2299,Omfang!B:B,Omfang!C:C))</f>
        <v>Delkontraktnavn hentes automatisk ved å fylle ut delkontraktnummer</v>
      </c>
      <c r="D2299" s="35"/>
      <c r="E2299" s="35"/>
      <c r="F2299" t="str">
        <f>IF(_xlfn.XLOOKUP(G2299,Produktinformasjon!B:B,Produktinformasjon!BB:BB)=0,"Tilbyders artikkel hentes automatisk ved å fylle ut artikkelnummer",_xlfn.XLOOKUP(G2299,Produktinformasjon!B:B,Produktinformasjon!BB:BB))</f>
        <v>Tilbyders artikkel hentes automatisk ved å fylle ut artikkelnummer</v>
      </c>
      <c r="H2299" s="25" t="str">
        <f>IF(_xlfn.XLOOKUP(G2299,Produktinformasjon!B:B,Produktinformasjon!C:C)=0,"Artikkelnavn hentes automatisk ved å fylle ut artikkelnummer",_xlfn.XLOOKUP(G2299,Produktinformasjon!B:B,Produktinformasjon!C:C))</f>
        <v>Artikkelnavn hentes automatisk ved å fylle ut artikkelnummer</v>
      </c>
      <c r="I2299" s="35"/>
      <c r="J2299" s="35"/>
      <c r="K2299" s="35"/>
      <c r="L2299" s="11"/>
      <c r="M2299" s="11"/>
      <c r="N2299" s="11">
        <f ca="1">IFERROR(L2299/_xlfn.XLOOKUP(F2299,Produktinformasjon!BB:BB,Produktinformasjon!P:P,),0)</f>
        <v>0</v>
      </c>
      <c r="O2299" s="11">
        <f ca="1">IFERROR(M2299/_xlfn.XLOOKUP(F2299,Produktinformasjon!BB:BB,Produktinformasjon!P:P,),0)</f>
        <v>0</v>
      </c>
    </row>
    <row r="2300" spans="3:15" x14ac:dyDescent="0.35">
      <c r="C2300" t="str">
        <f>IF(_xlfn.XLOOKUP(B2300,Omfang!B:B,Omfang!C:C)=0,"Delkontraktnavn hentes automatisk ved å fylle ut delkontraktnummer",_xlfn.XLOOKUP(B2300,Omfang!B:B,Omfang!C:C))</f>
        <v>Delkontraktnavn hentes automatisk ved å fylle ut delkontraktnummer</v>
      </c>
      <c r="D2300" s="35"/>
      <c r="E2300" s="35"/>
      <c r="F2300" t="str">
        <f>IF(_xlfn.XLOOKUP(G2300,Produktinformasjon!B:B,Produktinformasjon!BB:BB)=0,"Tilbyders artikkel hentes automatisk ved å fylle ut artikkelnummer",_xlfn.XLOOKUP(G2300,Produktinformasjon!B:B,Produktinformasjon!BB:BB))</f>
        <v>Tilbyders artikkel hentes automatisk ved å fylle ut artikkelnummer</v>
      </c>
      <c r="H2300" s="25" t="str">
        <f>IF(_xlfn.XLOOKUP(G2300,Produktinformasjon!B:B,Produktinformasjon!C:C)=0,"Artikkelnavn hentes automatisk ved å fylle ut artikkelnummer",_xlfn.XLOOKUP(G2300,Produktinformasjon!B:B,Produktinformasjon!C:C))</f>
        <v>Artikkelnavn hentes automatisk ved å fylle ut artikkelnummer</v>
      </c>
      <c r="I2300" s="35"/>
      <c r="J2300" s="35"/>
      <c r="K2300" s="35"/>
      <c r="L2300" s="11"/>
      <c r="M2300" s="11"/>
      <c r="N2300" s="11">
        <f ca="1">IFERROR(L2300/_xlfn.XLOOKUP(F2300,Produktinformasjon!BB:BB,Produktinformasjon!P:P,),0)</f>
        <v>0</v>
      </c>
      <c r="O2300" s="11">
        <f ca="1">IFERROR(M2300/_xlfn.XLOOKUP(F2300,Produktinformasjon!BB:BB,Produktinformasjon!P:P,),0)</f>
        <v>0</v>
      </c>
    </row>
    <row r="2301" spans="3:15" x14ac:dyDescent="0.35">
      <c r="C2301" t="str">
        <f>IF(_xlfn.XLOOKUP(B2301,Omfang!B:B,Omfang!C:C)=0,"Delkontraktnavn hentes automatisk ved å fylle ut delkontraktnummer",_xlfn.XLOOKUP(B2301,Omfang!B:B,Omfang!C:C))</f>
        <v>Delkontraktnavn hentes automatisk ved å fylle ut delkontraktnummer</v>
      </c>
      <c r="D2301" s="35"/>
      <c r="E2301" s="35"/>
      <c r="F2301" t="str">
        <f>IF(_xlfn.XLOOKUP(G2301,Produktinformasjon!B:B,Produktinformasjon!BB:BB)=0,"Tilbyders artikkel hentes automatisk ved å fylle ut artikkelnummer",_xlfn.XLOOKUP(G2301,Produktinformasjon!B:B,Produktinformasjon!BB:BB))</f>
        <v>Tilbyders artikkel hentes automatisk ved å fylle ut artikkelnummer</v>
      </c>
      <c r="H2301" s="25" t="str">
        <f>IF(_xlfn.XLOOKUP(G2301,Produktinformasjon!B:B,Produktinformasjon!C:C)=0,"Artikkelnavn hentes automatisk ved å fylle ut artikkelnummer",_xlfn.XLOOKUP(G2301,Produktinformasjon!B:B,Produktinformasjon!C:C))</f>
        <v>Artikkelnavn hentes automatisk ved å fylle ut artikkelnummer</v>
      </c>
      <c r="I2301" s="35"/>
      <c r="J2301" s="35"/>
      <c r="K2301" s="35"/>
      <c r="L2301" s="11"/>
      <c r="M2301" s="11"/>
      <c r="N2301" s="11">
        <f ca="1">IFERROR(L2301/_xlfn.XLOOKUP(F2301,Produktinformasjon!BB:BB,Produktinformasjon!P:P,),0)</f>
        <v>0</v>
      </c>
      <c r="O2301" s="11">
        <f ca="1">IFERROR(M2301/_xlfn.XLOOKUP(F2301,Produktinformasjon!BB:BB,Produktinformasjon!P:P,),0)</f>
        <v>0</v>
      </c>
    </row>
    <row r="2302" spans="3:15" x14ac:dyDescent="0.35">
      <c r="C2302" t="str">
        <f>IF(_xlfn.XLOOKUP(B2302,Omfang!B:B,Omfang!C:C)=0,"Delkontraktnavn hentes automatisk ved å fylle ut delkontraktnummer",_xlfn.XLOOKUP(B2302,Omfang!B:B,Omfang!C:C))</f>
        <v>Delkontraktnavn hentes automatisk ved å fylle ut delkontraktnummer</v>
      </c>
      <c r="D2302" s="35"/>
      <c r="E2302" s="35"/>
      <c r="F2302" t="str">
        <f>IF(_xlfn.XLOOKUP(G2302,Produktinformasjon!B:B,Produktinformasjon!BB:BB)=0,"Tilbyders artikkel hentes automatisk ved å fylle ut artikkelnummer",_xlfn.XLOOKUP(G2302,Produktinformasjon!B:B,Produktinformasjon!BB:BB))</f>
        <v>Tilbyders artikkel hentes automatisk ved å fylle ut artikkelnummer</v>
      </c>
      <c r="H2302" s="25" t="str">
        <f>IF(_xlfn.XLOOKUP(G2302,Produktinformasjon!B:B,Produktinformasjon!C:C)=0,"Artikkelnavn hentes automatisk ved å fylle ut artikkelnummer",_xlfn.XLOOKUP(G2302,Produktinformasjon!B:B,Produktinformasjon!C:C))</f>
        <v>Artikkelnavn hentes automatisk ved å fylle ut artikkelnummer</v>
      </c>
      <c r="I2302" s="35"/>
      <c r="J2302" s="35"/>
      <c r="K2302" s="35"/>
      <c r="L2302" s="11"/>
      <c r="M2302" s="11"/>
      <c r="N2302" s="11">
        <f ca="1">IFERROR(L2302/_xlfn.XLOOKUP(F2302,Produktinformasjon!BB:BB,Produktinformasjon!P:P,),0)</f>
        <v>0</v>
      </c>
      <c r="O2302" s="11">
        <f ca="1">IFERROR(M2302/_xlfn.XLOOKUP(F2302,Produktinformasjon!BB:BB,Produktinformasjon!P:P,),0)</f>
        <v>0</v>
      </c>
    </row>
    <row r="2303" spans="3:15" x14ac:dyDescent="0.35">
      <c r="C2303" t="str">
        <f>IF(_xlfn.XLOOKUP(B2303,Omfang!B:B,Omfang!C:C)=0,"Delkontraktnavn hentes automatisk ved å fylle ut delkontraktnummer",_xlfn.XLOOKUP(B2303,Omfang!B:B,Omfang!C:C))</f>
        <v>Delkontraktnavn hentes automatisk ved å fylle ut delkontraktnummer</v>
      </c>
      <c r="D2303" s="35"/>
      <c r="E2303" s="35"/>
      <c r="F2303" t="str">
        <f>IF(_xlfn.XLOOKUP(G2303,Produktinformasjon!B:B,Produktinformasjon!BB:BB)=0,"Tilbyders artikkel hentes automatisk ved å fylle ut artikkelnummer",_xlfn.XLOOKUP(G2303,Produktinformasjon!B:B,Produktinformasjon!BB:BB))</f>
        <v>Tilbyders artikkel hentes automatisk ved å fylle ut artikkelnummer</v>
      </c>
      <c r="H2303" s="25" t="str">
        <f>IF(_xlfn.XLOOKUP(G2303,Produktinformasjon!B:B,Produktinformasjon!C:C)=0,"Artikkelnavn hentes automatisk ved å fylle ut artikkelnummer",_xlfn.XLOOKUP(G2303,Produktinformasjon!B:B,Produktinformasjon!C:C))</f>
        <v>Artikkelnavn hentes automatisk ved å fylle ut artikkelnummer</v>
      </c>
      <c r="I2303" s="35"/>
      <c r="J2303" s="35"/>
      <c r="K2303" s="35"/>
      <c r="L2303" s="11"/>
      <c r="M2303" s="11"/>
      <c r="N2303" s="11">
        <f ca="1">IFERROR(L2303/_xlfn.XLOOKUP(F2303,Produktinformasjon!BB:BB,Produktinformasjon!P:P,),0)</f>
        <v>0</v>
      </c>
      <c r="O2303" s="11">
        <f ca="1">IFERROR(M2303/_xlfn.XLOOKUP(F2303,Produktinformasjon!BB:BB,Produktinformasjon!P:P,),0)</f>
        <v>0</v>
      </c>
    </row>
    <row r="2304" spans="3:15" x14ac:dyDescent="0.35">
      <c r="C2304" t="str">
        <f>IF(_xlfn.XLOOKUP(B2304,Omfang!B:B,Omfang!C:C)=0,"Delkontraktnavn hentes automatisk ved å fylle ut delkontraktnummer",_xlfn.XLOOKUP(B2304,Omfang!B:B,Omfang!C:C))</f>
        <v>Delkontraktnavn hentes automatisk ved å fylle ut delkontraktnummer</v>
      </c>
      <c r="D2304" s="35"/>
      <c r="E2304" s="35"/>
      <c r="F2304" t="str">
        <f>IF(_xlfn.XLOOKUP(G2304,Produktinformasjon!B:B,Produktinformasjon!BB:BB)=0,"Tilbyders artikkel hentes automatisk ved å fylle ut artikkelnummer",_xlfn.XLOOKUP(G2304,Produktinformasjon!B:B,Produktinformasjon!BB:BB))</f>
        <v>Tilbyders artikkel hentes automatisk ved å fylle ut artikkelnummer</v>
      </c>
      <c r="H2304" s="25" t="str">
        <f>IF(_xlfn.XLOOKUP(G2304,Produktinformasjon!B:B,Produktinformasjon!C:C)=0,"Artikkelnavn hentes automatisk ved å fylle ut artikkelnummer",_xlfn.XLOOKUP(G2304,Produktinformasjon!B:B,Produktinformasjon!C:C))</f>
        <v>Artikkelnavn hentes automatisk ved å fylle ut artikkelnummer</v>
      </c>
      <c r="I2304" s="35"/>
      <c r="J2304" s="35"/>
      <c r="K2304" s="35"/>
      <c r="L2304" s="11"/>
      <c r="M2304" s="11"/>
      <c r="N2304" s="11">
        <f ca="1">IFERROR(L2304/_xlfn.XLOOKUP(F2304,Produktinformasjon!BB:BB,Produktinformasjon!P:P,),0)</f>
        <v>0</v>
      </c>
      <c r="O2304" s="11">
        <f ca="1">IFERROR(M2304/_xlfn.XLOOKUP(F2304,Produktinformasjon!BB:BB,Produktinformasjon!P:P,),0)</f>
        <v>0</v>
      </c>
    </row>
    <row r="2305" spans="3:15" x14ac:dyDescent="0.35">
      <c r="C2305" t="str">
        <f>IF(_xlfn.XLOOKUP(B2305,Omfang!B:B,Omfang!C:C)=0,"Delkontraktnavn hentes automatisk ved å fylle ut delkontraktnummer",_xlfn.XLOOKUP(B2305,Omfang!B:B,Omfang!C:C))</f>
        <v>Delkontraktnavn hentes automatisk ved å fylle ut delkontraktnummer</v>
      </c>
      <c r="D2305" s="35"/>
      <c r="E2305" s="35"/>
      <c r="F2305" t="str">
        <f>IF(_xlfn.XLOOKUP(G2305,Produktinformasjon!B:B,Produktinformasjon!BB:BB)=0,"Tilbyders artikkel hentes automatisk ved å fylle ut artikkelnummer",_xlfn.XLOOKUP(G2305,Produktinformasjon!B:B,Produktinformasjon!BB:BB))</f>
        <v>Tilbyders artikkel hentes automatisk ved å fylle ut artikkelnummer</v>
      </c>
      <c r="H2305" s="25" t="str">
        <f>IF(_xlfn.XLOOKUP(G2305,Produktinformasjon!B:B,Produktinformasjon!C:C)=0,"Artikkelnavn hentes automatisk ved å fylle ut artikkelnummer",_xlfn.XLOOKUP(G2305,Produktinformasjon!B:B,Produktinformasjon!C:C))</f>
        <v>Artikkelnavn hentes automatisk ved å fylle ut artikkelnummer</v>
      </c>
      <c r="I2305" s="35"/>
      <c r="J2305" s="35"/>
      <c r="K2305" s="35"/>
      <c r="L2305" s="11"/>
      <c r="M2305" s="11"/>
      <c r="N2305" s="11">
        <f ca="1">IFERROR(L2305/_xlfn.XLOOKUP(F2305,Produktinformasjon!BB:BB,Produktinformasjon!P:P,),0)</f>
        <v>0</v>
      </c>
      <c r="O2305" s="11">
        <f ca="1">IFERROR(M2305/_xlfn.XLOOKUP(F2305,Produktinformasjon!BB:BB,Produktinformasjon!P:P,),0)</f>
        <v>0</v>
      </c>
    </row>
    <row r="2306" spans="3:15" x14ac:dyDescent="0.35">
      <c r="C2306" t="str">
        <f>IF(_xlfn.XLOOKUP(B2306,Omfang!B:B,Omfang!C:C)=0,"Delkontraktnavn hentes automatisk ved å fylle ut delkontraktnummer",_xlfn.XLOOKUP(B2306,Omfang!B:B,Omfang!C:C))</f>
        <v>Delkontraktnavn hentes automatisk ved å fylle ut delkontraktnummer</v>
      </c>
      <c r="D2306" s="35"/>
      <c r="E2306" s="35"/>
      <c r="F2306" t="str">
        <f>IF(_xlfn.XLOOKUP(G2306,Produktinformasjon!B:B,Produktinformasjon!BB:BB)=0,"Tilbyders artikkel hentes automatisk ved å fylle ut artikkelnummer",_xlfn.XLOOKUP(G2306,Produktinformasjon!B:B,Produktinformasjon!BB:BB))</f>
        <v>Tilbyders artikkel hentes automatisk ved å fylle ut artikkelnummer</v>
      </c>
      <c r="H2306" s="25" t="str">
        <f>IF(_xlfn.XLOOKUP(G2306,Produktinformasjon!B:B,Produktinformasjon!C:C)=0,"Artikkelnavn hentes automatisk ved å fylle ut artikkelnummer",_xlfn.XLOOKUP(G2306,Produktinformasjon!B:B,Produktinformasjon!C:C))</f>
        <v>Artikkelnavn hentes automatisk ved å fylle ut artikkelnummer</v>
      </c>
      <c r="I2306" s="35"/>
      <c r="J2306" s="35"/>
      <c r="K2306" s="35"/>
      <c r="L2306" s="11"/>
      <c r="M2306" s="11"/>
      <c r="N2306" s="11">
        <f ca="1">IFERROR(L2306/_xlfn.XLOOKUP(F2306,Produktinformasjon!BB:BB,Produktinformasjon!P:P,),0)</f>
        <v>0</v>
      </c>
      <c r="O2306" s="11">
        <f ca="1">IFERROR(M2306/_xlfn.XLOOKUP(F2306,Produktinformasjon!BB:BB,Produktinformasjon!P:P,),0)</f>
        <v>0</v>
      </c>
    </row>
    <row r="2307" spans="3:15" x14ac:dyDescent="0.35">
      <c r="C2307" t="str">
        <f>IF(_xlfn.XLOOKUP(B2307,Omfang!B:B,Omfang!C:C)=0,"Delkontraktnavn hentes automatisk ved å fylle ut delkontraktnummer",_xlfn.XLOOKUP(B2307,Omfang!B:B,Omfang!C:C))</f>
        <v>Delkontraktnavn hentes automatisk ved å fylle ut delkontraktnummer</v>
      </c>
      <c r="D2307" s="35"/>
      <c r="E2307" s="35"/>
      <c r="F2307" t="str">
        <f>IF(_xlfn.XLOOKUP(G2307,Produktinformasjon!B:B,Produktinformasjon!BB:BB)=0,"Tilbyders artikkel hentes automatisk ved å fylle ut artikkelnummer",_xlfn.XLOOKUP(G2307,Produktinformasjon!B:B,Produktinformasjon!BB:BB))</f>
        <v>Tilbyders artikkel hentes automatisk ved å fylle ut artikkelnummer</v>
      </c>
      <c r="H2307" s="25" t="str">
        <f>IF(_xlfn.XLOOKUP(G2307,Produktinformasjon!B:B,Produktinformasjon!C:C)=0,"Artikkelnavn hentes automatisk ved å fylle ut artikkelnummer",_xlfn.XLOOKUP(G2307,Produktinformasjon!B:B,Produktinformasjon!C:C))</f>
        <v>Artikkelnavn hentes automatisk ved å fylle ut artikkelnummer</v>
      </c>
      <c r="I2307" s="35"/>
      <c r="J2307" s="35"/>
      <c r="K2307" s="35"/>
      <c r="L2307" s="11"/>
      <c r="M2307" s="11"/>
      <c r="N2307" s="11">
        <f ca="1">IFERROR(L2307/_xlfn.XLOOKUP(F2307,Produktinformasjon!BB:BB,Produktinformasjon!P:P,),0)</f>
        <v>0</v>
      </c>
      <c r="O2307" s="11">
        <f ca="1">IFERROR(M2307/_xlfn.XLOOKUP(F2307,Produktinformasjon!BB:BB,Produktinformasjon!P:P,),0)</f>
        <v>0</v>
      </c>
    </row>
    <row r="2308" spans="3:15" x14ac:dyDescent="0.35">
      <c r="C2308" t="str">
        <f>IF(_xlfn.XLOOKUP(B2308,Omfang!B:B,Omfang!C:C)=0,"Delkontraktnavn hentes automatisk ved å fylle ut delkontraktnummer",_xlfn.XLOOKUP(B2308,Omfang!B:B,Omfang!C:C))</f>
        <v>Delkontraktnavn hentes automatisk ved å fylle ut delkontraktnummer</v>
      </c>
      <c r="D2308" s="35"/>
      <c r="E2308" s="35"/>
      <c r="F2308" t="str">
        <f>IF(_xlfn.XLOOKUP(G2308,Produktinformasjon!B:B,Produktinformasjon!BB:BB)=0,"Tilbyders artikkel hentes automatisk ved å fylle ut artikkelnummer",_xlfn.XLOOKUP(G2308,Produktinformasjon!B:B,Produktinformasjon!BB:BB))</f>
        <v>Tilbyders artikkel hentes automatisk ved å fylle ut artikkelnummer</v>
      </c>
      <c r="H2308" s="25" t="str">
        <f>IF(_xlfn.XLOOKUP(G2308,Produktinformasjon!B:B,Produktinformasjon!C:C)=0,"Artikkelnavn hentes automatisk ved å fylle ut artikkelnummer",_xlfn.XLOOKUP(G2308,Produktinformasjon!B:B,Produktinformasjon!C:C))</f>
        <v>Artikkelnavn hentes automatisk ved å fylle ut artikkelnummer</v>
      </c>
      <c r="I2308" s="35"/>
      <c r="J2308" s="35"/>
      <c r="K2308" s="35"/>
      <c r="L2308" s="11"/>
      <c r="M2308" s="11"/>
      <c r="N2308" s="11">
        <f ca="1">IFERROR(L2308/_xlfn.XLOOKUP(F2308,Produktinformasjon!BB:BB,Produktinformasjon!P:P,),0)</f>
        <v>0</v>
      </c>
      <c r="O2308" s="11">
        <f ca="1">IFERROR(M2308/_xlfn.XLOOKUP(F2308,Produktinformasjon!BB:BB,Produktinformasjon!P:P,),0)</f>
        <v>0</v>
      </c>
    </row>
    <row r="2309" spans="3:15" x14ac:dyDescent="0.35">
      <c r="C2309" t="str">
        <f>IF(_xlfn.XLOOKUP(B2309,Omfang!B:B,Omfang!C:C)=0,"Delkontraktnavn hentes automatisk ved å fylle ut delkontraktnummer",_xlfn.XLOOKUP(B2309,Omfang!B:B,Omfang!C:C))</f>
        <v>Delkontraktnavn hentes automatisk ved å fylle ut delkontraktnummer</v>
      </c>
      <c r="D2309" s="35"/>
      <c r="E2309" s="35"/>
      <c r="F2309" t="str">
        <f>IF(_xlfn.XLOOKUP(G2309,Produktinformasjon!B:B,Produktinformasjon!BB:BB)=0,"Tilbyders artikkel hentes automatisk ved å fylle ut artikkelnummer",_xlfn.XLOOKUP(G2309,Produktinformasjon!B:B,Produktinformasjon!BB:BB))</f>
        <v>Tilbyders artikkel hentes automatisk ved å fylle ut artikkelnummer</v>
      </c>
      <c r="H2309" s="25" t="str">
        <f>IF(_xlfn.XLOOKUP(G2309,Produktinformasjon!B:B,Produktinformasjon!C:C)=0,"Artikkelnavn hentes automatisk ved å fylle ut artikkelnummer",_xlfn.XLOOKUP(G2309,Produktinformasjon!B:B,Produktinformasjon!C:C))</f>
        <v>Artikkelnavn hentes automatisk ved å fylle ut artikkelnummer</v>
      </c>
      <c r="I2309" s="35"/>
      <c r="J2309" s="35"/>
      <c r="K2309" s="35"/>
      <c r="L2309" s="11"/>
      <c r="M2309" s="11"/>
      <c r="N2309" s="11">
        <f ca="1">IFERROR(L2309/_xlfn.XLOOKUP(F2309,Produktinformasjon!BB:BB,Produktinformasjon!P:P,),0)</f>
        <v>0</v>
      </c>
      <c r="O2309" s="11">
        <f ca="1">IFERROR(M2309/_xlfn.XLOOKUP(F2309,Produktinformasjon!BB:BB,Produktinformasjon!P:P,),0)</f>
        <v>0</v>
      </c>
    </row>
    <row r="2310" spans="3:15" x14ac:dyDescent="0.35">
      <c r="C2310" t="str">
        <f>IF(_xlfn.XLOOKUP(B2310,Omfang!B:B,Omfang!C:C)=0,"Delkontraktnavn hentes automatisk ved å fylle ut delkontraktnummer",_xlfn.XLOOKUP(B2310,Omfang!B:B,Omfang!C:C))</f>
        <v>Delkontraktnavn hentes automatisk ved å fylle ut delkontraktnummer</v>
      </c>
      <c r="D2310" s="35"/>
      <c r="E2310" s="35"/>
      <c r="F2310" t="str">
        <f>IF(_xlfn.XLOOKUP(G2310,Produktinformasjon!B:B,Produktinformasjon!BB:BB)=0,"Tilbyders artikkel hentes automatisk ved å fylle ut artikkelnummer",_xlfn.XLOOKUP(G2310,Produktinformasjon!B:B,Produktinformasjon!BB:BB))</f>
        <v>Tilbyders artikkel hentes automatisk ved å fylle ut artikkelnummer</v>
      </c>
      <c r="H2310" s="25" t="str">
        <f>IF(_xlfn.XLOOKUP(G2310,Produktinformasjon!B:B,Produktinformasjon!C:C)=0,"Artikkelnavn hentes automatisk ved å fylle ut artikkelnummer",_xlfn.XLOOKUP(G2310,Produktinformasjon!B:B,Produktinformasjon!C:C))</f>
        <v>Artikkelnavn hentes automatisk ved å fylle ut artikkelnummer</v>
      </c>
      <c r="I2310" s="35"/>
      <c r="J2310" s="35"/>
      <c r="K2310" s="35"/>
      <c r="L2310" s="11"/>
      <c r="M2310" s="11"/>
      <c r="N2310" s="11">
        <f ca="1">IFERROR(L2310/_xlfn.XLOOKUP(F2310,Produktinformasjon!BB:BB,Produktinformasjon!P:P,),0)</f>
        <v>0</v>
      </c>
      <c r="O2310" s="11">
        <f ca="1">IFERROR(M2310/_xlfn.XLOOKUP(F2310,Produktinformasjon!BB:BB,Produktinformasjon!P:P,),0)</f>
        <v>0</v>
      </c>
    </row>
    <row r="2311" spans="3:15" x14ac:dyDescent="0.35">
      <c r="C2311" t="str">
        <f>IF(_xlfn.XLOOKUP(B2311,Omfang!B:B,Omfang!C:C)=0,"Delkontraktnavn hentes automatisk ved å fylle ut delkontraktnummer",_xlfn.XLOOKUP(B2311,Omfang!B:B,Omfang!C:C))</f>
        <v>Delkontraktnavn hentes automatisk ved å fylle ut delkontraktnummer</v>
      </c>
      <c r="D2311" s="35"/>
      <c r="E2311" s="35"/>
      <c r="F2311" t="str">
        <f>IF(_xlfn.XLOOKUP(G2311,Produktinformasjon!B:B,Produktinformasjon!BB:BB)=0,"Tilbyders artikkel hentes automatisk ved å fylle ut artikkelnummer",_xlfn.XLOOKUP(G2311,Produktinformasjon!B:B,Produktinformasjon!BB:BB))</f>
        <v>Tilbyders artikkel hentes automatisk ved å fylle ut artikkelnummer</v>
      </c>
      <c r="H2311" s="25" t="str">
        <f>IF(_xlfn.XLOOKUP(G2311,Produktinformasjon!B:B,Produktinformasjon!C:C)=0,"Artikkelnavn hentes automatisk ved å fylle ut artikkelnummer",_xlfn.XLOOKUP(G2311,Produktinformasjon!B:B,Produktinformasjon!C:C))</f>
        <v>Artikkelnavn hentes automatisk ved å fylle ut artikkelnummer</v>
      </c>
      <c r="I2311" s="35"/>
      <c r="J2311" s="35"/>
      <c r="K2311" s="35"/>
      <c r="L2311" s="11"/>
      <c r="M2311" s="11"/>
      <c r="N2311" s="11">
        <f ca="1">IFERROR(L2311/_xlfn.XLOOKUP(F2311,Produktinformasjon!BB:BB,Produktinformasjon!P:P,),0)</f>
        <v>0</v>
      </c>
      <c r="O2311" s="11">
        <f ca="1">IFERROR(M2311/_xlfn.XLOOKUP(F2311,Produktinformasjon!BB:BB,Produktinformasjon!P:P,),0)</f>
        <v>0</v>
      </c>
    </row>
    <row r="2312" spans="3:15" x14ac:dyDescent="0.35">
      <c r="C2312" t="str">
        <f>IF(_xlfn.XLOOKUP(B2312,Omfang!B:B,Omfang!C:C)=0,"Delkontraktnavn hentes automatisk ved å fylle ut delkontraktnummer",_xlfn.XLOOKUP(B2312,Omfang!B:B,Omfang!C:C))</f>
        <v>Delkontraktnavn hentes automatisk ved å fylle ut delkontraktnummer</v>
      </c>
      <c r="D2312" s="35"/>
      <c r="E2312" s="35"/>
      <c r="F2312" t="str">
        <f>IF(_xlfn.XLOOKUP(G2312,Produktinformasjon!B:B,Produktinformasjon!BB:BB)=0,"Tilbyders artikkel hentes automatisk ved å fylle ut artikkelnummer",_xlfn.XLOOKUP(G2312,Produktinformasjon!B:B,Produktinformasjon!BB:BB))</f>
        <v>Tilbyders artikkel hentes automatisk ved å fylle ut artikkelnummer</v>
      </c>
      <c r="H2312" s="25" t="str">
        <f>IF(_xlfn.XLOOKUP(G2312,Produktinformasjon!B:B,Produktinformasjon!C:C)=0,"Artikkelnavn hentes automatisk ved å fylle ut artikkelnummer",_xlfn.XLOOKUP(G2312,Produktinformasjon!B:B,Produktinformasjon!C:C))</f>
        <v>Artikkelnavn hentes automatisk ved å fylle ut artikkelnummer</v>
      </c>
      <c r="I2312" s="35"/>
      <c r="J2312" s="35"/>
      <c r="K2312" s="35"/>
      <c r="L2312" s="11"/>
      <c r="M2312" s="11"/>
      <c r="N2312" s="11">
        <f ca="1">IFERROR(L2312/_xlfn.XLOOKUP(F2312,Produktinformasjon!BB:BB,Produktinformasjon!P:P,),0)</f>
        <v>0</v>
      </c>
      <c r="O2312" s="11">
        <f ca="1">IFERROR(M2312/_xlfn.XLOOKUP(F2312,Produktinformasjon!BB:BB,Produktinformasjon!P:P,),0)</f>
        <v>0</v>
      </c>
    </row>
    <row r="2313" spans="3:15" x14ac:dyDescent="0.35">
      <c r="C2313" t="str">
        <f>IF(_xlfn.XLOOKUP(B2313,Omfang!B:B,Omfang!C:C)=0,"Delkontraktnavn hentes automatisk ved å fylle ut delkontraktnummer",_xlfn.XLOOKUP(B2313,Omfang!B:B,Omfang!C:C))</f>
        <v>Delkontraktnavn hentes automatisk ved å fylle ut delkontraktnummer</v>
      </c>
      <c r="D2313" s="35"/>
      <c r="E2313" s="35"/>
      <c r="F2313" t="str">
        <f>IF(_xlfn.XLOOKUP(G2313,Produktinformasjon!B:B,Produktinformasjon!BB:BB)=0,"Tilbyders artikkel hentes automatisk ved å fylle ut artikkelnummer",_xlfn.XLOOKUP(G2313,Produktinformasjon!B:B,Produktinformasjon!BB:BB))</f>
        <v>Tilbyders artikkel hentes automatisk ved å fylle ut artikkelnummer</v>
      </c>
      <c r="H2313" s="25" t="str">
        <f>IF(_xlfn.XLOOKUP(G2313,Produktinformasjon!B:B,Produktinformasjon!C:C)=0,"Artikkelnavn hentes automatisk ved å fylle ut artikkelnummer",_xlfn.XLOOKUP(G2313,Produktinformasjon!B:B,Produktinformasjon!C:C))</f>
        <v>Artikkelnavn hentes automatisk ved å fylle ut artikkelnummer</v>
      </c>
      <c r="I2313" s="35"/>
      <c r="J2313" s="35"/>
      <c r="K2313" s="35"/>
      <c r="L2313" s="11"/>
      <c r="M2313" s="11"/>
      <c r="N2313" s="11">
        <f ca="1">IFERROR(L2313/_xlfn.XLOOKUP(F2313,Produktinformasjon!BB:BB,Produktinformasjon!P:P,),0)</f>
        <v>0</v>
      </c>
      <c r="O2313" s="11">
        <f ca="1">IFERROR(M2313/_xlfn.XLOOKUP(F2313,Produktinformasjon!BB:BB,Produktinformasjon!P:P,),0)</f>
        <v>0</v>
      </c>
    </row>
    <row r="2314" spans="3:15" x14ac:dyDescent="0.35">
      <c r="C2314" t="str">
        <f>IF(_xlfn.XLOOKUP(B2314,Omfang!B:B,Omfang!C:C)=0,"Delkontraktnavn hentes automatisk ved å fylle ut delkontraktnummer",_xlfn.XLOOKUP(B2314,Omfang!B:B,Omfang!C:C))</f>
        <v>Delkontraktnavn hentes automatisk ved å fylle ut delkontraktnummer</v>
      </c>
      <c r="D2314" s="35"/>
      <c r="E2314" s="35"/>
      <c r="F2314" t="str">
        <f>IF(_xlfn.XLOOKUP(G2314,Produktinformasjon!B:B,Produktinformasjon!BB:BB)=0,"Tilbyders artikkel hentes automatisk ved å fylle ut artikkelnummer",_xlfn.XLOOKUP(G2314,Produktinformasjon!B:B,Produktinformasjon!BB:BB))</f>
        <v>Tilbyders artikkel hentes automatisk ved å fylle ut artikkelnummer</v>
      </c>
      <c r="H2314" s="25" t="str">
        <f>IF(_xlfn.XLOOKUP(G2314,Produktinformasjon!B:B,Produktinformasjon!C:C)=0,"Artikkelnavn hentes automatisk ved å fylle ut artikkelnummer",_xlfn.XLOOKUP(G2314,Produktinformasjon!B:B,Produktinformasjon!C:C))</f>
        <v>Artikkelnavn hentes automatisk ved å fylle ut artikkelnummer</v>
      </c>
      <c r="I2314" s="35"/>
      <c r="J2314" s="35"/>
      <c r="K2314" s="35"/>
      <c r="L2314" s="11"/>
      <c r="M2314" s="11"/>
      <c r="N2314" s="11">
        <f ca="1">IFERROR(L2314/_xlfn.XLOOKUP(F2314,Produktinformasjon!BB:BB,Produktinformasjon!P:P,),0)</f>
        <v>0</v>
      </c>
      <c r="O2314" s="11">
        <f ca="1">IFERROR(M2314/_xlfn.XLOOKUP(F2314,Produktinformasjon!BB:BB,Produktinformasjon!P:P,),0)</f>
        <v>0</v>
      </c>
    </row>
    <row r="2315" spans="3:15" x14ac:dyDescent="0.35">
      <c r="C2315" t="str">
        <f>IF(_xlfn.XLOOKUP(B2315,Omfang!B:B,Omfang!C:C)=0,"Delkontraktnavn hentes automatisk ved å fylle ut delkontraktnummer",_xlfn.XLOOKUP(B2315,Omfang!B:B,Omfang!C:C))</f>
        <v>Delkontraktnavn hentes automatisk ved å fylle ut delkontraktnummer</v>
      </c>
      <c r="D2315" s="35"/>
      <c r="E2315" s="35"/>
      <c r="F2315" t="str">
        <f>IF(_xlfn.XLOOKUP(G2315,Produktinformasjon!B:B,Produktinformasjon!BB:BB)=0,"Tilbyders artikkel hentes automatisk ved å fylle ut artikkelnummer",_xlfn.XLOOKUP(G2315,Produktinformasjon!B:B,Produktinformasjon!BB:BB))</f>
        <v>Tilbyders artikkel hentes automatisk ved å fylle ut artikkelnummer</v>
      </c>
      <c r="H2315" s="25" t="str">
        <f>IF(_xlfn.XLOOKUP(G2315,Produktinformasjon!B:B,Produktinformasjon!C:C)=0,"Artikkelnavn hentes automatisk ved å fylle ut artikkelnummer",_xlfn.XLOOKUP(G2315,Produktinformasjon!B:B,Produktinformasjon!C:C))</f>
        <v>Artikkelnavn hentes automatisk ved å fylle ut artikkelnummer</v>
      </c>
      <c r="I2315" s="35"/>
      <c r="J2315" s="35"/>
      <c r="K2315" s="35"/>
      <c r="L2315" s="11"/>
      <c r="M2315" s="11"/>
      <c r="N2315" s="11">
        <f ca="1">IFERROR(L2315/_xlfn.XLOOKUP(F2315,Produktinformasjon!BB:BB,Produktinformasjon!P:P,),0)</f>
        <v>0</v>
      </c>
      <c r="O2315" s="11">
        <f ca="1">IFERROR(M2315/_xlfn.XLOOKUP(F2315,Produktinformasjon!BB:BB,Produktinformasjon!P:P,),0)</f>
        <v>0</v>
      </c>
    </row>
    <row r="2316" spans="3:15" x14ac:dyDescent="0.35">
      <c r="C2316" t="str">
        <f>IF(_xlfn.XLOOKUP(B2316,Omfang!B:B,Omfang!C:C)=0,"Delkontraktnavn hentes automatisk ved å fylle ut delkontraktnummer",_xlfn.XLOOKUP(B2316,Omfang!B:B,Omfang!C:C))</f>
        <v>Delkontraktnavn hentes automatisk ved å fylle ut delkontraktnummer</v>
      </c>
      <c r="D2316" s="35"/>
      <c r="E2316" s="35"/>
      <c r="F2316" t="str">
        <f>IF(_xlfn.XLOOKUP(G2316,Produktinformasjon!B:B,Produktinformasjon!BB:BB)=0,"Tilbyders artikkel hentes automatisk ved å fylle ut artikkelnummer",_xlfn.XLOOKUP(G2316,Produktinformasjon!B:B,Produktinformasjon!BB:BB))</f>
        <v>Tilbyders artikkel hentes automatisk ved å fylle ut artikkelnummer</v>
      </c>
      <c r="H2316" s="25" t="str">
        <f>IF(_xlfn.XLOOKUP(G2316,Produktinformasjon!B:B,Produktinformasjon!C:C)=0,"Artikkelnavn hentes automatisk ved å fylle ut artikkelnummer",_xlfn.XLOOKUP(G2316,Produktinformasjon!B:B,Produktinformasjon!C:C))</f>
        <v>Artikkelnavn hentes automatisk ved å fylle ut artikkelnummer</v>
      </c>
      <c r="I2316" s="35"/>
      <c r="J2316" s="35"/>
      <c r="K2316" s="35"/>
      <c r="L2316" s="11"/>
      <c r="M2316" s="11"/>
      <c r="N2316" s="11">
        <f ca="1">IFERROR(L2316/_xlfn.XLOOKUP(F2316,Produktinformasjon!BB:BB,Produktinformasjon!P:P,),0)</f>
        <v>0</v>
      </c>
      <c r="O2316" s="11">
        <f ca="1">IFERROR(M2316/_xlfn.XLOOKUP(F2316,Produktinformasjon!BB:BB,Produktinformasjon!P:P,),0)</f>
        <v>0</v>
      </c>
    </row>
    <row r="2317" spans="3:15" x14ac:dyDescent="0.35">
      <c r="C2317" t="str">
        <f>IF(_xlfn.XLOOKUP(B2317,Omfang!B:B,Omfang!C:C)=0,"Delkontraktnavn hentes automatisk ved å fylle ut delkontraktnummer",_xlfn.XLOOKUP(B2317,Omfang!B:B,Omfang!C:C))</f>
        <v>Delkontraktnavn hentes automatisk ved å fylle ut delkontraktnummer</v>
      </c>
      <c r="D2317" s="35"/>
      <c r="E2317" s="35"/>
      <c r="F2317" t="str">
        <f>IF(_xlfn.XLOOKUP(G2317,Produktinformasjon!B:B,Produktinformasjon!BB:BB)=0,"Tilbyders artikkel hentes automatisk ved å fylle ut artikkelnummer",_xlfn.XLOOKUP(G2317,Produktinformasjon!B:B,Produktinformasjon!BB:BB))</f>
        <v>Tilbyders artikkel hentes automatisk ved å fylle ut artikkelnummer</v>
      </c>
      <c r="H2317" s="25" t="str">
        <f>IF(_xlfn.XLOOKUP(G2317,Produktinformasjon!B:B,Produktinformasjon!C:C)=0,"Artikkelnavn hentes automatisk ved å fylle ut artikkelnummer",_xlfn.XLOOKUP(G2317,Produktinformasjon!B:B,Produktinformasjon!C:C))</f>
        <v>Artikkelnavn hentes automatisk ved å fylle ut artikkelnummer</v>
      </c>
      <c r="I2317" s="35"/>
      <c r="J2317" s="35"/>
      <c r="K2317" s="35"/>
      <c r="L2317" s="11"/>
      <c r="M2317" s="11"/>
      <c r="N2317" s="11">
        <f ca="1">IFERROR(L2317/_xlfn.XLOOKUP(F2317,Produktinformasjon!BB:BB,Produktinformasjon!P:P,),0)</f>
        <v>0</v>
      </c>
      <c r="O2317" s="11">
        <f ca="1">IFERROR(M2317/_xlfn.XLOOKUP(F2317,Produktinformasjon!BB:BB,Produktinformasjon!P:P,),0)</f>
        <v>0</v>
      </c>
    </row>
    <row r="2318" spans="3:15" x14ac:dyDescent="0.35">
      <c r="C2318" t="str">
        <f>IF(_xlfn.XLOOKUP(B2318,Omfang!B:B,Omfang!C:C)=0,"Delkontraktnavn hentes automatisk ved å fylle ut delkontraktnummer",_xlfn.XLOOKUP(B2318,Omfang!B:B,Omfang!C:C))</f>
        <v>Delkontraktnavn hentes automatisk ved å fylle ut delkontraktnummer</v>
      </c>
      <c r="D2318" s="35"/>
      <c r="E2318" s="35"/>
      <c r="F2318" t="str">
        <f>IF(_xlfn.XLOOKUP(G2318,Produktinformasjon!B:B,Produktinformasjon!BB:BB)=0,"Tilbyders artikkel hentes automatisk ved å fylle ut artikkelnummer",_xlfn.XLOOKUP(G2318,Produktinformasjon!B:B,Produktinformasjon!BB:BB))</f>
        <v>Tilbyders artikkel hentes automatisk ved å fylle ut artikkelnummer</v>
      </c>
      <c r="H2318" s="25" t="str">
        <f>IF(_xlfn.XLOOKUP(G2318,Produktinformasjon!B:B,Produktinformasjon!C:C)=0,"Artikkelnavn hentes automatisk ved å fylle ut artikkelnummer",_xlfn.XLOOKUP(G2318,Produktinformasjon!B:B,Produktinformasjon!C:C))</f>
        <v>Artikkelnavn hentes automatisk ved å fylle ut artikkelnummer</v>
      </c>
      <c r="I2318" s="35"/>
      <c r="J2318" s="35"/>
      <c r="K2318" s="35"/>
      <c r="L2318" s="11"/>
      <c r="M2318" s="11"/>
      <c r="N2318" s="11">
        <f ca="1">IFERROR(L2318/_xlfn.XLOOKUP(F2318,Produktinformasjon!BB:BB,Produktinformasjon!P:P,),0)</f>
        <v>0</v>
      </c>
      <c r="O2318" s="11">
        <f ca="1">IFERROR(M2318/_xlfn.XLOOKUP(F2318,Produktinformasjon!BB:BB,Produktinformasjon!P:P,),0)</f>
        <v>0</v>
      </c>
    </row>
    <row r="2319" spans="3:15" x14ac:dyDescent="0.35">
      <c r="C2319" t="str">
        <f>IF(_xlfn.XLOOKUP(B2319,Omfang!B:B,Omfang!C:C)=0,"Delkontraktnavn hentes automatisk ved å fylle ut delkontraktnummer",_xlfn.XLOOKUP(B2319,Omfang!B:B,Omfang!C:C))</f>
        <v>Delkontraktnavn hentes automatisk ved å fylle ut delkontraktnummer</v>
      </c>
      <c r="D2319" s="35"/>
      <c r="E2319" s="35"/>
      <c r="F2319" t="str">
        <f>IF(_xlfn.XLOOKUP(G2319,Produktinformasjon!B:B,Produktinformasjon!BB:BB)=0,"Tilbyders artikkel hentes automatisk ved å fylle ut artikkelnummer",_xlfn.XLOOKUP(G2319,Produktinformasjon!B:B,Produktinformasjon!BB:BB))</f>
        <v>Tilbyders artikkel hentes automatisk ved å fylle ut artikkelnummer</v>
      </c>
      <c r="H2319" s="25" t="str">
        <f>IF(_xlfn.XLOOKUP(G2319,Produktinformasjon!B:B,Produktinformasjon!C:C)=0,"Artikkelnavn hentes automatisk ved å fylle ut artikkelnummer",_xlfn.XLOOKUP(G2319,Produktinformasjon!B:B,Produktinformasjon!C:C))</f>
        <v>Artikkelnavn hentes automatisk ved å fylle ut artikkelnummer</v>
      </c>
      <c r="I2319" s="35"/>
      <c r="J2319" s="35"/>
      <c r="K2319" s="35"/>
      <c r="L2319" s="11"/>
      <c r="M2319" s="11"/>
      <c r="N2319" s="11">
        <f ca="1">IFERROR(L2319/_xlfn.XLOOKUP(F2319,Produktinformasjon!BB:BB,Produktinformasjon!P:P,),0)</f>
        <v>0</v>
      </c>
      <c r="O2319" s="11">
        <f ca="1">IFERROR(M2319/_xlfn.XLOOKUP(F2319,Produktinformasjon!BB:BB,Produktinformasjon!P:P,),0)</f>
        <v>0</v>
      </c>
    </row>
    <row r="2320" spans="3:15" x14ac:dyDescent="0.35">
      <c r="C2320" t="str">
        <f>IF(_xlfn.XLOOKUP(B2320,Omfang!B:B,Omfang!C:C)=0,"Delkontraktnavn hentes automatisk ved å fylle ut delkontraktnummer",_xlfn.XLOOKUP(B2320,Omfang!B:B,Omfang!C:C))</f>
        <v>Delkontraktnavn hentes automatisk ved å fylle ut delkontraktnummer</v>
      </c>
      <c r="D2320" s="35"/>
      <c r="E2320" s="35"/>
      <c r="F2320" t="str">
        <f>IF(_xlfn.XLOOKUP(G2320,Produktinformasjon!B:B,Produktinformasjon!BB:BB)=0,"Tilbyders artikkel hentes automatisk ved å fylle ut artikkelnummer",_xlfn.XLOOKUP(G2320,Produktinformasjon!B:B,Produktinformasjon!BB:BB))</f>
        <v>Tilbyders artikkel hentes automatisk ved å fylle ut artikkelnummer</v>
      </c>
      <c r="H2320" s="25" t="str">
        <f>IF(_xlfn.XLOOKUP(G2320,Produktinformasjon!B:B,Produktinformasjon!C:C)=0,"Artikkelnavn hentes automatisk ved å fylle ut artikkelnummer",_xlfn.XLOOKUP(G2320,Produktinformasjon!B:B,Produktinformasjon!C:C))</f>
        <v>Artikkelnavn hentes automatisk ved å fylle ut artikkelnummer</v>
      </c>
      <c r="I2320" s="35"/>
      <c r="J2320" s="35"/>
      <c r="K2320" s="35"/>
      <c r="L2320" s="11"/>
      <c r="M2320" s="11"/>
      <c r="N2320" s="11">
        <f ca="1">IFERROR(L2320/_xlfn.XLOOKUP(F2320,Produktinformasjon!BB:BB,Produktinformasjon!P:P,),0)</f>
        <v>0</v>
      </c>
      <c r="O2320" s="11">
        <f ca="1">IFERROR(M2320/_xlfn.XLOOKUP(F2320,Produktinformasjon!BB:BB,Produktinformasjon!P:P,),0)</f>
        <v>0</v>
      </c>
    </row>
    <row r="2321" spans="3:15" x14ac:dyDescent="0.35">
      <c r="C2321" t="str">
        <f>IF(_xlfn.XLOOKUP(B2321,Omfang!B:B,Omfang!C:C)=0,"Delkontraktnavn hentes automatisk ved å fylle ut delkontraktnummer",_xlfn.XLOOKUP(B2321,Omfang!B:B,Omfang!C:C))</f>
        <v>Delkontraktnavn hentes automatisk ved å fylle ut delkontraktnummer</v>
      </c>
      <c r="D2321" s="35"/>
      <c r="E2321" s="35"/>
      <c r="F2321" t="str">
        <f>IF(_xlfn.XLOOKUP(G2321,Produktinformasjon!B:B,Produktinformasjon!BB:BB)=0,"Tilbyders artikkel hentes automatisk ved å fylle ut artikkelnummer",_xlfn.XLOOKUP(G2321,Produktinformasjon!B:B,Produktinformasjon!BB:BB))</f>
        <v>Tilbyders artikkel hentes automatisk ved å fylle ut artikkelnummer</v>
      </c>
      <c r="H2321" s="25" t="str">
        <f>IF(_xlfn.XLOOKUP(G2321,Produktinformasjon!B:B,Produktinformasjon!C:C)=0,"Artikkelnavn hentes automatisk ved å fylle ut artikkelnummer",_xlfn.XLOOKUP(G2321,Produktinformasjon!B:B,Produktinformasjon!C:C))</f>
        <v>Artikkelnavn hentes automatisk ved å fylle ut artikkelnummer</v>
      </c>
      <c r="I2321" s="35"/>
      <c r="J2321" s="35"/>
      <c r="K2321" s="35"/>
      <c r="L2321" s="11"/>
      <c r="M2321" s="11"/>
      <c r="N2321" s="11">
        <f ca="1">IFERROR(L2321/_xlfn.XLOOKUP(F2321,Produktinformasjon!BB:BB,Produktinformasjon!P:P,),0)</f>
        <v>0</v>
      </c>
      <c r="O2321" s="11">
        <f ca="1">IFERROR(M2321/_xlfn.XLOOKUP(F2321,Produktinformasjon!BB:BB,Produktinformasjon!P:P,),0)</f>
        <v>0</v>
      </c>
    </row>
    <row r="2322" spans="3:15" x14ac:dyDescent="0.35">
      <c r="C2322" t="str">
        <f>IF(_xlfn.XLOOKUP(B2322,Omfang!B:B,Omfang!C:C)=0,"Delkontraktnavn hentes automatisk ved å fylle ut delkontraktnummer",_xlfn.XLOOKUP(B2322,Omfang!B:B,Omfang!C:C))</f>
        <v>Delkontraktnavn hentes automatisk ved å fylle ut delkontraktnummer</v>
      </c>
      <c r="D2322" s="35"/>
      <c r="E2322" s="35"/>
      <c r="F2322" t="str">
        <f>IF(_xlfn.XLOOKUP(G2322,Produktinformasjon!B:B,Produktinformasjon!BB:BB)=0,"Tilbyders artikkel hentes automatisk ved å fylle ut artikkelnummer",_xlfn.XLOOKUP(G2322,Produktinformasjon!B:B,Produktinformasjon!BB:BB))</f>
        <v>Tilbyders artikkel hentes automatisk ved å fylle ut artikkelnummer</v>
      </c>
      <c r="H2322" s="25" t="str">
        <f>IF(_xlfn.XLOOKUP(G2322,Produktinformasjon!B:B,Produktinformasjon!C:C)=0,"Artikkelnavn hentes automatisk ved å fylle ut artikkelnummer",_xlfn.XLOOKUP(G2322,Produktinformasjon!B:B,Produktinformasjon!C:C))</f>
        <v>Artikkelnavn hentes automatisk ved å fylle ut artikkelnummer</v>
      </c>
      <c r="I2322" s="35"/>
      <c r="J2322" s="35"/>
      <c r="K2322" s="35"/>
      <c r="L2322" s="11"/>
      <c r="M2322" s="11"/>
      <c r="N2322" s="11">
        <f ca="1">IFERROR(L2322/_xlfn.XLOOKUP(F2322,Produktinformasjon!BB:BB,Produktinformasjon!P:P,),0)</f>
        <v>0</v>
      </c>
      <c r="O2322" s="11">
        <f ca="1">IFERROR(M2322/_xlfn.XLOOKUP(F2322,Produktinformasjon!BB:BB,Produktinformasjon!P:P,),0)</f>
        <v>0</v>
      </c>
    </row>
    <row r="2323" spans="3:15" x14ac:dyDescent="0.35">
      <c r="C2323" t="str">
        <f>IF(_xlfn.XLOOKUP(B2323,Omfang!B:B,Omfang!C:C)=0,"Delkontraktnavn hentes automatisk ved å fylle ut delkontraktnummer",_xlfn.XLOOKUP(B2323,Omfang!B:B,Omfang!C:C))</f>
        <v>Delkontraktnavn hentes automatisk ved å fylle ut delkontraktnummer</v>
      </c>
      <c r="D2323" s="35"/>
      <c r="E2323" s="35"/>
      <c r="F2323" t="str">
        <f>IF(_xlfn.XLOOKUP(G2323,Produktinformasjon!B:B,Produktinformasjon!BB:BB)=0,"Tilbyders artikkel hentes automatisk ved å fylle ut artikkelnummer",_xlfn.XLOOKUP(G2323,Produktinformasjon!B:B,Produktinformasjon!BB:BB))</f>
        <v>Tilbyders artikkel hentes automatisk ved å fylle ut artikkelnummer</v>
      </c>
      <c r="H2323" s="25" t="str">
        <f>IF(_xlfn.XLOOKUP(G2323,Produktinformasjon!B:B,Produktinformasjon!C:C)=0,"Artikkelnavn hentes automatisk ved å fylle ut artikkelnummer",_xlfn.XLOOKUP(G2323,Produktinformasjon!B:B,Produktinformasjon!C:C))</f>
        <v>Artikkelnavn hentes automatisk ved å fylle ut artikkelnummer</v>
      </c>
      <c r="I2323" s="35"/>
      <c r="J2323" s="35"/>
      <c r="K2323" s="35"/>
      <c r="L2323" s="11"/>
      <c r="M2323" s="11"/>
      <c r="N2323" s="11">
        <f ca="1">IFERROR(L2323/_xlfn.XLOOKUP(F2323,Produktinformasjon!BB:BB,Produktinformasjon!P:P,),0)</f>
        <v>0</v>
      </c>
      <c r="O2323" s="11">
        <f ca="1">IFERROR(M2323/_xlfn.XLOOKUP(F2323,Produktinformasjon!BB:BB,Produktinformasjon!P:P,),0)</f>
        <v>0</v>
      </c>
    </row>
    <row r="2324" spans="3:15" x14ac:dyDescent="0.35">
      <c r="C2324" t="str">
        <f>IF(_xlfn.XLOOKUP(B2324,Omfang!B:B,Omfang!C:C)=0,"Delkontraktnavn hentes automatisk ved å fylle ut delkontraktnummer",_xlfn.XLOOKUP(B2324,Omfang!B:B,Omfang!C:C))</f>
        <v>Delkontraktnavn hentes automatisk ved å fylle ut delkontraktnummer</v>
      </c>
      <c r="D2324" s="35"/>
      <c r="E2324" s="35"/>
      <c r="F2324" t="str">
        <f>IF(_xlfn.XLOOKUP(G2324,Produktinformasjon!B:B,Produktinformasjon!BB:BB)=0,"Tilbyders artikkel hentes automatisk ved å fylle ut artikkelnummer",_xlfn.XLOOKUP(G2324,Produktinformasjon!B:B,Produktinformasjon!BB:BB))</f>
        <v>Tilbyders artikkel hentes automatisk ved å fylle ut artikkelnummer</v>
      </c>
      <c r="H2324" s="25" t="str">
        <f>IF(_xlfn.XLOOKUP(G2324,Produktinformasjon!B:B,Produktinformasjon!C:C)=0,"Artikkelnavn hentes automatisk ved å fylle ut artikkelnummer",_xlfn.XLOOKUP(G2324,Produktinformasjon!B:B,Produktinformasjon!C:C))</f>
        <v>Artikkelnavn hentes automatisk ved å fylle ut artikkelnummer</v>
      </c>
      <c r="I2324" s="35"/>
      <c r="J2324" s="35"/>
      <c r="K2324" s="35"/>
      <c r="L2324" s="11"/>
      <c r="M2324" s="11"/>
      <c r="N2324" s="11">
        <f ca="1">IFERROR(L2324/_xlfn.XLOOKUP(F2324,Produktinformasjon!BB:BB,Produktinformasjon!P:P,),0)</f>
        <v>0</v>
      </c>
      <c r="O2324" s="11">
        <f ca="1">IFERROR(M2324/_xlfn.XLOOKUP(F2324,Produktinformasjon!BB:BB,Produktinformasjon!P:P,),0)</f>
        <v>0</v>
      </c>
    </row>
    <row r="2325" spans="3:15" x14ac:dyDescent="0.35">
      <c r="C2325" t="str">
        <f>IF(_xlfn.XLOOKUP(B2325,Omfang!B:B,Omfang!C:C)=0,"Delkontraktnavn hentes automatisk ved å fylle ut delkontraktnummer",_xlfn.XLOOKUP(B2325,Omfang!B:B,Omfang!C:C))</f>
        <v>Delkontraktnavn hentes automatisk ved å fylle ut delkontraktnummer</v>
      </c>
      <c r="D2325" s="35"/>
      <c r="E2325" s="35"/>
      <c r="F2325" t="str">
        <f>IF(_xlfn.XLOOKUP(G2325,Produktinformasjon!B:B,Produktinformasjon!BB:BB)=0,"Tilbyders artikkel hentes automatisk ved å fylle ut artikkelnummer",_xlfn.XLOOKUP(G2325,Produktinformasjon!B:B,Produktinformasjon!BB:BB))</f>
        <v>Tilbyders artikkel hentes automatisk ved å fylle ut artikkelnummer</v>
      </c>
      <c r="H2325" s="25" t="str">
        <f>IF(_xlfn.XLOOKUP(G2325,Produktinformasjon!B:B,Produktinformasjon!C:C)=0,"Artikkelnavn hentes automatisk ved å fylle ut artikkelnummer",_xlfn.XLOOKUP(G2325,Produktinformasjon!B:B,Produktinformasjon!C:C))</f>
        <v>Artikkelnavn hentes automatisk ved å fylle ut artikkelnummer</v>
      </c>
      <c r="I2325" s="35"/>
      <c r="J2325" s="35"/>
      <c r="K2325" s="35"/>
      <c r="L2325" s="11"/>
      <c r="M2325" s="11"/>
      <c r="N2325" s="11">
        <f ca="1">IFERROR(L2325/_xlfn.XLOOKUP(F2325,Produktinformasjon!BB:BB,Produktinformasjon!P:P,),0)</f>
        <v>0</v>
      </c>
      <c r="O2325" s="11">
        <f ca="1">IFERROR(M2325/_xlfn.XLOOKUP(F2325,Produktinformasjon!BB:BB,Produktinformasjon!P:P,),0)</f>
        <v>0</v>
      </c>
    </row>
    <row r="2326" spans="3:15" x14ac:dyDescent="0.35">
      <c r="C2326" t="str">
        <f>IF(_xlfn.XLOOKUP(B2326,Omfang!B:B,Omfang!C:C)=0,"Delkontraktnavn hentes automatisk ved å fylle ut delkontraktnummer",_xlfn.XLOOKUP(B2326,Omfang!B:B,Omfang!C:C))</f>
        <v>Delkontraktnavn hentes automatisk ved å fylle ut delkontraktnummer</v>
      </c>
      <c r="D2326" s="35"/>
      <c r="E2326" s="35"/>
      <c r="F2326" t="str">
        <f>IF(_xlfn.XLOOKUP(G2326,Produktinformasjon!B:B,Produktinformasjon!BB:BB)=0,"Tilbyders artikkel hentes automatisk ved å fylle ut artikkelnummer",_xlfn.XLOOKUP(G2326,Produktinformasjon!B:B,Produktinformasjon!BB:BB))</f>
        <v>Tilbyders artikkel hentes automatisk ved å fylle ut artikkelnummer</v>
      </c>
      <c r="H2326" s="25" t="str">
        <f>IF(_xlfn.XLOOKUP(G2326,Produktinformasjon!B:B,Produktinformasjon!C:C)=0,"Artikkelnavn hentes automatisk ved å fylle ut artikkelnummer",_xlfn.XLOOKUP(G2326,Produktinformasjon!B:B,Produktinformasjon!C:C))</f>
        <v>Artikkelnavn hentes automatisk ved å fylle ut artikkelnummer</v>
      </c>
      <c r="I2326" s="35"/>
      <c r="J2326" s="35"/>
      <c r="K2326" s="35"/>
      <c r="L2326" s="11"/>
      <c r="M2326" s="11"/>
      <c r="N2326" s="11">
        <f ca="1">IFERROR(L2326/_xlfn.XLOOKUP(F2326,Produktinformasjon!BB:BB,Produktinformasjon!P:P,),0)</f>
        <v>0</v>
      </c>
      <c r="O2326" s="11">
        <f ca="1">IFERROR(M2326/_xlfn.XLOOKUP(F2326,Produktinformasjon!BB:BB,Produktinformasjon!P:P,),0)</f>
        <v>0</v>
      </c>
    </row>
    <row r="2327" spans="3:15" x14ac:dyDescent="0.35">
      <c r="C2327" t="str">
        <f>IF(_xlfn.XLOOKUP(B2327,Omfang!B:B,Omfang!C:C)=0,"Delkontraktnavn hentes automatisk ved å fylle ut delkontraktnummer",_xlfn.XLOOKUP(B2327,Omfang!B:B,Omfang!C:C))</f>
        <v>Delkontraktnavn hentes automatisk ved å fylle ut delkontraktnummer</v>
      </c>
      <c r="D2327" s="35"/>
      <c r="E2327" s="35"/>
      <c r="F2327" t="str">
        <f>IF(_xlfn.XLOOKUP(G2327,Produktinformasjon!B:B,Produktinformasjon!BB:BB)=0,"Tilbyders artikkel hentes automatisk ved å fylle ut artikkelnummer",_xlfn.XLOOKUP(G2327,Produktinformasjon!B:B,Produktinformasjon!BB:BB))</f>
        <v>Tilbyders artikkel hentes automatisk ved å fylle ut artikkelnummer</v>
      </c>
      <c r="H2327" s="25" t="str">
        <f>IF(_xlfn.XLOOKUP(G2327,Produktinformasjon!B:B,Produktinformasjon!C:C)=0,"Artikkelnavn hentes automatisk ved å fylle ut artikkelnummer",_xlfn.XLOOKUP(G2327,Produktinformasjon!B:B,Produktinformasjon!C:C))</f>
        <v>Artikkelnavn hentes automatisk ved å fylle ut artikkelnummer</v>
      </c>
      <c r="I2327" s="35"/>
      <c r="J2327" s="35"/>
      <c r="K2327" s="35"/>
      <c r="L2327" s="11"/>
      <c r="M2327" s="11"/>
      <c r="N2327" s="11">
        <f ca="1">IFERROR(L2327/_xlfn.XLOOKUP(F2327,Produktinformasjon!BB:BB,Produktinformasjon!P:P,),0)</f>
        <v>0</v>
      </c>
      <c r="O2327" s="11">
        <f ca="1">IFERROR(M2327/_xlfn.XLOOKUP(F2327,Produktinformasjon!BB:BB,Produktinformasjon!P:P,),0)</f>
        <v>0</v>
      </c>
    </row>
    <row r="2328" spans="3:15" x14ac:dyDescent="0.35">
      <c r="C2328" t="str">
        <f>IF(_xlfn.XLOOKUP(B2328,Omfang!B:B,Omfang!C:C)=0,"Delkontraktnavn hentes automatisk ved å fylle ut delkontraktnummer",_xlfn.XLOOKUP(B2328,Omfang!B:B,Omfang!C:C))</f>
        <v>Delkontraktnavn hentes automatisk ved å fylle ut delkontraktnummer</v>
      </c>
      <c r="D2328" s="35"/>
      <c r="E2328" s="35"/>
      <c r="F2328" t="str">
        <f>IF(_xlfn.XLOOKUP(G2328,Produktinformasjon!B:B,Produktinformasjon!BB:BB)=0,"Tilbyders artikkel hentes automatisk ved å fylle ut artikkelnummer",_xlfn.XLOOKUP(G2328,Produktinformasjon!B:B,Produktinformasjon!BB:BB))</f>
        <v>Tilbyders artikkel hentes automatisk ved å fylle ut artikkelnummer</v>
      </c>
      <c r="H2328" s="25" t="str">
        <f>IF(_xlfn.XLOOKUP(G2328,Produktinformasjon!B:B,Produktinformasjon!C:C)=0,"Artikkelnavn hentes automatisk ved å fylle ut artikkelnummer",_xlfn.XLOOKUP(G2328,Produktinformasjon!B:B,Produktinformasjon!C:C))</f>
        <v>Artikkelnavn hentes automatisk ved å fylle ut artikkelnummer</v>
      </c>
      <c r="I2328" s="35"/>
      <c r="J2328" s="35"/>
      <c r="K2328" s="35"/>
      <c r="L2328" s="11"/>
      <c r="M2328" s="11"/>
      <c r="N2328" s="11">
        <f ca="1">IFERROR(L2328/_xlfn.XLOOKUP(F2328,Produktinformasjon!BB:BB,Produktinformasjon!P:P,),0)</f>
        <v>0</v>
      </c>
      <c r="O2328" s="11">
        <f ca="1">IFERROR(M2328/_xlfn.XLOOKUP(F2328,Produktinformasjon!BB:BB,Produktinformasjon!P:P,),0)</f>
        <v>0</v>
      </c>
    </row>
    <row r="2329" spans="3:15" x14ac:dyDescent="0.35">
      <c r="C2329" t="str">
        <f>IF(_xlfn.XLOOKUP(B2329,Omfang!B:B,Omfang!C:C)=0,"Delkontraktnavn hentes automatisk ved å fylle ut delkontraktnummer",_xlfn.XLOOKUP(B2329,Omfang!B:B,Omfang!C:C))</f>
        <v>Delkontraktnavn hentes automatisk ved å fylle ut delkontraktnummer</v>
      </c>
      <c r="D2329" s="35"/>
      <c r="E2329" s="35"/>
      <c r="F2329" t="str">
        <f>IF(_xlfn.XLOOKUP(G2329,Produktinformasjon!B:B,Produktinformasjon!BB:BB)=0,"Tilbyders artikkel hentes automatisk ved å fylle ut artikkelnummer",_xlfn.XLOOKUP(G2329,Produktinformasjon!B:B,Produktinformasjon!BB:BB))</f>
        <v>Tilbyders artikkel hentes automatisk ved å fylle ut artikkelnummer</v>
      </c>
      <c r="H2329" s="25" t="str">
        <f>IF(_xlfn.XLOOKUP(G2329,Produktinformasjon!B:B,Produktinformasjon!C:C)=0,"Artikkelnavn hentes automatisk ved å fylle ut artikkelnummer",_xlfn.XLOOKUP(G2329,Produktinformasjon!B:B,Produktinformasjon!C:C))</f>
        <v>Artikkelnavn hentes automatisk ved å fylle ut artikkelnummer</v>
      </c>
      <c r="I2329" s="35"/>
      <c r="J2329" s="35"/>
      <c r="K2329" s="35"/>
      <c r="L2329" s="11"/>
      <c r="M2329" s="11"/>
      <c r="N2329" s="11">
        <f ca="1">IFERROR(L2329/_xlfn.XLOOKUP(F2329,Produktinformasjon!BB:BB,Produktinformasjon!P:P,),0)</f>
        <v>0</v>
      </c>
      <c r="O2329" s="11">
        <f ca="1">IFERROR(M2329/_xlfn.XLOOKUP(F2329,Produktinformasjon!BB:BB,Produktinformasjon!P:P,),0)</f>
        <v>0</v>
      </c>
    </row>
    <row r="2330" spans="3:15" x14ac:dyDescent="0.35">
      <c r="C2330" t="str">
        <f>IF(_xlfn.XLOOKUP(B2330,Omfang!B:B,Omfang!C:C)=0,"Delkontraktnavn hentes automatisk ved å fylle ut delkontraktnummer",_xlfn.XLOOKUP(B2330,Omfang!B:B,Omfang!C:C))</f>
        <v>Delkontraktnavn hentes automatisk ved å fylle ut delkontraktnummer</v>
      </c>
      <c r="D2330" s="35"/>
      <c r="E2330" s="35"/>
      <c r="F2330" t="str">
        <f>IF(_xlfn.XLOOKUP(G2330,Produktinformasjon!B:B,Produktinformasjon!BB:BB)=0,"Tilbyders artikkel hentes automatisk ved å fylle ut artikkelnummer",_xlfn.XLOOKUP(G2330,Produktinformasjon!B:B,Produktinformasjon!BB:BB))</f>
        <v>Tilbyders artikkel hentes automatisk ved å fylle ut artikkelnummer</v>
      </c>
      <c r="H2330" s="25" t="str">
        <f>IF(_xlfn.XLOOKUP(G2330,Produktinformasjon!B:B,Produktinformasjon!C:C)=0,"Artikkelnavn hentes automatisk ved å fylle ut artikkelnummer",_xlfn.XLOOKUP(G2330,Produktinformasjon!B:B,Produktinformasjon!C:C))</f>
        <v>Artikkelnavn hentes automatisk ved å fylle ut artikkelnummer</v>
      </c>
      <c r="I2330" s="35"/>
      <c r="J2330" s="35"/>
      <c r="K2330" s="35"/>
      <c r="L2330" s="11"/>
      <c r="M2330" s="11"/>
      <c r="N2330" s="11">
        <f ca="1">IFERROR(L2330/_xlfn.XLOOKUP(F2330,Produktinformasjon!BB:BB,Produktinformasjon!P:P,),0)</f>
        <v>0</v>
      </c>
      <c r="O2330" s="11">
        <f ca="1">IFERROR(M2330/_xlfn.XLOOKUP(F2330,Produktinformasjon!BB:BB,Produktinformasjon!P:P,),0)</f>
        <v>0</v>
      </c>
    </row>
    <row r="2331" spans="3:15" x14ac:dyDescent="0.35">
      <c r="C2331" t="str">
        <f>IF(_xlfn.XLOOKUP(B2331,Omfang!B:B,Omfang!C:C)=0,"Delkontraktnavn hentes automatisk ved å fylle ut delkontraktnummer",_xlfn.XLOOKUP(B2331,Omfang!B:B,Omfang!C:C))</f>
        <v>Delkontraktnavn hentes automatisk ved å fylle ut delkontraktnummer</v>
      </c>
      <c r="D2331" s="35"/>
      <c r="E2331" s="35"/>
      <c r="F2331" t="str">
        <f>IF(_xlfn.XLOOKUP(G2331,Produktinformasjon!B:B,Produktinformasjon!BB:BB)=0,"Tilbyders artikkel hentes automatisk ved å fylle ut artikkelnummer",_xlfn.XLOOKUP(G2331,Produktinformasjon!B:B,Produktinformasjon!BB:BB))</f>
        <v>Tilbyders artikkel hentes automatisk ved å fylle ut artikkelnummer</v>
      </c>
      <c r="H2331" s="25" t="str">
        <f>IF(_xlfn.XLOOKUP(G2331,Produktinformasjon!B:B,Produktinformasjon!C:C)=0,"Artikkelnavn hentes automatisk ved å fylle ut artikkelnummer",_xlfn.XLOOKUP(G2331,Produktinformasjon!B:B,Produktinformasjon!C:C))</f>
        <v>Artikkelnavn hentes automatisk ved å fylle ut artikkelnummer</v>
      </c>
      <c r="I2331" s="35"/>
      <c r="J2331" s="35"/>
      <c r="K2331" s="35"/>
      <c r="L2331" s="11"/>
      <c r="M2331" s="11"/>
      <c r="N2331" s="11">
        <f ca="1">IFERROR(L2331/_xlfn.XLOOKUP(F2331,Produktinformasjon!BB:BB,Produktinformasjon!P:P,),0)</f>
        <v>0</v>
      </c>
      <c r="O2331" s="11">
        <f ca="1">IFERROR(M2331/_xlfn.XLOOKUP(F2331,Produktinformasjon!BB:BB,Produktinformasjon!P:P,),0)</f>
        <v>0</v>
      </c>
    </row>
    <row r="2332" spans="3:15" x14ac:dyDescent="0.35">
      <c r="C2332" t="str">
        <f>IF(_xlfn.XLOOKUP(B2332,Omfang!B:B,Omfang!C:C)=0,"Delkontraktnavn hentes automatisk ved å fylle ut delkontraktnummer",_xlfn.XLOOKUP(B2332,Omfang!B:B,Omfang!C:C))</f>
        <v>Delkontraktnavn hentes automatisk ved å fylle ut delkontraktnummer</v>
      </c>
      <c r="D2332" s="35"/>
      <c r="E2332" s="35"/>
      <c r="F2332" t="str">
        <f>IF(_xlfn.XLOOKUP(G2332,Produktinformasjon!B:B,Produktinformasjon!BB:BB)=0,"Tilbyders artikkel hentes automatisk ved å fylle ut artikkelnummer",_xlfn.XLOOKUP(G2332,Produktinformasjon!B:B,Produktinformasjon!BB:BB))</f>
        <v>Tilbyders artikkel hentes automatisk ved å fylle ut artikkelnummer</v>
      </c>
      <c r="H2332" s="25" t="str">
        <f>IF(_xlfn.XLOOKUP(G2332,Produktinformasjon!B:B,Produktinformasjon!C:C)=0,"Artikkelnavn hentes automatisk ved å fylle ut artikkelnummer",_xlfn.XLOOKUP(G2332,Produktinformasjon!B:B,Produktinformasjon!C:C))</f>
        <v>Artikkelnavn hentes automatisk ved å fylle ut artikkelnummer</v>
      </c>
      <c r="I2332" s="35"/>
      <c r="J2332" s="35"/>
      <c r="K2332" s="35"/>
      <c r="L2332" s="11"/>
      <c r="M2332" s="11"/>
      <c r="N2332" s="11">
        <f ca="1">IFERROR(L2332/_xlfn.XLOOKUP(F2332,Produktinformasjon!BB:BB,Produktinformasjon!P:P,),0)</f>
        <v>0</v>
      </c>
      <c r="O2332" s="11">
        <f ca="1">IFERROR(M2332/_xlfn.XLOOKUP(F2332,Produktinformasjon!BB:BB,Produktinformasjon!P:P,),0)</f>
        <v>0</v>
      </c>
    </row>
    <row r="2333" spans="3:15" x14ac:dyDescent="0.35">
      <c r="C2333" t="str">
        <f>IF(_xlfn.XLOOKUP(B2333,Omfang!B:B,Omfang!C:C)=0,"Delkontraktnavn hentes automatisk ved å fylle ut delkontraktnummer",_xlfn.XLOOKUP(B2333,Omfang!B:B,Omfang!C:C))</f>
        <v>Delkontraktnavn hentes automatisk ved å fylle ut delkontraktnummer</v>
      </c>
      <c r="D2333" s="35"/>
      <c r="E2333" s="35"/>
      <c r="F2333" t="str">
        <f>IF(_xlfn.XLOOKUP(G2333,Produktinformasjon!B:B,Produktinformasjon!BB:BB)=0,"Tilbyders artikkel hentes automatisk ved å fylle ut artikkelnummer",_xlfn.XLOOKUP(G2333,Produktinformasjon!B:B,Produktinformasjon!BB:BB))</f>
        <v>Tilbyders artikkel hentes automatisk ved å fylle ut artikkelnummer</v>
      </c>
      <c r="H2333" s="25" t="str">
        <f>IF(_xlfn.XLOOKUP(G2333,Produktinformasjon!B:B,Produktinformasjon!C:C)=0,"Artikkelnavn hentes automatisk ved å fylle ut artikkelnummer",_xlfn.XLOOKUP(G2333,Produktinformasjon!B:B,Produktinformasjon!C:C))</f>
        <v>Artikkelnavn hentes automatisk ved å fylle ut artikkelnummer</v>
      </c>
      <c r="I2333" s="35"/>
      <c r="J2333" s="35"/>
      <c r="K2333" s="35"/>
      <c r="L2333" s="11"/>
      <c r="M2333" s="11"/>
      <c r="N2333" s="11">
        <f ca="1">IFERROR(L2333/_xlfn.XLOOKUP(F2333,Produktinformasjon!BB:BB,Produktinformasjon!P:P,),0)</f>
        <v>0</v>
      </c>
      <c r="O2333" s="11">
        <f ca="1">IFERROR(M2333/_xlfn.XLOOKUP(F2333,Produktinformasjon!BB:BB,Produktinformasjon!P:P,),0)</f>
        <v>0</v>
      </c>
    </row>
    <row r="2334" spans="3:15" x14ac:dyDescent="0.35">
      <c r="C2334" t="str">
        <f>IF(_xlfn.XLOOKUP(B2334,Omfang!B:B,Omfang!C:C)=0,"Delkontraktnavn hentes automatisk ved å fylle ut delkontraktnummer",_xlfn.XLOOKUP(B2334,Omfang!B:B,Omfang!C:C))</f>
        <v>Delkontraktnavn hentes automatisk ved å fylle ut delkontraktnummer</v>
      </c>
      <c r="D2334" s="35"/>
      <c r="E2334" s="35"/>
      <c r="F2334" t="str">
        <f>IF(_xlfn.XLOOKUP(G2334,Produktinformasjon!B:B,Produktinformasjon!BB:BB)=0,"Tilbyders artikkel hentes automatisk ved å fylle ut artikkelnummer",_xlfn.XLOOKUP(G2334,Produktinformasjon!B:B,Produktinformasjon!BB:BB))</f>
        <v>Tilbyders artikkel hentes automatisk ved å fylle ut artikkelnummer</v>
      </c>
      <c r="H2334" s="25" t="str">
        <f>IF(_xlfn.XLOOKUP(G2334,Produktinformasjon!B:B,Produktinformasjon!C:C)=0,"Artikkelnavn hentes automatisk ved å fylle ut artikkelnummer",_xlfn.XLOOKUP(G2334,Produktinformasjon!B:B,Produktinformasjon!C:C))</f>
        <v>Artikkelnavn hentes automatisk ved å fylle ut artikkelnummer</v>
      </c>
      <c r="I2334" s="35"/>
      <c r="J2334" s="35"/>
      <c r="K2334" s="35"/>
      <c r="L2334" s="11"/>
      <c r="M2334" s="11"/>
      <c r="N2334" s="11">
        <f ca="1">IFERROR(L2334/_xlfn.XLOOKUP(F2334,Produktinformasjon!BB:BB,Produktinformasjon!P:P,),0)</f>
        <v>0</v>
      </c>
      <c r="O2334" s="11">
        <f ca="1">IFERROR(M2334/_xlfn.XLOOKUP(F2334,Produktinformasjon!BB:BB,Produktinformasjon!P:P,),0)</f>
        <v>0</v>
      </c>
    </row>
    <row r="2335" spans="3:15" x14ac:dyDescent="0.35">
      <c r="C2335" t="str">
        <f>IF(_xlfn.XLOOKUP(B2335,Omfang!B:B,Omfang!C:C)=0,"Delkontraktnavn hentes automatisk ved å fylle ut delkontraktnummer",_xlfn.XLOOKUP(B2335,Omfang!B:B,Omfang!C:C))</f>
        <v>Delkontraktnavn hentes automatisk ved å fylle ut delkontraktnummer</v>
      </c>
      <c r="D2335" s="35"/>
      <c r="E2335" s="35"/>
      <c r="F2335" t="str">
        <f>IF(_xlfn.XLOOKUP(G2335,Produktinformasjon!B:B,Produktinformasjon!BB:BB)=0,"Tilbyders artikkel hentes automatisk ved å fylle ut artikkelnummer",_xlfn.XLOOKUP(G2335,Produktinformasjon!B:B,Produktinformasjon!BB:BB))</f>
        <v>Tilbyders artikkel hentes automatisk ved å fylle ut artikkelnummer</v>
      </c>
      <c r="H2335" s="25" t="str">
        <f>IF(_xlfn.XLOOKUP(G2335,Produktinformasjon!B:B,Produktinformasjon!C:C)=0,"Artikkelnavn hentes automatisk ved å fylle ut artikkelnummer",_xlfn.XLOOKUP(G2335,Produktinformasjon!B:B,Produktinformasjon!C:C))</f>
        <v>Artikkelnavn hentes automatisk ved å fylle ut artikkelnummer</v>
      </c>
      <c r="I2335" s="35"/>
      <c r="J2335" s="35"/>
      <c r="K2335" s="35"/>
      <c r="L2335" s="11"/>
      <c r="M2335" s="11"/>
      <c r="N2335" s="11">
        <f ca="1">IFERROR(L2335/_xlfn.XLOOKUP(F2335,Produktinformasjon!BB:BB,Produktinformasjon!P:P,),0)</f>
        <v>0</v>
      </c>
      <c r="O2335" s="11">
        <f ca="1">IFERROR(M2335/_xlfn.XLOOKUP(F2335,Produktinformasjon!BB:BB,Produktinformasjon!P:P,),0)</f>
        <v>0</v>
      </c>
    </row>
    <row r="2336" spans="3:15" x14ac:dyDescent="0.35">
      <c r="C2336" t="str">
        <f>IF(_xlfn.XLOOKUP(B2336,Omfang!B:B,Omfang!C:C)=0,"Delkontraktnavn hentes automatisk ved å fylle ut delkontraktnummer",_xlfn.XLOOKUP(B2336,Omfang!B:B,Omfang!C:C))</f>
        <v>Delkontraktnavn hentes automatisk ved å fylle ut delkontraktnummer</v>
      </c>
      <c r="D2336" s="35"/>
      <c r="E2336" s="35"/>
      <c r="F2336" t="str">
        <f>IF(_xlfn.XLOOKUP(G2336,Produktinformasjon!B:B,Produktinformasjon!BB:BB)=0,"Tilbyders artikkel hentes automatisk ved å fylle ut artikkelnummer",_xlfn.XLOOKUP(G2336,Produktinformasjon!B:B,Produktinformasjon!BB:BB))</f>
        <v>Tilbyders artikkel hentes automatisk ved å fylle ut artikkelnummer</v>
      </c>
      <c r="H2336" s="25" t="str">
        <f>IF(_xlfn.XLOOKUP(G2336,Produktinformasjon!B:B,Produktinformasjon!C:C)=0,"Artikkelnavn hentes automatisk ved å fylle ut artikkelnummer",_xlfn.XLOOKUP(G2336,Produktinformasjon!B:B,Produktinformasjon!C:C))</f>
        <v>Artikkelnavn hentes automatisk ved å fylle ut artikkelnummer</v>
      </c>
      <c r="I2336" s="35"/>
      <c r="J2336" s="35"/>
      <c r="K2336" s="35"/>
      <c r="L2336" s="11"/>
      <c r="M2336" s="11"/>
      <c r="N2336" s="11">
        <f ca="1">IFERROR(L2336/_xlfn.XLOOKUP(F2336,Produktinformasjon!BB:BB,Produktinformasjon!P:P,),0)</f>
        <v>0</v>
      </c>
      <c r="O2336" s="11">
        <f ca="1">IFERROR(M2336/_xlfn.XLOOKUP(F2336,Produktinformasjon!BB:BB,Produktinformasjon!P:P,),0)</f>
        <v>0</v>
      </c>
    </row>
    <row r="2337" spans="3:15" x14ac:dyDescent="0.35">
      <c r="C2337" t="str">
        <f>IF(_xlfn.XLOOKUP(B2337,Omfang!B:B,Omfang!C:C)=0,"Delkontraktnavn hentes automatisk ved å fylle ut delkontraktnummer",_xlfn.XLOOKUP(B2337,Omfang!B:B,Omfang!C:C))</f>
        <v>Delkontraktnavn hentes automatisk ved å fylle ut delkontraktnummer</v>
      </c>
      <c r="D2337" s="35"/>
      <c r="E2337" s="35"/>
      <c r="F2337" t="str">
        <f>IF(_xlfn.XLOOKUP(G2337,Produktinformasjon!B:B,Produktinformasjon!BB:BB)=0,"Tilbyders artikkel hentes automatisk ved å fylle ut artikkelnummer",_xlfn.XLOOKUP(G2337,Produktinformasjon!B:B,Produktinformasjon!BB:BB))</f>
        <v>Tilbyders artikkel hentes automatisk ved å fylle ut artikkelnummer</v>
      </c>
      <c r="H2337" s="25" t="str">
        <f>IF(_xlfn.XLOOKUP(G2337,Produktinformasjon!B:B,Produktinformasjon!C:C)=0,"Artikkelnavn hentes automatisk ved å fylle ut artikkelnummer",_xlfn.XLOOKUP(G2337,Produktinformasjon!B:B,Produktinformasjon!C:C))</f>
        <v>Artikkelnavn hentes automatisk ved å fylle ut artikkelnummer</v>
      </c>
      <c r="I2337" s="35"/>
      <c r="J2337" s="35"/>
      <c r="K2337" s="35"/>
      <c r="L2337" s="11"/>
      <c r="M2337" s="11"/>
      <c r="N2337" s="11">
        <f ca="1">IFERROR(L2337/_xlfn.XLOOKUP(F2337,Produktinformasjon!BB:BB,Produktinformasjon!P:P,),0)</f>
        <v>0</v>
      </c>
      <c r="O2337" s="11">
        <f ca="1">IFERROR(M2337/_xlfn.XLOOKUP(F2337,Produktinformasjon!BB:BB,Produktinformasjon!P:P,),0)</f>
        <v>0</v>
      </c>
    </row>
    <row r="2338" spans="3:15" x14ac:dyDescent="0.35">
      <c r="C2338" t="str">
        <f>IF(_xlfn.XLOOKUP(B2338,Omfang!B:B,Omfang!C:C)=0,"Delkontraktnavn hentes automatisk ved å fylle ut delkontraktnummer",_xlfn.XLOOKUP(B2338,Omfang!B:B,Omfang!C:C))</f>
        <v>Delkontraktnavn hentes automatisk ved å fylle ut delkontraktnummer</v>
      </c>
      <c r="D2338" s="35"/>
      <c r="E2338" s="35"/>
      <c r="F2338" t="str">
        <f>IF(_xlfn.XLOOKUP(G2338,Produktinformasjon!B:B,Produktinformasjon!BB:BB)=0,"Tilbyders artikkel hentes automatisk ved å fylle ut artikkelnummer",_xlfn.XLOOKUP(G2338,Produktinformasjon!B:B,Produktinformasjon!BB:BB))</f>
        <v>Tilbyders artikkel hentes automatisk ved å fylle ut artikkelnummer</v>
      </c>
      <c r="H2338" s="25" t="str">
        <f>IF(_xlfn.XLOOKUP(G2338,Produktinformasjon!B:B,Produktinformasjon!C:C)=0,"Artikkelnavn hentes automatisk ved å fylle ut artikkelnummer",_xlfn.XLOOKUP(G2338,Produktinformasjon!B:B,Produktinformasjon!C:C))</f>
        <v>Artikkelnavn hentes automatisk ved å fylle ut artikkelnummer</v>
      </c>
      <c r="I2338" s="35"/>
      <c r="J2338" s="35"/>
      <c r="K2338" s="35"/>
      <c r="L2338" s="11"/>
      <c r="M2338" s="11"/>
      <c r="N2338" s="11">
        <f ca="1">IFERROR(L2338/_xlfn.XLOOKUP(F2338,Produktinformasjon!BB:BB,Produktinformasjon!P:P,),0)</f>
        <v>0</v>
      </c>
      <c r="O2338" s="11">
        <f ca="1">IFERROR(M2338/_xlfn.XLOOKUP(F2338,Produktinformasjon!BB:BB,Produktinformasjon!P:P,),0)</f>
        <v>0</v>
      </c>
    </row>
    <row r="2339" spans="3:15" x14ac:dyDescent="0.35">
      <c r="C2339" t="str">
        <f>IF(_xlfn.XLOOKUP(B2339,Omfang!B:B,Omfang!C:C)=0,"Delkontraktnavn hentes automatisk ved å fylle ut delkontraktnummer",_xlfn.XLOOKUP(B2339,Omfang!B:B,Omfang!C:C))</f>
        <v>Delkontraktnavn hentes automatisk ved å fylle ut delkontraktnummer</v>
      </c>
      <c r="D2339" s="35"/>
      <c r="E2339" s="35"/>
      <c r="F2339" t="str">
        <f>IF(_xlfn.XLOOKUP(G2339,Produktinformasjon!B:B,Produktinformasjon!BB:BB)=0,"Tilbyders artikkel hentes automatisk ved å fylle ut artikkelnummer",_xlfn.XLOOKUP(G2339,Produktinformasjon!B:B,Produktinformasjon!BB:BB))</f>
        <v>Tilbyders artikkel hentes automatisk ved å fylle ut artikkelnummer</v>
      </c>
      <c r="H2339" s="25" t="str">
        <f>IF(_xlfn.XLOOKUP(G2339,Produktinformasjon!B:B,Produktinformasjon!C:C)=0,"Artikkelnavn hentes automatisk ved å fylle ut artikkelnummer",_xlfn.XLOOKUP(G2339,Produktinformasjon!B:B,Produktinformasjon!C:C))</f>
        <v>Artikkelnavn hentes automatisk ved å fylle ut artikkelnummer</v>
      </c>
      <c r="I2339" s="35"/>
      <c r="J2339" s="35"/>
      <c r="K2339" s="35"/>
      <c r="L2339" s="11"/>
      <c r="M2339" s="11"/>
      <c r="N2339" s="11">
        <f ca="1">IFERROR(L2339/_xlfn.XLOOKUP(F2339,Produktinformasjon!BB:BB,Produktinformasjon!P:P,),0)</f>
        <v>0</v>
      </c>
      <c r="O2339" s="11">
        <f ca="1">IFERROR(M2339/_xlfn.XLOOKUP(F2339,Produktinformasjon!BB:BB,Produktinformasjon!P:P,),0)</f>
        <v>0</v>
      </c>
    </row>
    <row r="2340" spans="3:15" x14ac:dyDescent="0.35">
      <c r="C2340" t="str">
        <f>IF(_xlfn.XLOOKUP(B2340,Omfang!B:B,Omfang!C:C)=0,"Delkontraktnavn hentes automatisk ved å fylle ut delkontraktnummer",_xlfn.XLOOKUP(B2340,Omfang!B:B,Omfang!C:C))</f>
        <v>Delkontraktnavn hentes automatisk ved å fylle ut delkontraktnummer</v>
      </c>
      <c r="D2340" s="35"/>
      <c r="E2340" s="35"/>
      <c r="F2340" t="str">
        <f>IF(_xlfn.XLOOKUP(G2340,Produktinformasjon!B:B,Produktinformasjon!BB:BB)=0,"Tilbyders artikkel hentes automatisk ved å fylle ut artikkelnummer",_xlfn.XLOOKUP(G2340,Produktinformasjon!B:B,Produktinformasjon!BB:BB))</f>
        <v>Tilbyders artikkel hentes automatisk ved å fylle ut artikkelnummer</v>
      </c>
      <c r="H2340" s="25" t="str">
        <f>IF(_xlfn.XLOOKUP(G2340,Produktinformasjon!B:B,Produktinformasjon!C:C)=0,"Artikkelnavn hentes automatisk ved å fylle ut artikkelnummer",_xlfn.XLOOKUP(G2340,Produktinformasjon!B:B,Produktinformasjon!C:C))</f>
        <v>Artikkelnavn hentes automatisk ved å fylle ut artikkelnummer</v>
      </c>
      <c r="I2340" s="35"/>
      <c r="J2340" s="35"/>
      <c r="K2340" s="35"/>
      <c r="L2340" s="11"/>
      <c r="M2340" s="11"/>
      <c r="N2340" s="11">
        <f ca="1">IFERROR(L2340/_xlfn.XLOOKUP(F2340,Produktinformasjon!BB:BB,Produktinformasjon!P:P,),0)</f>
        <v>0</v>
      </c>
      <c r="O2340" s="11">
        <f ca="1">IFERROR(M2340/_xlfn.XLOOKUP(F2340,Produktinformasjon!BB:BB,Produktinformasjon!P:P,),0)</f>
        <v>0</v>
      </c>
    </row>
    <row r="2341" spans="3:15" x14ac:dyDescent="0.35">
      <c r="C2341" t="str">
        <f>IF(_xlfn.XLOOKUP(B2341,Omfang!B:B,Omfang!C:C)=0,"Delkontraktnavn hentes automatisk ved å fylle ut delkontraktnummer",_xlfn.XLOOKUP(B2341,Omfang!B:B,Omfang!C:C))</f>
        <v>Delkontraktnavn hentes automatisk ved å fylle ut delkontraktnummer</v>
      </c>
      <c r="D2341" s="35"/>
      <c r="E2341" s="35"/>
      <c r="F2341" t="str">
        <f>IF(_xlfn.XLOOKUP(G2341,Produktinformasjon!B:B,Produktinformasjon!BB:BB)=0,"Tilbyders artikkel hentes automatisk ved å fylle ut artikkelnummer",_xlfn.XLOOKUP(G2341,Produktinformasjon!B:B,Produktinformasjon!BB:BB))</f>
        <v>Tilbyders artikkel hentes automatisk ved å fylle ut artikkelnummer</v>
      </c>
      <c r="H2341" s="25" t="str">
        <f>IF(_xlfn.XLOOKUP(G2341,Produktinformasjon!B:B,Produktinformasjon!C:C)=0,"Artikkelnavn hentes automatisk ved å fylle ut artikkelnummer",_xlfn.XLOOKUP(G2341,Produktinformasjon!B:B,Produktinformasjon!C:C))</f>
        <v>Artikkelnavn hentes automatisk ved å fylle ut artikkelnummer</v>
      </c>
      <c r="I2341" s="35"/>
      <c r="J2341" s="35"/>
      <c r="K2341" s="35"/>
      <c r="L2341" s="11"/>
      <c r="M2341" s="11"/>
      <c r="N2341" s="11">
        <f ca="1">IFERROR(L2341/_xlfn.XLOOKUP(F2341,Produktinformasjon!BB:BB,Produktinformasjon!P:P,),0)</f>
        <v>0</v>
      </c>
      <c r="O2341" s="11">
        <f ca="1">IFERROR(M2341/_xlfn.XLOOKUP(F2341,Produktinformasjon!BB:BB,Produktinformasjon!P:P,),0)</f>
        <v>0</v>
      </c>
    </row>
    <row r="2342" spans="3:15" x14ac:dyDescent="0.35">
      <c r="C2342" t="str">
        <f>IF(_xlfn.XLOOKUP(B2342,Omfang!B:B,Omfang!C:C)=0,"Delkontraktnavn hentes automatisk ved å fylle ut delkontraktnummer",_xlfn.XLOOKUP(B2342,Omfang!B:B,Omfang!C:C))</f>
        <v>Delkontraktnavn hentes automatisk ved å fylle ut delkontraktnummer</v>
      </c>
      <c r="D2342" s="35"/>
      <c r="E2342" s="35"/>
      <c r="F2342" t="str">
        <f>IF(_xlfn.XLOOKUP(G2342,Produktinformasjon!B:B,Produktinformasjon!BB:BB)=0,"Tilbyders artikkel hentes automatisk ved å fylle ut artikkelnummer",_xlfn.XLOOKUP(G2342,Produktinformasjon!B:B,Produktinformasjon!BB:BB))</f>
        <v>Tilbyders artikkel hentes automatisk ved å fylle ut artikkelnummer</v>
      </c>
      <c r="H2342" s="25" t="str">
        <f>IF(_xlfn.XLOOKUP(G2342,Produktinformasjon!B:B,Produktinformasjon!C:C)=0,"Artikkelnavn hentes automatisk ved å fylle ut artikkelnummer",_xlfn.XLOOKUP(G2342,Produktinformasjon!B:B,Produktinformasjon!C:C))</f>
        <v>Artikkelnavn hentes automatisk ved å fylle ut artikkelnummer</v>
      </c>
      <c r="I2342" s="35"/>
      <c r="J2342" s="35"/>
      <c r="K2342" s="35"/>
      <c r="L2342" s="11"/>
      <c r="M2342" s="11"/>
      <c r="N2342" s="11">
        <f ca="1">IFERROR(L2342/_xlfn.XLOOKUP(F2342,Produktinformasjon!BB:BB,Produktinformasjon!P:P,),0)</f>
        <v>0</v>
      </c>
      <c r="O2342" s="11">
        <f ca="1">IFERROR(M2342/_xlfn.XLOOKUP(F2342,Produktinformasjon!BB:BB,Produktinformasjon!P:P,),0)</f>
        <v>0</v>
      </c>
    </row>
    <row r="2343" spans="3:15" x14ac:dyDescent="0.35">
      <c r="C2343" t="str">
        <f>IF(_xlfn.XLOOKUP(B2343,Omfang!B:B,Omfang!C:C)=0,"Delkontraktnavn hentes automatisk ved å fylle ut delkontraktnummer",_xlfn.XLOOKUP(B2343,Omfang!B:B,Omfang!C:C))</f>
        <v>Delkontraktnavn hentes automatisk ved å fylle ut delkontraktnummer</v>
      </c>
      <c r="D2343" s="35"/>
      <c r="E2343" s="35"/>
      <c r="F2343" t="str">
        <f>IF(_xlfn.XLOOKUP(G2343,Produktinformasjon!B:B,Produktinformasjon!BB:BB)=0,"Tilbyders artikkel hentes automatisk ved å fylle ut artikkelnummer",_xlfn.XLOOKUP(G2343,Produktinformasjon!B:B,Produktinformasjon!BB:BB))</f>
        <v>Tilbyders artikkel hentes automatisk ved å fylle ut artikkelnummer</v>
      </c>
      <c r="H2343" s="25" t="str">
        <f>IF(_xlfn.XLOOKUP(G2343,Produktinformasjon!B:B,Produktinformasjon!C:C)=0,"Artikkelnavn hentes automatisk ved å fylle ut artikkelnummer",_xlfn.XLOOKUP(G2343,Produktinformasjon!B:B,Produktinformasjon!C:C))</f>
        <v>Artikkelnavn hentes automatisk ved å fylle ut artikkelnummer</v>
      </c>
      <c r="I2343" s="35"/>
      <c r="J2343" s="35"/>
      <c r="K2343" s="35"/>
      <c r="L2343" s="11"/>
      <c r="M2343" s="11"/>
      <c r="N2343" s="11">
        <f ca="1">IFERROR(L2343/_xlfn.XLOOKUP(F2343,Produktinformasjon!BB:BB,Produktinformasjon!P:P,),0)</f>
        <v>0</v>
      </c>
      <c r="O2343" s="11">
        <f ca="1">IFERROR(M2343/_xlfn.XLOOKUP(F2343,Produktinformasjon!BB:BB,Produktinformasjon!P:P,),0)</f>
        <v>0</v>
      </c>
    </row>
    <row r="2344" spans="3:15" x14ac:dyDescent="0.35">
      <c r="C2344" t="str">
        <f>IF(_xlfn.XLOOKUP(B2344,Omfang!B:B,Omfang!C:C)=0,"Delkontraktnavn hentes automatisk ved å fylle ut delkontraktnummer",_xlfn.XLOOKUP(B2344,Omfang!B:B,Omfang!C:C))</f>
        <v>Delkontraktnavn hentes automatisk ved å fylle ut delkontraktnummer</v>
      </c>
      <c r="D2344" s="35"/>
      <c r="E2344" s="35"/>
      <c r="F2344" t="str">
        <f>IF(_xlfn.XLOOKUP(G2344,Produktinformasjon!B:B,Produktinformasjon!BB:BB)=0,"Tilbyders artikkel hentes automatisk ved å fylle ut artikkelnummer",_xlfn.XLOOKUP(G2344,Produktinformasjon!B:B,Produktinformasjon!BB:BB))</f>
        <v>Tilbyders artikkel hentes automatisk ved å fylle ut artikkelnummer</v>
      </c>
      <c r="H2344" s="25" t="str">
        <f>IF(_xlfn.XLOOKUP(G2344,Produktinformasjon!B:B,Produktinformasjon!C:C)=0,"Artikkelnavn hentes automatisk ved å fylle ut artikkelnummer",_xlfn.XLOOKUP(G2344,Produktinformasjon!B:B,Produktinformasjon!C:C))</f>
        <v>Artikkelnavn hentes automatisk ved å fylle ut artikkelnummer</v>
      </c>
      <c r="I2344" s="35"/>
      <c r="J2344" s="35"/>
      <c r="K2344" s="35"/>
      <c r="L2344" s="11"/>
      <c r="M2344" s="11"/>
      <c r="N2344" s="11">
        <f ca="1">IFERROR(L2344/_xlfn.XLOOKUP(F2344,Produktinformasjon!BB:BB,Produktinformasjon!P:P,),0)</f>
        <v>0</v>
      </c>
      <c r="O2344" s="11">
        <f ca="1">IFERROR(M2344/_xlfn.XLOOKUP(F2344,Produktinformasjon!BB:BB,Produktinformasjon!P:P,),0)</f>
        <v>0</v>
      </c>
    </row>
    <row r="2345" spans="3:15" x14ac:dyDescent="0.35">
      <c r="C2345" t="str">
        <f>IF(_xlfn.XLOOKUP(B2345,Omfang!B:B,Omfang!C:C)=0,"Delkontraktnavn hentes automatisk ved å fylle ut delkontraktnummer",_xlfn.XLOOKUP(B2345,Omfang!B:B,Omfang!C:C))</f>
        <v>Delkontraktnavn hentes automatisk ved å fylle ut delkontraktnummer</v>
      </c>
      <c r="D2345" s="35"/>
      <c r="E2345" s="35"/>
      <c r="F2345" t="str">
        <f>IF(_xlfn.XLOOKUP(G2345,Produktinformasjon!B:B,Produktinformasjon!BB:BB)=0,"Tilbyders artikkel hentes automatisk ved å fylle ut artikkelnummer",_xlfn.XLOOKUP(G2345,Produktinformasjon!B:B,Produktinformasjon!BB:BB))</f>
        <v>Tilbyders artikkel hentes automatisk ved å fylle ut artikkelnummer</v>
      </c>
      <c r="H2345" s="25" t="str">
        <f>IF(_xlfn.XLOOKUP(G2345,Produktinformasjon!B:B,Produktinformasjon!C:C)=0,"Artikkelnavn hentes automatisk ved å fylle ut artikkelnummer",_xlfn.XLOOKUP(G2345,Produktinformasjon!B:B,Produktinformasjon!C:C))</f>
        <v>Artikkelnavn hentes automatisk ved å fylle ut artikkelnummer</v>
      </c>
      <c r="I2345" s="35"/>
      <c r="J2345" s="35"/>
      <c r="K2345" s="35"/>
      <c r="L2345" s="11"/>
      <c r="M2345" s="11"/>
      <c r="N2345" s="11">
        <f ca="1">IFERROR(L2345/_xlfn.XLOOKUP(F2345,Produktinformasjon!BB:BB,Produktinformasjon!P:P,),0)</f>
        <v>0</v>
      </c>
      <c r="O2345" s="11">
        <f ca="1">IFERROR(M2345/_xlfn.XLOOKUP(F2345,Produktinformasjon!BB:BB,Produktinformasjon!P:P,),0)</f>
        <v>0</v>
      </c>
    </row>
    <row r="2346" spans="3:15" x14ac:dyDescent="0.35">
      <c r="C2346" t="str">
        <f>IF(_xlfn.XLOOKUP(B2346,Omfang!B:B,Omfang!C:C)=0,"Delkontraktnavn hentes automatisk ved å fylle ut delkontraktnummer",_xlfn.XLOOKUP(B2346,Omfang!B:B,Omfang!C:C))</f>
        <v>Delkontraktnavn hentes automatisk ved å fylle ut delkontraktnummer</v>
      </c>
      <c r="D2346" s="35"/>
      <c r="E2346" s="35"/>
      <c r="F2346" t="str">
        <f>IF(_xlfn.XLOOKUP(G2346,Produktinformasjon!B:B,Produktinformasjon!BB:BB)=0,"Tilbyders artikkel hentes automatisk ved å fylle ut artikkelnummer",_xlfn.XLOOKUP(G2346,Produktinformasjon!B:B,Produktinformasjon!BB:BB))</f>
        <v>Tilbyders artikkel hentes automatisk ved å fylle ut artikkelnummer</v>
      </c>
      <c r="H2346" s="25" t="str">
        <f>IF(_xlfn.XLOOKUP(G2346,Produktinformasjon!B:B,Produktinformasjon!C:C)=0,"Artikkelnavn hentes automatisk ved å fylle ut artikkelnummer",_xlfn.XLOOKUP(G2346,Produktinformasjon!B:B,Produktinformasjon!C:C))</f>
        <v>Artikkelnavn hentes automatisk ved å fylle ut artikkelnummer</v>
      </c>
      <c r="I2346" s="35"/>
      <c r="J2346" s="35"/>
      <c r="K2346" s="35"/>
      <c r="L2346" s="11"/>
      <c r="M2346" s="11"/>
      <c r="N2346" s="11">
        <f ca="1">IFERROR(L2346/_xlfn.XLOOKUP(F2346,Produktinformasjon!BB:BB,Produktinformasjon!P:P,),0)</f>
        <v>0</v>
      </c>
      <c r="O2346" s="11">
        <f ca="1">IFERROR(M2346/_xlfn.XLOOKUP(F2346,Produktinformasjon!BB:BB,Produktinformasjon!P:P,),0)</f>
        <v>0</v>
      </c>
    </row>
    <row r="2347" spans="3:15" x14ac:dyDescent="0.35">
      <c r="C2347" t="str">
        <f>IF(_xlfn.XLOOKUP(B2347,Omfang!B:B,Omfang!C:C)=0,"Delkontraktnavn hentes automatisk ved å fylle ut delkontraktnummer",_xlfn.XLOOKUP(B2347,Omfang!B:B,Omfang!C:C))</f>
        <v>Delkontraktnavn hentes automatisk ved å fylle ut delkontraktnummer</v>
      </c>
      <c r="D2347" s="35"/>
      <c r="E2347" s="35"/>
      <c r="F2347" t="str">
        <f>IF(_xlfn.XLOOKUP(G2347,Produktinformasjon!B:B,Produktinformasjon!BB:BB)=0,"Tilbyders artikkel hentes automatisk ved å fylle ut artikkelnummer",_xlfn.XLOOKUP(G2347,Produktinformasjon!B:B,Produktinformasjon!BB:BB))</f>
        <v>Tilbyders artikkel hentes automatisk ved å fylle ut artikkelnummer</v>
      </c>
      <c r="H2347" s="25" t="str">
        <f>IF(_xlfn.XLOOKUP(G2347,Produktinformasjon!B:B,Produktinformasjon!C:C)=0,"Artikkelnavn hentes automatisk ved å fylle ut artikkelnummer",_xlfn.XLOOKUP(G2347,Produktinformasjon!B:B,Produktinformasjon!C:C))</f>
        <v>Artikkelnavn hentes automatisk ved å fylle ut artikkelnummer</v>
      </c>
      <c r="I2347" s="35"/>
      <c r="J2347" s="35"/>
      <c r="K2347" s="35"/>
      <c r="L2347" s="11"/>
      <c r="M2347" s="11"/>
      <c r="N2347" s="11">
        <f ca="1">IFERROR(L2347/_xlfn.XLOOKUP(F2347,Produktinformasjon!BB:BB,Produktinformasjon!P:P,),0)</f>
        <v>0</v>
      </c>
      <c r="O2347" s="11">
        <f ca="1">IFERROR(M2347/_xlfn.XLOOKUP(F2347,Produktinformasjon!BB:BB,Produktinformasjon!P:P,),0)</f>
        <v>0</v>
      </c>
    </row>
    <row r="2348" spans="3:15" x14ac:dyDescent="0.35">
      <c r="C2348" t="str">
        <f>IF(_xlfn.XLOOKUP(B2348,Omfang!B:B,Omfang!C:C)=0,"Delkontraktnavn hentes automatisk ved å fylle ut delkontraktnummer",_xlfn.XLOOKUP(B2348,Omfang!B:B,Omfang!C:C))</f>
        <v>Delkontraktnavn hentes automatisk ved å fylle ut delkontraktnummer</v>
      </c>
      <c r="D2348" s="35"/>
      <c r="E2348" s="35"/>
      <c r="F2348" t="str">
        <f>IF(_xlfn.XLOOKUP(G2348,Produktinformasjon!B:B,Produktinformasjon!BB:BB)=0,"Tilbyders artikkel hentes automatisk ved å fylle ut artikkelnummer",_xlfn.XLOOKUP(G2348,Produktinformasjon!B:B,Produktinformasjon!BB:BB))</f>
        <v>Tilbyders artikkel hentes automatisk ved å fylle ut artikkelnummer</v>
      </c>
      <c r="H2348" s="25" t="str">
        <f>IF(_xlfn.XLOOKUP(G2348,Produktinformasjon!B:B,Produktinformasjon!C:C)=0,"Artikkelnavn hentes automatisk ved å fylle ut artikkelnummer",_xlfn.XLOOKUP(G2348,Produktinformasjon!B:B,Produktinformasjon!C:C))</f>
        <v>Artikkelnavn hentes automatisk ved å fylle ut artikkelnummer</v>
      </c>
      <c r="I2348" s="35"/>
      <c r="J2348" s="35"/>
      <c r="K2348" s="35"/>
      <c r="L2348" s="11"/>
      <c r="M2348" s="11"/>
      <c r="N2348" s="11">
        <f ca="1">IFERROR(L2348/_xlfn.XLOOKUP(F2348,Produktinformasjon!BB:BB,Produktinformasjon!P:P,),0)</f>
        <v>0</v>
      </c>
      <c r="O2348" s="11">
        <f ca="1">IFERROR(M2348/_xlfn.XLOOKUP(F2348,Produktinformasjon!BB:BB,Produktinformasjon!P:P,),0)</f>
        <v>0</v>
      </c>
    </row>
    <row r="2349" spans="3:15" x14ac:dyDescent="0.35">
      <c r="C2349" t="str">
        <f>IF(_xlfn.XLOOKUP(B2349,Omfang!B:B,Omfang!C:C)=0,"Delkontraktnavn hentes automatisk ved å fylle ut delkontraktnummer",_xlfn.XLOOKUP(B2349,Omfang!B:B,Omfang!C:C))</f>
        <v>Delkontraktnavn hentes automatisk ved å fylle ut delkontraktnummer</v>
      </c>
      <c r="D2349" s="35"/>
      <c r="E2349" s="35"/>
      <c r="F2349" t="str">
        <f>IF(_xlfn.XLOOKUP(G2349,Produktinformasjon!B:B,Produktinformasjon!BB:BB)=0,"Tilbyders artikkel hentes automatisk ved å fylle ut artikkelnummer",_xlfn.XLOOKUP(G2349,Produktinformasjon!B:B,Produktinformasjon!BB:BB))</f>
        <v>Tilbyders artikkel hentes automatisk ved å fylle ut artikkelnummer</v>
      </c>
      <c r="H2349" s="25" t="str">
        <f>IF(_xlfn.XLOOKUP(G2349,Produktinformasjon!B:B,Produktinformasjon!C:C)=0,"Artikkelnavn hentes automatisk ved å fylle ut artikkelnummer",_xlfn.XLOOKUP(G2349,Produktinformasjon!B:B,Produktinformasjon!C:C))</f>
        <v>Artikkelnavn hentes automatisk ved å fylle ut artikkelnummer</v>
      </c>
      <c r="I2349" s="35"/>
      <c r="J2349" s="35"/>
      <c r="K2349" s="35"/>
      <c r="L2349" s="11"/>
      <c r="M2349" s="11"/>
      <c r="N2349" s="11">
        <f ca="1">IFERROR(L2349/_xlfn.XLOOKUP(F2349,Produktinformasjon!BB:BB,Produktinformasjon!P:P,),0)</f>
        <v>0</v>
      </c>
      <c r="O2349" s="11">
        <f ca="1">IFERROR(M2349/_xlfn.XLOOKUP(F2349,Produktinformasjon!BB:BB,Produktinformasjon!P:P,),0)</f>
        <v>0</v>
      </c>
    </row>
    <row r="2350" spans="3:15" x14ac:dyDescent="0.35">
      <c r="C2350" t="str">
        <f>IF(_xlfn.XLOOKUP(B2350,Omfang!B:B,Omfang!C:C)=0,"Delkontraktnavn hentes automatisk ved å fylle ut delkontraktnummer",_xlfn.XLOOKUP(B2350,Omfang!B:B,Omfang!C:C))</f>
        <v>Delkontraktnavn hentes automatisk ved å fylle ut delkontraktnummer</v>
      </c>
      <c r="D2350" s="35"/>
      <c r="E2350" s="35"/>
      <c r="F2350" t="str">
        <f>IF(_xlfn.XLOOKUP(G2350,Produktinformasjon!B:B,Produktinformasjon!BB:BB)=0,"Tilbyders artikkel hentes automatisk ved å fylle ut artikkelnummer",_xlfn.XLOOKUP(G2350,Produktinformasjon!B:B,Produktinformasjon!BB:BB))</f>
        <v>Tilbyders artikkel hentes automatisk ved å fylle ut artikkelnummer</v>
      </c>
      <c r="H2350" s="25" t="str">
        <f>IF(_xlfn.XLOOKUP(G2350,Produktinformasjon!B:B,Produktinformasjon!C:C)=0,"Artikkelnavn hentes automatisk ved å fylle ut artikkelnummer",_xlfn.XLOOKUP(G2350,Produktinformasjon!B:B,Produktinformasjon!C:C))</f>
        <v>Artikkelnavn hentes automatisk ved å fylle ut artikkelnummer</v>
      </c>
      <c r="I2350" s="35"/>
      <c r="J2350" s="35"/>
      <c r="K2350" s="35"/>
      <c r="L2350" s="11"/>
      <c r="M2350" s="11"/>
      <c r="N2350" s="11">
        <f ca="1">IFERROR(L2350/_xlfn.XLOOKUP(F2350,Produktinformasjon!BB:BB,Produktinformasjon!P:P,),0)</f>
        <v>0</v>
      </c>
      <c r="O2350" s="11">
        <f ca="1">IFERROR(M2350/_xlfn.XLOOKUP(F2350,Produktinformasjon!BB:BB,Produktinformasjon!P:P,),0)</f>
        <v>0</v>
      </c>
    </row>
    <row r="2351" spans="3:15" x14ac:dyDescent="0.35">
      <c r="C2351" t="str">
        <f>IF(_xlfn.XLOOKUP(B2351,Omfang!B:B,Omfang!C:C)=0,"Delkontraktnavn hentes automatisk ved å fylle ut delkontraktnummer",_xlfn.XLOOKUP(B2351,Omfang!B:B,Omfang!C:C))</f>
        <v>Delkontraktnavn hentes automatisk ved å fylle ut delkontraktnummer</v>
      </c>
      <c r="D2351" s="35"/>
      <c r="E2351" s="35"/>
      <c r="F2351" t="str">
        <f>IF(_xlfn.XLOOKUP(G2351,Produktinformasjon!B:B,Produktinformasjon!BB:BB)=0,"Tilbyders artikkel hentes automatisk ved å fylle ut artikkelnummer",_xlfn.XLOOKUP(G2351,Produktinformasjon!B:B,Produktinformasjon!BB:BB))</f>
        <v>Tilbyders artikkel hentes automatisk ved å fylle ut artikkelnummer</v>
      </c>
      <c r="H2351" s="25" t="str">
        <f>IF(_xlfn.XLOOKUP(G2351,Produktinformasjon!B:B,Produktinformasjon!C:C)=0,"Artikkelnavn hentes automatisk ved å fylle ut artikkelnummer",_xlfn.XLOOKUP(G2351,Produktinformasjon!B:B,Produktinformasjon!C:C))</f>
        <v>Artikkelnavn hentes automatisk ved å fylle ut artikkelnummer</v>
      </c>
      <c r="I2351" s="35"/>
      <c r="J2351" s="35"/>
      <c r="K2351" s="35"/>
      <c r="L2351" s="11"/>
      <c r="M2351" s="11"/>
      <c r="N2351" s="11">
        <f ca="1">IFERROR(L2351/_xlfn.XLOOKUP(F2351,Produktinformasjon!BB:BB,Produktinformasjon!P:P,),0)</f>
        <v>0</v>
      </c>
      <c r="O2351" s="11">
        <f ca="1">IFERROR(M2351/_xlfn.XLOOKUP(F2351,Produktinformasjon!BB:BB,Produktinformasjon!P:P,),0)</f>
        <v>0</v>
      </c>
    </row>
    <row r="2352" spans="3:15" x14ac:dyDescent="0.35">
      <c r="C2352" t="str">
        <f>IF(_xlfn.XLOOKUP(B2352,Omfang!B:B,Omfang!C:C)=0,"Delkontraktnavn hentes automatisk ved å fylle ut delkontraktnummer",_xlfn.XLOOKUP(B2352,Omfang!B:B,Omfang!C:C))</f>
        <v>Delkontraktnavn hentes automatisk ved å fylle ut delkontraktnummer</v>
      </c>
      <c r="D2352" s="35"/>
      <c r="E2352" s="35"/>
      <c r="F2352" t="str">
        <f>IF(_xlfn.XLOOKUP(G2352,Produktinformasjon!B:B,Produktinformasjon!BB:BB)=0,"Tilbyders artikkel hentes automatisk ved å fylle ut artikkelnummer",_xlfn.XLOOKUP(G2352,Produktinformasjon!B:B,Produktinformasjon!BB:BB))</f>
        <v>Tilbyders artikkel hentes automatisk ved å fylle ut artikkelnummer</v>
      </c>
      <c r="H2352" s="25" t="str">
        <f>IF(_xlfn.XLOOKUP(G2352,Produktinformasjon!B:B,Produktinformasjon!C:C)=0,"Artikkelnavn hentes automatisk ved å fylle ut artikkelnummer",_xlfn.XLOOKUP(G2352,Produktinformasjon!B:B,Produktinformasjon!C:C))</f>
        <v>Artikkelnavn hentes automatisk ved å fylle ut artikkelnummer</v>
      </c>
      <c r="I2352" s="35"/>
      <c r="J2352" s="35"/>
      <c r="K2352" s="35"/>
      <c r="L2352" s="11"/>
      <c r="M2352" s="11"/>
      <c r="N2352" s="11">
        <f ca="1">IFERROR(L2352/_xlfn.XLOOKUP(F2352,Produktinformasjon!BB:BB,Produktinformasjon!P:P,),0)</f>
        <v>0</v>
      </c>
      <c r="O2352" s="11">
        <f ca="1">IFERROR(M2352/_xlfn.XLOOKUP(F2352,Produktinformasjon!BB:BB,Produktinformasjon!P:P,),0)</f>
        <v>0</v>
      </c>
    </row>
    <row r="2353" spans="3:15" x14ac:dyDescent="0.35">
      <c r="C2353" t="str">
        <f>IF(_xlfn.XLOOKUP(B2353,Omfang!B:B,Omfang!C:C)=0,"Delkontraktnavn hentes automatisk ved å fylle ut delkontraktnummer",_xlfn.XLOOKUP(B2353,Omfang!B:B,Omfang!C:C))</f>
        <v>Delkontraktnavn hentes automatisk ved å fylle ut delkontraktnummer</v>
      </c>
      <c r="D2353" s="35"/>
      <c r="E2353" s="35"/>
      <c r="F2353" t="str">
        <f>IF(_xlfn.XLOOKUP(G2353,Produktinformasjon!B:B,Produktinformasjon!BB:BB)=0,"Tilbyders artikkel hentes automatisk ved å fylle ut artikkelnummer",_xlfn.XLOOKUP(G2353,Produktinformasjon!B:B,Produktinformasjon!BB:BB))</f>
        <v>Tilbyders artikkel hentes automatisk ved å fylle ut artikkelnummer</v>
      </c>
      <c r="H2353" s="25" t="str">
        <f>IF(_xlfn.XLOOKUP(G2353,Produktinformasjon!B:B,Produktinformasjon!C:C)=0,"Artikkelnavn hentes automatisk ved å fylle ut artikkelnummer",_xlfn.XLOOKUP(G2353,Produktinformasjon!B:B,Produktinformasjon!C:C))</f>
        <v>Artikkelnavn hentes automatisk ved å fylle ut artikkelnummer</v>
      </c>
      <c r="I2353" s="35"/>
      <c r="J2353" s="35"/>
      <c r="K2353" s="35"/>
      <c r="L2353" s="11"/>
      <c r="M2353" s="11"/>
      <c r="N2353" s="11">
        <f ca="1">IFERROR(L2353/_xlfn.XLOOKUP(F2353,Produktinformasjon!BB:BB,Produktinformasjon!P:P,),0)</f>
        <v>0</v>
      </c>
      <c r="O2353" s="11">
        <f ca="1">IFERROR(M2353/_xlfn.XLOOKUP(F2353,Produktinformasjon!BB:BB,Produktinformasjon!P:P,),0)</f>
        <v>0</v>
      </c>
    </row>
    <row r="2354" spans="3:15" x14ac:dyDescent="0.35">
      <c r="C2354" t="str">
        <f>IF(_xlfn.XLOOKUP(B2354,Omfang!B:B,Omfang!C:C)=0,"Delkontraktnavn hentes automatisk ved å fylle ut delkontraktnummer",_xlfn.XLOOKUP(B2354,Omfang!B:B,Omfang!C:C))</f>
        <v>Delkontraktnavn hentes automatisk ved å fylle ut delkontraktnummer</v>
      </c>
      <c r="D2354" s="35"/>
      <c r="E2354" s="35"/>
      <c r="F2354" t="str">
        <f>IF(_xlfn.XLOOKUP(G2354,Produktinformasjon!B:B,Produktinformasjon!BB:BB)=0,"Tilbyders artikkel hentes automatisk ved å fylle ut artikkelnummer",_xlfn.XLOOKUP(G2354,Produktinformasjon!B:B,Produktinformasjon!BB:BB))</f>
        <v>Tilbyders artikkel hentes automatisk ved å fylle ut artikkelnummer</v>
      </c>
      <c r="H2354" s="25" t="str">
        <f>IF(_xlfn.XLOOKUP(G2354,Produktinformasjon!B:B,Produktinformasjon!C:C)=0,"Artikkelnavn hentes automatisk ved å fylle ut artikkelnummer",_xlfn.XLOOKUP(G2354,Produktinformasjon!B:B,Produktinformasjon!C:C))</f>
        <v>Artikkelnavn hentes automatisk ved å fylle ut artikkelnummer</v>
      </c>
      <c r="I2354" s="35"/>
      <c r="J2354" s="35"/>
      <c r="K2354" s="35"/>
      <c r="L2354" s="11"/>
      <c r="M2354" s="11"/>
      <c r="N2354" s="11">
        <f ca="1">IFERROR(L2354/_xlfn.XLOOKUP(F2354,Produktinformasjon!BB:BB,Produktinformasjon!P:P,),0)</f>
        <v>0</v>
      </c>
      <c r="O2354" s="11">
        <f ca="1">IFERROR(M2354/_xlfn.XLOOKUP(F2354,Produktinformasjon!BB:BB,Produktinformasjon!P:P,),0)</f>
        <v>0</v>
      </c>
    </row>
    <row r="2355" spans="3:15" x14ac:dyDescent="0.35">
      <c r="C2355" t="str">
        <f>IF(_xlfn.XLOOKUP(B2355,Omfang!B:B,Omfang!C:C)=0,"Delkontraktnavn hentes automatisk ved å fylle ut delkontraktnummer",_xlfn.XLOOKUP(B2355,Omfang!B:B,Omfang!C:C))</f>
        <v>Delkontraktnavn hentes automatisk ved å fylle ut delkontraktnummer</v>
      </c>
      <c r="D2355" s="35"/>
      <c r="E2355" s="35"/>
      <c r="F2355" t="str">
        <f>IF(_xlfn.XLOOKUP(G2355,Produktinformasjon!B:B,Produktinformasjon!BB:BB)=0,"Tilbyders artikkel hentes automatisk ved å fylle ut artikkelnummer",_xlfn.XLOOKUP(G2355,Produktinformasjon!B:B,Produktinformasjon!BB:BB))</f>
        <v>Tilbyders artikkel hentes automatisk ved å fylle ut artikkelnummer</v>
      </c>
      <c r="H2355" s="25" t="str">
        <f>IF(_xlfn.XLOOKUP(G2355,Produktinformasjon!B:B,Produktinformasjon!C:C)=0,"Artikkelnavn hentes automatisk ved å fylle ut artikkelnummer",_xlfn.XLOOKUP(G2355,Produktinformasjon!B:B,Produktinformasjon!C:C))</f>
        <v>Artikkelnavn hentes automatisk ved å fylle ut artikkelnummer</v>
      </c>
      <c r="I2355" s="35"/>
      <c r="J2355" s="35"/>
      <c r="K2355" s="35"/>
      <c r="L2355" s="11"/>
      <c r="M2355" s="11"/>
      <c r="N2355" s="11">
        <f ca="1">IFERROR(L2355/_xlfn.XLOOKUP(F2355,Produktinformasjon!BB:BB,Produktinformasjon!P:P,),0)</f>
        <v>0</v>
      </c>
      <c r="O2355" s="11">
        <f ca="1">IFERROR(M2355/_xlfn.XLOOKUP(F2355,Produktinformasjon!BB:BB,Produktinformasjon!P:P,),0)</f>
        <v>0</v>
      </c>
    </row>
    <row r="2356" spans="3:15" x14ac:dyDescent="0.35">
      <c r="C2356" t="str">
        <f>IF(_xlfn.XLOOKUP(B2356,Omfang!B:B,Omfang!C:C)=0,"Delkontraktnavn hentes automatisk ved å fylle ut delkontraktnummer",_xlfn.XLOOKUP(B2356,Omfang!B:B,Omfang!C:C))</f>
        <v>Delkontraktnavn hentes automatisk ved å fylle ut delkontraktnummer</v>
      </c>
      <c r="D2356" s="35"/>
      <c r="E2356" s="35"/>
      <c r="F2356" t="str">
        <f>IF(_xlfn.XLOOKUP(G2356,Produktinformasjon!B:B,Produktinformasjon!BB:BB)=0,"Tilbyders artikkel hentes automatisk ved å fylle ut artikkelnummer",_xlfn.XLOOKUP(G2356,Produktinformasjon!B:B,Produktinformasjon!BB:BB))</f>
        <v>Tilbyders artikkel hentes automatisk ved å fylle ut artikkelnummer</v>
      </c>
      <c r="H2356" s="25" t="str">
        <f>IF(_xlfn.XLOOKUP(G2356,Produktinformasjon!B:B,Produktinformasjon!C:C)=0,"Artikkelnavn hentes automatisk ved å fylle ut artikkelnummer",_xlfn.XLOOKUP(G2356,Produktinformasjon!B:B,Produktinformasjon!C:C))</f>
        <v>Artikkelnavn hentes automatisk ved å fylle ut artikkelnummer</v>
      </c>
      <c r="I2356" s="35"/>
      <c r="J2356" s="35"/>
      <c r="K2356" s="35"/>
      <c r="L2356" s="11"/>
      <c r="M2356" s="11"/>
      <c r="N2356" s="11">
        <f ca="1">IFERROR(L2356/_xlfn.XLOOKUP(F2356,Produktinformasjon!BB:BB,Produktinformasjon!P:P,),0)</f>
        <v>0</v>
      </c>
      <c r="O2356" s="11">
        <f ca="1">IFERROR(M2356/_xlfn.XLOOKUP(F2356,Produktinformasjon!BB:BB,Produktinformasjon!P:P,),0)</f>
        <v>0</v>
      </c>
    </row>
    <row r="2357" spans="3:15" x14ac:dyDescent="0.35">
      <c r="C2357" t="str">
        <f>IF(_xlfn.XLOOKUP(B2357,Omfang!B:B,Omfang!C:C)=0,"Delkontraktnavn hentes automatisk ved å fylle ut delkontraktnummer",_xlfn.XLOOKUP(B2357,Omfang!B:B,Omfang!C:C))</f>
        <v>Delkontraktnavn hentes automatisk ved å fylle ut delkontraktnummer</v>
      </c>
      <c r="D2357" s="35"/>
      <c r="E2357" s="35"/>
      <c r="F2357" t="str">
        <f>IF(_xlfn.XLOOKUP(G2357,Produktinformasjon!B:B,Produktinformasjon!BB:BB)=0,"Tilbyders artikkel hentes automatisk ved å fylle ut artikkelnummer",_xlfn.XLOOKUP(G2357,Produktinformasjon!B:B,Produktinformasjon!BB:BB))</f>
        <v>Tilbyders artikkel hentes automatisk ved å fylle ut artikkelnummer</v>
      </c>
      <c r="H2357" s="25" t="str">
        <f>IF(_xlfn.XLOOKUP(G2357,Produktinformasjon!B:B,Produktinformasjon!C:C)=0,"Artikkelnavn hentes automatisk ved å fylle ut artikkelnummer",_xlfn.XLOOKUP(G2357,Produktinformasjon!B:B,Produktinformasjon!C:C))</f>
        <v>Artikkelnavn hentes automatisk ved å fylle ut artikkelnummer</v>
      </c>
      <c r="I2357" s="35"/>
      <c r="J2357" s="35"/>
      <c r="K2357" s="35"/>
      <c r="L2357" s="11"/>
      <c r="M2357" s="11"/>
      <c r="N2357" s="11">
        <f ca="1">IFERROR(L2357/_xlfn.XLOOKUP(F2357,Produktinformasjon!BB:BB,Produktinformasjon!P:P,),0)</f>
        <v>0</v>
      </c>
      <c r="O2357" s="11">
        <f ca="1">IFERROR(M2357/_xlfn.XLOOKUP(F2357,Produktinformasjon!BB:BB,Produktinformasjon!P:P,),0)</f>
        <v>0</v>
      </c>
    </row>
    <row r="2358" spans="3:15" x14ac:dyDescent="0.35">
      <c r="C2358" t="str">
        <f>IF(_xlfn.XLOOKUP(B2358,Omfang!B:B,Omfang!C:C)=0,"Delkontraktnavn hentes automatisk ved å fylle ut delkontraktnummer",_xlfn.XLOOKUP(B2358,Omfang!B:B,Omfang!C:C))</f>
        <v>Delkontraktnavn hentes automatisk ved å fylle ut delkontraktnummer</v>
      </c>
      <c r="D2358" s="35"/>
      <c r="E2358" s="35"/>
      <c r="F2358" t="str">
        <f>IF(_xlfn.XLOOKUP(G2358,Produktinformasjon!B:B,Produktinformasjon!BB:BB)=0,"Tilbyders artikkel hentes automatisk ved å fylle ut artikkelnummer",_xlfn.XLOOKUP(G2358,Produktinformasjon!B:B,Produktinformasjon!BB:BB))</f>
        <v>Tilbyders artikkel hentes automatisk ved å fylle ut artikkelnummer</v>
      </c>
      <c r="H2358" s="25" t="str">
        <f>IF(_xlfn.XLOOKUP(G2358,Produktinformasjon!B:B,Produktinformasjon!C:C)=0,"Artikkelnavn hentes automatisk ved å fylle ut artikkelnummer",_xlfn.XLOOKUP(G2358,Produktinformasjon!B:B,Produktinformasjon!C:C))</f>
        <v>Artikkelnavn hentes automatisk ved å fylle ut artikkelnummer</v>
      </c>
      <c r="I2358" s="35"/>
      <c r="J2358" s="35"/>
      <c r="K2358" s="35"/>
      <c r="L2358" s="11"/>
      <c r="M2358" s="11"/>
      <c r="N2358" s="11">
        <f ca="1">IFERROR(L2358/_xlfn.XLOOKUP(F2358,Produktinformasjon!BB:BB,Produktinformasjon!P:P,),0)</f>
        <v>0</v>
      </c>
      <c r="O2358" s="11">
        <f ca="1">IFERROR(M2358/_xlfn.XLOOKUP(F2358,Produktinformasjon!BB:BB,Produktinformasjon!P:P,),0)</f>
        <v>0</v>
      </c>
    </row>
    <row r="2359" spans="3:15" x14ac:dyDescent="0.35">
      <c r="C2359" t="str">
        <f>IF(_xlfn.XLOOKUP(B2359,Omfang!B:B,Omfang!C:C)=0,"Delkontraktnavn hentes automatisk ved å fylle ut delkontraktnummer",_xlfn.XLOOKUP(B2359,Omfang!B:B,Omfang!C:C))</f>
        <v>Delkontraktnavn hentes automatisk ved å fylle ut delkontraktnummer</v>
      </c>
      <c r="D2359" s="35"/>
      <c r="E2359" s="35"/>
      <c r="F2359" t="str">
        <f>IF(_xlfn.XLOOKUP(G2359,Produktinformasjon!B:B,Produktinformasjon!BB:BB)=0,"Tilbyders artikkel hentes automatisk ved å fylle ut artikkelnummer",_xlfn.XLOOKUP(G2359,Produktinformasjon!B:B,Produktinformasjon!BB:BB))</f>
        <v>Tilbyders artikkel hentes automatisk ved å fylle ut artikkelnummer</v>
      </c>
      <c r="H2359" s="25" t="str">
        <f>IF(_xlfn.XLOOKUP(G2359,Produktinformasjon!B:B,Produktinformasjon!C:C)=0,"Artikkelnavn hentes automatisk ved å fylle ut artikkelnummer",_xlfn.XLOOKUP(G2359,Produktinformasjon!B:B,Produktinformasjon!C:C))</f>
        <v>Artikkelnavn hentes automatisk ved å fylle ut artikkelnummer</v>
      </c>
      <c r="I2359" s="35"/>
      <c r="J2359" s="35"/>
      <c r="K2359" s="35"/>
      <c r="L2359" s="11"/>
      <c r="M2359" s="11"/>
      <c r="N2359" s="11">
        <f ca="1">IFERROR(L2359/_xlfn.XLOOKUP(F2359,Produktinformasjon!BB:BB,Produktinformasjon!P:P,),0)</f>
        <v>0</v>
      </c>
      <c r="O2359" s="11">
        <f ca="1">IFERROR(M2359/_xlfn.XLOOKUP(F2359,Produktinformasjon!BB:BB,Produktinformasjon!P:P,),0)</f>
        <v>0</v>
      </c>
    </row>
    <row r="2360" spans="3:15" x14ac:dyDescent="0.35">
      <c r="C2360" t="str">
        <f>IF(_xlfn.XLOOKUP(B2360,Omfang!B:B,Omfang!C:C)=0,"Delkontraktnavn hentes automatisk ved å fylle ut delkontraktnummer",_xlfn.XLOOKUP(B2360,Omfang!B:B,Omfang!C:C))</f>
        <v>Delkontraktnavn hentes automatisk ved å fylle ut delkontraktnummer</v>
      </c>
      <c r="D2360" s="35"/>
      <c r="E2360" s="35"/>
      <c r="F2360" t="str">
        <f>IF(_xlfn.XLOOKUP(G2360,Produktinformasjon!B:B,Produktinformasjon!BB:BB)=0,"Tilbyders artikkel hentes automatisk ved å fylle ut artikkelnummer",_xlfn.XLOOKUP(G2360,Produktinformasjon!B:B,Produktinformasjon!BB:BB))</f>
        <v>Tilbyders artikkel hentes automatisk ved å fylle ut artikkelnummer</v>
      </c>
      <c r="H2360" s="25" t="str">
        <f>IF(_xlfn.XLOOKUP(G2360,Produktinformasjon!B:B,Produktinformasjon!C:C)=0,"Artikkelnavn hentes automatisk ved å fylle ut artikkelnummer",_xlfn.XLOOKUP(G2360,Produktinformasjon!B:B,Produktinformasjon!C:C))</f>
        <v>Artikkelnavn hentes automatisk ved å fylle ut artikkelnummer</v>
      </c>
      <c r="I2360" s="35"/>
      <c r="J2360" s="35"/>
      <c r="K2360" s="35"/>
      <c r="L2360" s="11"/>
      <c r="M2360" s="11"/>
      <c r="N2360" s="11">
        <f ca="1">IFERROR(L2360/_xlfn.XLOOKUP(F2360,Produktinformasjon!BB:BB,Produktinformasjon!P:P,),0)</f>
        <v>0</v>
      </c>
      <c r="O2360" s="11">
        <f ca="1">IFERROR(M2360/_xlfn.XLOOKUP(F2360,Produktinformasjon!BB:BB,Produktinformasjon!P:P,),0)</f>
        <v>0</v>
      </c>
    </row>
    <row r="2361" spans="3:15" x14ac:dyDescent="0.35">
      <c r="C2361" t="str">
        <f>IF(_xlfn.XLOOKUP(B2361,Omfang!B:B,Omfang!C:C)=0,"Delkontraktnavn hentes automatisk ved å fylle ut delkontraktnummer",_xlfn.XLOOKUP(B2361,Omfang!B:B,Omfang!C:C))</f>
        <v>Delkontraktnavn hentes automatisk ved å fylle ut delkontraktnummer</v>
      </c>
      <c r="D2361" s="35"/>
      <c r="E2361" s="35"/>
      <c r="F2361" t="str">
        <f>IF(_xlfn.XLOOKUP(G2361,Produktinformasjon!B:B,Produktinformasjon!BB:BB)=0,"Tilbyders artikkel hentes automatisk ved å fylle ut artikkelnummer",_xlfn.XLOOKUP(G2361,Produktinformasjon!B:B,Produktinformasjon!BB:BB))</f>
        <v>Tilbyders artikkel hentes automatisk ved å fylle ut artikkelnummer</v>
      </c>
      <c r="H2361" s="25" t="str">
        <f>IF(_xlfn.XLOOKUP(G2361,Produktinformasjon!B:B,Produktinformasjon!C:C)=0,"Artikkelnavn hentes automatisk ved å fylle ut artikkelnummer",_xlfn.XLOOKUP(G2361,Produktinformasjon!B:B,Produktinformasjon!C:C))</f>
        <v>Artikkelnavn hentes automatisk ved å fylle ut artikkelnummer</v>
      </c>
      <c r="I2361" s="35"/>
      <c r="J2361" s="35"/>
      <c r="K2361" s="35"/>
      <c r="L2361" s="11"/>
      <c r="M2361" s="11"/>
      <c r="N2361" s="11">
        <f ca="1">IFERROR(L2361/_xlfn.XLOOKUP(F2361,Produktinformasjon!BB:BB,Produktinformasjon!P:P,),0)</f>
        <v>0</v>
      </c>
      <c r="O2361" s="11">
        <f ca="1">IFERROR(M2361/_xlfn.XLOOKUP(F2361,Produktinformasjon!BB:BB,Produktinformasjon!P:P,),0)</f>
        <v>0</v>
      </c>
    </row>
    <row r="2362" spans="3:15" x14ac:dyDescent="0.35">
      <c r="C2362" t="str">
        <f>IF(_xlfn.XLOOKUP(B2362,Omfang!B:B,Omfang!C:C)=0,"Delkontraktnavn hentes automatisk ved å fylle ut delkontraktnummer",_xlfn.XLOOKUP(B2362,Omfang!B:B,Omfang!C:C))</f>
        <v>Delkontraktnavn hentes automatisk ved å fylle ut delkontraktnummer</v>
      </c>
      <c r="D2362" s="35"/>
      <c r="E2362" s="35"/>
      <c r="F2362" t="str">
        <f>IF(_xlfn.XLOOKUP(G2362,Produktinformasjon!B:B,Produktinformasjon!BB:BB)=0,"Tilbyders artikkel hentes automatisk ved å fylle ut artikkelnummer",_xlfn.XLOOKUP(G2362,Produktinformasjon!B:B,Produktinformasjon!BB:BB))</f>
        <v>Tilbyders artikkel hentes automatisk ved å fylle ut artikkelnummer</v>
      </c>
      <c r="H2362" s="25" t="str">
        <f>IF(_xlfn.XLOOKUP(G2362,Produktinformasjon!B:B,Produktinformasjon!C:C)=0,"Artikkelnavn hentes automatisk ved å fylle ut artikkelnummer",_xlfn.XLOOKUP(G2362,Produktinformasjon!B:B,Produktinformasjon!C:C))</f>
        <v>Artikkelnavn hentes automatisk ved å fylle ut artikkelnummer</v>
      </c>
      <c r="I2362" s="35"/>
      <c r="J2362" s="35"/>
      <c r="K2362" s="35"/>
      <c r="L2362" s="11"/>
      <c r="M2362" s="11"/>
      <c r="N2362" s="11">
        <f ca="1">IFERROR(L2362/_xlfn.XLOOKUP(F2362,Produktinformasjon!BB:BB,Produktinformasjon!P:P,),0)</f>
        <v>0</v>
      </c>
      <c r="O2362" s="11">
        <f ca="1">IFERROR(M2362/_xlfn.XLOOKUP(F2362,Produktinformasjon!BB:BB,Produktinformasjon!P:P,),0)</f>
        <v>0</v>
      </c>
    </row>
    <row r="2363" spans="3:15" x14ac:dyDescent="0.35">
      <c r="C2363" t="str">
        <f>IF(_xlfn.XLOOKUP(B2363,Omfang!B:B,Omfang!C:C)=0,"Delkontraktnavn hentes automatisk ved å fylle ut delkontraktnummer",_xlfn.XLOOKUP(B2363,Omfang!B:B,Omfang!C:C))</f>
        <v>Delkontraktnavn hentes automatisk ved å fylle ut delkontraktnummer</v>
      </c>
      <c r="D2363" s="35"/>
      <c r="E2363" s="35"/>
      <c r="F2363" t="str">
        <f>IF(_xlfn.XLOOKUP(G2363,Produktinformasjon!B:B,Produktinformasjon!BB:BB)=0,"Tilbyders artikkel hentes automatisk ved å fylle ut artikkelnummer",_xlfn.XLOOKUP(G2363,Produktinformasjon!B:B,Produktinformasjon!BB:BB))</f>
        <v>Tilbyders artikkel hentes automatisk ved å fylle ut artikkelnummer</v>
      </c>
      <c r="H2363" s="25" t="str">
        <f>IF(_xlfn.XLOOKUP(G2363,Produktinformasjon!B:B,Produktinformasjon!C:C)=0,"Artikkelnavn hentes automatisk ved å fylle ut artikkelnummer",_xlfn.XLOOKUP(G2363,Produktinformasjon!B:B,Produktinformasjon!C:C))</f>
        <v>Artikkelnavn hentes automatisk ved å fylle ut artikkelnummer</v>
      </c>
      <c r="I2363" s="35"/>
      <c r="J2363" s="35"/>
      <c r="K2363" s="35"/>
      <c r="L2363" s="11"/>
      <c r="M2363" s="11"/>
      <c r="N2363" s="11">
        <f ca="1">IFERROR(L2363/_xlfn.XLOOKUP(F2363,Produktinformasjon!BB:BB,Produktinformasjon!P:P,),0)</f>
        <v>0</v>
      </c>
      <c r="O2363" s="11">
        <f ca="1">IFERROR(M2363/_xlfn.XLOOKUP(F2363,Produktinformasjon!BB:BB,Produktinformasjon!P:P,),0)</f>
        <v>0</v>
      </c>
    </row>
    <row r="2364" spans="3:15" x14ac:dyDescent="0.35">
      <c r="C2364" t="str">
        <f>IF(_xlfn.XLOOKUP(B2364,Omfang!B:B,Omfang!C:C)=0,"Delkontraktnavn hentes automatisk ved å fylle ut delkontraktnummer",_xlfn.XLOOKUP(B2364,Omfang!B:B,Omfang!C:C))</f>
        <v>Delkontraktnavn hentes automatisk ved å fylle ut delkontraktnummer</v>
      </c>
      <c r="D2364" s="35"/>
      <c r="E2364" s="35"/>
      <c r="F2364" t="str">
        <f>IF(_xlfn.XLOOKUP(G2364,Produktinformasjon!B:B,Produktinformasjon!BB:BB)=0,"Tilbyders artikkel hentes automatisk ved å fylle ut artikkelnummer",_xlfn.XLOOKUP(G2364,Produktinformasjon!B:B,Produktinformasjon!BB:BB))</f>
        <v>Tilbyders artikkel hentes automatisk ved å fylle ut artikkelnummer</v>
      </c>
      <c r="H2364" s="25" t="str">
        <f>IF(_xlfn.XLOOKUP(G2364,Produktinformasjon!B:B,Produktinformasjon!C:C)=0,"Artikkelnavn hentes automatisk ved å fylle ut artikkelnummer",_xlfn.XLOOKUP(G2364,Produktinformasjon!B:B,Produktinformasjon!C:C))</f>
        <v>Artikkelnavn hentes automatisk ved å fylle ut artikkelnummer</v>
      </c>
      <c r="I2364" s="35"/>
      <c r="J2364" s="35"/>
      <c r="K2364" s="35"/>
      <c r="L2364" s="11"/>
      <c r="M2364" s="11"/>
      <c r="N2364" s="11">
        <f ca="1">IFERROR(L2364/_xlfn.XLOOKUP(F2364,Produktinformasjon!BB:BB,Produktinformasjon!P:P,),0)</f>
        <v>0</v>
      </c>
      <c r="O2364" s="11">
        <f ca="1">IFERROR(M2364/_xlfn.XLOOKUP(F2364,Produktinformasjon!BB:BB,Produktinformasjon!P:P,),0)</f>
        <v>0</v>
      </c>
    </row>
    <row r="2365" spans="3:15" x14ac:dyDescent="0.35">
      <c r="C2365" t="str">
        <f>IF(_xlfn.XLOOKUP(B2365,Omfang!B:B,Omfang!C:C)=0,"Delkontraktnavn hentes automatisk ved å fylle ut delkontraktnummer",_xlfn.XLOOKUP(B2365,Omfang!B:B,Omfang!C:C))</f>
        <v>Delkontraktnavn hentes automatisk ved å fylle ut delkontraktnummer</v>
      </c>
      <c r="D2365" s="35"/>
      <c r="E2365" s="35"/>
      <c r="F2365" t="str">
        <f>IF(_xlfn.XLOOKUP(G2365,Produktinformasjon!B:B,Produktinformasjon!BB:BB)=0,"Tilbyders artikkel hentes automatisk ved å fylle ut artikkelnummer",_xlfn.XLOOKUP(G2365,Produktinformasjon!B:B,Produktinformasjon!BB:BB))</f>
        <v>Tilbyders artikkel hentes automatisk ved å fylle ut artikkelnummer</v>
      </c>
      <c r="H2365" s="25" t="str">
        <f>IF(_xlfn.XLOOKUP(G2365,Produktinformasjon!B:B,Produktinformasjon!C:C)=0,"Artikkelnavn hentes automatisk ved å fylle ut artikkelnummer",_xlfn.XLOOKUP(G2365,Produktinformasjon!B:B,Produktinformasjon!C:C))</f>
        <v>Artikkelnavn hentes automatisk ved å fylle ut artikkelnummer</v>
      </c>
      <c r="I2365" s="35"/>
      <c r="J2365" s="35"/>
      <c r="K2365" s="35"/>
      <c r="L2365" s="11"/>
      <c r="M2365" s="11"/>
      <c r="N2365" s="11">
        <f ca="1">IFERROR(L2365/_xlfn.XLOOKUP(F2365,Produktinformasjon!BB:BB,Produktinformasjon!P:P,),0)</f>
        <v>0</v>
      </c>
      <c r="O2365" s="11">
        <f ca="1">IFERROR(M2365/_xlfn.XLOOKUP(F2365,Produktinformasjon!BB:BB,Produktinformasjon!P:P,),0)</f>
        <v>0</v>
      </c>
    </row>
    <row r="2366" spans="3:15" x14ac:dyDescent="0.35">
      <c r="C2366" t="str">
        <f>IF(_xlfn.XLOOKUP(B2366,Omfang!B:B,Omfang!C:C)=0,"Delkontraktnavn hentes automatisk ved å fylle ut delkontraktnummer",_xlfn.XLOOKUP(B2366,Omfang!B:B,Omfang!C:C))</f>
        <v>Delkontraktnavn hentes automatisk ved å fylle ut delkontraktnummer</v>
      </c>
      <c r="D2366" s="35"/>
      <c r="E2366" s="35"/>
      <c r="F2366" t="str">
        <f>IF(_xlfn.XLOOKUP(G2366,Produktinformasjon!B:B,Produktinformasjon!BB:BB)=0,"Tilbyders artikkel hentes automatisk ved å fylle ut artikkelnummer",_xlfn.XLOOKUP(G2366,Produktinformasjon!B:B,Produktinformasjon!BB:BB))</f>
        <v>Tilbyders artikkel hentes automatisk ved å fylle ut artikkelnummer</v>
      </c>
      <c r="H2366" s="25" t="str">
        <f>IF(_xlfn.XLOOKUP(G2366,Produktinformasjon!B:B,Produktinformasjon!C:C)=0,"Artikkelnavn hentes automatisk ved å fylle ut artikkelnummer",_xlfn.XLOOKUP(G2366,Produktinformasjon!B:B,Produktinformasjon!C:C))</f>
        <v>Artikkelnavn hentes automatisk ved å fylle ut artikkelnummer</v>
      </c>
      <c r="I2366" s="35"/>
      <c r="J2366" s="35"/>
      <c r="K2366" s="35"/>
      <c r="L2366" s="11"/>
      <c r="M2366" s="11"/>
      <c r="N2366" s="11">
        <f ca="1">IFERROR(L2366/_xlfn.XLOOKUP(F2366,Produktinformasjon!BB:BB,Produktinformasjon!P:P,),0)</f>
        <v>0</v>
      </c>
      <c r="O2366" s="11">
        <f ca="1">IFERROR(M2366/_xlfn.XLOOKUP(F2366,Produktinformasjon!BB:BB,Produktinformasjon!P:P,),0)</f>
        <v>0</v>
      </c>
    </row>
    <row r="2367" spans="3:15" x14ac:dyDescent="0.35">
      <c r="C2367" t="str">
        <f>IF(_xlfn.XLOOKUP(B2367,Omfang!B:B,Omfang!C:C)=0,"Delkontraktnavn hentes automatisk ved å fylle ut delkontraktnummer",_xlfn.XLOOKUP(B2367,Omfang!B:B,Omfang!C:C))</f>
        <v>Delkontraktnavn hentes automatisk ved å fylle ut delkontraktnummer</v>
      </c>
      <c r="D2367" s="35"/>
      <c r="E2367" s="35"/>
      <c r="F2367" t="str">
        <f>IF(_xlfn.XLOOKUP(G2367,Produktinformasjon!B:B,Produktinformasjon!BB:BB)=0,"Tilbyders artikkel hentes automatisk ved å fylle ut artikkelnummer",_xlfn.XLOOKUP(G2367,Produktinformasjon!B:B,Produktinformasjon!BB:BB))</f>
        <v>Tilbyders artikkel hentes automatisk ved å fylle ut artikkelnummer</v>
      </c>
      <c r="H2367" s="25" t="str">
        <f>IF(_xlfn.XLOOKUP(G2367,Produktinformasjon!B:B,Produktinformasjon!C:C)=0,"Artikkelnavn hentes automatisk ved å fylle ut artikkelnummer",_xlfn.XLOOKUP(G2367,Produktinformasjon!B:B,Produktinformasjon!C:C))</f>
        <v>Artikkelnavn hentes automatisk ved å fylle ut artikkelnummer</v>
      </c>
      <c r="I2367" s="35"/>
      <c r="J2367" s="35"/>
      <c r="K2367" s="35"/>
      <c r="L2367" s="11"/>
      <c r="M2367" s="11"/>
      <c r="N2367" s="11">
        <f ca="1">IFERROR(L2367/_xlfn.XLOOKUP(F2367,Produktinformasjon!BB:BB,Produktinformasjon!P:P,),0)</f>
        <v>0</v>
      </c>
      <c r="O2367" s="11">
        <f ca="1">IFERROR(M2367/_xlfn.XLOOKUP(F2367,Produktinformasjon!BB:BB,Produktinformasjon!P:P,),0)</f>
        <v>0</v>
      </c>
    </row>
    <row r="2368" spans="3:15" x14ac:dyDescent="0.35">
      <c r="C2368" t="str">
        <f>IF(_xlfn.XLOOKUP(B2368,Omfang!B:B,Omfang!C:C)=0,"Delkontraktnavn hentes automatisk ved å fylle ut delkontraktnummer",_xlfn.XLOOKUP(B2368,Omfang!B:B,Omfang!C:C))</f>
        <v>Delkontraktnavn hentes automatisk ved å fylle ut delkontraktnummer</v>
      </c>
      <c r="D2368" s="35"/>
      <c r="E2368" s="35"/>
      <c r="F2368" t="str">
        <f>IF(_xlfn.XLOOKUP(G2368,Produktinformasjon!B:B,Produktinformasjon!BB:BB)=0,"Tilbyders artikkel hentes automatisk ved å fylle ut artikkelnummer",_xlfn.XLOOKUP(G2368,Produktinformasjon!B:B,Produktinformasjon!BB:BB))</f>
        <v>Tilbyders artikkel hentes automatisk ved å fylle ut artikkelnummer</v>
      </c>
      <c r="H2368" s="25" t="str">
        <f>IF(_xlfn.XLOOKUP(G2368,Produktinformasjon!B:B,Produktinformasjon!C:C)=0,"Artikkelnavn hentes automatisk ved å fylle ut artikkelnummer",_xlfn.XLOOKUP(G2368,Produktinformasjon!B:B,Produktinformasjon!C:C))</f>
        <v>Artikkelnavn hentes automatisk ved å fylle ut artikkelnummer</v>
      </c>
      <c r="I2368" s="35"/>
      <c r="J2368" s="35"/>
      <c r="K2368" s="35"/>
      <c r="L2368" s="11"/>
      <c r="M2368" s="11"/>
      <c r="N2368" s="11">
        <f ca="1">IFERROR(L2368/_xlfn.XLOOKUP(F2368,Produktinformasjon!BB:BB,Produktinformasjon!P:P,),0)</f>
        <v>0</v>
      </c>
      <c r="O2368" s="11">
        <f ca="1">IFERROR(M2368/_xlfn.XLOOKUP(F2368,Produktinformasjon!BB:BB,Produktinformasjon!P:P,),0)</f>
        <v>0</v>
      </c>
    </row>
    <row r="2369" spans="3:15" x14ac:dyDescent="0.35">
      <c r="C2369" t="str">
        <f>IF(_xlfn.XLOOKUP(B2369,Omfang!B:B,Omfang!C:C)=0,"Delkontraktnavn hentes automatisk ved å fylle ut delkontraktnummer",_xlfn.XLOOKUP(B2369,Omfang!B:B,Omfang!C:C))</f>
        <v>Delkontraktnavn hentes automatisk ved å fylle ut delkontraktnummer</v>
      </c>
      <c r="D2369" s="35"/>
      <c r="E2369" s="35"/>
      <c r="F2369" t="str">
        <f>IF(_xlfn.XLOOKUP(G2369,Produktinformasjon!B:B,Produktinformasjon!BB:BB)=0,"Tilbyders artikkel hentes automatisk ved å fylle ut artikkelnummer",_xlfn.XLOOKUP(G2369,Produktinformasjon!B:B,Produktinformasjon!BB:BB))</f>
        <v>Tilbyders artikkel hentes automatisk ved å fylle ut artikkelnummer</v>
      </c>
      <c r="H2369" s="25" t="str">
        <f>IF(_xlfn.XLOOKUP(G2369,Produktinformasjon!B:B,Produktinformasjon!C:C)=0,"Artikkelnavn hentes automatisk ved å fylle ut artikkelnummer",_xlfn.XLOOKUP(G2369,Produktinformasjon!B:B,Produktinformasjon!C:C))</f>
        <v>Artikkelnavn hentes automatisk ved å fylle ut artikkelnummer</v>
      </c>
      <c r="I2369" s="35"/>
      <c r="J2369" s="35"/>
      <c r="K2369" s="35"/>
      <c r="L2369" s="11"/>
      <c r="M2369" s="11"/>
      <c r="N2369" s="11">
        <f ca="1">IFERROR(L2369/_xlfn.XLOOKUP(F2369,Produktinformasjon!BB:BB,Produktinformasjon!P:P,),0)</f>
        <v>0</v>
      </c>
      <c r="O2369" s="11">
        <f ca="1">IFERROR(M2369/_xlfn.XLOOKUP(F2369,Produktinformasjon!BB:BB,Produktinformasjon!P:P,),0)</f>
        <v>0</v>
      </c>
    </row>
    <row r="2370" spans="3:15" x14ac:dyDescent="0.35">
      <c r="C2370" t="str">
        <f>IF(_xlfn.XLOOKUP(B2370,Omfang!B:B,Omfang!C:C)=0,"Delkontraktnavn hentes automatisk ved å fylle ut delkontraktnummer",_xlfn.XLOOKUP(B2370,Omfang!B:B,Omfang!C:C))</f>
        <v>Delkontraktnavn hentes automatisk ved å fylle ut delkontraktnummer</v>
      </c>
      <c r="D2370" s="35"/>
      <c r="E2370" s="35"/>
      <c r="F2370" t="str">
        <f>IF(_xlfn.XLOOKUP(G2370,Produktinformasjon!B:B,Produktinformasjon!BB:BB)=0,"Tilbyders artikkel hentes automatisk ved å fylle ut artikkelnummer",_xlfn.XLOOKUP(G2370,Produktinformasjon!B:B,Produktinformasjon!BB:BB))</f>
        <v>Tilbyders artikkel hentes automatisk ved å fylle ut artikkelnummer</v>
      </c>
      <c r="H2370" s="25" t="str">
        <f>IF(_xlfn.XLOOKUP(G2370,Produktinformasjon!B:B,Produktinformasjon!C:C)=0,"Artikkelnavn hentes automatisk ved å fylle ut artikkelnummer",_xlfn.XLOOKUP(G2370,Produktinformasjon!B:B,Produktinformasjon!C:C))</f>
        <v>Artikkelnavn hentes automatisk ved å fylle ut artikkelnummer</v>
      </c>
      <c r="I2370" s="35"/>
      <c r="J2370" s="35"/>
      <c r="K2370" s="35"/>
      <c r="L2370" s="11"/>
      <c r="M2370" s="11"/>
      <c r="N2370" s="11">
        <f ca="1">IFERROR(L2370/_xlfn.XLOOKUP(F2370,Produktinformasjon!BB:BB,Produktinformasjon!P:P,),0)</f>
        <v>0</v>
      </c>
      <c r="O2370" s="11">
        <f ca="1">IFERROR(M2370/_xlfn.XLOOKUP(F2370,Produktinformasjon!BB:BB,Produktinformasjon!P:P,),0)</f>
        <v>0</v>
      </c>
    </row>
    <row r="2371" spans="3:15" x14ac:dyDescent="0.35">
      <c r="C2371" t="str">
        <f>IF(_xlfn.XLOOKUP(B2371,Omfang!B:B,Omfang!C:C)=0,"Delkontraktnavn hentes automatisk ved å fylle ut delkontraktnummer",_xlfn.XLOOKUP(B2371,Omfang!B:B,Omfang!C:C))</f>
        <v>Delkontraktnavn hentes automatisk ved å fylle ut delkontraktnummer</v>
      </c>
      <c r="D2371" s="35"/>
      <c r="E2371" s="35"/>
      <c r="F2371" t="str">
        <f>IF(_xlfn.XLOOKUP(G2371,Produktinformasjon!B:B,Produktinformasjon!BB:BB)=0,"Tilbyders artikkel hentes automatisk ved å fylle ut artikkelnummer",_xlfn.XLOOKUP(G2371,Produktinformasjon!B:B,Produktinformasjon!BB:BB))</f>
        <v>Tilbyders artikkel hentes automatisk ved å fylle ut artikkelnummer</v>
      </c>
      <c r="H2371" s="25" t="str">
        <f>IF(_xlfn.XLOOKUP(G2371,Produktinformasjon!B:B,Produktinformasjon!C:C)=0,"Artikkelnavn hentes automatisk ved å fylle ut artikkelnummer",_xlfn.XLOOKUP(G2371,Produktinformasjon!B:B,Produktinformasjon!C:C))</f>
        <v>Artikkelnavn hentes automatisk ved å fylle ut artikkelnummer</v>
      </c>
      <c r="I2371" s="35"/>
      <c r="J2371" s="35"/>
      <c r="K2371" s="35"/>
      <c r="L2371" s="11"/>
      <c r="M2371" s="11"/>
      <c r="N2371" s="11">
        <f ca="1">IFERROR(L2371/_xlfn.XLOOKUP(F2371,Produktinformasjon!BB:BB,Produktinformasjon!P:P,),0)</f>
        <v>0</v>
      </c>
      <c r="O2371" s="11">
        <f ca="1">IFERROR(M2371/_xlfn.XLOOKUP(F2371,Produktinformasjon!BB:BB,Produktinformasjon!P:P,),0)</f>
        <v>0</v>
      </c>
    </row>
    <row r="2372" spans="3:15" x14ac:dyDescent="0.35">
      <c r="C2372" t="str">
        <f>IF(_xlfn.XLOOKUP(B2372,Omfang!B:B,Omfang!C:C)=0,"Delkontraktnavn hentes automatisk ved å fylle ut delkontraktnummer",_xlfn.XLOOKUP(B2372,Omfang!B:B,Omfang!C:C))</f>
        <v>Delkontraktnavn hentes automatisk ved å fylle ut delkontraktnummer</v>
      </c>
      <c r="D2372" s="35"/>
      <c r="E2372" s="35"/>
      <c r="F2372" t="str">
        <f>IF(_xlfn.XLOOKUP(G2372,Produktinformasjon!B:B,Produktinformasjon!BB:BB)=0,"Tilbyders artikkel hentes automatisk ved å fylle ut artikkelnummer",_xlfn.XLOOKUP(G2372,Produktinformasjon!B:B,Produktinformasjon!BB:BB))</f>
        <v>Tilbyders artikkel hentes automatisk ved å fylle ut artikkelnummer</v>
      </c>
      <c r="H2372" s="25" t="str">
        <f>IF(_xlfn.XLOOKUP(G2372,Produktinformasjon!B:B,Produktinformasjon!C:C)=0,"Artikkelnavn hentes automatisk ved å fylle ut artikkelnummer",_xlfn.XLOOKUP(G2372,Produktinformasjon!B:B,Produktinformasjon!C:C))</f>
        <v>Artikkelnavn hentes automatisk ved å fylle ut artikkelnummer</v>
      </c>
      <c r="I2372" s="35"/>
      <c r="J2372" s="35"/>
      <c r="K2372" s="35"/>
      <c r="L2372" s="11"/>
      <c r="M2372" s="11"/>
      <c r="N2372" s="11">
        <f ca="1">IFERROR(L2372/_xlfn.XLOOKUP(F2372,Produktinformasjon!BB:BB,Produktinformasjon!P:P,),0)</f>
        <v>0</v>
      </c>
      <c r="O2372" s="11">
        <f ca="1">IFERROR(M2372/_xlfn.XLOOKUP(F2372,Produktinformasjon!BB:BB,Produktinformasjon!P:P,),0)</f>
        <v>0</v>
      </c>
    </row>
    <row r="2373" spans="3:15" x14ac:dyDescent="0.35">
      <c r="C2373" t="str">
        <f>IF(_xlfn.XLOOKUP(B2373,Omfang!B:B,Omfang!C:C)=0,"Delkontraktnavn hentes automatisk ved å fylle ut delkontraktnummer",_xlfn.XLOOKUP(B2373,Omfang!B:B,Omfang!C:C))</f>
        <v>Delkontraktnavn hentes automatisk ved å fylle ut delkontraktnummer</v>
      </c>
      <c r="D2373" s="35"/>
      <c r="E2373" s="35"/>
      <c r="F2373" t="str">
        <f>IF(_xlfn.XLOOKUP(G2373,Produktinformasjon!B:B,Produktinformasjon!BB:BB)=0,"Tilbyders artikkel hentes automatisk ved å fylle ut artikkelnummer",_xlfn.XLOOKUP(G2373,Produktinformasjon!B:B,Produktinformasjon!BB:BB))</f>
        <v>Tilbyders artikkel hentes automatisk ved å fylle ut artikkelnummer</v>
      </c>
      <c r="H2373" s="25" t="str">
        <f>IF(_xlfn.XLOOKUP(G2373,Produktinformasjon!B:B,Produktinformasjon!C:C)=0,"Artikkelnavn hentes automatisk ved å fylle ut artikkelnummer",_xlfn.XLOOKUP(G2373,Produktinformasjon!B:B,Produktinformasjon!C:C))</f>
        <v>Artikkelnavn hentes automatisk ved å fylle ut artikkelnummer</v>
      </c>
      <c r="I2373" s="35"/>
      <c r="J2373" s="35"/>
      <c r="K2373" s="35"/>
      <c r="L2373" s="11"/>
      <c r="M2373" s="11"/>
      <c r="N2373" s="11">
        <f ca="1">IFERROR(L2373/_xlfn.XLOOKUP(F2373,Produktinformasjon!BB:BB,Produktinformasjon!P:P,),0)</f>
        <v>0</v>
      </c>
      <c r="O2373" s="11">
        <f ca="1">IFERROR(M2373/_xlfn.XLOOKUP(F2373,Produktinformasjon!BB:BB,Produktinformasjon!P:P,),0)</f>
        <v>0</v>
      </c>
    </row>
    <row r="2374" spans="3:15" x14ac:dyDescent="0.35">
      <c r="C2374" t="str">
        <f>IF(_xlfn.XLOOKUP(B2374,Omfang!B:B,Omfang!C:C)=0,"Delkontraktnavn hentes automatisk ved å fylle ut delkontraktnummer",_xlfn.XLOOKUP(B2374,Omfang!B:B,Omfang!C:C))</f>
        <v>Delkontraktnavn hentes automatisk ved å fylle ut delkontraktnummer</v>
      </c>
      <c r="D2374" s="35"/>
      <c r="E2374" s="35"/>
      <c r="F2374" t="str">
        <f>IF(_xlfn.XLOOKUP(G2374,Produktinformasjon!B:B,Produktinformasjon!BB:BB)=0,"Tilbyders artikkel hentes automatisk ved å fylle ut artikkelnummer",_xlfn.XLOOKUP(G2374,Produktinformasjon!B:B,Produktinformasjon!BB:BB))</f>
        <v>Tilbyders artikkel hentes automatisk ved å fylle ut artikkelnummer</v>
      </c>
      <c r="H2374" s="25" t="str">
        <f>IF(_xlfn.XLOOKUP(G2374,Produktinformasjon!B:B,Produktinformasjon!C:C)=0,"Artikkelnavn hentes automatisk ved å fylle ut artikkelnummer",_xlfn.XLOOKUP(G2374,Produktinformasjon!B:B,Produktinformasjon!C:C))</f>
        <v>Artikkelnavn hentes automatisk ved å fylle ut artikkelnummer</v>
      </c>
      <c r="I2374" s="35"/>
      <c r="J2374" s="35"/>
      <c r="K2374" s="35"/>
      <c r="L2374" s="11"/>
      <c r="M2374" s="11"/>
      <c r="N2374" s="11">
        <f ca="1">IFERROR(L2374/_xlfn.XLOOKUP(F2374,Produktinformasjon!BB:BB,Produktinformasjon!P:P,),0)</f>
        <v>0</v>
      </c>
      <c r="O2374" s="11">
        <f ca="1">IFERROR(M2374/_xlfn.XLOOKUP(F2374,Produktinformasjon!BB:BB,Produktinformasjon!P:P,),0)</f>
        <v>0</v>
      </c>
    </row>
    <row r="2375" spans="3:15" x14ac:dyDescent="0.35">
      <c r="C2375" t="str">
        <f>IF(_xlfn.XLOOKUP(B2375,Omfang!B:B,Omfang!C:C)=0,"Delkontraktnavn hentes automatisk ved å fylle ut delkontraktnummer",_xlfn.XLOOKUP(B2375,Omfang!B:B,Omfang!C:C))</f>
        <v>Delkontraktnavn hentes automatisk ved å fylle ut delkontraktnummer</v>
      </c>
      <c r="D2375" s="35"/>
      <c r="E2375" s="35"/>
      <c r="F2375" t="str">
        <f>IF(_xlfn.XLOOKUP(G2375,Produktinformasjon!B:B,Produktinformasjon!BB:BB)=0,"Tilbyders artikkel hentes automatisk ved å fylle ut artikkelnummer",_xlfn.XLOOKUP(G2375,Produktinformasjon!B:B,Produktinformasjon!BB:BB))</f>
        <v>Tilbyders artikkel hentes automatisk ved å fylle ut artikkelnummer</v>
      </c>
      <c r="H2375" s="25" t="str">
        <f>IF(_xlfn.XLOOKUP(G2375,Produktinformasjon!B:B,Produktinformasjon!C:C)=0,"Artikkelnavn hentes automatisk ved å fylle ut artikkelnummer",_xlfn.XLOOKUP(G2375,Produktinformasjon!B:B,Produktinformasjon!C:C))</f>
        <v>Artikkelnavn hentes automatisk ved å fylle ut artikkelnummer</v>
      </c>
      <c r="I2375" s="35"/>
      <c r="J2375" s="35"/>
      <c r="K2375" s="35"/>
      <c r="L2375" s="11"/>
      <c r="M2375" s="11"/>
      <c r="N2375" s="11">
        <f ca="1">IFERROR(L2375/_xlfn.XLOOKUP(F2375,Produktinformasjon!BB:BB,Produktinformasjon!P:P,),0)</f>
        <v>0</v>
      </c>
      <c r="O2375" s="11">
        <f ca="1">IFERROR(M2375/_xlfn.XLOOKUP(F2375,Produktinformasjon!BB:BB,Produktinformasjon!P:P,),0)</f>
        <v>0</v>
      </c>
    </row>
    <row r="2376" spans="3:15" x14ac:dyDescent="0.35">
      <c r="C2376" t="str">
        <f>IF(_xlfn.XLOOKUP(B2376,Omfang!B:B,Omfang!C:C)=0,"Delkontraktnavn hentes automatisk ved å fylle ut delkontraktnummer",_xlfn.XLOOKUP(B2376,Omfang!B:B,Omfang!C:C))</f>
        <v>Delkontraktnavn hentes automatisk ved å fylle ut delkontraktnummer</v>
      </c>
      <c r="D2376" s="35"/>
      <c r="E2376" s="35"/>
      <c r="F2376" t="str">
        <f>IF(_xlfn.XLOOKUP(G2376,Produktinformasjon!B:B,Produktinformasjon!BB:BB)=0,"Tilbyders artikkel hentes automatisk ved å fylle ut artikkelnummer",_xlfn.XLOOKUP(G2376,Produktinformasjon!B:B,Produktinformasjon!BB:BB))</f>
        <v>Tilbyders artikkel hentes automatisk ved å fylle ut artikkelnummer</v>
      </c>
      <c r="H2376" s="25" t="str">
        <f>IF(_xlfn.XLOOKUP(G2376,Produktinformasjon!B:B,Produktinformasjon!C:C)=0,"Artikkelnavn hentes automatisk ved å fylle ut artikkelnummer",_xlfn.XLOOKUP(G2376,Produktinformasjon!B:B,Produktinformasjon!C:C))</f>
        <v>Artikkelnavn hentes automatisk ved å fylle ut artikkelnummer</v>
      </c>
      <c r="I2376" s="35"/>
      <c r="J2376" s="35"/>
      <c r="K2376" s="35"/>
      <c r="L2376" s="11"/>
      <c r="M2376" s="11"/>
      <c r="N2376" s="11">
        <f ca="1">IFERROR(L2376/_xlfn.XLOOKUP(F2376,Produktinformasjon!BB:BB,Produktinformasjon!P:P,),0)</f>
        <v>0</v>
      </c>
      <c r="O2376" s="11">
        <f ca="1">IFERROR(M2376/_xlfn.XLOOKUP(F2376,Produktinformasjon!BB:BB,Produktinformasjon!P:P,),0)</f>
        <v>0</v>
      </c>
    </row>
    <row r="2377" spans="3:15" x14ac:dyDescent="0.35">
      <c r="C2377" t="str">
        <f>IF(_xlfn.XLOOKUP(B2377,Omfang!B:B,Omfang!C:C)=0,"Delkontraktnavn hentes automatisk ved å fylle ut delkontraktnummer",_xlfn.XLOOKUP(B2377,Omfang!B:B,Omfang!C:C))</f>
        <v>Delkontraktnavn hentes automatisk ved å fylle ut delkontraktnummer</v>
      </c>
      <c r="D2377" s="35"/>
      <c r="E2377" s="35"/>
      <c r="F2377" t="str">
        <f>IF(_xlfn.XLOOKUP(G2377,Produktinformasjon!B:B,Produktinformasjon!BB:BB)=0,"Tilbyders artikkel hentes automatisk ved å fylle ut artikkelnummer",_xlfn.XLOOKUP(G2377,Produktinformasjon!B:B,Produktinformasjon!BB:BB))</f>
        <v>Tilbyders artikkel hentes automatisk ved å fylle ut artikkelnummer</v>
      </c>
      <c r="H2377" s="25" t="str">
        <f>IF(_xlfn.XLOOKUP(G2377,Produktinformasjon!B:B,Produktinformasjon!C:C)=0,"Artikkelnavn hentes automatisk ved å fylle ut artikkelnummer",_xlfn.XLOOKUP(G2377,Produktinformasjon!B:B,Produktinformasjon!C:C))</f>
        <v>Artikkelnavn hentes automatisk ved å fylle ut artikkelnummer</v>
      </c>
      <c r="I2377" s="35"/>
      <c r="J2377" s="35"/>
      <c r="K2377" s="35"/>
      <c r="L2377" s="11"/>
      <c r="M2377" s="11"/>
      <c r="N2377" s="11">
        <f ca="1">IFERROR(L2377/_xlfn.XLOOKUP(F2377,Produktinformasjon!BB:BB,Produktinformasjon!P:P,),0)</f>
        <v>0</v>
      </c>
      <c r="O2377" s="11">
        <f ca="1">IFERROR(M2377/_xlfn.XLOOKUP(F2377,Produktinformasjon!BB:BB,Produktinformasjon!P:P,),0)</f>
        <v>0</v>
      </c>
    </row>
    <row r="2378" spans="3:15" x14ac:dyDescent="0.35">
      <c r="C2378" t="str">
        <f>IF(_xlfn.XLOOKUP(B2378,Omfang!B:B,Omfang!C:C)=0,"Delkontraktnavn hentes automatisk ved å fylle ut delkontraktnummer",_xlfn.XLOOKUP(B2378,Omfang!B:B,Omfang!C:C))</f>
        <v>Delkontraktnavn hentes automatisk ved å fylle ut delkontraktnummer</v>
      </c>
      <c r="D2378" s="35"/>
      <c r="E2378" s="35"/>
      <c r="F2378" t="str">
        <f>IF(_xlfn.XLOOKUP(G2378,Produktinformasjon!B:B,Produktinformasjon!BB:BB)=0,"Tilbyders artikkel hentes automatisk ved å fylle ut artikkelnummer",_xlfn.XLOOKUP(G2378,Produktinformasjon!B:B,Produktinformasjon!BB:BB))</f>
        <v>Tilbyders artikkel hentes automatisk ved å fylle ut artikkelnummer</v>
      </c>
      <c r="H2378" s="25" t="str">
        <f>IF(_xlfn.XLOOKUP(G2378,Produktinformasjon!B:B,Produktinformasjon!C:C)=0,"Artikkelnavn hentes automatisk ved å fylle ut artikkelnummer",_xlfn.XLOOKUP(G2378,Produktinformasjon!B:B,Produktinformasjon!C:C))</f>
        <v>Artikkelnavn hentes automatisk ved å fylle ut artikkelnummer</v>
      </c>
      <c r="I2378" s="35"/>
      <c r="J2378" s="35"/>
      <c r="K2378" s="35"/>
      <c r="L2378" s="11"/>
      <c r="M2378" s="11"/>
      <c r="N2378" s="11">
        <f ca="1">IFERROR(L2378/_xlfn.XLOOKUP(F2378,Produktinformasjon!BB:BB,Produktinformasjon!P:P,),0)</f>
        <v>0</v>
      </c>
      <c r="O2378" s="11">
        <f ca="1">IFERROR(M2378/_xlfn.XLOOKUP(F2378,Produktinformasjon!BB:BB,Produktinformasjon!P:P,),0)</f>
        <v>0</v>
      </c>
    </row>
    <row r="2379" spans="3:15" x14ac:dyDescent="0.35">
      <c r="C2379" t="str">
        <f>IF(_xlfn.XLOOKUP(B2379,Omfang!B:B,Omfang!C:C)=0,"Delkontraktnavn hentes automatisk ved å fylle ut delkontraktnummer",_xlfn.XLOOKUP(B2379,Omfang!B:B,Omfang!C:C))</f>
        <v>Delkontraktnavn hentes automatisk ved å fylle ut delkontraktnummer</v>
      </c>
      <c r="D2379" s="35"/>
      <c r="E2379" s="35"/>
      <c r="F2379" t="str">
        <f>IF(_xlfn.XLOOKUP(G2379,Produktinformasjon!B:B,Produktinformasjon!BB:BB)=0,"Tilbyders artikkel hentes automatisk ved å fylle ut artikkelnummer",_xlfn.XLOOKUP(G2379,Produktinformasjon!B:B,Produktinformasjon!BB:BB))</f>
        <v>Tilbyders artikkel hentes automatisk ved å fylle ut artikkelnummer</v>
      </c>
      <c r="H2379" s="25" t="str">
        <f>IF(_xlfn.XLOOKUP(G2379,Produktinformasjon!B:B,Produktinformasjon!C:C)=0,"Artikkelnavn hentes automatisk ved å fylle ut artikkelnummer",_xlfn.XLOOKUP(G2379,Produktinformasjon!B:B,Produktinformasjon!C:C))</f>
        <v>Artikkelnavn hentes automatisk ved å fylle ut artikkelnummer</v>
      </c>
      <c r="I2379" s="35"/>
      <c r="J2379" s="35"/>
      <c r="K2379" s="35"/>
      <c r="L2379" s="11"/>
      <c r="M2379" s="11"/>
      <c r="N2379" s="11">
        <f ca="1">IFERROR(L2379/_xlfn.XLOOKUP(F2379,Produktinformasjon!BB:BB,Produktinformasjon!P:P,),0)</f>
        <v>0</v>
      </c>
      <c r="O2379" s="11">
        <f ca="1">IFERROR(M2379/_xlfn.XLOOKUP(F2379,Produktinformasjon!BB:BB,Produktinformasjon!P:P,),0)</f>
        <v>0</v>
      </c>
    </row>
    <row r="2380" spans="3:15" x14ac:dyDescent="0.35">
      <c r="C2380" t="str">
        <f>IF(_xlfn.XLOOKUP(B2380,Omfang!B:B,Omfang!C:C)=0,"Delkontraktnavn hentes automatisk ved å fylle ut delkontraktnummer",_xlfn.XLOOKUP(B2380,Omfang!B:B,Omfang!C:C))</f>
        <v>Delkontraktnavn hentes automatisk ved å fylle ut delkontraktnummer</v>
      </c>
      <c r="D2380" s="35"/>
      <c r="E2380" s="35"/>
      <c r="F2380" t="str">
        <f>IF(_xlfn.XLOOKUP(G2380,Produktinformasjon!B:B,Produktinformasjon!BB:BB)=0,"Tilbyders artikkel hentes automatisk ved å fylle ut artikkelnummer",_xlfn.XLOOKUP(G2380,Produktinformasjon!B:B,Produktinformasjon!BB:BB))</f>
        <v>Tilbyders artikkel hentes automatisk ved å fylle ut artikkelnummer</v>
      </c>
      <c r="H2380" s="25" t="str">
        <f>IF(_xlfn.XLOOKUP(G2380,Produktinformasjon!B:B,Produktinformasjon!C:C)=0,"Artikkelnavn hentes automatisk ved å fylle ut artikkelnummer",_xlfn.XLOOKUP(G2380,Produktinformasjon!B:B,Produktinformasjon!C:C))</f>
        <v>Artikkelnavn hentes automatisk ved å fylle ut artikkelnummer</v>
      </c>
      <c r="I2380" s="35"/>
      <c r="J2380" s="35"/>
      <c r="K2380" s="35"/>
      <c r="L2380" s="11"/>
      <c r="M2380" s="11"/>
      <c r="N2380" s="11">
        <f ca="1">IFERROR(L2380/_xlfn.XLOOKUP(F2380,Produktinformasjon!BB:BB,Produktinformasjon!P:P,),0)</f>
        <v>0</v>
      </c>
      <c r="O2380" s="11">
        <f ca="1">IFERROR(M2380/_xlfn.XLOOKUP(F2380,Produktinformasjon!BB:BB,Produktinformasjon!P:P,),0)</f>
        <v>0</v>
      </c>
    </row>
    <row r="2381" spans="3:15" x14ac:dyDescent="0.35">
      <c r="C2381" t="str">
        <f>IF(_xlfn.XLOOKUP(B2381,Omfang!B:B,Omfang!C:C)=0,"Delkontraktnavn hentes automatisk ved å fylle ut delkontraktnummer",_xlfn.XLOOKUP(B2381,Omfang!B:B,Omfang!C:C))</f>
        <v>Delkontraktnavn hentes automatisk ved å fylle ut delkontraktnummer</v>
      </c>
      <c r="D2381" s="35"/>
      <c r="E2381" s="35"/>
      <c r="F2381" t="str">
        <f>IF(_xlfn.XLOOKUP(G2381,Produktinformasjon!B:B,Produktinformasjon!BB:BB)=0,"Tilbyders artikkel hentes automatisk ved å fylle ut artikkelnummer",_xlfn.XLOOKUP(G2381,Produktinformasjon!B:B,Produktinformasjon!BB:BB))</f>
        <v>Tilbyders artikkel hentes automatisk ved å fylle ut artikkelnummer</v>
      </c>
      <c r="H2381" s="25" t="str">
        <f>IF(_xlfn.XLOOKUP(G2381,Produktinformasjon!B:B,Produktinformasjon!C:C)=0,"Artikkelnavn hentes automatisk ved å fylle ut artikkelnummer",_xlfn.XLOOKUP(G2381,Produktinformasjon!B:B,Produktinformasjon!C:C))</f>
        <v>Artikkelnavn hentes automatisk ved å fylle ut artikkelnummer</v>
      </c>
      <c r="I2381" s="35"/>
      <c r="J2381" s="35"/>
      <c r="K2381" s="35"/>
      <c r="L2381" s="11"/>
      <c r="M2381" s="11"/>
      <c r="N2381" s="11">
        <f ca="1">IFERROR(L2381/_xlfn.XLOOKUP(F2381,Produktinformasjon!BB:BB,Produktinformasjon!P:P,),0)</f>
        <v>0</v>
      </c>
      <c r="O2381" s="11">
        <f ca="1">IFERROR(M2381/_xlfn.XLOOKUP(F2381,Produktinformasjon!BB:BB,Produktinformasjon!P:P,),0)</f>
        <v>0</v>
      </c>
    </row>
    <row r="2382" spans="3:15" x14ac:dyDescent="0.35">
      <c r="C2382" t="str">
        <f>IF(_xlfn.XLOOKUP(B2382,Omfang!B:B,Omfang!C:C)=0,"Delkontraktnavn hentes automatisk ved å fylle ut delkontraktnummer",_xlfn.XLOOKUP(B2382,Omfang!B:B,Omfang!C:C))</f>
        <v>Delkontraktnavn hentes automatisk ved å fylle ut delkontraktnummer</v>
      </c>
      <c r="D2382" s="35"/>
      <c r="E2382" s="35"/>
      <c r="F2382" t="str">
        <f>IF(_xlfn.XLOOKUP(G2382,Produktinformasjon!B:B,Produktinformasjon!BB:BB)=0,"Tilbyders artikkel hentes automatisk ved å fylle ut artikkelnummer",_xlfn.XLOOKUP(G2382,Produktinformasjon!B:B,Produktinformasjon!BB:BB))</f>
        <v>Tilbyders artikkel hentes automatisk ved å fylle ut artikkelnummer</v>
      </c>
      <c r="H2382" s="25" t="str">
        <f>IF(_xlfn.XLOOKUP(G2382,Produktinformasjon!B:B,Produktinformasjon!C:C)=0,"Artikkelnavn hentes automatisk ved å fylle ut artikkelnummer",_xlfn.XLOOKUP(G2382,Produktinformasjon!B:B,Produktinformasjon!C:C))</f>
        <v>Artikkelnavn hentes automatisk ved å fylle ut artikkelnummer</v>
      </c>
      <c r="I2382" s="35"/>
      <c r="J2382" s="35"/>
      <c r="K2382" s="35"/>
      <c r="L2382" s="11"/>
      <c r="M2382" s="11"/>
      <c r="N2382" s="11">
        <f ca="1">IFERROR(L2382/_xlfn.XLOOKUP(F2382,Produktinformasjon!BB:BB,Produktinformasjon!P:P,),0)</f>
        <v>0</v>
      </c>
      <c r="O2382" s="11">
        <f ca="1">IFERROR(M2382/_xlfn.XLOOKUP(F2382,Produktinformasjon!BB:BB,Produktinformasjon!P:P,),0)</f>
        <v>0</v>
      </c>
    </row>
    <row r="2383" spans="3:15" x14ac:dyDescent="0.35">
      <c r="C2383" t="str">
        <f>IF(_xlfn.XLOOKUP(B2383,Omfang!B:B,Omfang!C:C)=0,"Delkontraktnavn hentes automatisk ved å fylle ut delkontraktnummer",_xlfn.XLOOKUP(B2383,Omfang!B:B,Omfang!C:C))</f>
        <v>Delkontraktnavn hentes automatisk ved å fylle ut delkontraktnummer</v>
      </c>
      <c r="D2383" s="35"/>
      <c r="E2383" s="35"/>
      <c r="F2383" t="str">
        <f>IF(_xlfn.XLOOKUP(G2383,Produktinformasjon!B:B,Produktinformasjon!BB:BB)=0,"Tilbyders artikkel hentes automatisk ved å fylle ut artikkelnummer",_xlfn.XLOOKUP(G2383,Produktinformasjon!B:B,Produktinformasjon!BB:BB))</f>
        <v>Tilbyders artikkel hentes automatisk ved å fylle ut artikkelnummer</v>
      </c>
      <c r="H2383" s="25" t="str">
        <f>IF(_xlfn.XLOOKUP(G2383,Produktinformasjon!B:B,Produktinformasjon!C:C)=0,"Artikkelnavn hentes automatisk ved å fylle ut artikkelnummer",_xlfn.XLOOKUP(G2383,Produktinformasjon!B:B,Produktinformasjon!C:C))</f>
        <v>Artikkelnavn hentes automatisk ved å fylle ut artikkelnummer</v>
      </c>
      <c r="I2383" s="35"/>
      <c r="J2383" s="35"/>
      <c r="K2383" s="35"/>
      <c r="L2383" s="11"/>
      <c r="M2383" s="11"/>
      <c r="N2383" s="11">
        <f ca="1">IFERROR(L2383/_xlfn.XLOOKUP(F2383,Produktinformasjon!BB:BB,Produktinformasjon!P:P,),0)</f>
        <v>0</v>
      </c>
      <c r="O2383" s="11">
        <f ca="1">IFERROR(M2383/_xlfn.XLOOKUP(F2383,Produktinformasjon!BB:BB,Produktinformasjon!P:P,),0)</f>
        <v>0</v>
      </c>
    </row>
    <row r="2384" spans="3:15" x14ac:dyDescent="0.35">
      <c r="C2384" t="str">
        <f>IF(_xlfn.XLOOKUP(B2384,Omfang!B:B,Omfang!C:C)=0,"Delkontraktnavn hentes automatisk ved å fylle ut delkontraktnummer",_xlfn.XLOOKUP(B2384,Omfang!B:B,Omfang!C:C))</f>
        <v>Delkontraktnavn hentes automatisk ved å fylle ut delkontraktnummer</v>
      </c>
      <c r="D2384" s="35"/>
      <c r="E2384" s="35"/>
      <c r="F2384" t="str">
        <f>IF(_xlfn.XLOOKUP(G2384,Produktinformasjon!B:B,Produktinformasjon!BB:BB)=0,"Tilbyders artikkel hentes automatisk ved å fylle ut artikkelnummer",_xlfn.XLOOKUP(G2384,Produktinformasjon!B:B,Produktinformasjon!BB:BB))</f>
        <v>Tilbyders artikkel hentes automatisk ved å fylle ut artikkelnummer</v>
      </c>
      <c r="H2384" s="25" t="str">
        <f>IF(_xlfn.XLOOKUP(G2384,Produktinformasjon!B:B,Produktinformasjon!C:C)=0,"Artikkelnavn hentes automatisk ved å fylle ut artikkelnummer",_xlfn.XLOOKUP(G2384,Produktinformasjon!B:B,Produktinformasjon!C:C))</f>
        <v>Artikkelnavn hentes automatisk ved å fylle ut artikkelnummer</v>
      </c>
      <c r="I2384" s="35"/>
      <c r="J2384" s="35"/>
      <c r="K2384" s="35"/>
      <c r="L2384" s="11"/>
      <c r="M2384" s="11"/>
      <c r="N2384" s="11">
        <f ca="1">IFERROR(L2384/_xlfn.XLOOKUP(F2384,Produktinformasjon!BB:BB,Produktinformasjon!P:P,),0)</f>
        <v>0</v>
      </c>
      <c r="O2384" s="11">
        <f ca="1">IFERROR(M2384/_xlfn.XLOOKUP(F2384,Produktinformasjon!BB:BB,Produktinformasjon!P:P,),0)</f>
        <v>0</v>
      </c>
    </row>
    <row r="2385" spans="3:15" x14ac:dyDescent="0.35">
      <c r="C2385" t="str">
        <f>IF(_xlfn.XLOOKUP(B2385,Omfang!B:B,Omfang!C:C)=0,"Delkontraktnavn hentes automatisk ved å fylle ut delkontraktnummer",_xlfn.XLOOKUP(B2385,Omfang!B:B,Omfang!C:C))</f>
        <v>Delkontraktnavn hentes automatisk ved å fylle ut delkontraktnummer</v>
      </c>
      <c r="D2385" s="35"/>
      <c r="E2385" s="35"/>
      <c r="F2385" t="str">
        <f>IF(_xlfn.XLOOKUP(G2385,Produktinformasjon!B:B,Produktinformasjon!BB:BB)=0,"Tilbyders artikkel hentes automatisk ved å fylle ut artikkelnummer",_xlfn.XLOOKUP(G2385,Produktinformasjon!B:B,Produktinformasjon!BB:BB))</f>
        <v>Tilbyders artikkel hentes automatisk ved å fylle ut artikkelnummer</v>
      </c>
      <c r="H2385" s="25" t="str">
        <f>IF(_xlfn.XLOOKUP(G2385,Produktinformasjon!B:B,Produktinformasjon!C:C)=0,"Artikkelnavn hentes automatisk ved å fylle ut artikkelnummer",_xlfn.XLOOKUP(G2385,Produktinformasjon!B:B,Produktinformasjon!C:C))</f>
        <v>Artikkelnavn hentes automatisk ved å fylle ut artikkelnummer</v>
      </c>
      <c r="I2385" s="35"/>
      <c r="J2385" s="35"/>
      <c r="K2385" s="35"/>
      <c r="L2385" s="11"/>
      <c r="M2385" s="11"/>
      <c r="N2385" s="11">
        <f ca="1">IFERROR(L2385/_xlfn.XLOOKUP(F2385,Produktinformasjon!BB:BB,Produktinformasjon!P:P,),0)</f>
        <v>0</v>
      </c>
      <c r="O2385" s="11">
        <f ca="1">IFERROR(M2385/_xlfn.XLOOKUP(F2385,Produktinformasjon!BB:BB,Produktinformasjon!P:P,),0)</f>
        <v>0</v>
      </c>
    </row>
    <row r="2386" spans="3:15" x14ac:dyDescent="0.35">
      <c r="C2386" t="str">
        <f>IF(_xlfn.XLOOKUP(B2386,Omfang!B:B,Omfang!C:C)=0,"Delkontraktnavn hentes automatisk ved å fylle ut delkontraktnummer",_xlfn.XLOOKUP(B2386,Omfang!B:B,Omfang!C:C))</f>
        <v>Delkontraktnavn hentes automatisk ved å fylle ut delkontraktnummer</v>
      </c>
      <c r="D2386" s="35"/>
      <c r="E2386" s="35"/>
      <c r="F2386" t="str">
        <f>IF(_xlfn.XLOOKUP(G2386,Produktinformasjon!B:B,Produktinformasjon!BB:BB)=0,"Tilbyders artikkel hentes automatisk ved å fylle ut artikkelnummer",_xlfn.XLOOKUP(G2386,Produktinformasjon!B:B,Produktinformasjon!BB:BB))</f>
        <v>Tilbyders artikkel hentes automatisk ved å fylle ut artikkelnummer</v>
      </c>
      <c r="H2386" s="25" t="str">
        <f>IF(_xlfn.XLOOKUP(G2386,Produktinformasjon!B:B,Produktinformasjon!C:C)=0,"Artikkelnavn hentes automatisk ved å fylle ut artikkelnummer",_xlfn.XLOOKUP(G2386,Produktinformasjon!B:B,Produktinformasjon!C:C))</f>
        <v>Artikkelnavn hentes automatisk ved å fylle ut artikkelnummer</v>
      </c>
      <c r="I2386" s="35"/>
      <c r="J2386" s="35"/>
      <c r="K2386" s="35"/>
      <c r="L2386" s="11"/>
      <c r="M2386" s="11"/>
      <c r="N2386" s="11">
        <f ca="1">IFERROR(L2386/_xlfn.XLOOKUP(F2386,Produktinformasjon!BB:BB,Produktinformasjon!P:P,),0)</f>
        <v>0</v>
      </c>
      <c r="O2386" s="11">
        <f ca="1">IFERROR(M2386/_xlfn.XLOOKUP(F2386,Produktinformasjon!BB:BB,Produktinformasjon!P:P,),0)</f>
        <v>0</v>
      </c>
    </row>
    <row r="2387" spans="3:15" x14ac:dyDescent="0.35">
      <c r="C2387" t="str">
        <f>IF(_xlfn.XLOOKUP(B2387,Omfang!B:B,Omfang!C:C)=0,"Delkontraktnavn hentes automatisk ved å fylle ut delkontraktnummer",_xlfn.XLOOKUP(B2387,Omfang!B:B,Omfang!C:C))</f>
        <v>Delkontraktnavn hentes automatisk ved å fylle ut delkontraktnummer</v>
      </c>
      <c r="D2387" s="35"/>
      <c r="E2387" s="35"/>
      <c r="F2387" t="str">
        <f>IF(_xlfn.XLOOKUP(G2387,Produktinformasjon!B:B,Produktinformasjon!BB:BB)=0,"Tilbyders artikkel hentes automatisk ved å fylle ut artikkelnummer",_xlfn.XLOOKUP(G2387,Produktinformasjon!B:B,Produktinformasjon!BB:BB))</f>
        <v>Tilbyders artikkel hentes automatisk ved å fylle ut artikkelnummer</v>
      </c>
      <c r="H2387" s="25" t="str">
        <f>IF(_xlfn.XLOOKUP(G2387,Produktinformasjon!B:B,Produktinformasjon!C:C)=0,"Artikkelnavn hentes automatisk ved å fylle ut artikkelnummer",_xlfn.XLOOKUP(G2387,Produktinformasjon!B:B,Produktinformasjon!C:C))</f>
        <v>Artikkelnavn hentes automatisk ved å fylle ut artikkelnummer</v>
      </c>
      <c r="I2387" s="35"/>
      <c r="J2387" s="35"/>
      <c r="K2387" s="35"/>
      <c r="L2387" s="11"/>
      <c r="M2387" s="11"/>
      <c r="N2387" s="11">
        <f ca="1">IFERROR(L2387/_xlfn.XLOOKUP(F2387,Produktinformasjon!BB:BB,Produktinformasjon!P:P,),0)</f>
        <v>0</v>
      </c>
      <c r="O2387" s="11">
        <f ca="1">IFERROR(M2387/_xlfn.XLOOKUP(F2387,Produktinformasjon!BB:BB,Produktinformasjon!P:P,),0)</f>
        <v>0</v>
      </c>
    </row>
    <row r="2388" spans="3:15" x14ac:dyDescent="0.35">
      <c r="C2388" t="str">
        <f>IF(_xlfn.XLOOKUP(B2388,Omfang!B:B,Omfang!C:C)=0,"Delkontraktnavn hentes automatisk ved å fylle ut delkontraktnummer",_xlfn.XLOOKUP(B2388,Omfang!B:B,Omfang!C:C))</f>
        <v>Delkontraktnavn hentes automatisk ved å fylle ut delkontraktnummer</v>
      </c>
      <c r="D2388" s="35"/>
      <c r="E2388" s="35"/>
      <c r="F2388" t="str">
        <f>IF(_xlfn.XLOOKUP(G2388,Produktinformasjon!B:B,Produktinformasjon!BB:BB)=0,"Tilbyders artikkel hentes automatisk ved å fylle ut artikkelnummer",_xlfn.XLOOKUP(G2388,Produktinformasjon!B:B,Produktinformasjon!BB:BB))</f>
        <v>Tilbyders artikkel hentes automatisk ved å fylle ut artikkelnummer</v>
      </c>
      <c r="H2388" s="25" t="str">
        <f>IF(_xlfn.XLOOKUP(G2388,Produktinformasjon!B:B,Produktinformasjon!C:C)=0,"Artikkelnavn hentes automatisk ved å fylle ut artikkelnummer",_xlfn.XLOOKUP(G2388,Produktinformasjon!B:B,Produktinformasjon!C:C))</f>
        <v>Artikkelnavn hentes automatisk ved å fylle ut artikkelnummer</v>
      </c>
      <c r="I2388" s="35"/>
      <c r="J2388" s="35"/>
      <c r="K2388" s="35"/>
      <c r="L2388" s="11"/>
      <c r="M2388" s="11"/>
      <c r="N2388" s="11">
        <f ca="1">IFERROR(L2388/_xlfn.XLOOKUP(F2388,Produktinformasjon!BB:BB,Produktinformasjon!P:P,),0)</f>
        <v>0</v>
      </c>
      <c r="O2388" s="11">
        <f ca="1">IFERROR(M2388/_xlfn.XLOOKUP(F2388,Produktinformasjon!BB:BB,Produktinformasjon!P:P,),0)</f>
        <v>0</v>
      </c>
    </row>
    <row r="2389" spans="3:15" x14ac:dyDescent="0.35">
      <c r="C2389" t="str">
        <f>IF(_xlfn.XLOOKUP(B2389,Omfang!B:B,Omfang!C:C)=0,"Delkontraktnavn hentes automatisk ved å fylle ut delkontraktnummer",_xlfn.XLOOKUP(B2389,Omfang!B:B,Omfang!C:C))</f>
        <v>Delkontraktnavn hentes automatisk ved å fylle ut delkontraktnummer</v>
      </c>
      <c r="D2389" s="35"/>
      <c r="E2389" s="35"/>
      <c r="F2389" t="str">
        <f>IF(_xlfn.XLOOKUP(G2389,Produktinformasjon!B:B,Produktinformasjon!BB:BB)=0,"Tilbyders artikkel hentes automatisk ved å fylle ut artikkelnummer",_xlfn.XLOOKUP(G2389,Produktinformasjon!B:B,Produktinformasjon!BB:BB))</f>
        <v>Tilbyders artikkel hentes automatisk ved å fylle ut artikkelnummer</v>
      </c>
      <c r="H2389" s="25" t="str">
        <f>IF(_xlfn.XLOOKUP(G2389,Produktinformasjon!B:B,Produktinformasjon!C:C)=0,"Artikkelnavn hentes automatisk ved å fylle ut artikkelnummer",_xlfn.XLOOKUP(G2389,Produktinformasjon!B:B,Produktinformasjon!C:C))</f>
        <v>Artikkelnavn hentes automatisk ved å fylle ut artikkelnummer</v>
      </c>
      <c r="I2389" s="35"/>
      <c r="J2389" s="35"/>
      <c r="K2389" s="35"/>
      <c r="L2389" s="11"/>
      <c r="M2389" s="11"/>
      <c r="N2389" s="11">
        <f ca="1">IFERROR(L2389/_xlfn.XLOOKUP(F2389,Produktinformasjon!BB:BB,Produktinformasjon!P:P,),0)</f>
        <v>0</v>
      </c>
      <c r="O2389" s="11">
        <f ca="1">IFERROR(M2389/_xlfn.XLOOKUP(F2389,Produktinformasjon!BB:BB,Produktinformasjon!P:P,),0)</f>
        <v>0</v>
      </c>
    </row>
    <row r="2390" spans="3:15" x14ac:dyDescent="0.35">
      <c r="C2390" t="str">
        <f>IF(_xlfn.XLOOKUP(B2390,Omfang!B:B,Omfang!C:C)=0,"Delkontraktnavn hentes automatisk ved å fylle ut delkontraktnummer",_xlfn.XLOOKUP(B2390,Omfang!B:B,Omfang!C:C))</f>
        <v>Delkontraktnavn hentes automatisk ved å fylle ut delkontraktnummer</v>
      </c>
      <c r="D2390" s="35"/>
      <c r="E2390" s="35"/>
      <c r="F2390" t="str">
        <f>IF(_xlfn.XLOOKUP(G2390,Produktinformasjon!B:B,Produktinformasjon!BB:BB)=0,"Tilbyders artikkel hentes automatisk ved å fylle ut artikkelnummer",_xlfn.XLOOKUP(G2390,Produktinformasjon!B:B,Produktinformasjon!BB:BB))</f>
        <v>Tilbyders artikkel hentes automatisk ved å fylle ut artikkelnummer</v>
      </c>
      <c r="H2390" s="25" t="str">
        <f>IF(_xlfn.XLOOKUP(G2390,Produktinformasjon!B:B,Produktinformasjon!C:C)=0,"Artikkelnavn hentes automatisk ved å fylle ut artikkelnummer",_xlfn.XLOOKUP(G2390,Produktinformasjon!B:B,Produktinformasjon!C:C))</f>
        <v>Artikkelnavn hentes automatisk ved å fylle ut artikkelnummer</v>
      </c>
      <c r="I2390" s="35"/>
      <c r="J2390" s="35"/>
      <c r="K2390" s="35"/>
      <c r="L2390" s="11"/>
      <c r="M2390" s="11"/>
      <c r="N2390" s="11">
        <f ca="1">IFERROR(L2390/_xlfn.XLOOKUP(F2390,Produktinformasjon!BB:BB,Produktinformasjon!P:P,),0)</f>
        <v>0</v>
      </c>
      <c r="O2390" s="11">
        <f ca="1">IFERROR(M2390/_xlfn.XLOOKUP(F2390,Produktinformasjon!BB:BB,Produktinformasjon!P:P,),0)</f>
        <v>0</v>
      </c>
    </row>
    <row r="2391" spans="3:15" x14ac:dyDescent="0.35">
      <c r="C2391" t="str">
        <f>IF(_xlfn.XLOOKUP(B2391,Omfang!B:B,Omfang!C:C)=0,"Delkontraktnavn hentes automatisk ved å fylle ut delkontraktnummer",_xlfn.XLOOKUP(B2391,Omfang!B:B,Omfang!C:C))</f>
        <v>Delkontraktnavn hentes automatisk ved å fylle ut delkontraktnummer</v>
      </c>
      <c r="D2391" s="35"/>
      <c r="E2391" s="35"/>
      <c r="F2391" t="str">
        <f>IF(_xlfn.XLOOKUP(G2391,Produktinformasjon!B:B,Produktinformasjon!BB:BB)=0,"Tilbyders artikkel hentes automatisk ved å fylle ut artikkelnummer",_xlfn.XLOOKUP(G2391,Produktinformasjon!B:B,Produktinformasjon!BB:BB))</f>
        <v>Tilbyders artikkel hentes automatisk ved å fylle ut artikkelnummer</v>
      </c>
      <c r="H2391" s="25" t="str">
        <f>IF(_xlfn.XLOOKUP(G2391,Produktinformasjon!B:B,Produktinformasjon!C:C)=0,"Artikkelnavn hentes automatisk ved å fylle ut artikkelnummer",_xlfn.XLOOKUP(G2391,Produktinformasjon!B:B,Produktinformasjon!C:C))</f>
        <v>Artikkelnavn hentes automatisk ved å fylle ut artikkelnummer</v>
      </c>
      <c r="I2391" s="35"/>
      <c r="J2391" s="35"/>
      <c r="K2391" s="35"/>
      <c r="L2391" s="11"/>
      <c r="M2391" s="11"/>
      <c r="N2391" s="11">
        <f ca="1">IFERROR(L2391/_xlfn.XLOOKUP(F2391,Produktinformasjon!BB:BB,Produktinformasjon!P:P,),0)</f>
        <v>0</v>
      </c>
      <c r="O2391" s="11">
        <f ca="1">IFERROR(M2391/_xlfn.XLOOKUP(F2391,Produktinformasjon!BB:BB,Produktinformasjon!P:P,),0)</f>
        <v>0</v>
      </c>
    </row>
    <row r="2392" spans="3:15" x14ac:dyDescent="0.35">
      <c r="C2392" t="str">
        <f>IF(_xlfn.XLOOKUP(B2392,Omfang!B:B,Omfang!C:C)=0,"Delkontraktnavn hentes automatisk ved å fylle ut delkontraktnummer",_xlfn.XLOOKUP(B2392,Omfang!B:B,Omfang!C:C))</f>
        <v>Delkontraktnavn hentes automatisk ved å fylle ut delkontraktnummer</v>
      </c>
      <c r="D2392" s="35"/>
      <c r="E2392" s="35"/>
      <c r="F2392" t="str">
        <f>IF(_xlfn.XLOOKUP(G2392,Produktinformasjon!B:B,Produktinformasjon!BB:BB)=0,"Tilbyders artikkel hentes automatisk ved å fylle ut artikkelnummer",_xlfn.XLOOKUP(G2392,Produktinformasjon!B:B,Produktinformasjon!BB:BB))</f>
        <v>Tilbyders artikkel hentes automatisk ved å fylle ut artikkelnummer</v>
      </c>
      <c r="H2392" s="25" t="str">
        <f>IF(_xlfn.XLOOKUP(G2392,Produktinformasjon!B:B,Produktinformasjon!C:C)=0,"Artikkelnavn hentes automatisk ved å fylle ut artikkelnummer",_xlfn.XLOOKUP(G2392,Produktinformasjon!B:B,Produktinformasjon!C:C))</f>
        <v>Artikkelnavn hentes automatisk ved å fylle ut artikkelnummer</v>
      </c>
      <c r="I2392" s="35"/>
      <c r="J2392" s="35"/>
      <c r="K2392" s="35"/>
      <c r="L2392" s="11"/>
      <c r="M2392" s="11"/>
      <c r="N2392" s="11">
        <f ca="1">IFERROR(L2392/_xlfn.XLOOKUP(F2392,Produktinformasjon!BB:BB,Produktinformasjon!P:P,),0)</f>
        <v>0</v>
      </c>
      <c r="O2392" s="11">
        <f ca="1">IFERROR(M2392/_xlfn.XLOOKUP(F2392,Produktinformasjon!BB:BB,Produktinformasjon!P:P,),0)</f>
        <v>0</v>
      </c>
    </row>
    <row r="2393" spans="3:15" x14ac:dyDescent="0.35">
      <c r="C2393" t="str">
        <f>IF(_xlfn.XLOOKUP(B2393,Omfang!B:B,Omfang!C:C)=0,"Delkontraktnavn hentes automatisk ved å fylle ut delkontraktnummer",_xlfn.XLOOKUP(B2393,Omfang!B:B,Omfang!C:C))</f>
        <v>Delkontraktnavn hentes automatisk ved å fylle ut delkontraktnummer</v>
      </c>
      <c r="D2393" s="35"/>
      <c r="E2393" s="35"/>
      <c r="F2393" t="str">
        <f>IF(_xlfn.XLOOKUP(G2393,Produktinformasjon!B:B,Produktinformasjon!BB:BB)=0,"Tilbyders artikkel hentes automatisk ved å fylle ut artikkelnummer",_xlfn.XLOOKUP(G2393,Produktinformasjon!B:B,Produktinformasjon!BB:BB))</f>
        <v>Tilbyders artikkel hentes automatisk ved å fylle ut artikkelnummer</v>
      </c>
      <c r="H2393" s="25" t="str">
        <f>IF(_xlfn.XLOOKUP(G2393,Produktinformasjon!B:B,Produktinformasjon!C:C)=0,"Artikkelnavn hentes automatisk ved å fylle ut artikkelnummer",_xlfn.XLOOKUP(G2393,Produktinformasjon!B:B,Produktinformasjon!C:C))</f>
        <v>Artikkelnavn hentes automatisk ved å fylle ut artikkelnummer</v>
      </c>
      <c r="I2393" s="35"/>
      <c r="J2393" s="35"/>
      <c r="K2393" s="35"/>
      <c r="L2393" s="11"/>
      <c r="M2393" s="11"/>
      <c r="N2393" s="11">
        <f ca="1">IFERROR(L2393/_xlfn.XLOOKUP(F2393,Produktinformasjon!BB:BB,Produktinformasjon!P:P,),0)</f>
        <v>0</v>
      </c>
      <c r="O2393" s="11">
        <f ca="1">IFERROR(M2393/_xlfn.XLOOKUP(F2393,Produktinformasjon!BB:BB,Produktinformasjon!P:P,),0)</f>
        <v>0</v>
      </c>
    </row>
    <row r="2394" spans="3:15" x14ac:dyDescent="0.35">
      <c r="C2394" t="str">
        <f>IF(_xlfn.XLOOKUP(B2394,Omfang!B:B,Omfang!C:C)=0,"Delkontraktnavn hentes automatisk ved å fylle ut delkontraktnummer",_xlfn.XLOOKUP(B2394,Omfang!B:B,Omfang!C:C))</f>
        <v>Delkontraktnavn hentes automatisk ved å fylle ut delkontraktnummer</v>
      </c>
      <c r="D2394" s="35"/>
      <c r="E2394" s="35"/>
      <c r="F2394" t="str">
        <f>IF(_xlfn.XLOOKUP(G2394,Produktinformasjon!B:B,Produktinformasjon!BB:BB)=0,"Tilbyders artikkel hentes automatisk ved å fylle ut artikkelnummer",_xlfn.XLOOKUP(G2394,Produktinformasjon!B:B,Produktinformasjon!BB:BB))</f>
        <v>Tilbyders artikkel hentes automatisk ved å fylle ut artikkelnummer</v>
      </c>
      <c r="H2394" s="25" t="str">
        <f>IF(_xlfn.XLOOKUP(G2394,Produktinformasjon!B:B,Produktinformasjon!C:C)=0,"Artikkelnavn hentes automatisk ved å fylle ut artikkelnummer",_xlfn.XLOOKUP(G2394,Produktinformasjon!B:B,Produktinformasjon!C:C))</f>
        <v>Artikkelnavn hentes automatisk ved å fylle ut artikkelnummer</v>
      </c>
      <c r="I2394" s="35"/>
      <c r="J2394" s="35"/>
      <c r="K2394" s="35"/>
      <c r="L2394" s="11"/>
      <c r="M2394" s="11"/>
      <c r="N2394" s="11">
        <f ca="1">IFERROR(L2394/_xlfn.XLOOKUP(F2394,Produktinformasjon!BB:BB,Produktinformasjon!P:P,),0)</f>
        <v>0</v>
      </c>
      <c r="O2394" s="11">
        <f ca="1">IFERROR(M2394/_xlfn.XLOOKUP(F2394,Produktinformasjon!BB:BB,Produktinformasjon!P:P,),0)</f>
        <v>0</v>
      </c>
    </row>
    <row r="2395" spans="3:15" x14ac:dyDescent="0.35">
      <c r="C2395" t="str">
        <f>IF(_xlfn.XLOOKUP(B2395,Omfang!B:B,Omfang!C:C)=0,"Delkontraktnavn hentes automatisk ved å fylle ut delkontraktnummer",_xlfn.XLOOKUP(B2395,Omfang!B:B,Omfang!C:C))</f>
        <v>Delkontraktnavn hentes automatisk ved å fylle ut delkontraktnummer</v>
      </c>
      <c r="D2395" s="35"/>
      <c r="E2395" s="35"/>
      <c r="F2395" t="str">
        <f>IF(_xlfn.XLOOKUP(G2395,Produktinformasjon!B:B,Produktinformasjon!BB:BB)=0,"Tilbyders artikkel hentes automatisk ved å fylle ut artikkelnummer",_xlfn.XLOOKUP(G2395,Produktinformasjon!B:B,Produktinformasjon!BB:BB))</f>
        <v>Tilbyders artikkel hentes automatisk ved å fylle ut artikkelnummer</v>
      </c>
      <c r="H2395" s="25" t="str">
        <f>IF(_xlfn.XLOOKUP(G2395,Produktinformasjon!B:B,Produktinformasjon!C:C)=0,"Artikkelnavn hentes automatisk ved å fylle ut artikkelnummer",_xlfn.XLOOKUP(G2395,Produktinformasjon!B:B,Produktinformasjon!C:C))</f>
        <v>Artikkelnavn hentes automatisk ved å fylle ut artikkelnummer</v>
      </c>
      <c r="I2395" s="35"/>
      <c r="J2395" s="35"/>
      <c r="K2395" s="35"/>
      <c r="L2395" s="11"/>
      <c r="M2395" s="11"/>
      <c r="N2395" s="11">
        <f ca="1">IFERROR(L2395/_xlfn.XLOOKUP(F2395,Produktinformasjon!BB:BB,Produktinformasjon!P:P,),0)</f>
        <v>0</v>
      </c>
      <c r="O2395" s="11">
        <f ca="1">IFERROR(M2395/_xlfn.XLOOKUP(F2395,Produktinformasjon!BB:BB,Produktinformasjon!P:P,),0)</f>
        <v>0</v>
      </c>
    </row>
    <row r="2396" spans="3:15" x14ac:dyDescent="0.35">
      <c r="C2396" t="str">
        <f>IF(_xlfn.XLOOKUP(B2396,Omfang!B:B,Omfang!C:C)=0,"Delkontraktnavn hentes automatisk ved å fylle ut delkontraktnummer",_xlfn.XLOOKUP(B2396,Omfang!B:B,Omfang!C:C))</f>
        <v>Delkontraktnavn hentes automatisk ved å fylle ut delkontraktnummer</v>
      </c>
      <c r="D2396" s="35"/>
      <c r="E2396" s="35"/>
      <c r="F2396" t="str">
        <f>IF(_xlfn.XLOOKUP(G2396,Produktinformasjon!B:B,Produktinformasjon!BB:BB)=0,"Tilbyders artikkel hentes automatisk ved å fylle ut artikkelnummer",_xlfn.XLOOKUP(G2396,Produktinformasjon!B:B,Produktinformasjon!BB:BB))</f>
        <v>Tilbyders artikkel hentes automatisk ved å fylle ut artikkelnummer</v>
      </c>
      <c r="H2396" s="25" t="str">
        <f>IF(_xlfn.XLOOKUP(G2396,Produktinformasjon!B:B,Produktinformasjon!C:C)=0,"Artikkelnavn hentes automatisk ved å fylle ut artikkelnummer",_xlfn.XLOOKUP(G2396,Produktinformasjon!B:B,Produktinformasjon!C:C))</f>
        <v>Artikkelnavn hentes automatisk ved å fylle ut artikkelnummer</v>
      </c>
      <c r="I2396" s="35"/>
      <c r="J2396" s="35"/>
      <c r="K2396" s="35"/>
      <c r="L2396" s="11"/>
      <c r="M2396" s="11"/>
      <c r="N2396" s="11">
        <f ca="1">IFERROR(L2396/_xlfn.XLOOKUP(F2396,Produktinformasjon!BB:BB,Produktinformasjon!P:P,),0)</f>
        <v>0</v>
      </c>
      <c r="O2396" s="11">
        <f ca="1">IFERROR(M2396/_xlfn.XLOOKUP(F2396,Produktinformasjon!BB:BB,Produktinformasjon!P:P,),0)</f>
        <v>0</v>
      </c>
    </row>
    <row r="2397" spans="3:15" x14ac:dyDescent="0.35">
      <c r="C2397" t="str">
        <f>IF(_xlfn.XLOOKUP(B2397,Omfang!B:B,Omfang!C:C)=0,"Delkontraktnavn hentes automatisk ved å fylle ut delkontraktnummer",_xlfn.XLOOKUP(B2397,Omfang!B:B,Omfang!C:C))</f>
        <v>Delkontraktnavn hentes automatisk ved å fylle ut delkontraktnummer</v>
      </c>
      <c r="D2397" s="35"/>
      <c r="E2397" s="35"/>
      <c r="F2397" t="str">
        <f>IF(_xlfn.XLOOKUP(G2397,Produktinformasjon!B:B,Produktinformasjon!BB:BB)=0,"Tilbyders artikkel hentes automatisk ved å fylle ut artikkelnummer",_xlfn.XLOOKUP(G2397,Produktinformasjon!B:B,Produktinformasjon!BB:BB))</f>
        <v>Tilbyders artikkel hentes automatisk ved å fylle ut artikkelnummer</v>
      </c>
      <c r="H2397" s="25" t="str">
        <f>IF(_xlfn.XLOOKUP(G2397,Produktinformasjon!B:B,Produktinformasjon!C:C)=0,"Artikkelnavn hentes automatisk ved å fylle ut artikkelnummer",_xlfn.XLOOKUP(G2397,Produktinformasjon!B:B,Produktinformasjon!C:C))</f>
        <v>Artikkelnavn hentes automatisk ved å fylle ut artikkelnummer</v>
      </c>
      <c r="I2397" s="35"/>
      <c r="J2397" s="35"/>
      <c r="K2397" s="35"/>
      <c r="L2397" s="11"/>
      <c r="M2397" s="11"/>
      <c r="N2397" s="11">
        <f ca="1">IFERROR(L2397/_xlfn.XLOOKUP(F2397,Produktinformasjon!BB:BB,Produktinformasjon!P:P,),0)</f>
        <v>0</v>
      </c>
      <c r="O2397" s="11">
        <f ca="1">IFERROR(M2397/_xlfn.XLOOKUP(F2397,Produktinformasjon!BB:BB,Produktinformasjon!P:P,),0)</f>
        <v>0</v>
      </c>
    </row>
    <row r="2398" spans="3:15" x14ac:dyDescent="0.35">
      <c r="C2398" t="str">
        <f>IF(_xlfn.XLOOKUP(B2398,Omfang!B:B,Omfang!C:C)=0,"Delkontraktnavn hentes automatisk ved å fylle ut delkontraktnummer",_xlfn.XLOOKUP(B2398,Omfang!B:B,Omfang!C:C))</f>
        <v>Delkontraktnavn hentes automatisk ved å fylle ut delkontraktnummer</v>
      </c>
      <c r="D2398" s="35"/>
      <c r="E2398" s="35"/>
      <c r="F2398" t="str">
        <f>IF(_xlfn.XLOOKUP(G2398,Produktinformasjon!B:B,Produktinformasjon!BB:BB)=0,"Tilbyders artikkel hentes automatisk ved å fylle ut artikkelnummer",_xlfn.XLOOKUP(G2398,Produktinformasjon!B:B,Produktinformasjon!BB:BB))</f>
        <v>Tilbyders artikkel hentes automatisk ved å fylle ut artikkelnummer</v>
      </c>
      <c r="H2398" s="25" t="str">
        <f>IF(_xlfn.XLOOKUP(G2398,Produktinformasjon!B:B,Produktinformasjon!C:C)=0,"Artikkelnavn hentes automatisk ved å fylle ut artikkelnummer",_xlfn.XLOOKUP(G2398,Produktinformasjon!B:B,Produktinformasjon!C:C))</f>
        <v>Artikkelnavn hentes automatisk ved å fylle ut artikkelnummer</v>
      </c>
      <c r="I2398" s="35"/>
      <c r="J2398" s="35"/>
      <c r="K2398" s="35"/>
      <c r="L2398" s="11"/>
      <c r="M2398" s="11"/>
      <c r="N2398" s="11">
        <f ca="1">IFERROR(L2398/_xlfn.XLOOKUP(F2398,Produktinformasjon!BB:BB,Produktinformasjon!P:P,),0)</f>
        <v>0</v>
      </c>
      <c r="O2398" s="11">
        <f ca="1">IFERROR(M2398/_xlfn.XLOOKUP(F2398,Produktinformasjon!BB:BB,Produktinformasjon!P:P,),0)</f>
        <v>0</v>
      </c>
    </row>
    <row r="2399" spans="3:15" x14ac:dyDescent="0.35">
      <c r="C2399" t="str">
        <f>IF(_xlfn.XLOOKUP(B2399,Omfang!B:B,Omfang!C:C)=0,"Delkontraktnavn hentes automatisk ved å fylle ut delkontraktnummer",_xlfn.XLOOKUP(B2399,Omfang!B:B,Omfang!C:C))</f>
        <v>Delkontraktnavn hentes automatisk ved å fylle ut delkontraktnummer</v>
      </c>
      <c r="D2399" s="35"/>
      <c r="E2399" s="35"/>
      <c r="F2399" t="str">
        <f>IF(_xlfn.XLOOKUP(G2399,Produktinformasjon!B:B,Produktinformasjon!BB:BB)=0,"Tilbyders artikkel hentes automatisk ved å fylle ut artikkelnummer",_xlfn.XLOOKUP(G2399,Produktinformasjon!B:B,Produktinformasjon!BB:BB))</f>
        <v>Tilbyders artikkel hentes automatisk ved å fylle ut artikkelnummer</v>
      </c>
      <c r="H2399" s="25" t="str">
        <f>IF(_xlfn.XLOOKUP(G2399,Produktinformasjon!B:B,Produktinformasjon!C:C)=0,"Artikkelnavn hentes automatisk ved å fylle ut artikkelnummer",_xlfn.XLOOKUP(G2399,Produktinformasjon!B:B,Produktinformasjon!C:C))</f>
        <v>Artikkelnavn hentes automatisk ved å fylle ut artikkelnummer</v>
      </c>
      <c r="I2399" s="35"/>
      <c r="J2399" s="35"/>
      <c r="K2399" s="35"/>
      <c r="L2399" s="11"/>
      <c r="M2399" s="11"/>
      <c r="N2399" s="11">
        <f ca="1">IFERROR(L2399/_xlfn.XLOOKUP(F2399,Produktinformasjon!BB:BB,Produktinformasjon!P:P,),0)</f>
        <v>0</v>
      </c>
      <c r="O2399" s="11">
        <f ca="1">IFERROR(M2399/_xlfn.XLOOKUP(F2399,Produktinformasjon!BB:BB,Produktinformasjon!P:P,),0)</f>
        <v>0</v>
      </c>
    </row>
    <row r="2400" spans="3:15" x14ac:dyDescent="0.35">
      <c r="C2400" t="str">
        <f>IF(_xlfn.XLOOKUP(B2400,Omfang!B:B,Omfang!C:C)=0,"Delkontraktnavn hentes automatisk ved å fylle ut delkontraktnummer",_xlfn.XLOOKUP(B2400,Omfang!B:B,Omfang!C:C))</f>
        <v>Delkontraktnavn hentes automatisk ved å fylle ut delkontraktnummer</v>
      </c>
      <c r="D2400" s="35"/>
      <c r="E2400" s="35"/>
      <c r="F2400" t="str">
        <f>IF(_xlfn.XLOOKUP(G2400,Produktinformasjon!B:B,Produktinformasjon!BB:BB)=0,"Tilbyders artikkel hentes automatisk ved å fylle ut artikkelnummer",_xlfn.XLOOKUP(G2400,Produktinformasjon!B:B,Produktinformasjon!BB:BB))</f>
        <v>Tilbyders artikkel hentes automatisk ved å fylle ut artikkelnummer</v>
      </c>
      <c r="H2400" s="25" t="str">
        <f>IF(_xlfn.XLOOKUP(G2400,Produktinformasjon!B:B,Produktinformasjon!C:C)=0,"Artikkelnavn hentes automatisk ved å fylle ut artikkelnummer",_xlfn.XLOOKUP(G2400,Produktinformasjon!B:B,Produktinformasjon!C:C))</f>
        <v>Artikkelnavn hentes automatisk ved å fylle ut artikkelnummer</v>
      </c>
      <c r="I2400" s="35"/>
      <c r="J2400" s="35"/>
      <c r="K2400" s="35"/>
      <c r="L2400" s="11"/>
      <c r="M2400" s="11"/>
      <c r="N2400" s="11">
        <f ca="1">IFERROR(L2400/_xlfn.XLOOKUP(F2400,Produktinformasjon!BB:BB,Produktinformasjon!P:P,),0)</f>
        <v>0</v>
      </c>
      <c r="O2400" s="11">
        <f ca="1">IFERROR(M2400/_xlfn.XLOOKUP(F2400,Produktinformasjon!BB:BB,Produktinformasjon!P:P,),0)</f>
        <v>0</v>
      </c>
    </row>
    <row r="2401" spans="3:15" x14ac:dyDescent="0.35">
      <c r="C2401" t="str">
        <f>IF(_xlfn.XLOOKUP(B2401,Omfang!B:B,Omfang!C:C)=0,"Delkontraktnavn hentes automatisk ved å fylle ut delkontraktnummer",_xlfn.XLOOKUP(B2401,Omfang!B:B,Omfang!C:C))</f>
        <v>Delkontraktnavn hentes automatisk ved å fylle ut delkontraktnummer</v>
      </c>
      <c r="D2401" s="35"/>
      <c r="E2401" s="35"/>
      <c r="F2401" t="str">
        <f>IF(_xlfn.XLOOKUP(G2401,Produktinformasjon!B:B,Produktinformasjon!BB:BB)=0,"Tilbyders artikkel hentes automatisk ved å fylle ut artikkelnummer",_xlfn.XLOOKUP(G2401,Produktinformasjon!B:B,Produktinformasjon!BB:BB))</f>
        <v>Tilbyders artikkel hentes automatisk ved å fylle ut artikkelnummer</v>
      </c>
      <c r="H2401" s="25" t="str">
        <f>IF(_xlfn.XLOOKUP(G2401,Produktinformasjon!B:B,Produktinformasjon!C:C)=0,"Artikkelnavn hentes automatisk ved å fylle ut artikkelnummer",_xlfn.XLOOKUP(G2401,Produktinformasjon!B:B,Produktinformasjon!C:C))</f>
        <v>Artikkelnavn hentes automatisk ved å fylle ut artikkelnummer</v>
      </c>
      <c r="I2401" s="35"/>
      <c r="J2401" s="35"/>
      <c r="K2401" s="35"/>
      <c r="L2401" s="11"/>
      <c r="M2401" s="11"/>
      <c r="N2401" s="11">
        <f ca="1">IFERROR(L2401/_xlfn.XLOOKUP(F2401,Produktinformasjon!BB:BB,Produktinformasjon!P:P,),0)</f>
        <v>0</v>
      </c>
      <c r="O2401" s="11">
        <f ca="1">IFERROR(M2401/_xlfn.XLOOKUP(F2401,Produktinformasjon!BB:BB,Produktinformasjon!P:P,),0)</f>
        <v>0</v>
      </c>
    </row>
    <row r="2402" spans="3:15" x14ac:dyDescent="0.35">
      <c r="C2402" t="str">
        <f>IF(_xlfn.XLOOKUP(B2402,Omfang!B:B,Omfang!C:C)=0,"Delkontraktnavn hentes automatisk ved å fylle ut delkontraktnummer",_xlfn.XLOOKUP(B2402,Omfang!B:B,Omfang!C:C))</f>
        <v>Delkontraktnavn hentes automatisk ved å fylle ut delkontraktnummer</v>
      </c>
      <c r="D2402" s="35"/>
      <c r="E2402" s="35"/>
      <c r="F2402" t="str">
        <f>IF(_xlfn.XLOOKUP(G2402,Produktinformasjon!B:B,Produktinformasjon!BB:BB)=0,"Tilbyders artikkel hentes automatisk ved å fylle ut artikkelnummer",_xlfn.XLOOKUP(G2402,Produktinformasjon!B:B,Produktinformasjon!BB:BB))</f>
        <v>Tilbyders artikkel hentes automatisk ved å fylle ut artikkelnummer</v>
      </c>
      <c r="H2402" s="25" t="str">
        <f>IF(_xlfn.XLOOKUP(G2402,Produktinformasjon!B:B,Produktinformasjon!C:C)=0,"Artikkelnavn hentes automatisk ved å fylle ut artikkelnummer",_xlfn.XLOOKUP(G2402,Produktinformasjon!B:B,Produktinformasjon!C:C))</f>
        <v>Artikkelnavn hentes automatisk ved å fylle ut artikkelnummer</v>
      </c>
      <c r="I2402" s="35"/>
      <c r="J2402" s="35"/>
      <c r="K2402" s="35"/>
      <c r="L2402" s="11"/>
      <c r="M2402" s="11"/>
      <c r="N2402" s="11">
        <f ca="1">IFERROR(L2402/_xlfn.XLOOKUP(F2402,Produktinformasjon!BB:BB,Produktinformasjon!P:P,),0)</f>
        <v>0</v>
      </c>
      <c r="O2402" s="11">
        <f ca="1">IFERROR(M2402/_xlfn.XLOOKUP(F2402,Produktinformasjon!BB:BB,Produktinformasjon!P:P,),0)</f>
        <v>0</v>
      </c>
    </row>
    <row r="2403" spans="3:15" x14ac:dyDescent="0.35">
      <c r="C2403" t="str">
        <f>IF(_xlfn.XLOOKUP(B2403,Omfang!B:B,Omfang!C:C)=0,"Delkontraktnavn hentes automatisk ved å fylle ut delkontraktnummer",_xlfn.XLOOKUP(B2403,Omfang!B:B,Omfang!C:C))</f>
        <v>Delkontraktnavn hentes automatisk ved å fylle ut delkontraktnummer</v>
      </c>
      <c r="D2403" s="35"/>
      <c r="E2403" s="35"/>
      <c r="F2403" t="str">
        <f>IF(_xlfn.XLOOKUP(G2403,Produktinformasjon!B:B,Produktinformasjon!BB:BB)=0,"Tilbyders artikkel hentes automatisk ved å fylle ut artikkelnummer",_xlfn.XLOOKUP(G2403,Produktinformasjon!B:B,Produktinformasjon!BB:BB))</f>
        <v>Tilbyders artikkel hentes automatisk ved å fylle ut artikkelnummer</v>
      </c>
      <c r="H2403" s="25" t="str">
        <f>IF(_xlfn.XLOOKUP(G2403,Produktinformasjon!B:B,Produktinformasjon!C:C)=0,"Artikkelnavn hentes automatisk ved å fylle ut artikkelnummer",_xlfn.XLOOKUP(G2403,Produktinformasjon!B:B,Produktinformasjon!C:C))</f>
        <v>Artikkelnavn hentes automatisk ved å fylle ut artikkelnummer</v>
      </c>
      <c r="I2403" s="35"/>
      <c r="J2403" s="35"/>
      <c r="K2403" s="35"/>
      <c r="L2403" s="11"/>
      <c r="M2403" s="11"/>
      <c r="N2403" s="11">
        <f ca="1">IFERROR(L2403/_xlfn.XLOOKUP(F2403,Produktinformasjon!BB:BB,Produktinformasjon!P:P,),0)</f>
        <v>0</v>
      </c>
      <c r="O2403" s="11">
        <f ca="1">IFERROR(M2403/_xlfn.XLOOKUP(F2403,Produktinformasjon!BB:BB,Produktinformasjon!P:P,),0)</f>
        <v>0</v>
      </c>
    </row>
    <row r="2404" spans="3:15" x14ac:dyDescent="0.35">
      <c r="C2404" t="str">
        <f>IF(_xlfn.XLOOKUP(B2404,Omfang!B:B,Omfang!C:C)=0,"Delkontraktnavn hentes automatisk ved å fylle ut delkontraktnummer",_xlfn.XLOOKUP(B2404,Omfang!B:B,Omfang!C:C))</f>
        <v>Delkontraktnavn hentes automatisk ved å fylle ut delkontraktnummer</v>
      </c>
      <c r="D2404" s="35"/>
      <c r="E2404" s="35"/>
      <c r="F2404" t="str">
        <f>IF(_xlfn.XLOOKUP(G2404,Produktinformasjon!B:B,Produktinformasjon!BB:BB)=0,"Tilbyders artikkel hentes automatisk ved å fylle ut artikkelnummer",_xlfn.XLOOKUP(G2404,Produktinformasjon!B:B,Produktinformasjon!BB:BB))</f>
        <v>Tilbyders artikkel hentes automatisk ved å fylle ut artikkelnummer</v>
      </c>
      <c r="H2404" s="25" t="str">
        <f>IF(_xlfn.XLOOKUP(G2404,Produktinformasjon!B:B,Produktinformasjon!C:C)=0,"Artikkelnavn hentes automatisk ved å fylle ut artikkelnummer",_xlfn.XLOOKUP(G2404,Produktinformasjon!B:B,Produktinformasjon!C:C))</f>
        <v>Artikkelnavn hentes automatisk ved å fylle ut artikkelnummer</v>
      </c>
      <c r="I2404" s="35"/>
      <c r="J2404" s="35"/>
      <c r="K2404" s="35"/>
      <c r="L2404" s="11"/>
      <c r="M2404" s="11"/>
      <c r="N2404" s="11">
        <f ca="1">IFERROR(L2404/_xlfn.XLOOKUP(F2404,Produktinformasjon!BB:BB,Produktinformasjon!P:P,),0)</f>
        <v>0</v>
      </c>
      <c r="O2404" s="11">
        <f ca="1">IFERROR(M2404/_xlfn.XLOOKUP(F2404,Produktinformasjon!BB:BB,Produktinformasjon!P:P,),0)</f>
        <v>0</v>
      </c>
    </row>
    <row r="2405" spans="3:15" x14ac:dyDescent="0.35">
      <c r="C2405" t="str">
        <f>IF(_xlfn.XLOOKUP(B2405,Omfang!B:B,Omfang!C:C)=0,"Delkontraktnavn hentes automatisk ved å fylle ut delkontraktnummer",_xlfn.XLOOKUP(B2405,Omfang!B:B,Omfang!C:C))</f>
        <v>Delkontraktnavn hentes automatisk ved å fylle ut delkontraktnummer</v>
      </c>
      <c r="D2405" s="35"/>
      <c r="E2405" s="35"/>
      <c r="F2405" t="str">
        <f>IF(_xlfn.XLOOKUP(G2405,Produktinformasjon!B:B,Produktinformasjon!BB:BB)=0,"Tilbyders artikkel hentes automatisk ved å fylle ut artikkelnummer",_xlfn.XLOOKUP(G2405,Produktinformasjon!B:B,Produktinformasjon!BB:BB))</f>
        <v>Tilbyders artikkel hentes automatisk ved å fylle ut artikkelnummer</v>
      </c>
      <c r="H2405" s="25" t="str">
        <f>IF(_xlfn.XLOOKUP(G2405,Produktinformasjon!B:B,Produktinformasjon!C:C)=0,"Artikkelnavn hentes automatisk ved å fylle ut artikkelnummer",_xlfn.XLOOKUP(G2405,Produktinformasjon!B:B,Produktinformasjon!C:C))</f>
        <v>Artikkelnavn hentes automatisk ved å fylle ut artikkelnummer</v>
      </c>
      <c r="I2405" s="35"/>
      <c r="J2405" s="35"/>
      <c r="K2405" s="35"/>
      <c r="L2405" s="11"/>
      <c r="M2405" s="11"/>
      <c r="N2405" s="11">
        <f ca="1">IFERROR(L2405/_xlfn.XLOOKUP(F2405,Produktinformasjon!BB:BB,Produktinformasjon!P:P,),0)</f>
        <v>0</v>
      </c>
      <c r="O2405" s="11">
        <f ca="1">IFERROR(M2405/_xlfn.XLOOKUP(F2405,Produktinformasjon!BB:BB,Produktinformasjon!P:P,),0)</f>
        <v>0</v>
      </c>
    </row>
    <row r="2406" spans="3:15" x14ac:dyDescent="0.35">
      <c r="C2406" t="str">
        <f>IF(_xlfn.XLOOKUP(B2406,Omfang!B:B,Omfang!C:C)=0,"Delkontraktnavn hentes automatisk ved å fylle ut delkontraktnummer",_xlfn.XLOOKUP(B2406,Omfang!B:B,Omfang!C:C))</f>
        <v>Delkontraktnavn hentes automatisk ved å fylle ut delkontraktnummer</v>
      </c>
      <c r="D2406" s="35"/>
      <c r="E2406" s="35"/>
      <c r="F2406" t="str">
        <f>IF(_xlfn.XLOOKUP(G2406,Produktinformasjon!B:B,Produktinformasjon!BB:BB)=0,"Tilbyders artikkel hentes automatisk ved å fylle ut artikkelnummer",_xlfn.XLOOKUP(G2406,Produktinformasjon!B:B,Produktinformasjon!BB:BB))</f>
        <v>Tilbyders artikkel hentes automatisk ved å fylle ut artikkelnummer</v>
      </c>
      <c r="H2406" s="25" t="str">
        <f>IF(_xlfn.XLOOKUP(G2406,Produktinformasjon!B:B,Produktinformasjon!C:C)=0,"Artikkelnavn hentes automatisk ved å fylle ut artikkelnummer",_xlfn.XLOOKUP(G2406,Produktinformasjon!B:B,Produktinformasjon!C:C))</f>
        <v>Artikkelnavn hentes automatisk ved å fylle ut artikkelnummer</v>
      </c>
      <c r="I2406" s="35"/>
      <c r="J2406" s="35"/>
      <c r="K2406" s="35"/>
      <c r="L2406" s="11"/>
      <c r="M2406" s="11"/>
      <c r="N2406" s="11">
        <f ca="1">IFERROR(L2406/_xlfn.XLOOKUP(F2406,Produktinformasjon!BB:BB,Produktinformasjon!P:P,),0)</f>
        <v>0</v>
      </c>
      <c r="O2406" s="11">
        <f ca="1">IFERROR(M2406/_xlfn.XLOOKUP(F2406,Produktinformasjon!BB:BB,Produktinformasjon!P:P,),0)</f>
        <v>0</v>
      </c>
    </row>
    <row r="2407" spans="3:15" x14ac:dyDescent="0.35">
      <c r="C2407" t="str">
        <f>IF(_xlfn.XLOOKUP(B2407,Omfang!B:B,Omfang!C:C)=0,"Delkontraktnavn hentes automatisk ved å fylle ut delkontraktnummer",_xlfn.XLOOKUP(B2407,Omfang!B:B,Omfang!C:C))</f>
        <v>Delkontraktnavn hentes automatisk ved å fylle ut delkontraktnummer</v>
      </c>
      <c r="D2407" s="35"/>
      <c r="E2407" s="35"/>
      <c r="F2407" t="str">
        <f>IF(_xlfn.XLOOKUP(G2407,Produktinformasjon!B:B,Produktinformasjon!BB:BB)=0,"Tilbyders artikkel hentes automatisk ved å fylle ut artikkelnummer",_xlfn.XLOOKUP(G2407,Produktinformasjon!B:B,Produktinformasjon!BB:BB))</f>
        <v>Tilbyders artikkel hentes automatisk ved å fylle ut artikkelnummer</v>
      </c>
      <c r="H2407" s="25" t="str">
        <f>IF(_xlfn.XLOOKUP(G2407,Produktinformasjon!B:B,Produktinformasjon!C:C)=0,"Artikkelnavn hentes automatisk ved å fylle ut artikkelnummer",_xlfn.XLOOKUP(G2407,Produktinformasjon!B:B,Produktinformasjon!C:C))</f>
        <v>Artikkelnavn hentes automatisk ved å fylle ut artikkelnummer</v>
      </c>
      <c r="I2407" s="35"/>
      <c r="J2407" s="35"/>
      <c r="K2407" s="35"/>
      <c r="L2407" s="11"/>
      <c r="M2407" s="11"/>
      <c r="N2407" s="11">
        <f ca="1">IFERROR(L2407/_xlfn.XLOOKUP(F2407,Produktinformasjon!BB:BB,Produktinformasjon!P:P,),0)</f>
        <v>0</v>
      </c>
      <c r="O2407" s="11">
        <f ca="1">IFERROR(M2407/_xlfn.XLOOKUP(F2407,Produktinformasjon!BB:BB,Produktinformasjon!P:P,),0)</f>
        <v>0</v>
      </c>
    </row>
    <row r="2408" spans="3:15" x14ac:dyDescent="0.35">
      <c r="C2408" t="str">
        <f>IF(_xlfn.XLOOKUP(B2408,Omfang!B:B,Omfang!C:C)=0,"Delkontraktnavn hentes automatisk ved å fylle ut delkontraktnummer",_xlfn.XLOOKUP(B2408,Omfang!B:B,Omfang!C:C))</f>
        <v>Delkontraktnavn hentes automatisk ved å fylle ut delkontraktnummer</v>
      </c>
      <c r="D2408" s="35"/>
      <c r="E2408" s="35"/>
      <c r="F2408" t="str">
        <f>IF(_xlfn.XLOOKUP(G2408,Produktinformasjon!B:B,Produktinformasjon!BB:BB)=0,"Tilbyders artikkel hentes automatisk ved å fylle ut artikkelnummer",_xlfn.XLOOKUP(G2408,Produktinformasjon!B:B,Produktinformasjon!BB:BB))</f>
        <v>Tilbyders artikkel hentes automatisk ved å fylle ut artikkelnummer</v>
      </c>
      <c r="H2408" s="25" t="str">
        <f>IF(_xlfn.XLOOKUP(G2408,Produktinformasjon!B:B,Produktinformasjon!C:C)=0,"Artikkelnavn hentes automatisk ved å fylle ut artikkelnummer",_xlfn.XLOOKUP(G2408,Produktinformasjon!B:B,Produktinformasjon!C:C))</f>
        <v>Artikkelnavn hentes automatisk ved å fylle ut artikkelnummer</v>
      </c>
      <c r="I2408" s="35"/>
      <c r="J2408" s="35"/>
      <c r="K2408" s="35"/>
      <c r="L2408" s="11"/>
      <c r="M2408" s="11"/>
      <c r="N2408" s="11">
        <f ca="1">IFERROR(L2408/_xlfn.XLOOKUP(F2408,Produktinformasjon!BB:BB,Produktinformasjon!P:P,),0)</f>
        <v>0</v>
      </c>
      <c r="O2408" s="11">
        <f ca="1">IFERROR(M2408/_xlfn.XLOOKUP(F2408,Produktinformasjon!BB:BB,Produktinformasjon!P:P,),0)</f>
        <v>0</v>
      </c>
    </row>
    <row r="2409" spans="3:15" x14ac:dyDescent="0.35">
      <c r="C2409" t="str">
        <f>IF(_xlfn.XLOOKUP(B2409,Omfang!B:B,Omfang!C:C)=0,"Delkontraktnavn hentes automatisk ved å fylle ut delkontraktnummer",_xlfn.XLOOKUP(B2409,Omfang!B:B,Omfang!C:C))</f>
        <v>Delkontraktnavn hentes automatisk ved å fylle ut delkontraktnummer</v>
      </c>
      <c r="D2409" s="35"/>
      <c r="E2409" s="35"/>
      <c r="F2409" t="str">
        <f>IF(_xlfn.XLOOKUP(G2409,Produktinformasjon!B:B,Produktinformasjon!BB:BB)=0,"Tilbyders artikkel hentes automatisk ved å fylle ut artikkelnummer",_xlfn.XLOOKUP(G2409,Produktinformasjon!B:B,Produktinformasjon!BB:BB))</f>
        <v>Tilbyders artikkel hentes automatisk ved å fylle ut artikkelnummer</v>
      </c>
      <c r="H2409" s="25" t="str">
        <f>IF(_xlfn.XLOOKUP(G2409,Produktinformasjon!B:B,Produktinformasjon!C:C)=0,"Artikkelnavn hentes automatisk ved å fylle ut artikkelnummer",_xlfn.XLOOKUP(G2409,Produktinformasjon!B:B,Produktinformasjon!C:C))</f>
        <v>Artikkelnavn hentes automatisk ved å fylle ut artikkelnummer</v>
      </c>
      <c r="I2409" s="35"/>
      <c r="J2409" s="35"/>
      <c r="K2409" s="35"/>
      <c r="L2409" s="11"/>
      <c r="M2409" s="11"/>
      <c r="N2409" s="11">
        <f ca="1">IFERROR(L2409/_xlfn.XLOOKUP(F2409,Produktinformasjon!BB:BB,Produktinformasjon!P:P,),0)</f>
        <v>0</v>
      </c>
      <c r="O2409" s="11">
        <f ca="1">IFERROR(M2409/_xlfn.XLOOKUP(F2409,Produktinformasjon!BB:BB,Produktinformasjon!P:P,),0)</f>
        <v>0</v>
      </c>
    </row>
    <row r="2410" spans="3:15" x14ac:dyDescent="0.35">
      <c r="C2410" t="str">
        <f>IF(_xlfn.XLOOKUP(B2410,Omfang!B:B,Omfang!C:C)=0,"Delkontraktnavn hentes automatisk ved å fylle ut delkontraktnummer",_xlfn.XLOOKUP(B2410,Omfang!B:B,Omfang!C:C))</f>
        <v>Delkontraktnavn hentes automatisk ved å fylle ut delkontraktnummer</v>
      </c>
      <c r="D2410" s="35"/>
      <c r="E2410" s="35"/>
      <c r="F2410" t="str">
        <f>IF(_xlfn.XLOOKUP(G2410,Produktinformasjon!B:B,Produktinformasjon!BB:BB)=0,"Tilbyders artikkel hentes automatisk ved å fylle ut artikkelnummer",_xlfn.XLOOKUP(G2410,Produktinformasjon!B:B,Produktinformasjon!BB:BB))</f>
        <v>Tilbyders artikkel hentes automatisk ved å fylle ut artikkelnummer</v>
      </c>
      <c r="H2410" s="25" t="str">
        <f>IF(_xlfn.XLOOKUP(G2410,Produktinformasjon!B:B,Produktinformasjon!C:C)=0,"Artikkelnavn hentes automatisk ved å fylle ut artikkelnummer",_xlfn.XLOOKUP(G2410,Produktinformasjon!B:B,Produktinformasjon!C:C))</f>
        <v>Artikkelnavn hentes automatisk ved å fylle ut artikkelnummer</v>
      </c>
      <c r="I2410" s="35"/>
      <c r="J2410" s="35"/>
      <c r="K2410" s="35"/>
      <c r="L2410" s="11"/>
      <c r="M2410" s="11"/>
      <c r="N2410" s="11">
        <f ca="1">IFERROR(L2410/_xlfn.XLOOKUP(F2410,Produktinformasjon!BB:BB,Produktinformasjon!P:P,),0)</f>
        <v>0</v>
      </c>
      <c r="O2410" s="11">
        <f ca="1">IFERROR(M2410/_xlfn.XLOOKUP(F2410,Produktinformasjon!BB:BB,Produktinformasjon!P:P,),0)</f>
        <v>0</v>
      </c>
    </row>
    <row r="2411" spans="3:15" x14ac:dyDescent="0.35">
      <c r="C2411" t="str">
        <f>IF(_xlfn.XLOOKUP(B2411,Omfang!B:B,Omfang!C:C)=0,"Delkontraktnavn hentes automatisk ved å fylle ut delkontraktnummer",_xlfn.XLOOKUP(B2411,Omfang!B:B,Omfang!C:C))</f>
        <v>Delkontraktnavn hentes automatisk ved å fylle ut delkontraktnummer</v>
      </c>
      <c r="D2411" s="35"/>
      <c r="E2411" s="35"/>
      <c r="F2411" t="str">
        <f>IF(_xlfn.XLOOKUP(G2411,Produktinformasjon!B:B,Produktinformasjon!BB:BB)=0,"Tilbyders artikkel hentes automatisk ved å fylle ut artikkelnummer",_xlfn.XLOOKUP(G2411,Produktinformasjon!B:B,Produktinformasjon!BB:BB))</f>
        <v>Tilbyders artikkel hentes automatisk ved å fylle ut artikkelnummer</v>
      </c>
      <c r="H2411" s="25" t="str">
        <f>IF(_xlfn.XLOOKUP(G2411,Produktinformasjon!B:B,Produktinformasjon!C:C)=0,"Artikkelnavn hentes automatisk ved å fylle ut artikkelnummer",_xlfn.XLOOKUP(G2411,Produktinformasjon!B:B,Produktinformasjon!C:C))</f>
        <v>Artikkelnavn hentes automatisk ved å fylle ut artikkelnummer</v>
      </c>
      <c r="I2411" s="35"/>
      <c r="J2411" s="35"/>
      <c r="K2411" s="35"/>
      <c r="L2411" s="11"/>
      <c r="M2411" s="11"/>
      <c r="N2411" s="11">
        <f ca="1">IFERROR(L2411/_xlfn.XLOOKUP(F2411,Produktinformasjon!BB:BB,Produktinformasjon!P:P,),0)</f>
        <v>0</v>
      </c>
      <c r="O2411" s="11">
        <f ca="1">IFERROR(M2411/_xlfn.XLOOKUP(F2411,Produktinformasjon!BB:BB,Produktinformasjon!P:P,),0)</f>
        <v>0</v>
      </c>
    </row>
    <row r="2412" spans="3:15" x14ac:dyDescent="0.35">
      <c r="C2412" t="str">
        <f>IF(_xlfn.XLOOKUP(B2412,Omfang!B:B,Omfang!C:C)=0,"Delkontraktnavn hentes automatisk ved å fylle ut delkontraktnummer",_xlfn.XLOOKUP(B2412,Omfang!B:B,Omfang!C:C))</f>
        <v>Delkontraktnavn hentes automatisk ved å fylle ut delkontraktnummer</v>
      </c>
      <c r="D2412" s="35"/>
      <c r="E2412" s="35"/>
      <c r="F2412" t="str">
        <f>IF(_xlfn.XLOOKUP(G2412,Produktinformasjon!B:B,Produktinformasjon!BB:BB)=0,"Tilbyders artikkel hentes automatisk ved å fylle ut artikkelnummer",_xlfn.XLOOKUP(G2412,Produktinformasjon!B:B,Produktinformasjon!BB:BB))</f>
        <v>Tilbyders artikkel hentes automatisk ved å fylle ut artikkelnummer</v>
      </c>
      <c r="H2412" s="25" t="str">
        <f>IF(_xlfn.XLOOKUP(G2412,Produktinformasjon!B:B,Produktinformasjon!C:C)=0,"Artikkelnavn hentes automatisk ved å fylle ut artikkelnummer",_xlfn.XLOOKUP(G2412,Produktinformasjon!B:B,Produktinformasjon!C:C))</f>
        <v>Artikkelnavn hentes automatisk ved å fylle ut artikkelnummer</v>
      </c>
      <c r="I2412" s="35"/>
      <c r="J2412" s="35"/>
      <c r="K2412" s="35"/>
      <c r="L2412" s="11"/>
      <c r="M2412" s="11"/>
      <c r="N2412" s="11">
        <f ca="1">IFERROR(L2412/_xlfn.XLOOKUP(F2412,Produktinformasjon!BB:BB,Produktinformasjon!P:P,),0)</f>
        <v>0</v>
      </c>
      <c r="O2412" s="11">
        <f ca="1">IFERROR(M2412/_xlfn.XLOOKUP(F2412,Produktinformasjon!BB:BB,Produktinformasjon!P:P,),0)</f>
        <v>0</v>
      </c>
    </row>
    <row r="2413" spans="3:15" x14ac:dyDescent="0.35">
      <c r="C2413" t="str">
        <f>IF(_xlfn.XLOOKUP(B2413,Omfang!B:B,Omfang!C:C)=0,"Delkontraktnavn hentes automatisk ved å fylle ut delkontraktnummer",_xlfn.XLOOKUP(B2413,Omfang!B:B,Omfang!C:C))</f>
        <v>Delkontraktnavn hentes automatisk ved å fylle ut delkontraktnummer</v>
      </c>
      <c r="D2413" s="35"/>
      <c r="E2413" s="35"/>
      <c r="F2413" t="str">
        <f>IF(_xlfn.XLOOKUP(G2413,Produktinformasjon!B:B,Produktinformasjon!BB:BB)=0,"Tilbyders artikkel hentes automatisk ved å fylle ut artikkelnummer",_xlfn.XLOOKUP(G2413,Produktinformasjon!B:B,Produktinformasjon!BB:BB))</f>
        <v>Tilbyders artikkel hentes automatisk ved å fylle ut artikkelnummer</v>
      </c>
      <c r="H2413" s="25" t="str">
        <f>IF(_xlfn.XLOOKUP(G2413,Produktinformasjon!B:B,Produktinformasjon!C:C)=0,"Artikkelnavn hentes automatisk ved å fylle ut artikkelnummer",_xlfn.XLOOKUP(G2413,Produktinformasjon!B:B,Produktinformasjon!C:C))</f>
        <v>Artikkelnavn hentes automatisk ved å fylle ut artikkelnummer</v>
      </c>
      <c r="I2413" s="35"/>
      <c r="J2413" s="35"/>
      <c r="K2413" s="35"/>
      <c r="L2413" s="11"/>
      <c r="M2413" s="11"/>
      <c r="N2413" s="11">
        <f ca="1">IFERROR(L2413/_xlfn.XLOOKUP(F2413,Produktinformasjon!BB:BB,Produktinformasjon!P:P,),0)</f>
        <v>0</v>
      </c>
      <c r="O2413" s="11">
        <f ca="1">IFERROR(M2413/_xlfn.XLOOKUP(F2413,Produktinformasjon!BB:BB,Produktinformasjon!P:P,),0)</f>
        <v>0</v>
      </c>
    </row>
    <row r="2414" spans="3:15" x14ac:dyDescent="0.35">
      <c r="C2414" t="str">
        <f>IF(_xlfn.XLOOKUP(B2414,Omfang!B:B,Omfang!C:C)=0,"Delkontraktnavn hentes automatisk ved å fylle ut delkontraktnummer",_xlfn.XLOOKUP(B2414,Omfang!B:B,Omfang!C:C))</f>
        <v>Delkontraktnavn hentes automatisk ved å fylle ut delkontraktnummer</v>
      </c>
      <c r="D2414" s="35"/>
      <c r="E2414" s="35"/>
      <c r="F2414" t="str">
        <f>IF(_xlfn.XLOOKUP(G2414,Produktinformasjon!B:B,Produktinformasjon!BB:BB)=0,"Tilbyders artikkel hentes automatisk ved å fylle ut artikkelnummer",_xlfn.XLOOKUP(G2414,Produktinformasjon!B:B,Produktinformasjon!BB:BB))</f>
        <v>Tilbyders artikkel hentes automatisk ved å fylle ut artikkelnummer</v>
      </c>
      <c r="H2414" s="25" t="str">
        <f>IF(_xlfn.XLOOKUP(G2414,Produktinformasjon!B:B,Produktinformasjon!C:C)=0,"Artikkelnavn hentes automatisk ved å fylle ut artikkelnummer",_xlfn.XLOOKUP(G2414,Produktinformasjon!B:B,Produktinformasjon!C:C))</f>
        <v>Artikkelnavn hentes automatisk ved å fylle ut artikkelnummer</v>
      </c>
      <c r="I2414" s="35"/>
      <c r="J2414" s="35"/>
      <c r="K2414" s="35"/>
      <c r="L2414" s="11"/>
      <c r="M2414" s="11"/>
      <c r="N2414" s="11">
        <f ca="1">IFERROR(L2414/_xlfn.XLOOKUP(F2414,Produktinformasjon!BB:BB,Produktinformasjon!P:P,),0)</f>
        <v>0</v>
      </c>
      <c r="O2414" s="11">
        <f ca="1">IFERROR(M2414/_xlfn.XLOOKUP(F2414,Produktinformasjon!BB:BB,Produktinformasjon!P:P,),0)</f>
        <v>0</v>
      </c>
    </row>
    <row r="2415" spans="3:15" x14ac:dyDescent="0.35">
      <c r="C2415" t="str">
        <f>IF(_xlfn.XLOOKUP(B2415,Omfang!B:B,Omfang!C:C)=0,"Delkontraktnavn hentes automatisk ved å fylle ut delkontraktnummer",_xlfn.XLOOKUP(B2415,Omfang!B:B,Omfang!C:C))</f>
        <v>Delkontraktnavn hentes automatisk ved å fylle ut delkontraktnummer</v>
      </c>
      <c r="D2415" s="35"/>
      <c r="E2415" s="35"/>
      <c r="F2415" t="str">
        <f>IF(_xlfn.XLOOKUP(G2415,Produktinformasjon!B:B,Produktinformasjon!BB:BB)=0,"Tilbyders artikkel hentes automatisk ved å fylle ut artikkelnummer",_xlfn.XLOOKUP(G2415,Produktinformasjon!B:B,Produktinformasjon!BB:BB))</f>
        <v>Tilbyders artikkel hentes automatisk ved å fylle ut artikkelnummer</v>
      </c>
      <c r="H2415" s="25" t="str">
        <f>IF(_xlfn.XLOOKUP(G2415,Produktinformasjon!B:B,Produktinformasjon!C:C)=0,"Artikkelnavn hentes automatisk ved å fylle ut artikkelnummer",_xlfn.XLOOKUP(G2415,Produktinformasjon!B:B,Produktinformasjon!C:C))</f>
        <v>Artikkelnavn hentes automatisk ved å fylle ut artikkelnummer</v>
      </c>
      <c r="I2415" s="35"/>
      <c r="J2415" s="35"/>
      <c r="K2415" s="35"/>
      <c r="L2415" s="11"/>
      <c r="M2415" s="11"/>
      <c r="N2415" s="11">
        <f ca="1">IFERROR(L2415/_xlfn.XLOOKUP(F2415,Produktinformasjon!BB:BB,Produktinformasjon!P:P,),0)</f>
        <v>0</v>
      </c>
      <c r="O2415" s="11">
        <f ca="1">IFERROR(M2415/_xlfn.XLOOKUP(F2415,Produktinformasjon!BB:BB,Produktinformasjon!P:P,),0)</f>
        <v>0</v>
      </c>
    </row>
    <row r="2416" spans="3:15" x14ac:dyDescent="0.35">
      <c r="C2416" t="str">
        <f>IF(_xlfn.XLOOKUP(B2416,Omfang!B:B,Omfang!C:C)=0,"Delkontraktnavn hentes automatisk ved å fylle ut delkontraktnummer",_xlfn.XLOOKUP(B2416,Omfang!B:B,Omfang!C:C))</f>
        <v>Delkontraktnavn hentes automatisk ved å fylle ut delkontraktnummer</v>
      </c>
      <c r="D2416" s="35"/>
      <c r="E2416" s="35"/>
      <c r="F2416" t="str">
        <f>IF(_xlfn.XLOOKUP(G2416,Produktinformasjon!B:B,Produktinformasjon!BB:BB)=0,"Tilbyders artikkel hentes automatisk ved å fylle ut artikkelnummer",_xlfn.XLOOKUP(G2416,Produktinformasjon!B:B,Produktinformasjon!BB:BB))</f>
        <v>Tilbyders artikkel hentes automatisk ved å fylle ut artikkelnummer</v>
      </c>
      <c r="H2416" s="25" t="str">
        <f>IF(_xlfn.XLOOKUP(G2416,Produktinformasjon!B:B,Produktinformasjon!C:C)=0,"Artikkelnavn hentes automatisk ved å fylle ut artikkelnummer",_xlfn.XLOOKUP(G2416,Produktinformasjon!B:B,Produktinformasjon!C:C))</f>
        <v>Artikkelnavn hentes automatisk ved å fylle ut artikkelnummer</v>
      </c>
      <c r="I2416" s="35"/>
      <c r="J2416" s="35"/>
      <c r="K2416" s="35"/>
      <c r="L2416" s="11"/>
      <c r="M2416" s="11"/>
      <c r="N2416" s="11">
        <f ca="1">IFERROR(L2416/_xlfn.XLOOKUP(F2416,Produktinformasjon!BB:BB,Produktinformasjon!P:P,),0)</f>
        <v>0</v>
      </c>
      <c r="O2416" s="11">
        <f ca="1">IFERROR(M2416/_xlfn.XLOOKUP(F2416,Produktinformasjon!BB:BB,Produktinformasjon!P:P,),0)</f>
        <v>0</v>
      </c>
    </row>
    <row r="2417" spans="3:15" x14ac:dyDescent="0.35">
      <c r="C2417" t="str">
        <f>IF(_xlfn.XLOOKUP(B2417,Omfang!B:B,Omfang!C:C)=0,"Delkontraktnavn hentes automatisk ved å fylle ut delkontraktnummer",_xlfn.XLOOKUP(B2417,Omfang!B:B,Omfang!C:C))</f>
        <v>Delkontraktnavn hentes automatisk ved å fylle ut delkontraktnummer</v>
      </c>
      <c r="D2417" s="35"/>
      <c r="E2417" s="35"/>
      <c r="F2417" t="str">
        <f>IF(_xlfn.XLOOKUP(G2417,Produktinformasjon!B:B,Produktinformasjon!BB:BB)=0,"Tilbyders artikkel hentes automatisk ved å fylle ut artikkelnummer",_xlfn.XLOOKUP(G2417,Produktinformasjon!B:B,Produktinformasjon!BB:BB))</f>
        <v>Tilbyders artikkel hentes automatisk ved å fylle ut artikkelnummer</v>
      </c>
      <c r="H2417" s="25" t="str">
        <f>IF(_xlfn.XLOOKUP(G2417,Produktinformasjon!B:B,Produktinformasjon!C:C)=0,"Artikkelnavn hentes automatisk ved å fylle ut artikkelnummer",_xlfn.XLOOKUP(G2417,Produktinformasjon!B:B,Produktinformasjon!C:C))</f>
        <v>Artikkelnavn hentes automatisk ved å fylle ut artikkelnummer</v>
      </c>
      <c r="I2417" s="35"/>
      <c r="J2417" s="35"/>
      <c r="K2417" s="35"/>
      <c r="L2417" s="11"/>
      <c r="M2417" s="11"/>
      <c r="N2417" s="11">
        <f ca="1">IFERROR(L2417/_xlfn.XLOOKUP(F2417,Produktinformasjon!BB:BB,Produktinformasjon!P:P,),0)</f>
        <v>0</v>
      </c>
      <c r="O2417" s="11">
        <f ca="1">IFERROR(M2417/_xlfn.XLOOKUP(F2417,Produktinformasjon!BB:BB,Produktinformasjon!P:P,),0)</f>
        <v>0</v>
      </c>
    </row>
    <row r="2418" spans="3:15" x14ac:dyDescent="0.35">
      <c r="C2418" t="str">
        <f>IF(_xlfn.XLOOKUP(B2418,Omfang!B:B,Omfang!C:C)=0,"Delkontraktnavn hentes automatisk ved å fylle ut delkontraktnummer",_xlfn.XLOOKUP(B2418,Omfang!B:B,Omfang!C:C))</f>
        <v>Delkontraktnavn hentes automatisk ved å fylle ut delkontraktnummer</v>
      </c>
      <c r="D2418" s="35"/>
      <c r="E2418" s="35"/>
      <c r="F2418" t="str">
        <f>IF(_xlfn.XLOOKUP(G2418,Produktinformasjon!B:B,Produktinformasjon!BB:BB)=0,"Tilbyders artikkel hentes automatisk ved å fylle ut artikkelnummer",_xlfn.XLOOKUP(G2418,Produktinformasjon!B:B,Produktinformasjon!BB:BB))</f>
        <v>Tilbyders artikkel hentes automatisk ved å fylle ut artikkelnummer</v>
      </c>
      <c r="H2418" s="25" t="str">
        <f>IF(_xlfn.XLOOKUP(G2418,Produktinformasjon!B:B,Produktinformasjon!C:C)=0,"Artikkelnavn hentes automatisk ved å fylle ut artikkelnummer",_xlfn.XLOOKUP(G2418,Produktinformasjon!B:B,Produktinformasjon!C:C))</f>
        <v>Artikkelnavn hentes automatisk ved å fylle ut artikkelnummer</v>
      </c>
      <c r="I2418" s="35"/>
      <c r="J2418" s="35"/>
      <c r="K2418" s="35"/>
      <c r="L2418" s="11"/>
      <c r="M2418" s="11"/>
      <c r="N2418" s="11">
        <f ca="1">IFERROR(L2418/_xlfn.XLOOKUP(F2418,Produktinformasjon!BB:BB,Produktinformasjon!P:P,),0)</f>
        <v>0</v>
      </c>
      <c r="O2418" s="11">
        <f ca="1">IFERROR(M2418/_xlfn.XLOOKUP(F2418,Produktinformasjon!BB:BB,Produktinformasjon!P:P,),0)</f>
        <v>0</v>
      </c>
    </row>
    <row r="2419" spans="3:15" x14ac:dyDescent="0.35">
      <c r="C2419" t="str">
        <f>IF(_xlfn.XLOOKUP(B2419,Omfang!B:B,Omfang!C:C)=0,"Delkontraktnavn hentes automatisk ved å fylle ut delkontraktnummer",_xlfn.XLOOKUP(B2419,Omfang!B:B,Omfang!C:C))</f>
        <v>Delkontraktnavn hentes automatisk ved å fylle ut delkontraktnummer</v>
      </c>
      <c r="D2419" s="35"/>
      <c r="E2419" s="35"/>
      <c r="F2419" t="str">
        <f>IF(_xlfn.XLOOKUP(G2419,Produktinformasjon!B:B,Produktinformasjon!BB:BB)=0,"Tilbyders artikkel hentes automatisk ved å fylle ut artikkelnummer",_xlfn.XLOOKUP(G2419,Produktinformasjon!B:B,Produktinformasjon!BB:BB))</f>
        <v>Tilbyders artikkel hentes automatisk ved å fylle ut artikkelnummer</v>
      </c>
      <c r="H2419" s="25" t="str">
        <f>IF(_xlfn.XLOOKUP(G2419,Produktinformasjon!B:B,Produktinformasjon!C:C)=0,"Artikkelnavn hentes automatisk ved å fylle ut artikkelnummer",_xlfn.XLOOKUP(G2419,Produktinformasjon!B:B,Produktinformasjon!C:C))</f>
        <v>Artikkelnavn hentes automatisk ved å fylle ut artikkelnummer</v>
      </c>
      <c r="I2419" s="35"/>
      <c r="J2419" s="35"/>
      <c r="K2419" s="35"/>
      <c r="L2419" s="11"/>
      <c r="M2419" s="11"/>
      <c r="N2419" s="11">
        <f ca="1">IFERROR(L2419/_xlfn.XLOOKUP(F2419,Produktinformasjon!BB:BB,Produktinformasjon!P:P,),0)</f>
        <v>0</v>
      </c>
      <c r="O2419" s="11">
        <f ca="1">IFERROR(M2419/_xlfn.XLOOKUP(F2419,Produktinformasjon!BB:BB,Produktinformasjon!P:P,),0)</f>
        <v>0</v>
      </c>
    </row>
    <row r="2420" spans="3:15" x14ac:dyDescent="0.35">
      <c r="C2420" t="str">
        <f>IF(_xlfn.XLOOKUP(B2420,Omfang!B:B,Omfang!C:C)=0,"Delkontraktnavn hentes automatisk ved å fylle ut delkontraktnummer",_xlfn.XLOOKUP(B2420,Omfang!B:B,Omfang!C:C))</f>
        <v>Delkontraktnavn hentes automatisk ved å fylle ut delkontraktnummer</v>
      </c>
      <c r="D2420" s="35"/>
      <c r="E2420" s="35"/>
      <c r="F2420" t="str">
        <f>IF(_xlfn.XLOOKUP(G2420,Produktinformasjon!B:B,Produktinformasjon!BB:BB)=0,"Tilbyders artikkel hentes automatisk ved å fylle ut artikkelnummer",_xlfn.XLOOKUP(G2420,Produktinformasjon!B:B,Produktinformasjon!BB:BB))</f>
        <v>Tilbyders artikkel hentes automatisk ved å fylle ut artikkelnummer</v>
      </c>
      <c r="H2420" s="25" t="str">
        <f>IF(_xlfn.XLOOKUP(G2420,Produktinformasjon!B:B,Produktinformasjon!C:C)=0,"Artikkelnavn hentes automatisk ved å fylle ut artikkelnummer",_xlfn.XLOOKUP(G2420,Produktinformasjon!B:B,Produktinformasjon!C:C))</f>
        <v>Artikkelnavn hentes automatisk ved å fylle ut artikkelnummer</v>
      </c>
      <c r="I2420" s="35"/>
      <c r="J2420" s="35"/>
      <c r="K2420" s="35"/>
      <c r="L2420" s="11"/>
      <c r="M2420" s="11"/>
      <c r="N2420" s="11">
        <f ca="1">IFERROR(L2420/_xlfn.XLOOKUP(F2420,Produktinformasjon!BB:BB,Produktinformasjon!P:P,),0)</f>
        <v>0</v>
      </c>
      <c r="O2420" s="11">
        <f ca="1">IFERROR(M2420/_xlfn.XLOOKUP(F2420,Produktinformasjon!BB:BB,Produktinformasjon!P:P,),0)</f>
        <v>0</v>
      </c>
    </row>
    <row r="2421" spans="3:15" x14ac:dyDescent="0.35">
      <c r="C2421" t="str">
        <f>IF(_xlfn.XLOOKUP(B2421,Omfang!B:B,Omfang!C:C)=0,"Delkontraktnavn hentes automatisk ved å fylle ut delkontraktnummer",_xlfn.XLOOKUP(B2421,Omfang!B:B,Omfang!C:C))</f>
        <v>Delkontraktnavn hentes automatisk ved å fylle ut delkontraktnummer</v>
      </c>
      <c r="D2421" s="35"/>
      <c r="E2421" s="35"/>
      <c r="F2421" t="str">
        <f>IF(_xlfn.XLOOKUP(G2421,Produktinformasjon!B:B,Produktinformasjon!BB:BB)=0,"Tilbyders artikkel hentes automatisk ved å fylle ut artikkelnummer",_xlfn.XLOOKUP(G2421,Produktinformasjon!B:B,Produktinformasjon!BB:BB))</f>
        <v>Tilbyders artikkel hentes automatisk ved å fylle ut artikkelnummer</v>
      </c>
      <c r="H2421" s="25" t="str">
        <f>IF(_xlfn.XLOOKUP(G2421,Produktinformasjon!B:B,Produktinformasjon!C:C)=0,"Artikkelnavn hentes automatisk ved å fylle ut artikkelnummer",_xlfn.XLOOKUP(G2421,Produktinformasjon!B:B,Produktinformasjon!C:C))</f>
        <v>Artikkelnavn hentes automatisk ved å fylle ut artikkelnummer</v>
      </c>
      <c r="I2421" s="35"/>
      <c r="J2421" s="35"/>
      <c r="K2421" s="35"/>
      <c r="L2421" s="11"/>
      <c r="M2421" s="11"/>
      <c r="N2421" s="11">
        <f ca="1">IFERROR(L2421/_xlfn.XLOOKUP(F2421,Produktinformasjon!BB:BB,Produktinformasjon!P:P,),0)</f>
        <v>0</v>
      </c>
      <c r="O2421" s="11">
        <f ca="1">IFERROR(M2421/_xlfn.XLOOKUP(F2421,Produktinformasjon!BB:BB,Produktinformasjon!P:P,),0)</f>
        <v>0</v>
      </c>
    </row>
    <row r="2422" spans="3:15" x14ac:dyDescent="0.35">
      <c r="C2422" t="str">
        <f>IF(_xlfn.XLOOKUP(B2422,Omfang!B:B,Omfang!C:C)=0,"Delkontraktnavn hentes automatisk ved å fylle ut delkontraktnummer",_xlfn.XLOOKUP(B2422,Omfang!B:B,Omfang!C:C))</f>
        <v>Delkontraktnavn hentes automatisk ved å fylle ut delkontraktnummer</v>
      </c>
      <c r="D2422" s="35"/>
      <c r="E2422" s="35"/>
      <c r="F2422" t="str">
        <f>IF(_xlfn.XLOOKUP(G2422,Produktinformasjon!B:B,Produktinformasjon!BB:BB)=0,"Tilbyders artikkel hentes automatisk ved å fylle ut artikkelnummer",_xlfn.XLOOKUP(G2422,Produktinformasjon!B:B,Produktinformasjon!BB:BB))</f>
        <v>Tilbyders artikkel hentes automatisk ved å fylle ut artikkelnummer</v>
      </c>
      <c r="H2422" s="25" t="str">
        <f>IF(_xlfn.XLOOKUP(G2422,Produktinformasjon!B:B,Produktinformasjon!C:C)=0,"Artikkelnavn hentes automatisk ved å fylle ut artikkelnummer",_xlfn.XLOOKUP(G2422,Produktinformasjon!B:B,Produktinformasjon!C:C))</f>
        <v>Artikkelnavn hentes automatisk ved å fylle ut artikkelnummer</v>
      </c>
      <c r="I2422" s="35"/>
      <c r="J2422" s="35"/>
      <c r="K2422" s="35"/>
      <c r="L2422" s="11"/>
      <c r="M2422" s="11"/>
      <c r="N2422" s="11">
        <f ca="1">IFERROR(L2422/_xlfn.XLOOKUP(F2422,Produktinformasjon!BB:BB,Produktinformasjon!P:P,),0)</f>
        <v>0</v>
      </c>
      <c r="O2422" s="11">
        <f ca="1">IFERROR(M2422/_xlfn.XLOOKUP(F2422,Produktinformasjon!BB:BB,Produktinformasjon!P:P,),0)</f>
        <v>0</v>
      </c>
    </row>
    <row r="2423" spans="3:15" x14ac:dyDescent="0.35">
      <c r="C2423" t="str">
        <f>IF(_xlfn.XLOOKUP(B2423,Omfang!B:B,Omfang!C:C)=0,"Delkontraktnavn hentes automatisk ved å fylle ut delkontraktnummer",_xlfn.XLOOKUP(B2423,Omfang!B:B,Omfang!C:C))</f>
        <v>Delkontraktnavn hentes automatisk ved å fylle ut delkontraktnummer</v>
      </c>
      <c r="D2423" s="35"/>
      <c r="E2423" s="35"/>
      <c r="F2423" t="str">
        <f>IF(_xlfn.XLOOKUP(G2423,Produktinformasjon!B:B,Produktinformasjon!BB:BB)=0,"Tilbyders artikkel hentes automatisk ved å fylle ut artikkelnummer",_xlfn.XLOOKUP(G2423,Produktinformasjon!B:B,Produktinformasjon!BB:BB))</f>
        <v>Tilbyders artikkel hentes automatisk ved å fylle ut artikkelnummer</v>
      </c>
      <c r="H2423" s="25" t="str">
        <f>IF(_xlfn.XLOOKUP(G2423,Produktinformasjon!B:B,Produktinformasjon!C:C)=0,"Artikkelnavn hentes automatisk ved å fylle ut artikkelnummer",_xlfn.XLOOKUP(G2423,Produktinformasjon!B:B,Produktinformasjon!C:C))</f>
        <v>Artikkelnavn hentes automatisk ved å fylle ut artikkelnummer</v>
      </c>
      <c r="I2423" s="35"/>
      <c r="J2423" s="35"/>
      <c r="K2423" s="35"/>
      <c r="L2423" s="11"/>
      <c r="M2423" s="11"/>
      <c r="N2423" s="11">
        <f ca="1">IFERROR(L2423/_xlfn.XLOOKUP(F2423,Produktinformasjon!BB:BB,Produktinformasjon!P:P,),0)</f>
        <v>0</v>
      </c>
      <c r="O2423" s="11">
        <f ca="1">IFERROR(M2423/_xlfn.XLOOKUP(F2423,Produktinformasjon!BB:BB,Produktinformasjon!P:P,),0)</f>
        <v>0</v>
      </c>
    </row>
    <row r="2424" spans="3:15" x14ac:dyDescent="0.35">
      <c r="C2424" t="str">
        <f>IF(_xlfn.XLOOKUP(B2424,Omfang!B:B,Omfang!C:C)=0,"Delkontraktnavn hentes automatisk ved å fylle ut delkontraktnummer",_xlfn.XLOOKUP(B2424,Omfang!B:B,Omfang!C:C))</f>
        <v>Delkontraktnavn hentes automatisk ved å fylle ut delkontraktnummer</v>
      </c>
      <c r="D2424" s="35"/>
      <c r="E2424" s="35"/>
      <c r="F2424" t="str">
        <f>IF(_xlfn.XLOOKUP(G2424,Produktinformasjon!B:B,Produktinformasjon!BB:BB)=0,"Tilbyders artikkel hentes automatisk ved å fylle ut artikkelnummer",_xlfn.XLOOKUP(G2424,Produktinformasjon!B:B,Produktinformasjon!BB:BB))</f>
        <v>Tilbyders artikkel hentes automatisk ved å fylle ut artikkelnummer</v>
      </c>
      <c r="H2424" s="25" t="str">
        <f>IF(_xlfn.XLOOKUP(G2424,Produktinformasjon!B:B,Produktinformasjon!C:C)=0,"Artikkelnavn hentes automatisk ved å fylle ut artikkelnummer",_xlfn.XLOOKUP(G2424,Produktinformasjon!B:B,Produktinformasjon!C:C))</f>
        <v>Artikkelnavn hentes automatisk ved å fylle ut artikkelnummer</v>
      </c>
      <c r="I2424" s="35"/>
      <c r="J2424" s="35"/>
      <c r="K2424" s="35"/>
      <c r="L2424" s="11"/>
      <c r="M2424" s="11"/>
      <c r="N2424" s="11">
        <f ca="1">IFERROR(L2424/_xlfn.XLOOKUP(F2424,Produktinformasjon!BB:BB,Produktinformasjon!P:P,),0)</f>
        <v>0</v>
      </c>
      <c r="O2424" s="11">
        <f ca="1">IFERROR(M2424/_xlfn.XLOOKUP(F2424,Produktinformasjon!BB:BB,Produktinformasjon!P:P,),0)</f>
        <v>0</v>
      </c>
    </row>
    <row r="2425" spans="3:15" x14ac:dyDescent="0.35">
      <c r="C2425" t="str">
        <f>IF(_xlfn.XLOOKUP(B2425,Omfang!B:B,Omfang!C:C)=0,"Delkontraktnavn hentes automatisk ved å fylle ut delkontraktnummer",_xlfn.XLOOKUP(B2425,Omfang!B:B,Omfang!C:C))</f>
        <v>Delkontraktnavn hentes automatisk ved å fylle ut delkontraktnummer</v>
      </c>
      <c r="D2425" s="35"/>
      <c r="E2425" s="35"/>
      <c r="F2425" t="str">
        <f>IF(_xlfn.XLOOKUP(G2425,Produktinformasjon!B:B,Produktinformasjon!BB:BB)=0,"Tilbyders artikkel hentes automatisk ved å fylle ut artikkelnummer",_xlfn.XLOOKUP(G2425,Produktinformasjon!B:B,Produktinformasjon!BB:BB))</f>
        <v>Tilbyders artikkel hentes automatisk ved å fylle ut artikkelnummer</v>
      </c>
      <c r="H2425" s="25" t="str">
        <f>IF(_xlfn.XLOOKUP(G2425,Produktinformasjon!B:B,Produktinformasjon!C:C)=0,"Artikkelnavn hentes automatisk ved å fylle ut artikkelnummer",_xlfn.XLOOKUP(G2425,Produktinformasjon!B:B,Produktinformasjon!C:C))</f>
        <v>Artikkelnavn hentes automatisk ved å fylle ut artikkelnummer</v>
      </c>
      <c r="I2425" s="35"/>
      <c r="J2425" s="35"/>
      <c r="K2425" s="35"/>
      <c r="L2425" s="11"/>
      <c r="M2425" s="11"/>
      <c r="N2425" s="11">
        <f ca="1">IFERROR(L2425/_xlfn.XLOOKUP(F2425,Produktinformasjon!BB:BB,Produktinformasjon!P:P,),0)</f>
        <v>0</v>
      </c>
      <c r="O2425" s="11">
        <f ca="1">IFERROR(M2425/_xlfn.XLOOKUP(F2425,Produktinformasjon!BB:BB,Produktinformasjon!P:P,),0)</f>
        <v>0</v>
      </c>
    </row>
    <row r="2426" spans="3:15" x14ac:dyDescent="0.35">
      <c r="C2426" t="str">
        <f>IF(_xlfn.XLOOKUP(B2426,Omfang!B:B,Omfang!C:C)=0,"Delkontraktnavn hentes automatisk ved å fylle ut delkontraktnummer",_xlfn.XLOOKUP(B2426,Omfang!B:B,Omfang!C:C))</f>
        <v>Delkontraktnavn hentes automatisk ved å fylle ut delkontraktnummer</v>
      </c>
      <c r="D2426" s="35"/>
      <c r="E2426" s="35"/>
      <c r="F2426" t="str">
        <f>IF(_xlfn.XLOOKUP(G2426,Produktinformasjon!B:B,Produktinformasjon!BB:BB)=0,"Tilbyders artikkel hentes automatisk ved å fylle ut artikkelnummer",_xlfn.XLOOKUP(G2426,Produktinformasjon!B:B,Produktinformasjon!BB:BB))</f>
        <v>Tilbyders artikkel hentes automatisk ved å fylle ut artikkelnummer</v>
      </c>
      <c r="H2426" s="25" t="str">
        <f>IF(_xlfn.XLOOKUP(G2426,Produktinformasjon!B:B,Produktinformasjon!C:C)=0,"Artikkelnavn hentes automatisk ved å fylle ut artikkelnummer",_xlfn.XLOOKUP(G2426,Produktinformasjon!B:B,Produktinformasjon!C:C))</f>
        <v>Artikkelnavn hentes automatisk ved å fylle ut artikkelnummer</v>
      </c>
      <c r="I2426" s="35"/>
      <c r="J2426" s="35"/>
      <c r="K2426" s="35"/>
      <c r="L2426" s="11"/>
      <c r="M2426" s="11"/>
      <c r="N2426" s="11">
        <f ca="1">IFERROR(L2426/_xlfn.XLOOKUP(F2426,Produktinformasjon!BB:BB,Produktinformasjon!P:P,),0)</f>
        <v>0</v>
      </c>
      <c r="O2426" s="11">
        <f ca="1">IFERROR(M2426/_xlfn.XLOOKUP(F2426,Produktinformasjon!BB:BB,Produktinformasjon!P:P,),0)</f>
        <v>0</v>
      </c>
    </row>
    <row r="2427" spans="3:15" x14ac:dyDescent="0.35">
      <c r="C2427" t="str">
        <f>IF(_xlfn.XLOOKUP(B2427,Omfang!B:B,Omfang!C:C)=0,"Delkontraktnavn hentes automatisk ved å fylle ut delkontraktnummer",_xlfn.XLOOKUP(B2427,Omfang!B:B,Omfang!C:C))</f>
        <v>Delkontraktnavn hentes automatisk ved å fylle ut delkontraktnummer</v>
      </c>
      <c r="D2427" s="35"/>
      <c r="E2427" s="35"/>
      <c r="F2427" t="str">
        <f>IF(_xlfn.XLOOKUP(G2427,Produktinformasjon!B:B,Produktinformasjon!BB:BB)=0,"Tilbyders artikkel hentes automatisk ved å fylle ut artikkelnummer",_xlfn.XLOOKUP(G2427,Produktinformasjon!B:B,Produktinformasjon!BB:BB))</f>
        <v>Tilbyders artikkel hentes automatisk ved å fylle ut artikkelnummer</v>
      </c>
      <c r="H2427" s="25" t="str">
        <f>IF(_xlfn.XLOOKUP(G2427,Produktinformasjon!B:B,Produktinformasjon!C:C)=0,"Artikkelnavn hentes automatisk ved å fylle ut artikkelnummer",_xlfn.XLOOKUP(G2427,Produktinformasjon!B:B,Produktinformasjon!C:C))</f>
        <v>Artikkelnavn hentes automatisk ved å fylle ut artikkelnummer</v>
      </c>
      <c r="I2427" s="35"/>
      <c r="J2427" s="35"/>
      <c r="K2427" s="35"/>
      <c r="L2427" s="11"/>
      <c r="M2427" s="11"/>
      <c r="N2427" s="11">
        <f ca="1">IFERROR(L2427/_xlfn.XLOOKUP(F2427,Produktinformasjon!BB:BB,Produktinformasjon!P:P,),0)</f>
        <v>0</v>
      </c>
      <c r="O2427" s="11">
        <f ca="1">IFERROR(M2427/_xlfn.XLOOKUP(F2427,Produktinformasjon!BB:BB,Produktinformasjon!P:P,),0)</f>
        <v>0</v>
      </c>
    </row>
    <row r="2428" spans="3:15" x14ac:dyDescent="0.35">
      <c r="C2428" t="str">
        <f>IF(_xlfn.XLOOKUP(B2428,Omfang!B:B,Omfang!C:C)=0,"Delkontraktnavn hentes automatisk ved å fylle ut delkontraktnummer",_xlfn.XLOOKUP(B2428,Omfang!B:B,Omfang!C:C))</f>
        <v>Delkontraktnavn hentes automatisk ved å fylle ut delkontraktnummer</v>
      </c>
      <c r="D2428" s="35"/>
      <c r="E2428" s="35"/>
      <c r="F2428" t="str">
        <f>IF(_xlfn.XLOOKUP(G2428,Produktinformasjon!B:B,Produktinformasjon!BB:BB)=0,"Tilbyders artikkel hentes automatisk ved å fylle ut artikkelnummer",_xlfn.XLOOKUP(G2428,Produktinformasjon!B:B,Produktinformasjon!BB:BB))</f>
        <v>Tilbyders artikkel hentes automatisk ved å fylle ut artikkelnummer</v>
      </c>
      <c r="H2428" s="25" t="str">
        <f>IF(_xlfn.XLOOKUP(G2428,Produktinformasjon!B:B,Produktinformasjon!C:C)=0,"Artikkelnavn hentes automatisk ved å fylle ut artikkelnummer",_xlfn.XLOOKUP(G2428,Produktinformasjon!B:B,Produktinformasjon!C:C))</f>
        <v>Artikkelnavn hentes automatisk ved å fylle ut artikkelnummer</v>
      </c>
      <c r="I2428" s="35"/>
      <c r="J2428" s="35"/>
      <c r="K2428" s="35"/>
      <c r="L2428" s="11"/>
      <c r="M2428" s="11"/>
      <c r="N2428" s="11">
        <f ca="1">IFERROR(L2428/_xlfn.XLOOKUP(F2428,Produktinformasjon!BB:BB,Produktinformasjon!P:P,),0)</f>
        <v>0</v>
      </c>
      <c r="O2428" s="11">
        <f ca="1">IFERROR(M2428/_xlfn.XLOOKUP(F2428,Produktinformasjon!BB:BB,Produktinformasjon!P:P,),0)</f>
        <v>0</v>
      </c>
    </row>
    <row r="2429" spans="3:15" x14ac:dyDescent="0.35">
      <c r="C2429" t="str">
        <f>IF(_xlfn.XLOOKUP(B2429,Omfang!B:B,Omfang!C:C)=0,"Delkontraktnavn hentes automatisk ved å fylle ut delkontraktnummer",_xlfn.XLOOKUP(B2429,Omfang!B:B,Omfang!C:C))</f>
        <v>Delkontraktnavn hentes automatisk ved å fylle ut delkontraktnummer</v>
      </c>
      <c r="D2429" s="35"/>
      <c r="E2429" s="35"/>
      <c r="F2429" t="str">
        <f>IF(_xlfn.XLOOKUP(G2429,Produktinformasjon!B:B,Produktinformasjon!BB:BB)=0,"Tilbyders artikkel hentes automatisk ved å fylle ut artikkelnummer",_xlfn.XLOOKUP(G2429,Produktinformasjon!B:B,Produktinformasjon!BB:BB))</f>
        <v>Tilbyders artikkel hentes automatisk ved å fylle ut artikkelnummer</v>
      </c>
      <c r="H2429" s="25" t="str">
        <f>IF(_xlfn.XLOOKUP(G2429,Produktinformasjon!B:B,Produktinformasjon!C:C)=0,"Artikkelnavn hentes automatisk ved å fylle ut artikkelnummer",_xlfn.XLOOKUP(G2429,Produktinformasjon!B:B,Produktinformasjon!C:C))</f>
        <v>Artikkelnavn hentes automatisk ved å fylle ut artikkelnummer</v>
      </c>
      <c r="I2429" s="35"/>
      <c r="J2429" s="35"/>
      <c r="K2429" s="35"/>
      <c r="L2429" s="11"/>
      <c r="M2429" s="11"/>
      <c r="N2429" s="11">
        <f ca="1">IFERROR(L2429/_xlfn.XLOOKUP(F2429,Produktinformasjon!BB:BB,Produktinformasjon!P:P,),0)</f>
        <v>0</v>
      </c>
      <c r="O2429" s="11">
        <f ca="1">IFERROR(M2429/_xlfn.XLOOKUP(F2429,Produktinformasjon!BB:BB,Produktinformasjon!P:P,),0)</f>
        <v>0</v>
      </c>
    </row>
    <row r="2430" spans="3:15" x14ac:dyDescent="0.35">
      <c r="C2430" t="str">
        <f>IF(_xlfn.XLOOKUP(B2430,Omfang!B:B,Omfang!C:C)=0,"Delkontraktnavn hentes automatisk ved å fylle ut delkontraktnummer",_xlfn.XLOOKUP(B2430,Omfang!B:B,Omfang!C:C))</f>
        <v>Delkontraktnavn hentes automatisk ved å fylle ut delkontraktnummer</v>
      </c>
      <c r="D2430" s="35"/>
      <c r="E2430" s="35"/>
      <c r="F2430" t="str">
        <f>IF(_xlfn.XLOOKUP(G2430,Produktinformasjon!B:B,Produktinformasjon!BB:BB)=0,"Tilbyders artikkel hentes automatisk ved å fylle ut artikkelnummer",_xlfn.XLOOKUP(G2430,Produktinformasjon!B:B,Produktinformasjon!BB:BB))</f>
        <v>Tilbyders artikkel hentes automatisk ved å fylle ut artikkelnummer</v>
      </c>
      <c r="H2430" s="25" t="str">
        <f>IF(_xlfn.XLOOKUP(G2430,Produktinformasjon!B:B,Produktinformasjon!C:C)=0,"Artikkelnavn hentes automatisk ved å fylle ut artikkelnummer",_xlfn.XLOOKUP(G2430,Produktinformasjon!B:B,Produktinformasjon!C:C))</f>
        <v>Artikkelnavn hentes automatisk ved å fylle ut artikkelnummer</v>
      </c>
      <c r="I2430" s="35"/>
      <c r="J2430" s="35"/>
      <c r="K2430" s="35"/>
      <c r="L2430" s="11"/>
      <c r="M2430" s="11"/>
      <c r="N2430" s="11">
        <f ca="1">IFERROR(L2430/_xlfn.XLOOKUP(F2430,Produktinformasjon!BB:BB,Produktinformasjon!P:P,),0)</f>
        <v>0</v>
      </c>
      <c r="O2430" s="11">
        <f ca="1">IFERROR(M2430/_xlfn.XLOOKUP(F2430,Produktinformasjon!BB:BB,Produktinformasjon!P:P,),0)</f>
        <v>0</v>
      </c>
    </row>
    <row r="2431" spans="3:15" x14ac:dyDescent="0.35">
      <c r="C2431" t="str">
        <f>IF(_xlfn.XLOOKUP(B2431,Omfang!B:B,Omfang!C:C)=0,"Delkontraktnavn hentes automatisk ved å fylle ut delkontraktnummer",_xlfn.XLOOKUP(B2431,Omfang!B:B,Omfang!C:C))</f>
        <v>Delkontraktnavn hentes automatisk ved å fylle ut delkontraktnummer</v>
      </c>
      <c r="D2431" s="35"/>
      <c r="E2431" s="35"/>
      <c r="F2431" t="str">
        <f>IF(_xlfn.XLOOKUP(G2431,Produktinformasjon!B:B,Produktinformasjon!BB:BB)=0,"Tilbyders artikkel hentes automatisk ved å fylle ut artikkelnummer",_xlfn.XLOOKUP(G2431,Produktinformasjon!B:B,Produktinformasjon!BB:BB))</f>
        <v>Tilbyders artikkel hentes automatisk ved å fylle ut artikkelnummer</v>
      </c>
      <c r="H2431" s="25" t="str">
        <f>IF(_xlfn.XLOOKUP(G2431,Produktinformasjon!B:B,Produktinformasjon!C:C)=0,"Artikkelnavn hentes automatisk ved å fylle ut artikkelnummer",_xlfn.XLOOKUP(G2431,Produktinformasjon!B:B,Produktinformasjon!C:C))</f>
        <v>Artikkelnavn hentes automatisk ved å fylle ut artikkelnummer</v>
      </c>
      <c r="I2431" s="35"/>
      <c r="J2431" s="35"/>
      <c r="K2431" s="35"/>
      <c r="L2431" s="11"/>
      <c r="M2431" s="11"/>
      <c r="N2431" s="11">
        <f ca="1">IFERROR(L2431/_xlfn.XLOOKUP(F2431,Produktinformasjon!BB:BB,Produktinformasjon!P:P,),0)</f>
        <v>0</v>
      </c>
      <c r="O2431" s="11">
        <f ca="1">IFERROR(M2431/_xlfn.XLOOKUP(F2431,Produktinformasjon!BB:BB,Produktinformasjon!P:P,),0)</f>
        <v>0</v>
      </c>
    </row>
    <row r="2432" spans="3:15" x14ac:dyDescent="0.35">
      <c r="C2432" t="str">
        <f>IF(_xlfn.XLOOKUP(B2432,Omfang!B:B,Omfang!C:C)=0,"Delkontraktnavn hentes automatisk ved å fylle ut delkontraktnummer",_xlfn.XLOOKUP(B2432,Omfang!B:B,Omfang!C:C))</f>
        <v>Delkontraktnavn hentes automatisk ved å fylle ut delkontraktnummer</v>
      </c>
      <c r="D2432" s="35"/>
      <c r="E2432" s="35"/>
      <c r="F2432" t="str">
        <f>IF(_xlfn.XLOOKUP(G2432,Produktinformasjon!B:B,Produktinformasjon!BB:BB)=0,"Tilbyders artikkel hentes automatisk ved å fylle ut artikkelnummer",_xlfn.XLOOKUP(G2432,Produktinformasjon!B:B,Produktinformasjon!BB:BB))</f>
        <v>Tilbyders artikkel hentes automatisk ved å fylle ut artikkelnummer</v>
      </c>
      <c r="H2432" s="25" t="str">
        <f>IF(_xlfn.XLOOKUP(G2432,Produktinformasjon!B:B,Produktinformasjon!C:C)=0,"Artikkelnavn hentes automatisk ved å fylle ut artikkelnummer",_xlfn.XLOOKUP(G2432,Produktinformasjon!B:B,Produktinformasjon!C:C))</f>
        <v>Artikkelnavn hentes automatisk ved å fylle ut artikkelnummer</v>
      </c>
      <c r="I2432" s="35"/>
      <c r="J2432" s="35"/>
      <c r="K2432" s="35"/>
      <c r="L2432" s="11"/>
      <c r="M2432" s="11"/>
      <c r="N2432" s="11">
        <f ca="1">IFERROR(L2432/_xlfn.XLOOKUP(F2432,Produktinformasjon!BB:BB,Produktinformasjon!P:P,),0)</f>
        <v>0</v>
      </c>
      <c r="O2432" s="11">
        <f ca="1">IFERROR(M2432/_xlfn.XLOOKUP(F2432,Produktinformasjon!BB:BB,Produktinformasjon!P:P,),0)</f>
        <v>0</v>
      </c>
    </row>
    <row r="2433" spans="3:15" x14ac:dyDescent="0.35">
      <c r="C2433" t="str">
        <f>IF(_xlfn.XLOOKUP(B2433,Omfang!B:B,Omfang!C:C)=0,"Delkontraktnavn hentes automatisk ved å fylle ut delkontraktnummer",_xlfn.XLOOKUP(B2433,Omfang!B:B,Omfang!C:C))</f>
        <v>Delkontraktnavn hentes automatisk ved å fylle ut delkontraktnummer</v>
      </c>
      <c r="D2433" s="35"/>
      <c r="E2433" s="35"/>
      <c r="F2433" t="str">
        <f>IF(_xlfn.XLOOKUP(G2433,Produktinformasjon!B:B,Produktinformasjon!BB:BB)=0,"Tilbyders artikkel hentes automatisk ved å fylle ut artikkelnummer",_xlfn.XLOOKUP(G2433,Produktinformasjon!B:B,Produktinformasjon!BB:BB))</f>
        <v>Tilbyders artikkel hentes automatisk ved å fylle ut artikkelnummer</v>
      </c>
      <c r="H2433" s="25" t="str">
        <f>IF(_xlfn.XLOOKUP(G2433,Produktinformasjon!B:B,Produktinformasjon!C:C)=0,"Artikkelnavn hentes automatisk ved å fylle ut artikkelnummer",_xlfn.XLOOKUP(G2433,Produktinformasjon!B:B,Produktinformasjon!C:C))</f>
        <v>Artikkelnavn hentes automatisk ved å fylle ut artikkelnummer</v>
      </c>
      <c r="I2433" s="35"/>
      <c r="J2433" s="35"/>
      <c r="K2433" s="35"/>
      <c r="L2433" s="11"/>
      <c r="M2433" s="11"/>
      <c r="N2433" s="11">
        <f ca="1">IFERROR(L2433/_xlfn.XLOOKUP(F2433,Produktinformasjon!BB:BB,Produktinformasjon!P:P,),0)</f>
        <v>0</v>
      </c>
      <c r="O2433" s="11">
        <f ca="1">IFERROR(M2433/_xlfn.XLOOKUP(F2433,Produktinformasjon!BB:BB,Produktinformasjon!P:P,),0)</f>
        <v>0</v>
      </c>
    </row>
    <row r="2434" spans="3:15" x14ac:dyDescent="0.35">
      <c r="C2434" t="str">
        <f>IF(_xlfn.XLOOKUP(B2434,Omfang!B:B,Omfang!C:C)=0,"Delkontraktnavn hentes automatisk ved å fylle ut delkontraktnummer",_xlfn.XLOOKUP(B2434,Omfang!B:B,Omfang!C:C))</f>
        <v>Delkontraktnavn hentes automatisk ved å fylle ut delkontraktnummer</v>
      </c>
      <c r="D2434" s="35"/>
      <c r="E2434" s="35"/>
      <c r="F2434" t="str">
        <f>IF(_xlfn.XLOOKUP(G2434,Produktinformasjon!B:B,Produktinformasjon!BB:BB)=0,"Tilbyders artikkel hentes automatisk ved å fylle ut artikkelnummer",_xlfn.XLOOKUP(G2434,Produktinformasjon!B:B,Produktinformasjon!BB:BB))</f>
        <v>Tilbyders artikkel hentes automatisk ved å fylle ut artikkelnummer</v>
      </c>
      <c r="H2434" s="25" t="str">
        <f>IF(_xlfn.XLOOKUP(G2434,Produktinformasjon!B:B,Produktinformasjon!C:C)=0,"Artikkelnavn hentes automatisk ved å fylle ut artikkelnummer",_xlfn.XLOOKUP(G2434,Produktinformasjon!B:B,Produktinformasjon!C:C))</f>
        <v>Artikkelnavn hentes automatisk ved å fylle ut artikkelnummer</v>
      </c>
      <c r="I2434" s="35"/>
      <c r="J2434" s="35"/>
      <c r="K2434" s="35"/>
      <c r="L2434" s="11"/>
      <c r="M2434" s="11"/>
      <c r="N2434" s="11">
        <f ca="1">IFERROR(L2434/_xlfn.XLOOKUP(F2434,Produktinformasjon!BB:BB,Produktinformasjon!P:P,),0)</f>
        <v>0</v>
      </c>
      <c r="O2434" s="11">
        <f ca="1">IFERROR(M2434/_xlfn.XLOOKUP(F2434,Produktinformasjon!BB:BB,Produktinformasjon!P:P,),0)</f>
        <v>0</v>
      </c>
    </row>
    <row r="2435" spans="3:15" x14ac:dyDescent="0.35">
      <c r="C2435" t="str">
        <f>IF(_xlfn.XLOOKUP(B2435,Omfang!B:B,Omfang!C:C)=0,"Delkontraktnavn hentes automatisk ved å fylle ut delkontraktnummer",_xlfn.XLOOKUP(B2435,Omfang!B:B,Omfang!C:C))</f>
        <v>Delkontraktnavn hentes automatisk ved å fylle ut delkontraktnummer</v>
      </c>
      <c r="D2435" s="35"/>
      <c r="E2435" s="35"/>
      <c r="F2435" t="str">
        <f>IF(_xlfn.XLOOKUP(G2435,Produktinformasjon!B:B,Produktinformasjon!BB:BB)=0,"Tilbyders artikkel hentes automatisk ved å fylle ut artikkelnummer",_xlfn.XLOOKUP(G2435,Produktinformasjon!B:B,Produktinformasjon!BB:BB))</f>
        <v>Tilbyders artikkel hentes automatisk ved å fylle ut artikkelnummer</v>
      </c>
      <c r="H2435" s="25" t="str">
        <f>IF(_xlfn.XLOOKUP(G2435,Produktinformasjon!B:B,Produktinformasjon!C:C)=0,"Artikkelnavn hentes automatisk ved å fylle ut artikkelnummer",_xlfn.XLOOKUP(G2435,Produktinformasjon!B:B,Produktinformasjon!C:C))</f>
        <v>Artikkelnavn hentes automatisk ved å fylle ut artikkelnummer</v>
      </c>
      <c r="I2435" s="35"/>
      <c r="J2435" s="35"/>
      <c r="K2435" s="35"/>
      <c r="L2435" s="11"/>
      <c r="M2435" s="11"/>
      <c r="N2435" s="11">
        <f ca="1">IFERROR(L2435/_xlfn.XLOOKUP(F2435,Produktinformasjon!BB:BB,Produktinformasjon!P:P,),0)</f>
        <v>0</v>
      </c>
      <c r="O2435" s="11">
        <f ca="1">IFERROR(M2435/_xlfn.XLOOKUP(F2435,Produktinformasjon!BB:BB,Produktinformasjon!P:P,),0)</f>
        <v>0</v>
      </c>
    </row>
    <row r="2436" spans="3:15" x14ac:dyDescent="0.35">
      <c r="C2436" t="str">
        <f>IF(_xlfn.XLOOKUP(B2436,Omfang!B:B,Omfang!C:C)=0,"Delkontraktnavn hentes automatisk ved å fylle ut delkontraktnummer",_xlfn.XLOOKUP(B2436,Omfang!B:B,Omfang!C:C))</f>
        <v>Delkontraktnavn hentes automatisk ved å fylle ut delkontraktnummer</v>
      </c>
      <c r="D2436" s="35"/>
      <c r="E2436" s="35"/>
      <c r="F2436" t="str">
        <f>IF(_xlfn.XLOOKUP(G2436,Produktinformasjon!B:B,Produktinformasjon!BB:BB)=0,"Tilbyders artikkel hentes automatisk ved å fylle ut artikkelnummer",_xlfn.XLOOKUP(G2436,Produktinformasjon!B:B,Produktinformasjon!BB:BB))</f>
        <v>Tilbyders artikkel hentes automatisk ved å fylle ut artikkelnummer</v>
      </c>
      <c r="H2436" s="25" t="str">
        <f>IF(_xlfn.XLOOKUP(G2436,Produktinformasjon!B:B,Produktinformasjon!C:C)=0,"Artikkelnavn hentes automatisk ved å fylle ut artikkelnummer",_xlfn.XLOOKUP(G2436,Produktinformasjon!B:B,Produktinformasjon!C:C))</f>
        <v>Artikkelnavn hentes automatisk ved å fylle ut artikkelnummer</v>
      </c>
      <c r="I2436" s="35"/>
      <c r="J2436" s="35"/>
      <c r="K2436" s="35"/>
      <c r="L2436" s="11"/>
      <c r="M2436" s="11"/>
      <c r="N2436" s="11">
        <f ca="1">IFERROR(L2436/_xlfn.XLOOKUP(F2436,Produktinformasjon!BB:BB,Produktinformasjon!P:P,),0)</f>
        <v>0</v>
      </c>
      <c r="O2436" s="11">
        <f ca="1">IFERROR(M2436/_xlfn.XLOOKUP(F2436,Produktinformasjon!BB:BB,Produktinformasjon!P:P,),0)</f>
        <v>0</v>
      </c>
    </row>
    <row r="2437" spans="3:15" x14ac:dyDescent="0.35">
      <c r="C2437" t="str">
        <f>IF(_xlfn.XLOOKUP(B2437,Omfang!B:B,Omfang!C:C)=0,"Delkontraktnavn hentes automatisk ved å fylle ut delkontraktnummer",_xlfn.XLOOKUP(B2437,Omfang!B:B,Omfang!C:C))</f>
        <v>Delkontraktnavn hentes automatisk ved å fylle ut delkontraktnummer</v>
      </c>
      <c r="D2437" s="35"/>
      <c r="E2437" s="35"/>
      <c r="F2437" t="str">
        <f>IF(_xlfn.XLOOKUP(G2437,Produktinformasjon!B:B,Produktinformasjon!BB:BB)=0,"Tilbyders artikkel hentes automatisk ved å fylle ut artikkelnummer",_xlfn.XLOOKUP(G2437,Produktinformasjon!B:B,Produktinformasjon!BB:BB))</f>
        <v>Tilbyders artikkel hentes automatisk ved å fylle ut artikkelnummer</v>
      </c>
      <c r="H2437" s="25" t="str">
        <f>IF(_xlfn.XLOOKUP(G2437,Produktinformasjon!B:B,Produktinformasjon!C:C)=0,"Artikkelnavn hentes automatisk ved å fylle ut artikkelnummer",_xlfn.XLOOKUP(G2437,Produktinformasjon!B:B,Produktinformasjon!C:C))</f>
        <v>Artikkelnavn hentes automatisk ved å fylle ut artikkelnummer</v>
      </c>
      <c r="I2437" s="35"/>
      <c r="J2437" s="35"/>
      <c r="K2437" s="35"/>
      <c r="L2437" s="11"/>
      <c r="M2437" s="11"/>
      <c r="N2437" s="11">
        <f ca="1">IFERROR(L2437/_xlfn.XLOOKUP(F2437,Produktinformasjon!BB:BB,Produktinformasjon!P:P,),0)</f>
        <v>0</v>
      </c>
      <c r="O2437" s="11">
        <f ca="1">IFERROR(M2437/_xlfn.XLOOKUP(F2437,Produktinformasjon!BB:BB,Produktinformasjon!P:P,),0)</f>
        <v>0</v>
      </c>
    </row>
    <row r="2438" spans="3:15" x14ac:dyDescent="0.35">
      <c r="C2438" t="str">
        <f>IF(_xlfn.XLOOKUP(B2438,Omfang!B:B,Omfang!C:C)=0,"Delkontraktnavn hentes automatisk ved å fylle ut delkontraktnummer",_xlfn.XLOOKUP(B2438,Omfang!B:B,Omfang!C:C))</f>
        <v>Delkontraktnavn hentes automatisk ved å fylle ut delkontraktnummer</v>
      </c>
      <c r="D2438" s="35"/>
      <c r="E2438" s="35"/>
      <c r="F2438" t="str">
        <f>IF(_xlfn.XLOOKUP(G2438,Produktinformasjon!B:B,Produktinformasjon!BB:BB)=0,"Tilbyders artikkel hentes automatisk ved å fylle ut artikkelnummer",_xlfn.XLOOKUP(G2438,Produktinformasjon!B:B,Produktinformasjon!BB:BB))</f>
        <v>Tilbyders artikkel hentes automatisk ved å fylle ut artikkelnummer</v>
      </c>
      <c r="H2438" s="25" t="str">
        <f>IF(_xlfn.XLOOKUP(G2438,Produktinformasjon!B:B,Produktinformasjon!C:C)=0,"Artikkelnavn hentes automatisk ved å fylle ut artikkelnummer",_xlfn.XLOOKUP(G2438,Produktinformasjon!B:B,Produktinformasjon!C:C))</f>
        <v>Artikkelnavn hentes automatisk ved å fylle ut artikkelnummer</v>
      </c>
      <c r="I2438" s="35"/>
      <c r="J2438" s="35"/>
      <c r="K2438" s="35"/>
      <c r="L2438" s="11"/>
      <c r="M2438" s="11"/>
      <c r="N2438" s="11">
        <f ca="1">IFERROR(L2438/_xlfn.XLOOKUP(F2438,Produktinformasjon!BB:BB,Produktinformasjon!P:P,),0)</f>
        <v>0</v>
      </c>
      <c r="O2438" s="11">
        <f ca="1">IFERROR(M2438/_xlfn.XLOOKUP(F2438,Produktinformasjon!BB:BB,Produktinformasjon!P:P,),0)</f>
        <v>0</v>
      </c>
    </row>
    <row r="2439" spans="3:15" x14ac:dyDescent="0.35">
      <c r="C2439" t="str">
        <f>IF(_xlfn.XLOOKUP(B2439,Omfang!B:B,Omfang!C:C)=0,"Delkontraktnavn hentes automatisk ved å fylle ut delkontraktnummer",_xlfn.XLOOKUP(B2439,Omfang!B:B,Omfang!C:C))</f>
        <v>Delkontraktnavn hentes automatisk ved å fylle ut delkontraktnummer</v>
      </c>
      <c r="D2439" s="35"/>
      <c r="E2439" s="35"/>
      <c r="F2439" t="str">
        <f>IF(_xlfn.XLOOKUP(G2439,Produktinformasjon!B:B,Produktinformasjon!BB:BB)=0,"Tilbyders artikkel hentes automatisk ved å fylle ut artikkelnummer",_xlfn.XLOOKUP(G2439,Produktinformasjon!B:B,Produktinformasjon!BB:BB))</f>
        <v>Tilbyders artikkel hentes automatisk ved å fylle ut artikkelnummer</v>
      </c>
      <c r="H2439" s="25" t="str">
        <f>IF(_xlfn.XLOOKUP(G2439,Produktinformasjon!B:B,Produktinformasjon!C:C)=0,"Artikkelnavn hentes automatisk ved å fylle ut artikkelnummer",_xlfn.XLOOKUP(G2439,Produktinformasjon!B:B,Produktinformasjon!C:C))</f>
        <v>Artikkelnavn hentes automatisk ved å fylle ut artikkelnummer</v>
      </c>
      <c r="I2439" s="35"/>
      <c r="J2439" s="35"/>
      <c r="K2439" s="35"/>
      <c r="L2439" s="11"/>
      <c r="M2439" s="11"/>
      <c r="N2439" s="11">
        <f ca="1">IFERROR(L2439/_xlfn.XLOOKUP(F2439,Produktinformasjon!BB:BB,Produktinformasjon!P:P,),0)</f>
        <v>0</v>
      </c>
      <c r="O2439" s="11">
        <f ca="1">IFERROR(M2439/_xlfn.XLOOKUP(F2439,Produktinformasjon!BB:BB,Produktinformasjon!P:P,),0)</f>
        <v>0</v>
      </c>
    </row>
    <row r="2440" spans="3:15" x14ac:dyDescent="0.35">
      <c r="C2440" t="str">
        <f>IF(_xlfn.XLOOKUP(B2440,Omfang!B:B,Omfang!C:C)=0,"Delkontraktnavn hentes automatisk ved å fylle ut delkontraktnummer",_xlfn.XLOOKUP(B2440,Omfang!B:B,Omfang!C:C))</f>
        <v>Delkontraktnavn hentes automatisk ved å fylle ut delkontraktnummer</v>
      </c>
      <c r="D2440" s="35"/>
      <c r="E2440" s="35"/>
      <c r="F2440" t="str">
        <f>IF(_xlfn.XLOOKUP(G2440,Produktinformasjon!B:B,Produktinformasjon!BB:BB)=0,"Tilbyders artikkel hentes automatisk ved å fylle ut artikkelnummer",_xlfn.XLOOKUP(G2440,Produktinformasjon!B:B,Produktinformasjon!BB:BB))</f>
        <v>Tilbyders artikkel hentes automatisk ved å fylle ut artikkelnummer</v>
      </c>
      <c r="H2440" s="25" t="str">
        <f>IF(_xlfn.XLOOKUP(G2440,Produktinformasjon!B:B,Produktinformasjon!C:C)=0,"Artikkelnavn hentes automatisk ved å fylle ut artikkelnummer",_xlfn.XLOOKUP(G2440,Produktinformasjon!B:B,Produktinformasjon!C:C))</f>
        <v>Artikkelnavn hentes automatisk ved å fylle ut artikkelnummer</v>
      </c>
      <c r="I2440" s="35"/>
      <c r="J2440" s="35"/>
      <c r="K2440" s="35"/>
      <c r="L2440" s="11"/>
      <c r="M2440" s="11"/>
      <c r="N2440" s="11">
        <f ca="1">IFERROR(L2440/_xlfn.XLOOKUP(F2440,Produktinformasjon!BB:BB,Produktinformasjon!P:P,),0)</f>
        <v>0</v>
      </c>
      <c r="O2440" s="11">
        <f ca="1">IFERROR(M2440/_xlfn.XLOOKUP(F2440,Produktinformasjon!BB:BB,Produktinformasjon!P:P,),0)</f>
        <v>0</v>
      </c>
    </row>
    <row r="2441" spans="3:15" x14ac:dyDescent="0.35">
      <c r="C2441" t="str">
        <f>IF(_xlfn.XLOOKUP(B2441,Omfang!B:B,Omfang!C:C)=0,"Delkontraktnavn hentes automatisk ved å fylle ut delkontraktnummer",_xlfn.XLOOKUP(B2441,Omfang!B:B,Omfang!C:C))</f>
        <v>Delkontraktnavn hentes automatisk ved å fylle ut delkontraktnummer</v>
      </c>
      <c r="D2441" s="35"/>
      <c r="E2441" s="35"/>
      <c r="F2441" t="str">
        <f>IF(_xlfn.XLOOKUP(G2441,Produktinformasjon!B:B,Produktinformasjon!BB:BB)=0,"Tilbyders artikkel hentes automatisk ved å fylle ut artikkelnummer",_xlfn.XLOOKUP(G2441,Produktinformasjon!B:B,Produktinformasjon!BB:BB))</f>
        <v>Tilbyders artikkel hentes automatisk ved å fylle ut artikkelnummer</v>
      </c>
      <c r="H2441" s="25" t="str">
        <f>IF(_xlfn.XLOOKUP(G2441,Produktinformasjon!B:B,Produktinformasjon!C:C)=0,"Artikkelnavn hentes automatisk ved å fylle ut artikkelnummer",_xlfn.XLOOKUP(G2441,Produktinformasjon!B:B,Produktinformasjon!C:C))</f>
        <v>Artikkelnavn hentes automatisk ved å fylle ut artikkelnummer</v>
      </c>
      <c r="I2441" s="35"/>
      <c r="J2441" s="35"/>
      <c r="K2441" s="35"/>
      <c r="L2441" s="11"/>
      <c r="M2441" s="11"/>
      <c r="N2441" s="11">
        <f ca="1">IFERROR(L2441/_xlfn.XLOOKUP(F2441,Produktinformasjon!BB:BB,Produktinformasjon!P:P,),0)</f>
        <v>0</v>
      </c>
      <c r="O2441" s="11">
        <f ca="1">IFERROR(M2441/_xlfn.XLOOKUP(F2441,Produktinformasjon!BB:BB,Produktinformasjon!P:P,),0)</f>
        <v>0</v>
      </c>
    </row>
    <row r="2442" spans="3:15" x14ac:dyDescent="0.35">
      <c r="C2442" t="str">
        <f>IF(_xlfn.XLOOKUP(B2442,Omfang!B:B,Omfang!C:C)=0,"Delkontraktnavn hentes automatisk ved å fylle ut delkontraktnummer",_xlfn.XLOOKUP(B2442,Omfang!B:B,Omfang!C:C))</f>
        <v>Delkontraktnavn hentes automatisk ved å fylle ut delkontraktnummer</v>
      </c>
      <c r="D2442" s="35"/>
      <c r="E2442" s="35"/>
      <c r="F2442" t="str">
        <f>IF(_xlfn.XLOOKUP(G2442,Produktinformasjon!B:B,Produktinformasjon!BB:BB)=0,"Tilbyders artikkel hentes automatisk ved å fylle ut artikkelnummer",_xlfn.XLOOKUP(G2442,Produktinformasjon!B:B,Produktinformasjon!BB:BB))</f>
        <v>Tilbyders artikkel hentes automatisk ved å fylle ut artikkelnummer</v>
      </c>
      <c r="H2442" s="25" t="str">
        <f>IF(_xlfn.XLOOKUP(G2442,Produktinformasjon!B:B,Produktinformasjon!C:C)=0,"Artikkelnavn hentes automatisk ved å fylle ut artikkelnummer",_xlfn.XLOOKUP(G2442,Produktinformasjon!B:B,Produktinformasjon!C:C))</f>
        <v>Artikkelnavn hentes automatisk ved å fylle ut artikkelnummer</v>
      </c>
      <c r="I2442" s="35"/>
      <c r="J2442" s="35"/>
      <c r="K2442" s="35"/>
      <c r="L2442" s="11"/>
      <c r="M2442" s="11"/>
      <c r="N2442" s="11">
        <f ca="1">IFERROR(L2442/_xlfn.XLOOKUP(F2442,Produktinformasjon!BB:BB,Produktinformasjon!P:P,),0)</f>
        <v>0</v>
      </c>
      <c r="O2442" s="11">
        <f ca="1">IFERROR(M2442/_xlfn.XLOOKUP(F2442,Produktinformasjon!BB:BB,Produktinformasjon!P:P,),0)</f>
        <v>0</v>
      </c>
    </row>
    <row r="2443" spans="3:15" x14ac:dyDescent="0.35">
      <c r="C2443" t="str">
        <f>IF(_xlfn.XLOOKUP(B2443,Omfang!B:B,Omfang!C:C)=0,"Delkontraktnavn hentes automatisk ved å fylle ut delkontraktnummer",_xlfn.XLOOKUP(B2443,Omfang!B:B,Omfang!C:C))</f>
        <v>Delkontraktnavn hentes automatisk ved å fylle ut delkontraktnummer</v>
      </c>
      <c r="D2443" s="35"/>
      <c r="E2443" s="35"/>
      <c r="F2443" t="str">
        <f>IF(_xlfn.XLOOKUP(G2443,Produktinformasjon!B:B,Produktinformasjon!BB:BB)=0,"Tilbyders artikkel hentes automatisk ved å fylle ut artikkelnummer",_xlfn.XLOOKUP(G2443,Produktinformasjon!B:B,Produktinformasjon!BB:BB))</f>
        <v>Tilbyders artikkel hentes automatisk ved å fylle ut artikkelnummer</v>
      </c>
      <c r="H2443" s="25" t="str">
        <f>IF(_xlfn.XLOOKUP(G2443,Produktinformasjon!B:B,Produktinformasjon!C:C)=0,"Artikkelnavn hentes automatisk ved å fylle ut artikkelnummer",_xlfn.XLOOKUP(G2443,Produktinformasjon!B:B,Produktinformasjon!C:C))</f>
        <v>Artikkelnavn hentes automatisk ved å fylle ut artikkelnummer</v>
      </c>
      <c r="I2443" s="35"/>
      <c r="J2443" s="35"/>
      <c r="K2443" s="35"/>
      <c r="L2443" s="11"/>
      <c r="M2443" s="11"/>
      <c r="N2443" s="11">
        <f ca="1">IFERROR(L2443/_xlfn.XLOOKUP(F2443,Produktinformasjon!BB:BB,Produktinformasjon!P:P,),0)</f>
        <v>0</v>
      </c>
      <c r="O2443" s="11">
        <f ca="1">IFERROR(M2443/_xlfn.XLOOKUP(F2443,Produktinformasjon!BB:BB,Produktinformasjon!P:P,),0)</f>
        <v>0</v>
      </c>
    </row>
    <row r="2444" spans="3:15" x14ac:dyDescent="0.35">
      <c r="C2444" t="str">
        <f>IF(_xlfn.XLOOKUP(B2444,Omfang!B:B,Omfang!C:C)=0,"Delkontraktnavn hentes automatisk ved å fylle ut delkontraktnummer",_xlfn.XLOOKUP(B2444,Omfang!B:B,Omfang!C:C))</f>
        <v>Delkontraktnavn hentes automatisk ved å fylle ut delkontraktnummer</v>
      </c>
      <c r="D2444" s="35"/>
      <c r="E2444" s="35"/>
      <c r="F2444" t="str">
        <f>IF(_xlfn.XLOOKUP(G2444,Produktinformasjon!B:B,Produktinformasjon!BB:BB)=0,"Tilbyders artikkel hentes automatisk ved å fylle ut artikkelnummer",_xlfn.XLOOKUP(G2444,Produktinformasjon!B:B,Produktinformasjon!BB:BB))</f>
        <v>Tilbyders artikkel hentes automatisk ved å fylle ut artikkelnummer</v>
      </c>
      <c r="H2444" s="25" t="str">
        <f>IF(_xlfn.XLOOKUP(G2444,Produktinformasjon!B:B,Produktinformasjon!C:C)=0,"Artikkelnavn hentes automatisk ved å fylle ut artikkelnummer",_xlfn.XLOOKUP(G2444,Produktinformasjon!B:B,Produktinformasjon!C:C))</f>
        <v>Artikkelnavn hentes automatisk ved å fylle ut artikkelnummer</v>
      </c>
      <c r="I2444" s="35"/>
      <c r="J2444" s="35"/>
      <c r="K2444" s="35"/>
      <c r="L2444" s="11"/>
      <c r="M2444" s="11"/>
      <c r="N2444" s="11">
        <f ca="1">IFERROR(L2444/_xlfn.XLOOKUP(F2444,Produktinformasjon!BB:BB,Produktinformasjon!P:P,),0)</f>
        <v>0</v>
      </c>
      <c r="O2444" s="11">
        <f ca="1">IFERROR(M2444/_xlfn.XLOOKUP(F2444,Produktinformasjon!BB:BB,Produktinformasjon!P:P,),0)</f>
        <v>0</v>
      </c>
    </row>
    <row r="2445" spans="3:15" x14ac:dyDescent="0.35">
      <c r="C2445" t="str">
        <f>IF(_xlfn.XLOOKUP(B2445,Omfang!B:B,Omfang!C:C)=0,"Delkontraktnavn hentes automatisk ved å fylle ut delkontraktnummer",_xlfn.XLOOKUP(B2445,Omfang!B:B,Omfang!C:C))</f>
        <v>Delkontraktnavn hentes automatisk ved å fylle ut delkontraktnummer</v>
      </c>
      <c r="D2445" s="35"/>
      <c r="E2445" s="35"/>
      <c r="F2445" t="str">
        <f>IF(_xlfn.XLOOKUP(G2445,Produktinformasjon!B:B,Produktinformasjon!BB:BB)=0,"Tilbyders artikkel hentes automatisk ved å fylle ut artikkelnummer",_xlfn.XLOOKUP(G2445,Produktinformasjon!B:B,Produktinformasjon!BB:BB))</f>
        <v>Tilbyders artikkel hentes automatisk ved å fylle ut artikkelnummer</v>
      </c>
      <c r="H2445" s="25" t="str">
        <f>IF(_xlfn.XLOOKUP(G2445,Produktinformasjon!B:B,Produktinformasjon!C:C)=0,"Artikkelnavn hentes automatisk ved å fylle ut artikkelnummer",_xlfn.XLOOKUP(G2445,Produktinformasjon!B:B,Produktinformasjon!C:C))</f>
        <v>Artikkelnavn hentes automatisk ved å fylle ut artikkelnummer</v>
      </c>
      <c r="I2445" s="35"/>
      <c r="J2445" s="35"/>
      <c r="K2445" s="35"/>
      <c r="L2445" s="11"/>
      <c r="M2445" s="11"/>
      <c r="N2445" s="11">
        <f ca="1">IFERROR(L2445/_xlfn.XLOOKUP(F2445,Produktinformasjon!BB:BB,Produktinformasjon!P:P,),0)</f>
        <v>0</v>
      </c>
      <c r="O2445" s="11">
        <f ca="1">IFERROR(M2445/_xlfn.XLOOKUP(F2445,Produktinformasjon!BB:BB,Produktinformasjon!P:P,),0)</f>
        <v>0</v>
      </c>
    </row>
    <row r="2446" spans="3:15" x14ac:dyDescent="0.35">
      <c r="C2446" t="str">
        <f>IF(_xlfn.XLOOKUP(B2446,Omfang!B:B,Omfang!C:C)=0,"Delkontraktnavn hentes automatisk ved å fylle ut delkontraktnummer",_xlfn.XLOOKUP(B2446,Omfang!B:B,Omfang!C:C))</f>
        <v>Delkontraktnavn hentes automatisk ved å fylle ut delkontraktnummer</v>
      </c>
      <c r="D2446" s="35"/>
      <c r="E2446" s="35"/>
      <c r="F2446" t="str">
        <f>IF(_xlfn.XLOOKUP(G2446,Produktinformasjon!B:B,Produktinformasjon!BB:BB)=0,"Tilbyders artikkel hentes automatisk ved å fylle ut artikkelnummer",_xlfn.XLOOKUP(G2446,Produktinformasjon!B:B,Produktinformasjon!BB:BB))</f>
        <v>Tilbyders artikkel hentes automatisk ved å fylle ut artikkelnummer</v>
      </c>
      <c r="H2446" s="25" t="str">
        <f>IF(_xlfn.XLOOKUP(G2446,Produktinformasjon!B:B,Produktinformasjon!C:C)=0,"Artikkelnavn hentes automatisk ved å fylle ut artikkelnummer",_xlfn.XLOOKUP(G2446,Produktinformasjon!B:B,Produktinformasjon!C:C))</f>
        <v>Artikkelnavn hentes automatisk ved å fylle ut artikkelnummer</v>
      </c>
      <c r="I2446" s="35"/>
      <c r="J2446" s="35"/>
      <c r="K2446" s="35"/>
      <c r="L2446" s="11"/>
      <c r="M2446" s="11"/>
      <c r="N2446" s="11">
        <f ca="1">IFERROR(L2446/_xlfn.XLOOKUP(F2446,Produktinformasjon!BB:BB,Produktinformasjon!P:P,),0)</f>
        <v>0</v>
      </c>
      <c r="O2446" s="11">
        <f ca="1">IFERROR(M2446/_xlfn.XLOOKUP(F2446,Produktinformasjon!BB:BB,Produktinformasjon!P:P,),0)</f>
        <v>0</v>
      </c>
    </row>
    <row r="2447" spans="3:15" x14ac:dyDescent="0.35">
      <c r="C2447" t="str">
        <f>IF(_xlfn.XLOOKUP(B2447,Omfang!B:B,Omfang!C:C)=0,"Delkontraktnavn hentes automatisk ved å fylle ut delkontraktnummer",_xlfn.XLOOKUP(B2447,Omfang!B:B,Omfang!C:C))</f>
        <v>Delkontraktnavn hentes automatisk ved å fylle ut delkontraktnummer</v>
      </c>
      <c r="D2447" s="35"/>
      <c r="E2447" s="35"/>
      <c r="F2447" t="str">
        <f>IF(_xlfn.XLOOKUP(G2447,Produktinformasjon!B:B,Produktinformasjon!BB:BB)=0,"Tilbyders artikkel hentes automatisk ved å fylle ut artikkelnummer",_xlfn.XLOOKUP(G2447,Produktinformasjon!B:B,Produktinformasjon!BB:BB))</f>
        <v>Tilbyders artikkel hentes automatisk ved å fylle ut artikkelnummer</v>
      </c>
      <c r="H2447" s="25" t="str">
        <f>IF(_xlfn.XLOOKUP(G2447,Produktinformasjon!B:B,Produktinformasjon!C:C)=0,"Artikkelnavn hentes automatisk ved å fylle ut artikkelnummer",_xlfn.XLOOKUP(G2447,Produktinformasjon!B:B,Produktinformasjon!C:C))</f>
        <v>Artikkelnavn hentes automatisk ved å fylle ut artikkelnummer</v>
      </c>
      <c r="I2447" s="35"/>
      <c r="J2447" s="35"/>
      <c r="K2447" s="35"/>
      <c r="L2447" s="11"/>
      <c r="M2447" s="11"/>
      <c r="N2447" s="11">
        <f ca="1">IFERROR(L2447/_xlfn.XLOOKUP(F2447,Produktinformasjon!BB:BB,Produktinformasjon!P:P,),0)</f>
        <v>0</v>
      </c>
      <c r="O2447" s="11">
        <f ca="1">IFERROR(M2447/_xlfn.XLOOKUP(F2447,Produktinformasjon!BB:BB,Produktinformasjon!P:P,),0)</f>
        <v>0</v>
      </c>
    </row>
    <row r="2448" spans="3:15" x14ac:dyDescent="0.35">
      <c r="C2448" t="str">
        <f>IF(_xlfn.XLOOKUP(B2448,Omfang!B:B,Omfang!C:C)=0,"Delkontraktnavn hentes automatisk ved å fylle ut delkontraktnummer",_xlfn.XLOOKUP(B2448,Omfang!B:B,Omfang!C:C))</f>
        <v>Delkontraktnavn hentes automatisk ved å fylle ut delkontraktnummer</v>
      </c>
      <c r="D2448" s="35"/>
      <c r="E2448" s="35"/>
      <c r="F2448" t="str">
        <f>IF(_xlfn.XLOOKUP(G2448,Produktinformasjon!B:B,Produktinformasjon!BB:BB)=0,"Tilbyders artikkel hentes automatisk ved å fylle ut artikkelnummer",_xlfn.XLOOKUP(G2448,Produktinformasjon!B:B,Produktinformasjon!BB:BB))</f>
        <v>Tilbyders artikkel hentes automatisk ved å fylle ut artikkelnummer</v>
      </c>
      <c r="H2448" s="25" t="str">
        <f>IF(_xlfn.XLOOKUP(G2448,Produktinformasjon!B:B,Produktinformasjon!C:C)=0,"Artikkelnavn hentes automatisk ved å fylle ut artikkelnummer",_xlfn.XLOOKUP(G2448,Produktinformasjon!B:B,Produktinformasjon!C:C))</f>
        <v>Artikkelnavn hentes automatisk ved å fylle ut artikkelnummer</v>
      </c>
      <c r="I2448" s="35"/>
      <c r="J2448" s="35"/>
      <c r="K2448" s="35"/>
      <c r="L2448" s="11"/>
      <c r="M2448" s="11"/>
      <c r="N2448" s="11">
        <f ca="1">IFERROR(L2448/_xlfn.XLOOKUP(F2448,Produktinformasjon!BB:BB,Produktinformasjon!P:P,),0)</f>
        <v>0</v>
      </c>
      <c r="O2448" s="11">
        <f ca="1">IFERROR(M2448/_xlfn.XLOOKUP(F2448,Produktinformasjon!BB:BB,Produktinformasjon!P:P,),0)</f>
        <v>0</v>
      </c>
    </row>
    <row r="2449" spans="3:15" x14ac:dyDescent="0.35">
      <c r="C2449" t="str">
        <f>IF(_xlfn.XLOOKUP(B2449,Omfang!B:B,Omfang!C:C)=0,"Delkontraktnavn hentes automatisk ved å fylle ut delkontraktnummer",_xlfn.XLOOKUP(B2449,Omfang!B:B,Omfang!C:C))</f>
        <v>Delkontraktnavn hentes automatisk ved å fylle ut delkontraktnummer</v>
      </c>
      <c r="D2449" s="35"/>
      <c r="E2449" s="35"/>
      <c r="F2449" t="str">
        <f>IF(_xlfn.XLOOKUP(G2449,Produktinformasjon!B:B,Produktinformasjon!BB:BB)=0,"Tilbyders artikkel hentes automatisk ved å fylle ut artikkelnummer",_xlfn.XLOOKUP(G2449,Produktinformasjon!B:B,Produktinformasjon!BB:BB))</f>
        <v>Tilbyders artikkel hentes automatisk ved å fylle ut artikkelnummer</v>
      </c>
      <c r="H2449" s="25" t="str">
        <f>IF(_xlfn.XLOOKUP(G2449,Produktinformasjon!B:B,Produktinformasjon!C:C)=0,"Artikkelnavn hentes automatisk ved å fylle ut artikkelnummer",_xlfn.XLOOKUP(G2449,Produktinformasjon!B:B,Produktinformasjon!C:C))</f>
        <v>Artikkelnavn hentes automatisk ved å fylle ut artikkelnummer</v>
      </c>
      <c r="I2449" s="35"/>
      <c r="J2449" s="35"/>
      <c r="K2449" s="35"/>
      <c r="L2449" s="11"/>
      <c r="M2449" s="11"/>
      <c r="N2449" s="11">
        <f ca="1">IFERROR(L2449/_xlfn.XLOOKUP(F2449,Produktinformasjon!BB:BB,Produktinformasjon!P:P,),0)</f>
        <v>0</v>
      </c>
      <c r="O2449" s="11">
        <f ca="1">IFERROR(M2449/_xlfn.XLOOKUP(F2449,Produktinformasjon!BB:BB,Produktinformasjon!P:P,),0)</f>
        <v>0</v>
      </c>
    </row>
    <row r="2450" spans="3:15" x14ac:dyDescent="0.35">
      <c r="C2450" t="str">
        <f>IF(_xlfn.XLOOKUP(B2450,Omfang!B:B,Omfang!C:C)=0,"Delkontraktnavn hentes automatisk ved å fylle ut delkontraktnummer",_xlfn.XLOOKUP(B2450,Omfang!B:B,Omfang!C:C))</f>
        <v>Delkontraktnavn hentes automatisk ved å fylle ut delkontraktnummer</v>
      </c>
      <c r="D2450" s="35"/>
      <c r="E2450" s="35"/>
      <c r="F2450" t="str">
        <f>IF(_xlfn.XLOOKUP(G2450,Produktinformasjon!B:B,Produktinformasjon!BB:BB)=0,"Tilbyders artikkel hentes automatisk ved å fylle ut artikkelnummer",_xlfn.XLOOKUP(G2450,Produktinformasjon!B:B,Produktinformasjon!BB:BB))</f>
        <v>Tilbyders artikkel hentes automatisk ved å fylle ut artikkelnummer</v>
      </c>
      <c r="H2450" s="25" t="str">
        <f>IF(_xlfn.XLOOKUP(G2450,Produktinformasjon!B:B,Produktinformasjon!C:C)=0,"Artikkelnavn hentes automatisk ved å fylle ut artikkelnummer",_xlfn.XLOOKUP(G2450,Produktinformasjon!B:B,Produktinformasjon!C:C))</f>
        <v>Artikkelnavn hentes automatisk ved å fylle ut artikkelnummer</v>
      </c>
      <c r="I2450" s="35"/>
      <c r="J2450" s="35"/>
      <c r="K2450" s="35"/>
      <c r="L2450" s="11"/>
      <c r="M2450" s="11"/>
      <c r="N2450" s="11">
        <f ca="1">IFERROR(L2450/_xlfn.XLOOKUP(F2450,Produktinformasjon!BB:BB,Produktinformasjon!P:P,),0)</f>
        <v>0</v>
      </c>
      <c r="O2450" s="11">
        <f ca="1">IFERROR(M2450/_xlfn.XLOOKUP(F2450,Produktinformasjon!BB:BB,Produktinformasjon!P:P,),0)</f>
        <v>0</v>
      </c>
    </row>
    <row r="2451" spans="3:15" x14ac:dyDescent="0.35">
      <c r="C2451" t="str">
        <f>IF(_xlfn.XLOOKUP(B2451,Omfang!B:B,Omfang!C:C)=0,"Delkontraktnavn hentes automatisk ved å fylle ut delkontraktnummer",_xlfn.XLOOKUP(B2451,Omfang!B:B,Omfang!C:C))</f>
        <v>Delkontraktnavn hentes automatisk ved å fylle ut delkontraktnummer</v>
      </c>
      <c r="D2451" s="35"/>
      <c r="E2451" s="35"/>
      <c r="F2451" t="str">
        <f>IF(_xlfn.XLOOKUP(G2451,Produktinformasjon!B:B,Produktinformasjon!BB:BB)=0,"Tilbyders artikkel hentes automatisk ved å fylle ut artikkelnummer",_xlfn.XLOOKUP(G2451,Produktinformasjon!B:B,Produktinformasjon!BB:BB))</f>
        <v>Tilbyders artikkel hentes automatisk ved å fylle ut artikkelnummer</v>
      </c>
      <c r="H2451" s="25" t="str">
        <f>IF(_xlfn.XLOOKUP(G2451,Produktinformasjon!B:B,Produktinformasjon!C:C)=0,"Artikkelnavn hentes automatisk ved å fylle ut artikkelnummer",_xlfn.XLOOKUP(G2451,Produktinformasjon!B:B,Produktinformasjon!C:C))</f>
        <v>Artikkelnavn hentes automatisk ved å fylle ut artikkelnummer</v>
      </c>
      <c r="I2451" s="35"/>
      <c r="J2451" s="35"/>
      <c r="K2451" s="35"/>
      <c r="L2451" s="11"/>
      <c r="M2451" s="11"/>
      <c r="N2451" s="11">
        <f ca="1">IFERROR(L2451/_xlfn.XLOOKUP(F2451,Produktinformasjon!BB:BB,Produktinformasjon!P:P,),0)</f>
        <v>0</v>
      </c>
      <c r="O2451" s="11">
        <f ca="1">IFERROR(M2451/_xlfn.XLOOKUP(F2451,Produktinformasjon!BB:BB,Produktinformasjon!P:P,),0)</f>
        <v>0</v>
      </c>
    </row>
    <row r="2452" spans="3:15" x14ac:dyDescent="0.35">
      <c r="C2452" t="str">
        <f>IF(_xlfn.XLOOKUP(B2452,Omfang!B:B,Omfang!C:C)=0,"Delkontraktnavn hentes automatisk ved å fylle ut delkontraktnummer",_xlfn.XLOOKUP(B2452,Omfang!B:B,Omfang!C:C))</f>
        <v>Delkontraktnavn hentes automatisk ved å fylle ut delkontraktnummer</v>
      </c>
      <c r="D2452" s="35"/>
      <c r="E2452" s="35"/>
      <c r="F2452" t="str">
        <f>IF(_xlfn.XLOOKUP(G2452,Produktinformasjon!B:B,Produktinformasjon!BB:BB)=0,"Tilbyders artikkel hentes automatisk ved å fylle ut artikkelnummer",_xlfn.XLOOKUP(G2452,Produktinformasjon!B:B,Produktinformasjon!BB:BB))</f>
        <v>Tilbyders artikkel hentes automatisk ved å fylle ut artikkelnummer</v>
      </c>
      <c r="H2452" s="25" t="str">
        <f>IF(_xlfn.XLOOKUP(G2452,Produktinformasjon!B:B,Produktinformasjon!C:C)=0,"Artikkelnavn hentes automatisk ved å fylle ut artikkelnummer",_xlfn.XLOOKUP(G2452,Produktinformasjon!B:B,Produktinformasjon!C:C))</f>
        <v>Artikkelnavn hentes automatisk ved å fylle ut artikkelnummer</v>
      </c>
      <c r="I2452" s="35"/>
      <c r="J2452" s="35"/>
      <c r="K2452" s="35"/>
      <c r="L2452" s="11"/>
      <c r="M2452" s="11"/>
      <c r="N2452" s="11">
        <f ca="1">IFERROR(L2452/_xlfn.XLOOKUP(F2452,Produktinformasjon!BB:BB,Produktinformasjon!P:P,),0)</f>
        <v>0</v>
      </c>
      <c r="O2452" s="11">
        <f ca="1">IFERROR(M2452/_xlfn.XLOOKUP(F2452,Produktinformasjon!BB:BB,Produktinformasjon!P:P,),0)</f>
        <v>0</v>
      </c>
    </row>
    <row r="2453" spans="3:15" x14ac:dyDescent="0.35">
      <c r="C2453" t="str">
        <f>IF(_xlfn.XLOOKUP(B2453,Omfang!B:B,Omfang!C:C)=0,"Delkontraktnavn hentes automatisk ved å fylle ut delkontraktnummer",_xlfn.XLOOKUP(B2453,Omfang!B:B,Omfang!C:C))</f>
        <v>Delkontraktnavn hentes automatisk ved å fylle ut delkontraktnummer</v>
      </c>
      <c r="D2453" s="35"/>
      <c r="E2453" s="35"/>
      <c r="F2453" t="str">
        <f>IF(_xlfn.XLOOKUP(G2453,Produktinformasjon!B:B,Produktinformasjon!BB:BB)=0,"Tilbyders artikkel hentes automatisk ved å fylle ut artikkelnummer",_xlfn.XLOOKUP(G2453,Produktinformasjon!B:B,Produktinformasjon!BB:BB))</f>
        <v>Tilbyders artikkel hentes automatisk ved å fylle ut artikkelnummer</v>
      </c>
      <c r="H2453" s="25" t="str">
        <f>IF(_xlfn.XLOOKUP(G2453,Produktinformasjon!B:B,Produktinformasjon!C:C)=0,"Artikkelnavn hentes automatisk ved å fylle ut artikkelnummer",_xlfn.XLOOKUP(G2453,Produktinformasjon!B:B,Produktinformasjon!C:C))</f>
        <v>Artikkelnavn hentes automatisk ved å fylle ut artikkelnummer</v>
      </c>
      <c r="I2453" s="35"/>
      <c r="J2453" s="35"/>
      <c r="K2453" s="35"/>
      <c r="L2453" s="11"/>
      <c r="M2453" s="11"/>
      <c r="N2453" s="11">
        <f ca="1">IFERROR(L2453/_xlfn.XLOOKUP(F2453,Produktinformasjon!BB:BB,Produktinformasjon!P:P,),0)</f>
        <v>0</v>
      </c>
      <c r="O2453" s="11">
        <f ca="1">IFERROR(M2453/_xlfn.XLOOKUP(F2453,Produktinformasjon!BB:BB,Produktinformasjon!P:P,),0)</f>
        <v>0</v>
      </c>
    </row>
    <row r="2454" spans="3:15" x14ac:dyDescent="0.35">
      <c r="C2454" t="str">
        <f>IF(_xlfn.XLOOKUP(B2454,Omfang!B:B,Omfang!C:C)=0,"Delkontraktnavn hentes automatisk ved å fylle ut delkontraktnummer",_xlfn.XLOOKUP(B2454,Omfang!B:B,Omfang!C:C))</f>
        <v>Delkontraktnavn hentes automatisk ved å fylle ut delkontraktnummer</v>
      </c>
      <c r="D2454" s="35"/>
      <c r="E2454" s="35"/>
      <c r="F2454" t="str">
        <f>IF(_xlfn.XLOOKUP(G2454,Produktinformasjon!B:B,Produktinformasjon!BB:BB)=0,"Tilbyders artikkel hentes automatisk ved å fylle ut artikkelnummer",_xlfn.XLOOKUP(G2454,Produktinformasjon!B:B,Produktinformasjon!BB:BB))</f>
        <v>Tilbyders artikkel hentes automatisk ved å fylle ut artikkelnummer</v>
      </c>
      <c r="H2454" s="25" t="str">
        <f>IF(_xlfn.XLOOKUP(G2454,Produktinformasjon!B:B,Produktinformasjon!C:C)=0,"Artikkelnavn hentes automatisk ved å fylle ut artikkelnummer",_xlfn.XLOOKUP(G2454,Produktinformasjon!B:B,Produktinformasjon!C:C))</f>
        <v>Artikkelnavn hentes automatisk ved å fylle ut artikkelnummer</v>
      </c>
      <c r="I2454" s="35"/>
      <c r="J2454" s="35"/>
      <c r="K2454" s="35"/>
      <c r="L2454" s="11"/>
      <c r="M2454" s="11"/>
      <c r="N2454" s="11">
        <f ca="1">IFERROR(L2454/_xlfn.XLOOKUP(F2454,Produktinformasjon!BB:BB,Produktinformasjon!P:P,),0)</f>
        <v>0</v>
      </c>
      <c r="O2454" s="11">
        <f ca="1">IFERROR(M2454/_xlfn.XLOOKUP(F2454,Produktinformasjon!BB:BB,Produktinformasjon!P:P,),0)</f>
        <v>0</v>
      </c>
    </row>
    <row r="2455" spans="3:15" x14ac:dyDescent="0.35">
      <c r="C2455" t="str">
        <f>IF(_xlfn.XLOOKUP(B2455,Omfang!B:B,Omfang!C:C)=0,"Delkontraktnavn hentes automatisk ved å fylle ut delkontraktnummer",_xlfn.XLOOKUP(B2455,Omfang!B:B,Omfang!C:C))</f>
        <v>Delkontraktnavn hentes automatisk ved å fylle ut delkontraktnummer</v>
      </c>
      <c r="D2455" s="35"/>
      <c r="E2455" s="35"/>
      <c r="F2455" t="str">
        <f>IF(_xlfn.XLOOKUP(G2455,Produktinformasjon!B:B,Produktinformasjon!BB:BB)=0,"Tilbyders artikkel hentes automatisk ved å fylle ut artikkelnummer",_xlfn.XLOOKUP(G2455,Produktinformasjon!B:B,Produktinformasjon!BB:BB))</f>
        <v>Tilbyders artikkel hentes automatisk ved å fylle ut artikkelnummer</v>
      </c>
      <c r="H2455" s="25" t="str">
        <f>IF(_xlfn.XLOOKUP(G2455,Produktinformasjon!B:B,Produktinformasjon!C:C)=0,"Artikkelnavn hentes automatisk ved å fylle ut artikkelnummer",_xlfn.XLOOKUP(G2455,Produktinformasjon!B:B,Produktinformasjon!C:C))</f>
        <v>Artikkelnavn hentes automatisk ved å fylle ut artikkelnummer</v>
      </c>
      <c r="I2455" s="35"/>
      <c r="J2455" s="35"/>
      <c r="K2455" s="35"/>
      <c r="L2455" s="11"/>
      <c r="M2455" s="11"/>
      <c r="N2455" s="11">
        <f ca="1">IFERROR(L2455/_xlfn.XLOOKUP(F2455,Produktinformasjon!BB:BB,Produktinformasjon!P:P,),0)</f>
        <v>0</v>
      </c>
      <c r="O2455" s="11">
        <f ca="1">IFERROR(M2455/_xlfn.XLOOKUP(F2455,Produktinformasjon!BB:BB,Produktinformasjon!P:P,),0)</f>
        <v>0</v>
      </c>
    </row>
    <row r="2456" spans="3:15" x14ac:dyDescent="0.35">
      <c r="C2456" t="str">
        <f>IF(_xlfn.XLOOKUP(B2456,Omfang!B:B,Omfang!C:C)=0,"Delkontraktnavn hentes automatisk ved å fylle ut delkontraktnummer",_xlfn.XLOOKUP(B2456,Omfang!B:B,Omfang!C:C))</f>
        <v>Delkontraktnavn hentes automatisk ved å fylle ut delkontraktnummer</v>
      </c>
      <c r="D2456" s="35"/>
      <c r="E2456" s="35"/>
      <c r="F2456" t="str">
        <f>IF(_xlfn.XLOOKUP(G2456,Produktinformasjon!B:B,Produktinformasjon!BB:BB)=0,"Tilbyders artikkel hentes automatisk ved å fylle ut artikkelnummer",_xlfn.XLOOKUP(G2456,Produktinformasjon!B:B,Produktinformasjon!BB:BB))</f>
        <v>Tilbyders artikkel hentes automatisk ved å fylle ut artikkelnummer</v>
      </c>
      <c r="H2456" s="25" t="str">
        <f>IF(_xlfn.XLOOKUP(G2456,Produktinformasjon!B:B,Produktinformasjon!C:C)=0,"Artikkelnavn hentes automatisk ved å fylle ut artikkelnummer",_xlfn.XLOOKUP(G2456,Produktinformasjon!B:B,Produktinformasjon!C:C))</f>
        <v>Artikkelnavn hentes automatisk ved å fylle ut artikkelnummer</v>
      </c>
      <c r="I2456" s="35"/>
      <c r="J2456" s="35"/>
      <c r="K2456" s="35"/>
      <c r="L2456" s="11"/>
      <c r="M2456" s="11"/>
      <c r="N2456" s="11">
        <f ca="1">IFERROR(L2456/_xlfn.XLOOKUP(F2456,Produktinformasjon!BB:BB,Produktinformasjon!P:P,),0)</f>
        <v>0</v>
      </c>
      <c r="O2456" s="11">
        <f ca="1">IFERROR(M2456/_xlfn.XLOOKUP(F2456,Produktinformasjon!BB:BB,Produktinformasjon!P:P,),0)</f>
        <v>0</v>
      </c>
    </row>
    <row r="2457" spans="3:15" x14ac:dyDescent="0.35">
      <c r="C2457" t="str">
        <f>IF(_xlfn.XLOOKUP(B2457,Omfang!B:B,Omfang!C:C)=0,"Delkontraktnavn hentes automatisk ved å fylle ut delkontraktnummer",_xlfn.XLOOKUP(B2457,Omfang!B:B,Omfang!C:C))</f>
        <v>Delkontraktnavn hentes automatisk ved å fylle ut delkontraktnummer</v>
      </c>
      <c r="D2457" s="35"/>
      <c r="E2457" s="35"/>
      <c r="F2457" t="str">
        <f>IF(_xlfn.XLOOKUP(G2457,Produktinformasjon!B:B,Produktinformasjon!BB:BB)=0,"Tilbyders artikkel hentes automatisk ved å fylle ut artikkelnummer",_xlfn.XLOOKUP(G2457,Produktinformasjon!B:B,Produktinformasjon!BB:BB))</f>
        <v>Tilbyders artikkel hentes automatisk ved å fylle ut artikkelnummer</v>
      </c>
      <c r="H2457" s="25" t="str">
        <f>IF(_xlfn.XLOOKUP(G2457,Produktinformasjon!B:B,Produktinformasjon!C:C)=0,"Artikkelnavn hentes automatisk ved å fylle ut artikkelnummer",_xlfn.XLOOKUP(G2457,Produktinformasjon!B:B,Produktinformasjon!C:C))</f>
        <v>Artikkelnavn hentes automatisk ved å fylle ut artikkelnummer</v>
      </c>
      <c r="I2457" s="35"/>
      <c r="J2457" s="35"/>
      <c r="K2457" s="35"/>
      <c r="L2457" s="11"/>
      <c r="M2457" s="11"/>
      <c r="N2457" s="11">
        <f ca="1">IFERROR(L2457/_xlfn.XLOOKUP(F2457,Produktinformasjon!BB:BB,Produktinformasjon!P:P,),0)</f>
        <v>0</v>
      </c>
      <c r="O2457" s="11">
        <f ca="1">IFERROR(M2457/_xlfn.XLOOKUP(F2457,Produktinformasjon!BB:BB,Produktinformasjon!P:P,),0)</f>
        <v>0</v>
      </c>
    </row>
    <row r="2458" spans="3:15" x14ac:dyDescent="0.35">
      <c r="C2458" t="str">
        <f>IF(_xlfn.XLOOKUP(B2458,Omfang!B:B,Omfang!C:C)=0,"Delkontraktnavn hentes automatisk ved å fylle ut delkontraktnummer",_xlfn.XLOOKUP(B2458,Omfang!B:B,Omfang!C:C))</f>
        <v>Delkontraktnavn hentes automatisk ved å fylle ut delkontraktnummer</v>
      </c>
      <c r="D2458" s="35"/>
      <c r="E2458" s="35"/>
      <c r="F2458" t="str">
        <f>IF(_xlfn.XLOOKUP(G2458,Produktinformasjon!B:B,Produktinformasjon!BB:BB)=0,"Tilbyders artikkel hentes automatisk ved å fylle ut artikkelnummer",_xlfn.XLOOKUP(G2458,Produktinformasjon!B:B,Produktinformasjon!BB:BB))</f>
        <v>Tilbyders artikkel hentes automatisk ved å fylle ut artikkelnummer</v>
      </c>
      <c r="H2458" s="25" t="str">
        <f>IF(_xlfn.XLOOKUP(G2458,Produktinformasjon!B:B,Produktinformasjon!C:C)=0,"Artikkelnavn hentes automatisk ved å fylle ut artikkelnummer",_xlfn.XLOOKUP(G2458,Produktinformasjon!B:B,Produktinformasjon!C:C))</f>
        <v>Artikkelnavn hentes automatisk ved å fylle ut artikkelnummer</v>
      </c>
      <c r="I2458" s="35"/>
      <c r="J2458" s="35"/>
      <c r="K2458" s="35"/>
      <c r="L2458" s="11"/>
      <c r="M2458" s="11"/>
      <c r="N2458" s="11">
        <f ca="1">IFERROR(L2458/_xlfn.XLOOKUP(F2458,Produktinformasjon!BB:BB,Produktinformasjon!P:P,),0)</f>
        <v>0</v>
      </c>
      <c r="O2458" s="11">
        <f ca="1">IFERROR(M2458/_xlfn.XLOOKUP(F2458,Produktinformasjon!BB:BB,Produktinformasjon!P:P,),0)</f>
        <v>0</v>
      </c>
    </row>
    <row r="2459" spans="3:15" x14ac:dyDescent="0.35">
      <c r="C2459" t="str">
        <f>IF(_xlfn.XLOOKUP(B2459,Omfang!B:B,Omfang!C:C)=0,"Delkontraktnavn hentes automatisk ved å fylle ut delkontraktnummer",_xlfn.XLOOKUP(B2459,Omfang!B:B,Omfang!C:C))</f>
        <v>Delkontraktnavn hentes automatisk ved å fylle ut delkontraktnummer</v>
      </c>
      <c r="D2459" s="35"/>
      <c r="E2459" s="35"/>
      <c r="F2459" t="str">
        <f>IF(_xlfn.XLOOKUP(G2459,Produktinformasjon!B:B,Produktinformasjon!BB:BB)=0,"Tilbyders artikkel hentes automatisk ved å fylle ut artikkelnummer",_xlfn.XLOOKUP(G2459,Produktinformasjon!B:B,Produktinformasjon!BB:BB))</f>
        <v>Tilbyders artikkel hentes automatisk ved å fylle ut artikkelnummer</v>
      </c>
      <c r="H2459" s="25" t="str">
        <f>IF(_xlfn.XLOOKUP(G2459,Produktinformasjon!B:B,Produktinformasjon!C:C)=0,"Artikkelnavn hentes automatisk ved å fylle ut artikkelnummer",_xlfn.XLOOKUP(G2459,Produktinformasjon!B:B,Produktinformasjon!C:C))</f>
        <v>Artikkelnavn hentes automatisk ved å fylle ut artikkelnummer</v>
      </c>
      <c r="I2459" s="35"/>
      <c r="J2459" s="35"/>
      <c r="K2459" s="35"/>
      <c r="L2459" s="11"/>
      <c r="M2459" s="11"/>
      <c r="N2459" s="11">
        <f ca="1">IFERROR(L2459/_xlfn.XLOOKUP(F2459,Produktinformasjon!BB:BB,Produktinformasjon!P:P,),0)</f>
        <v>0</v>
      </c>
      <c r="O2459" s="11">
        <f ca="1">IFERROR(M2459/_xlfn.XLOOKUP(F2459,Produktinformasjon!BB:BB,Produktinformasjon!P:P,),0)</f>
        <v>0</v>
      </c>
    </row>
    <row r="2460" spans="3:15" x14ac:dyDescent="0.35">
      <c r="C2460" t="str">
        <f>IF(_xlfn.XLOOKUP(B2460,Omfang!B:B,Omfang!C:C)=0,"Delkontraktnavn hentes automatisk ved å fylle ut delkontraktnummer",_xlfn.XLOOKUP(B2460,Omfang!B:B,Omfang!C:C))</f>
        <v>Delkontraktnavn hentes automatisk ved å fylle ut delkontraktnummer</v>
      </c>
      <c r="D2460" s="35"/>
      <c r="E2460" s="35"/>
      <c r="F2460" t="str">
        <f>IF(_xlfn.XLOOKUP(G2460,Produktinformasjon!B:B,Produktinformasjon!BB:BB)=0,"Tilbyders artikkel hentes automatisk ved å fylle ut artikkelnummer",_xlfn.XLOOKUP(G2460,Produktinformasjon!B:B,Produktinformasjon!BB:BB))</f>
        <v>Tilbyders artikkel hentes automatisk ved å fylle ut artikkelnummer</v>
      </c>
      <c r="H2460" s="25" t="str">
        <f>IF(_xlfn.XLOOKUP(G2460,Produktinformasjon!B:B,Produktinformasjon!C:C)=0,"Artikkelnavn hentes automatisk ved å fylle ut artikkelnummer",_xlfn.XLOOKUP(G2460,Produktinformasjon!B:B,Produktinformasjon!C:C))</f>
        <v>Artikkelnavn hentes automatisk ved å fylle ut artikkelnummer</v>
      </c>
      <c r="I2460" s="35"/>
      <c r="J2460" s="35"/>
      <c r="K2460" s="35"/>
      <c r="L2460" s="11"/>
      <c r="M2460" s="11"/>
      <c r="N2460" s="11">
        <f ca="1">IFERROR(L2460/_xlfn.XLOOKUP(F2460,Produktinformasjon!BB:BB,Produktinformasjon!P:P,),0)</f>
        <v>0</v>
      </c>
      <c r="O2460" s="11">
        <f ca="1">IFERROR(M2460/_xlfn.XLOOKUP(F2460,Produktinformasjon!BB:BB,Produktinformasjon!P:P,),0)</f>
        <v>0</v>
      </c>
    </row>
    <row r="2461" spans="3:15" x14ac:dyDescent="0.35">
      <c r="C2461" t="str">
        <f>IF(_xlfn.XLOOKUP(B2461,Omfang!B:B,Omfang!C:C)=0,"Delkontraktnavn hentes automatisk ved å fylle ut delkontraktnummer",_xlfn.XLOOKUP(B2461,Omfang!B:B,Omfang!C:C))</f>
        <v>Delkontraktnavn hentes automatisk ved å fylle ut delkontraktnummer</v>
      </c>
      <c r="D2461" s="35"/>
      <c r="E2461" s="35"/>
      <c r="F2461" t="str">
        <f>IF(_xlfn.XLOOKUP(G2461,Produktinformasjon!B:B,Produktinformasjon!BB:BB)=0,"Tilbyders artikkel hentes automatisk ved å fylle ut artikkelnummer",_xlfn.XLOOKUP(G2461,Produktinformasjon!B:B,Produktinformasjon!BB:BB))</f>
        <v>Tilbyders artikkel hentes automatisk ved å fylle ut artikkelnummer</v>
      </c>
      <c r="H2461" s="25" t="str">
        <f>IF(_xlfn.XLOOKUP(G2461,Produktinformasjon!B:B,Produktinformasjon!C:C)=0,"Artikkelnavn hentes automatisk ved å fylle ut artikkelnummer",_xlfn.XLOOKUP(G2461,Produktinformasjon!B:B,Produktinformasjon!C:C))</f>
        <v>Artikkelnavn hentes automatisk ved å fylle ut artikkelnummer</v>
      </c>
      <c r="I2461" s="35"/>
      <c r="J2461" s="35"/>
      <c r="K2461" s="35"/>
      <c r="L2461" s="11"/>
      <c r="M2461" s="11"/>
      <c r="N2461" s="11">
        <f ca="1">IFERROR(L2461/_xlfn.XLOOKUP(F2461,Produktinformasjon!BB:BB,Produktinformasjon!P:P,),0)</f>
        <v>0</v>
      </c>
      <c r="O2461" s="11">
        <f ca="1">IFERROR(M2461/_xlfn.XLOOKUP(F2461,Produktinformasjon!BB:BB,Produktinformasjon!P:P,),0)</f>
        <v>0</v>
      </c>
    </row>
    <row r="2462" spans="3:15" x14ac:dyDescent="0.35">
      <c r="C2462" t="str">
        <f>IF(_xlfn.XLOOKUP(B2462,Omfang!B:B,Omfang!C:C)=0,"Delkontraktnavn hentes automatisk ved å fylle ut delkontraktnummer",_xlfn.XLOOKUP(B2462,Omfang!B:B,Omfang!C:C))</f>
        <v>Delkontraktnavn hentes automatisk ved å fylle ut delkontraktnummer</v>
      </c>
      <c r="D2462" s="35"/>
      <c r="E2462" s="35"/>
      <c r="F2462" t="str">
        <f>IF(_xlfn.XLOOKUP(G2462,Produktinformasjon!B:B,Produktinformasjon!BB:BB)=0,"Tilbyders artikkel hentes automatisk ved å fylle ut artikkelnummer",_xlfn.XLOOKUP(G2462,Produktinformasjon!B:B,Produktinformasjon!BB:BB))</f>
        <v>Tilbyders artikkel hentes automatisk ved å fylle ut artikkelnummer</v>
      </c>
      <c r="H2462" s="25" t="str">
        <f>IF(_xlfn.XLOOKUP(G2462,Produktinformasjon!B:B,Produktinformasjon!C:C)=0,"Artikkelnavn hentes automatisk ved å fylle ut artikkelnummer",_xlfn.XLOOKUP(G2462,Produktinformasjon!B:B,Produktinformasjon!C:C))</f>
        <v>Artikkelnavn hentes automatisk ved å fylle ut artikkelnummer</v>
      </c>
      <c r="I2462" s="35"/>
      <c r="J2462" s="35"/>
      <c r="K2462" s="35"/>
      <c r="L2462" s="11"/>
      <c r="M2462" s="11"/>
      <c r="N2462" s="11">
        <f ca="1">IFERROR(L2462/_xlfn.XLOOKUP(F2462,Produktinformasjon!BB:BB,Produktinformasjon!P:P,),0)</f>
        <v>0</v>
      </c>
      <c r="O2462" s="11">
        <f ca="1">IFERROR(M2462/_xlfn.XLOOKUP(F2462,Produktinformasjon!BB:BB,Produktinformasjon!P:P,),0)</f>
        <v>0</v>
      </c>
    </row>
    <row r="2463" spans="3:15" x14ac:dyDescent="0.35">
      <c r="C2463" t="str">
        <f>IF(_xlfn.XLOOKUP(B2463,Omfang!B:B,Omfang!C:C)=0,"Delkontraktnavn hentes automatisk ved å fylle ut delkontraktnummer",_xlfn.XLOOKUP(B2463,Omfang!B:B,Omfang!C:C))</f>
        <v>Delkontraktnavn hentes automatisk ved å fylle ut delkontraktnummer</v>
      </c>
      <c r="D2463" s="35"/>
      <c r="E2463" s="35"/>
      <c r="F2463" t="str">
        <f>IF(_xlfn.XLOOKUP(G2463,Produktinformasjon!B:B,Produktinformasjon!BB:BB)=0,"Tilbyders artikkel hentes automatisk ved å fylle ut artikkelnummer",_xlfn.XLOOKUP(G2463,Produktinformasjon!B:B,Produktinformasjon!BB:BB))</f>
        <v>Tilbyders artikkel hentes automatisk ved å fylle ut artikkelnummer</v>
      </c>
      <c r="H2463" s="25" t="str">
        <f>IF(_xlfn.XLOOKUP(G2463,Produktinformasjon!B:B,Produktinformasjon!C:C)=0,"Artikkelnavn hentes automatisk ved å fylle ut artikkelnummer",_xlfn.XLOOKUP(G2463,Produktinformasjon!B:B,Produktinformasjon!C:C))</f>
        <v>Artikkelnavn hentes automatisk ved å fylle ut artikkelnummer</v>
      </c>
      <c r="I2463" s="35"/>
      <c r="J2463" s="35"/>
      <c r="K2463" s="35"/>
      <c r="L2463" s="11"/>
      <c r="M2463" s="11"/>
      <c r="N2463" s="11">
        <f ca="1">IFERROR(L2463/_xlfn.XLOOKUP(F2463,Produktinformasjon!BB:BB,Produktinformasjon!P:P,),0)</f>
        <v>0</v>
      </c>
      <c r="O2463" s="11">
        <f ca="1">IFERROR(M2463/_xlfn.XLOOKUP(F2463,Produktinformasjon!BB:BB,Produktinformasjon!P:P,),0)</f>
        <v>0</v>
      </c>
    </row>
    <row r="2464" spans="3:15" x14ac:dyDescent="0.35">
      <c r="C2464" t="str">
        <f>IF(_xlfn.XLOOKUP(B2464,Omfang!B:B,Omfang!C:C)=0,"Delkontraktnavn hentes automatisk ved å fylle ut delkontraktnummer",_xlfn.XLOOKUP(B2464,Omfang!B:B,Omfang!C:C))</f>
        <v>Delkontraktnavn hentes automatisk ved å fylle ut delkontraktnummer</v>
      </c>
      <c r="D2464" s="35"/>
      <c r="E2464" s="35"/>
      <c r="F2464" t="str">
        <f>IF(_xlfn.XLOOKUP(G2464,Produktinformasjon!B:B,Produktinformasjon!BB:BB)=0,"Tilbyders artikkel hentes automatisk ved å fylle ut artikkelnummer",_xlfn.XLOOKUP(G2464,Produktinformasjon!B:B,Produktinformasjon!BB:BB))</f>
        <v>Tilbyders artikkel hentes automatisk ved å fylle ut artikkelnummer</v>
      </c>
      <c r="H2464" s="25" t="str">
        <f>IF(_xlfn.XLOOKUP(G2464,Produktinformasjon!B:B,Produktinformasjon!C:C)=0,"Artikkelnavn hentes automatisk ved å fylle ut artikkelnummer",_xlfn.XLOOKUP(G2464,Produktinformasjon!B:B,Produktinformasjon!C:C))</f>
        <v>Artikkelnavn hentes automatisk ved å fylle ut artikkelnummer</v>
      </c>
      <c r="I2464" s="35"/>
      <c r="J2464" s="35"/>
      <c r="K2464" s="35"/>
      <c r="L2464" s="11"/>
      <c r="M2464" s="11"/>
      <c r="N2464" s="11">
        <f ca="1">IFERROR(L2464/_xlfn.XLOOKUP(F2464,Produktinformasjon!BB:BB,Produktinformasjon!P:P,),0)</f>
        <v>0</v>
      </c>
      <c r="O2464" s="11">
        <f ca="1">IFERROR(M2464/_xlfn.XLOOKUP(F2464,Produktinformasjon!BB:BB,Produktinformasjon!P:P,),0)</f>
        <v>0</v>
      </c>
    </row>
    <row r="2465" spans="3:15" x14ac:dyDescent="0.35">
      <c r="C2465" t="str">
        <f>IF(_xlfn.XLOOKUP(B2465,Omfang!B:B,Omfang!C:C)=0,"Delkontraktnavn hentes automatisk ved å fylle ut delkontraktnummer",_xlfn.XLOOKUP(B2465,Omfang!B:B,Omfang!C:C))</f>
        <v>Delkontraktnavn hentes automatisk ved å fylle ut delkontraktnummer</v>
      </c>
      <c r="D2465" s="35"/>
      <c r="E2465" s="35"/>
      <c r="F2465" t="str">
        <f>IF(_xlfn.XLOOKUP(G2465,Produktinformasjon!B:B,Produktinformasjon!BB:BB)=0,"Tilbyders artikkel hentes automatisk ved å fylle ut artikkelnummer",_xlfn.XLOOKUP(G2465,Produktinformasjon!B:B,Produktinformasjon!BB:BB))</f>
        <v>Tilbyders artikkel hentes automatisk ved å fylle ut artikkelnummer</v>
      </c>
      <c r="H2465" s="25" t="str">
        <f>IF(_xlfn.XLOOKUP(G2465,Produktinformasjon!B:B,Produktinformasjon!C:C)=0,"Artikkelnavn hentes automatisk ved å fylle ut artikkelnummer",_xlfn.XLOOKUP(G2465,Produktinformasjon!B:B,Produktinformasjon!C:C))</f>
        <v>Artikkelnavn hentes automatisk ved å fylle ut artikkelnummer</v>
      </c>
      <c r="I2465" s="35"/>
      <c r="J2465" s="35"/>
      <c r="K2465" s="35"/>
      <c r="L2465" s="11"/>
      <c r="M2465" s="11"/>
      <c r="N2465" s="11">
        <f ca="1">IFERROR(L2465/_xlfn.XLOOKUP(F2465,Produktinformasjon!BB:BB,Produktinformasjon!P:P,),0)</f>
        <v>0</v>
      </c>
      <c r="O2465" s="11">
        <f ca="1">IFERROR(M2465/_xlfn.XLOOKUP(F2465,Produktinformasjon!BB:BB,Produktinformasjon!P:P,),0)</f>
        <v>0</v>
      </c>
    </row>
    <row r="2466" spans="3:15" x14ac:dyDescent="0.35">
      <c r="C2466" t="str">
        <f>IF(_xlfn.XLOOKUP(B2466,Omfang!B:B,Omfang!C:C)=0,"Delkontraktnavn hentes automatisk ved å fylle ut delkontraktnummer",_xlfn.XLOOKUP(B2466,Omfang!B:B,Omfang!C:C))</f>
        <v>Delkontraktnavn hentes automatisk ved å fylle ut delkontraktnummer</v>
      </c>
      <c r="D2466" s="35"/>
      <c r="E2466" s="35"/>
      <c r="F2466" t="str">
        <f>IF(_xlfn.XLOOKUP(G2466,Produktinformasjon!B:B,Produktinformasjon!BB:BB)=0,"Tilbyders artikkel hentes automatisk ved å fylle ut artikkelnummer",_xlfn.XLOOKUP(G2466,Produktinformasjon!B:B,Produktinformasjon!BB:BB))</f>
        <v>Tilbyders artikkel hentes automatisk ved å fylle ut artikkelnummer</v>
      </c>
      <c r="H2466" s="25" t="str">
        <f>IF(_xlfn.XLOOKUP(G2466,Produktinformasjon!B:B,Produktinformasjon!C:C)=0,"Artikkelnavn hentes automatisk ved å fylle ut artikkelnummer",_xlfn.XLOOKUP(G2466,Produktinformasjon!B:B,Produktinformasjon!C:C))</f>
        <v>Artikkelnavn hentes automatisk ved å fylle ut artikkelnummer</v>
      </c>
      <c r="I2466" s="35"/>
      <c r="J2466" s="35"/>
      <c r="K2466" s="35"/>
      <c r="L2466" s="11"/>
      <c r="M2466" s="11"/>
      <c r="N2466" s="11">
        <f ca="1">IFERROR(L2466/_xlfn.XLOOKUP(F2466,Produktinformasjon!BB:BB,Produktinformasjon!P:P,),0)</f>
        <v>0</v>
      </c>
      <c r="O2466" s="11">
        <f ca="1">IFERROR(M2466/_xlfn.XLOOKUP(F2466,Produktinformasjon!BB:BB,Produktinformasjon!P:P,),0)</f>
        <v>0</v>
      </c>
    </row>
    <row r="2467" spans="3:15" x14ac:dyDescent="0.35">
      <c r="C2467" t="str">
        <f>IF(_xlfn.XLOOKUP(B2467,Omfang!B:B,Omfang!C:C)=0,"Delkontraktnavn hentes automatisk ved å fylle ut delkontraktnummer",_xlfn.XLOOKUP(B2467,Omfang!B:B,Omfang!C:C))</f>
        <v>Delkontraktnavn hentes automatisk ved å fylle ut delkontraktnummer</v>
      </c>
      <c r="D2467" s="35"/>
      <c r="E2467" s="35"/>
      <c r="F2467" t="str">
        <f>IF(_xlfn.XLOOKUP(G2467,Produktinformasjon!B:B,Produktinformasjon!BB:BB)=0,"Tilbyders artikkel hentes automatisk ved å fylle ut artikkelnummer",_xlfn.XLOOKUP(G2467,Produktinformasjon!B:B,Produktinformasjon!BB:BB))</f>
        <v>Tilbyders artikkel hentes automatisk ved å fylle ut artikkelnummer</v>
      </c>
      <c r="H2467" s="25" t="str">
        <f>IF(_xlfn.XLOOKUP(G2467,Produktinformasjon!B:B,Produktinformasjon!C:C)=0,"Artikkelnavn hentes automatisk ved å fylle ut artikkelnummer",_xlfn.XLOOKUP(G2467,Produktinformasjon!B:B,Produktinformasjon!C:C))</f>
        <v>Artikkelnavn hentes automatisk ved å fylle ut artikkelnummer</v>
      </c>
      <c r="I2467" s="35"/>
      <c r="J2467" s="35"/>
      <c r="K2467" s="35"/>
      <c r="L2467" s="11"/>
      <c r="M2467" s="11"/>
      <c r="N2467" s="11">
        <f ca="1">IFERROR(L2467/_xlfn.XLOOKUP(F2467,Produktinformasjon!BB:BB,Produktinformasjon!P:P,),0)</f>
        <v>0</v>
      </c>
      <c r="O2467" s="11">
        <f ca="1">IFERROR(M2467/_xlfn.XLOOKUP(F2467,Produktinformasjon!BB:BB,Produktinformasjon!P:P,),0)</f>
        <v>0</v>
      </c>
    </row>
    <row r="2468" spans="3:15" x14ac:dyDescent="0.35">
      <c r="C2468" t="str">
        <f>IF(_xlfn.XLOOKUP(B2468,Omfang!B:B,Omfang!C:C)=0,"Delkontraktnavn hentes automatisk ved å fylle ut delkontraktnummer",_xlfn.XLOOKUP(B2468,Omfang!B:B,Omfang!C:C))</f>
        <v>Delkontraktnavn hentes automatisk ved å fylle ut delkontraktnummer</v>
      </c>
      <c r="D2468" s="35"/>
      <c r="E2468" s="35"/>
      <c r="F2468" t="str">
        <f>IF(_xlfn.XLOOKUP(G2468,Produktinformasjon!B:B,Produktinformasjon!BB:BB)=0,"Tilbyders artikkel hentes automatisk ved å fylle ut artikkelnummer",_xlfn.XLOOKUP(G2468,Produktinformasjon!B:B,Produktinformasjon!BB:BB))</f>
        <v>Tilbyders artikkel hentes automatisk ved å fylle ut artikkelnummer</v>
      </c>
      <c r="H2468" s="25" t="str">
        <f>IF(_xlfn.XLOOKUP(G2468,Produktinformasjon!B:B,Produktinformasjon!C:C)=0,"Artikkelnavn hentes automatisk ved å fylle ut artikkelnummer",_xlfn.XLOOKUP(G2468,Produktinformasjon!B:B,Produktinformasjon!C:C))</f>
        <v>Artikkelnavn hentes automatisk ved å fylle ut artikkelnummer</v>
      </c>
      <c r="I2468" s="35"/>
      <c r="J2468" s="35"/>
      <c r="K2468" s="35"/>
      <c r="L2468" s="11"/>
      <c r="M2468" s="11"/>
      <c r="N2468" s="11">
        <f ca="1">IFERROR(L2468/_xlfn.XLOOKUP(F2468,Produktinformasjon!BB:BB,Produktinformasjon!P:P,),0)</f>
        <v>0</v>
      </c>
      <c r="O2468" s="11">
        <f ca="1">IFERROR(M2468/_xlfn.XLOOKUP(F2468,Produktinformasjon!BB:BB,Produktinformasjon!P:P,),0)</f>
        <v>0</v>
      </c>
    </row>
    <row r="2469" spans="3:15" x14ac:dyDescent="0.35">
      <c r="C2469" t="str">
        <f>IF(_xlfn.XLOOKUP(B2469,Omfang!B:B,Omfang!C:C)=0,"Delkontraktnavn hentes automatisk ved å fylle ut delkontraktnummer",_xlfn.XLOOKUP(B2469,Omfang!B:B,Omfang!C:C))</f>
        <v>Delkontraktnavn hentes automatisk ved å fylle ut delkontraktnummer</v>
      </c>
      <c r="D2469" s="35"/>
      <c r="E2469" s="35"/>
      <c r="F2469" t="str">
        <f>IF(_xlfn.XLOOKUP(G2469,Produktinformasjon!B:B,Produktinformasjon!BB:BB)=0,"Tilbyders artikkel hentes automatisk ved å fylle ut artikkelnummer",_xlfn.XLOOKUP(G2469,Produktinformasjon!B:B,Produktinformasjon!BB:BB))</f>
        <v>Tilbyders artikkel hentes automatisk ved å fylle ut artikkelnummer</v>
      </c>
      <c r="H2469" s="25" t="str">
        <f>IF(_xlfn.XLOOKUP(G2469,Produktinformasjon!B:B,Produktinformasjon!C:C)=0,"Artikkelnavn hentes automatisk ved å fylle ut artikkelnummer",_xlfn.XLOOKUP(G2469,Produktinformasjon!B:B,Produktinformasjon!C:C))</f>
        <v>Artikkelnavn hentes automatisk ved å fylle ut artikkelnummer</v>
      </c>
      <c r="I2469" s="35"/>
      <c r="J2469" s="35"/>
      <c r="K2469" s="35"/>
      <c r="L2469" s="11"/>
      <c r="M2469" s="11"/>
      <c r="N2469" s="11">
        <f ca="1">IFERROR(L2469/_xlfn.XLOOKUP(F2469,Produktinformasjon!BB:BB,Produktinformasjon!P:P,),0)</f>
        <v>0</v>
      </c>
      <c r="O2469" s="11">
        <f ca="1">IFERROR(M2469/_xlfn.XLOOKUP(F2469,Produktinformasjon!BB:BB,Produktinformasjon!P:P,),0)</f>
        <v>0</v>
      </c>
    </row>
    <row r="2470" spans="3:15" x14ac:dyDescent="0.35">
      <c r="C2470" t="str">
        <f>IF(_xlfn.XLOOKUP(B2470,Omfang!B:B,Omfang!C:C)=0,"Delkontraktnavn hentes automatisk ved å fylle ut delkontraktnummer",_xlfn.XLOOKUP(B2470,Omfang!B:B,Omfang!C:C))</f>
        <v>Delkontraktnavn hentes automatisk ved å fylle ut delkontraktnummer</v>
      </c>
      <c r="D2470" s="35"/>
      <c r="E2470" s="35"/>
      <c r="F2470" t="str">
        <f>IF(_xlfn.XLOOKUP(G2470,Produktinformasjon!B:B,Produktinformasjon!BB:BB)=0,"Tilbyders artikkel hentes automatisk ved å fylle ut artikkelnummer",_xlfn.XLOOKUP(G2470,Produktinformasjon!B:B,Produktinformasjon!BB:BB))</f>
        <v>Tilbyders artikkel hentes automatisk ved å fylle ut artikkelnummer</v>
      </c>
      <c r="H2470" s="25" t="str">
        <f>IF(_xlfn.XLOOKUP(G2470,Produktinformasjon!B:B,Produktinformasjon!C:C)=0,"Artikkelnavn hentes automatisk ved å fylle ut artikkelnummer",_xlfn.XLOOKUP(G2470,Produktinformasjon!B:B,Produktinformasjon!C:C))</f>
        <v>Artikkelnavn hentes automatisk ved å fylle ut artikkelnummer</v>
      </c>
      <c r="I2470" s="35"/>
      <c r="J2470" s="35"/>
      <c r="K2470" s="35"/>
      <c r="L2470" s="11"/>
      <c r="M2470" s="11"/>
      <c r="N2470" s="11">
        <f ca="1">IFERROR(L2470/_xlfn.XLOOKUP(F2470,Produktinformasjon!BB:BB,Produktinformasjon!P:P,),0)</f>
        <v>0</v>
      </c>
      <c r="O2470" s="11">
        <f ca="1">IFERROR(M2470/_xlfn.XLOOKUP(F2470,Produktinformasjon!BB:BB,Produktinformasjon!P:P,),0)</f>
        <v>0</v>
      </c>
    </row>
    <row r="2471" spans="3:15" x14ac:dyDescent="0.35">
      <c r="C2471" t="str">
        <f>IF(_xlfn.XLOOKUP(B2471,Omfang!B:B,Omfang!C:C)=0,"Delkontraktnavn hentes automatisk ved å fylle ut delkontraktnummer",_xlfn.XLOOKUP(B2471,Omfang!B:B,Omfang!C:C))</f>
        <v>Delkontraktnavn hentes automatisk ved å fylle ut delkontraktnummer</v>
      </c>
      <c r="D2471" s="35"/>
      <c r="E2471" s="35"/>
      <c r="F2471" t="str">
        <f>IF(_xlfn.XLOOKUP(G2471,Produktinformasjon!B:B,Produktinformasjon!BB:BB)=0,"Tilbyders artikkel hentes automatisk ved å fylle ut artikkelnummer",_xlfn.XLOOKUP(G2471,Produktinformasjon!B:B,Produktinformasjon!BB:BB))</f>
        <v>Tilbyders artikkel hentes automatisk ved å fylle ut artikkelnummer</v>
      </c>
      <c r="H2471" s="25" t="str">
        <f>IF(_xlfn.XLOOKUP(G2471,Produktinformasjon!B:B,Produktinformasjon!C:C)=0,"Artikkelnavn hentes automatisk ved å fylle ut artikkelnummer",_xlfn.XLOOKUP(G2471,Produktinformasjon!B:B,Produktinformasjon!C:C))</f>
        <v>Artikkelnavn hentes automatisk ved å fylle ut artikkelnummer</v>
      </c>
      <c r="I2471" s="35"/>
      <c r="J2471" s="35"/>
      <c r="K2471" s="35"/>
      <c r="L2471" s="11"/>
      <c r="M2471" s="11"/>
      <c r="N2471" s="11">
        <f ca="1">IFERROR(L2471/_xlfn.XLOOKUP(F2471,Produktinformasjon!BB:BB,Produktinformasjon!P:P,),0)</f>
        <v>0</v>
      </c>
      <c r="O2471" s="11">
        <f ca="1">IFERROR(M2471/_xlfn.XLOOKUP(F2471,Produktinformasjon!BB:BB,Produktinformasjon!P:P,),0)</f>
        <v>0</v>
      </c>
    </row>
    <row r="2472" spans="3:15" x14ac:dyDescent="0.35">
      <c r="C2472" t="str">
        <f>IF(_xlfn.XLOOKUP(B2472,Omfang!B:B,Omfang!C:C)=0,"Delkontraktnavn hentes automatisk ved å fylle ut delkontraktnummer",_xlfn.XLOOKUP(B2472,Omfang!B:B,Omfang!C:C))</f>
        <v>Delkontraktnavn hentes automatisk ved å fylle ut delkontraktnummer</v>
      </c>
      <c r="D2472" s="35"/>
      <c r="E2472" s="35"/>
      <c r="F2472" t="str">
        <f>IF(_xlfn.XLOOKUP(G2472,Produktinformasjon!B:B,Produktinformasjon!BB:BB)=0,"Tilbyders artikkel hentes automatisk ved å fylle ut artikkelnummer",_xlfn.XLOOKUP(G2472,Produktinformasjon!B:B,Produktinformasjon!BB:BB))</f>
        <v>Tilbyders artikkel hentes automatisk ved å fylle ut artikkelnummer</v>
      </c>
      <c r="H2472" s="25" t="str">
        <f>IF(_xlfn.XLOOKUP(G2472,Produktinformasjon!B:B,Produktinformasjon!C:C)=0,"Artikkelnavn hentes automatisk ved å fylle ut artikkelnummer",_xlfn.XLOOKUP(G2472,Produktinformasjon!B:B,Produktinformasjon!C:C))</f>
        <v>Artikkelnavn hentes automatisk ved å fylle ut artikkelnummer</v>
      </c>
      <c r="I2472" s="35"/>
      <c r="J2472" s="35"/>
      <c r="K2472" s="35"/>
      <c r="L2472" s="11"/>
      <c r="M2472" s="11"/>
      <c r="N2472" s="11">
        <f ca="1">IFERROR(L2472/_xlfn.XLOOKUP(F2472,Produktinformasjon!BB:BB,Produktinformasjon!P:P,),0)</f>
        <v>0</v>
      </c>
      <c r="O2472" s="11">
        <f ca="1">IFERROR(M2472/_xlfn.XLOOKUP(F2472,Produktinformasjon!BB:BB,Produktinformasjon!P:P,),0)</f>
        <v>0</v>
      </c>
    </row>
    <row r="2473" spans="3:15" x14ac:dyDescent="0.35">
      <c r="C2473" t="str">
        <f>IF(_xlfn.XLOOKUP(B2473,Omfang!B:B,Omfang!C:C)=0,"Delkontraktnavn hentes automatisk ved å fylle ut delkontraktnummer",_xlfn.XLOOKUP(B2473,Omfang!B:B,Omfang!C:C))</f>
        <v>Delkontraktnavn hentes automatisk ved å fylle ut delkontraktnummer</v>
      </c>
      <c r="D2473" s="35"/>
      <c r="E2473" s="35"/>
      <c r="F2473" t="str">
        <f>IF(_xlfn.XLOOKUP(G2473,Produktinformasjon!B:B,Produktinformasjon!BB:BB)=0,"Tilbyders artikkel hentes automatisk ved å fylle ut artikkelnummer",_xlfn.XLOOKUP(G2473,Produktinformasjon!B:B,Produktinformasjon!BB:BB))</f>
        <v>Tilbyders artikkel hentes automatisk ved å fylle ut artikkelnummer</v>
      </c>
      <c r="H2473" s="25" t="str">
        <f>IF(_xlfn.XLOOKUP(G2473,Produktinformasjon!B:B,Produktinformasjon!C:C)=0,"Artikkelnavn hentes automatisk ved å fylle ut artikkelnummer",_xlfn.XLOOKUP(G2473,Produktinformasjon!B:B,Produktinformasjon!C:C))</f>
        <v>Artikkelnavn hentes automatisk ved å fylle ut artikkelnummer</v>
      </c>
      <c r="I2473" s="35"/>
      <c r="J2473" s="35"/>
      <c r="K2473" s="35"/>
      <c r="L2473" s="11"/>
      <c r="M2473" s="11"/>
      <c r="N2473" s="11">
        <f ca="1">IFERROR(L2473/_xlfn.XLOOKUP(F2473,Produktinformasjon!BB:BB,Produktinformasjon!P:P,),0)</f>
        <v>0</v>
      </c>
      <c r="O2473" s="11">
        <f ca="1">IFERROR(M2473/_xlfn.XLOOKUP(F2473,Produktinformasjon!BB:BB,Produktinformasjon!P:P,),0)</f>
        <v>0</v>
      </c>
    </row>
    <row r="2474" spans="3:15" x14ac:dyDescent="0.35">
      <c r="C2474" t="str">
        <f>IF(_xlfn.XLOOKUP(B2474,Omfang!B:B,Omfang!C:C)=0,"Delkontraktnavn hentes automatisk ved å fylle ut delkontraktnummer",_xlfn.XLOOKUP(B2474,Omfang!B:B,Omfang!C:C))</f>
        <v>Delkontraktnavn hentes automatisk ved å fylle ut delkontraktnummer</v>
      </c>
      <c r="D2474" s="35"/>
      <c r="E2474" s="35"/>
      <c r="F2474" t="str">
        <f>IF(_xlfn.XLOOKUP(G2474,Produktinformasjon!B:B,Produktinformasjon!BB:BB)=0,"Tilbyders artikkel hentes automatisk ved å fylle ut artikkelnummer",_xlfn.XLOOKUP(G2474,Produktinformasjon!B:B,Produktinformasjon!BB:BB))</f>
        <v>Tilbyders artikkel hentes automatisk ved å fylle ut artikkelnummer</v>
      </c>
      <c r="H2474" s="25" t="str">
        <f>IF(_xlfn.XLOOKUP(G2474,Produktinformasjon!B:B,Produktinformasjon!C:C)=0,"Artikkelnavn hentes automatisk ved å fylle ut artikkelnummer",_xlfn.XLOOKUP(G2474,Produktinformasjon!B:B,Produktinformasjon!C:C))</f>
        <v>Artikkelnavn hentes automatisk ved å fylle ut artikkelnummer</v>
      </c>
      <c r="I2474" s="35"/>
      <c r="J2474" s="35"/>
      <c r="K2474" s="35"/>
      <c r="L2474" s="11"/>
      <c r="M2474" s="11"/>
      <c r="N2474" s="11">
        <f ca="1">IFERROR(L2474/_xlfn.XLOOKUP(F2474,Produktinformasjon!BB:BB,Produktinformasjon!P:P,),0)</f>
        <v>0</v>
      </c>
      <c r="O2474" s="11">
        <f ca="1">IFERROR(M2474/_xlfn.XLOOKUP(F2474,Produktinformasjon!BB:BB,Produktinformasjon!P:P,),0)</f>
        <v>0</v>
      </c>
    </row>
    <row r="2475" spans="3:15" x14ac:dyDescent="0.35">
      <c r="C2475" t="str">
        <f>IF(_xlfn.XLOOKUP(B2475,Omfang!B:B,Omfang!C:C)=0,"Delkontraktnavn hentes automatisk ved å fylle ut delkontraktnummer",_xlfn.XLOOKUP(B2475,Omfang!B:B,Omfang!C:C))</f>
        <v>Delkontraktnavn hentes automatisk ved å fylle ut delkontraktnummer</v>
      </c>
      <c r="D2475" s="35"/>
      <c r="E2475" s="35"/>
      <c r="F2475" t="str">
        <f>IF(_xlfn.XLOOKUP(G2475,Produktinformasjon!B:B,Produktinformasjon!BB:BB)=0,"Tilbyders artikkel hentes automatisk ved å fylle ut artikkelnummer",_xlfn.XLOOKUP(G2475,Produktinformasjon!B:B,Produktinformasjon!BB:BB))</f>
        <v>Tilbyders artikkel hentes automatisk ved å fylle ut artikkelnummer</v>
      </c>
      <c r="H2475" s="25" t="str">
        <f>IF(_xlfn.XLOOKUP(G2475,Produktinformasjon!B:B,Produktinformasjon!C:C)=0,"Artikkelnavn hentes automatisk ved å fylle ut artikkelnummer",_xlfn.XLOOKUP(G2475,Produktinformasjon!B:B,Produktinformasjon!C:C))</f>
        <v>Artikkelnavn hentes automatisk ved å fylle ut artikkelnummer</v>
      </c>
      <c r="I2475" s="35"/>
      <c r="J2475" s="35"/>
      <c r="K2475" s="35"/>
      <c r="L2475" s="11"/>
      <c r="M2475" s="11"/>
      <c r="N2475" s="11">
        <f ca="1">IFERROR(L2475/_xlfn.XLOOKUP(F2475,Produktinformasjon!BB:BB,Produktinformasjon!P:P,),0)</f>
        <v>0</v>
      </c>
      <c r="O2475" s="11">
        <f ca="1">IFERROR(M2475/_xlfn.XLOOKUP(F2475,Produktinformasjon!BB:BB,Produktinformasjon!P:P,),0)</f>
        <v>0</v>
      </c>
    </row>
    <row r="2476" spans="3:15" x14ac:dyDescent="0.35">
      <c r="C2476" t="str">
        <f>IF(_xlfn.XLOOKUP(B2476,Omfang!B:B,Omfang!C:C)=0,"Delkontraktnavn hentes automatisk ved å fylle ut delkontraktnummer",_xlfn.XLOOKUP(B2476,Omfang!B:B,Omfang!C:C))</f>
        <v>Delkontraktnavn hentes automatisk ved å fylle ut delkontraktnummer</v>
      </c>
      <c r="D2476" s="35"/>
      <c r="E2476" s="35"/>
      <c r="F2476" t="str">
        <f>IF(_xlfn.XLOOKUP(G2476,Produktinformasjon!B:B,Produktinformasjon!BB:BB)=0,"Tilbyders artikkel hentes automatisk ved å fylle ut artikkelnummer",_xlfn.XLOOKUP(G2476,Produktinformasjon!B:B,Produktinformasjon!BB:BB))</f>
        <v>Tilbyders artikkel hentes automatisk ved å fylle ut artikkelnummer</v>
      </c>
      <c r="H2476" s="25" t="str">
        <f>IF(_xlfn.XLOOKUP(G2476,Produktinformasjon!B:B,Produktinformasjon!C:C)=0,"Artikkelnavn hentes automatisk ved å fylle ut artikkelnummer",_xlfn.XLOOKUP(G2476,Produktinformasjon!B:B,Produktinformasjon!C:C))</f>
        <v>Artikkelnavn hentes automatisk ved å fylle ut artikkelnummer</v>
      </c>
      <c r="I2476" s="35"/>
      <c r="J2476" s="35"/>
      <c r="K2476" s="35"/>
      <c r="L2476" s="11"/>
      <c r="M2476" s="11"/>
      <c r="N2476" s="11">
        <f ca="1">IFERROR(L2476/_xlfn.XLOOKUP(F2476,Produktinformasjon!BB:BB,Produktinformasjon!P:P,),0)</f>
        <v>0</v>
      </c>
      <c r="O2476" s="11">
        <f ca="1">IFERROR(M2476/_xlfn.XLOOKUP(F2476,Produktinformasjon!BB:BB,Produktinformasjon!P:P,),0)</f>
        <v>0</v>
      </c>
    </row>
    <row r="2477" spans="3:15" x14ac:dyDescent="0.35">
      <c r="C2477" t="str">
        <f>IF(_xlfn.XLOOKUP(B2477,Omfang!B:B,Omfang!C:C)=0,"Delkontraktnavn hentes automatisk ved å fylle ut delkontraktnummer",_xlfn.XLOOKUP(B2477,Omfang!B:B,Omfang!C:C))</f>
        <v>Delkontraktnavn hentes automatisk ved å fylle ut delkontraktnummer</v>
      </c>
      <c r="D2477" s="35"/>
      <c r="E2477" s="35"/>
      <c r="F2477" t="str">
        <f>IF(_xlfn.XLOOKUP(G2477,Produktinformasjon!B:B,Produktinformasjon!BB:BB)=0,"Tilbyders artikkel hentes automatisk ved å fylle ut artikkelnummer",_xlfn.XLOOKUP(G2477,Produktinformasjon!B:B,Produktinformasjon!BB:BB))</f>
        <v>Tilbyders artikkel hentes automatisk ved å fylle ut artikkelnummer</v>
      </c>
      <c r="H2477" s="25" t="str">
        <f>IF(_xlfn.XLOOKUP(G2477,Produktinformasjon!B:B,Produktinformasjon!C:C)=0,"Artikkelnavn hentes automatisk ved å fylle ut artikkelnummer",_xlfn.XLOOKUP(G2477,Produktinformasjon!B:B,Produktinformasjon!C:C))</f>
        <v>Artikkelnavn hentes automatisk ved å fylle ut artikkelnummer</v>
      </c>
      <c r="I2477" s="35"/>
      <c r="J2477" s="35"/>
      <c r="K2477" s="35"/>
      <c r="L2477" s="11"/>
      <c r="M2477" s="11"/>
      <c r="N2477" s="11">
        <f ca="1">IFERROR(L2477/_xlfn.XLOOKUP(F2477,Produktinformasjon!BB:BB,Produktinformasjon!P:P,),0)</f>
        <v>0</v>
      </c>
      <c r="O2477" s="11">
        <f ca="1">IFERROR(M2477/_xlfn.XLOOKUP(F2477,Produktinformasjon!BB:BB,Produktinformasjon!P:P,),0)</f>
        <v>0</v>
      </c>
    </row>
    <row r="2478" spans="3:15" x14ac:dyDescent="0.35">
      <c r="C2478" t="str">
        <f>IF(_xlfn.XLOOKUP(B2478,Omfang!B:B,Omfang!C:C)=0,"Delkontraktnavn hentes automatisk ved å fylle ut delkontraktnummer",_xlfn.XLOOKUP(B2478,Omfang!B:B,Omfang!C:C))</f>
        <v>Delkontraktnavn hentes automatisk ved å fylle ut delkontraktnummer</v>
      </c>
      <c r="D2478" s="35"/>
      <c r="E2478" s="35"/>
      <c r="F2478" t="str">
        <f>IF(_xlfn.XLOOKUP(G2478,Produktinformasjon!B:B,Produktinformasjon!BB:BB)=0,"Tilbyders artikkel hentes automatisk ved å fylle ut artikkelnummer",_xlfn.XLOOKUP(G2478,Produktinformasjon!B:B,Produktinformasjon!BB:BB))</f>
        <v>Tilbyders artikkel hentes automatisk ved å fylle ut artikkelnummer</v>
      </c>
      <c r="H2478" s="25" t="str">
        <f>IF(_xlfn.XLOOKUP(G2478,Produktinformasjon!B:B,Produktinformasjon!C:C)=0,"Artikkelnavn hentes automatisk ved å fylle ut artikkelnummer",_xlfn.XLOOKUP(G2478,Produktinformasjon!B:B,Produktinformasjon!C:C))</f>
        <v>Artikkelnavn hentes automatisk ved å fylle ut artikkelnummer</v>
      </c>
      <c r="I2478" s="35"/>
      <c r="J2478" s="35"/>
      <c r="K2478" s="35"/>
      <c r="L2478" s="11"/>
      <c r="M2478" s="11"/>
      <c r="N2478" s="11">
        <f ca="1">IFERROR(L2478/_xlfn.XLOOKUP(F2478,Produktinformasjon!BB:BB,Produktinformasjon!P:P,),0)</f>
        <v>0</v>
      </c>
      <c r="O2478" s="11">
        <f ca="1">IFERROR(M2478/_xlfn.XLOOKUP(F2478,Produktinformasjon!BB:BB,Produktinformasjon!P:P,),0)</f>
        <v>0</v>
      </c>
    </row>
    <row r="2479" spans="3:15" x14ac:dyDescent="0.35">
      <c r="C2479" t="str">
        <f>IF(_xlfn.XLOOKUP(B2479,Omfang!B:B,Omfang!C:C)=0,"Delkontraktnavn hentes automatisk ved å fylle ut delkontraktnummer",_xlfn.XLOOKUP(B2479,Omfang!B:B,Omfang!C:C))</f>
        <v>Delkontraktnavn hentes automatisk ved å fylle ut delkontraktnummer</v>
      </c>
      <c r="D2479" s="35"/>
      <c r="E2479" s="35"/>
      <c r="F2479" t="str">
        <f>IF(_xlfn.XLOOKUP(G2479,Produktinformasjon!B:B,Produktinformasjon!BB:BB)=0,"Tilbyders artikkel hentes automatisk ved å fylle ut artikkelnummer",_xlfn.XLOOKUP(G2479,Produktinformasjon!B:B,Produktinformasjon!BB:BB))</f>
        <v>Tilbyders artikkel hentes automatisk ved å fylle ut artikkelnummer</v>
      </c>
      <c r="H2479" s="25" t="str">
        <f>IF(_xlfn.XLOOKUP(G2479,Produktinformasjon!B:B,Produktinformasjon!C:C)=0,"Artikkelnavn hentes automatisk ved å fylle ut artikkelnummer",_xlfn.XLOOKUP(G2479,Produktinformasjon!B:B,Produktinformasjon!C:C))</f>
        <v>Artikkelnavn hentes automatisk ved å fylle ut artikkelnummer</v>
      </c>
      <c r="I2479" s="35"/>
      <c r="J2479" s="35"/>
      <c r="K2479" s="35"/>
      <c r="L2479" s="11"/>
      <c r="M2479" s="11"/>
      <c r="N2479" s="11">
        <f ca="1">IFERROR(L2479/_xlfn.XLOOKUP(F2479,Produktinformasjon!BB:BB,Produktinformasjon!P:P,),0)</f>
        <v>0</v>
      </c>
      <c r="O2479" s="11">
        <f ca="1">IFERROR(M2479/_xlfn.XLOOKUP(F2479,Produktinformasjon!BB:BB,Produktinformasjon!P:P,),0)</f>
        <v>0</v>
      </c>
    </row>
    <row r="2480" spans="3:15" x14ac:dyDescent="0.35">
      <c r="C2480" t="str">
        <f>IF(_xlfn.XLOOKUP(B2480,Omfang!B:B,Omfang!C:C)=0,"Delkontraktnavn hentes automatisk ved å fylle ut delkontraktnummer",_xlfn.XLOOKUP(B2480,Omfang!B:B,Omfang!C:C))</f>
        <v>Delkontraktnavn hentes automatisk ved å fylle ut delkontraktnummer</v>
      </c>
      <c r="D2480" s="35"/>
      <c r="E2480" s="35"/>
      <c r="F2480" t="str">
        <f>IF(_xlfn.XLOOKUP(G2480,Produktinformasjon!B:B,Produktinformasjon!BB:BB)=0,"Tilbyders artikkel hentes automatisk ved å fylle ut artikkelnummer",_xlfn.XLOOKUP(G2480,Produktinformasjon!B:B,Produktinformasjon!BB:BB))</f>
        <v>Tilbyders artikkel hentes automatisk ved å fylle ut artikkelnummer</v>
      </c>
      <c r="H2480" s="25" t="str">
        <f>IF(_xlfn.XLOOKUP(G2480,Produktinformasjon!B:B,Produktinformasjon!C:C)=0,"Artikkelnavn hentes automatisk ved å fylle ut artikkelnummer",_xlfn.XLOOKUP(G2480,Produktinformasjon!B:B,Produktinformasjon!C:C))</f>
        <v>Artikkelnavn hentes automatisk ved å fylle ut artikkelnummer</v>
      </c>
      <c r="I2480" s="35"/>
      <c r="J2480" s="35"/>
      <c r="K2480" s="35"/>
      <c r="L2480" s="11"/>
      <c r="M2480" s="11"/>
      <c r="N2480" s="11">
        <f ca="1">IFERROR(L2480/_xlfn.XLOOKUP(F2480,Produktinformasjon!BB:BB,Produktinformasjon!P:P,),0)</f>
        <v>0</v>
      </c>
      <c r="O2480" s="11">
        <f ca="1">IFERROR(M2480/_xlfn.XLOOKUP(F2480,Produktinformasjon!BB:BB,Produktinformasjon!P:P,),0)</f>
        <v>0</v>
      </c>
    </row>
    <row r="2481" spans="3:15" x14ac:dyDescent="0.35">
      <c r="C2481" t="str">
        <f>IF(_xlfn.XLOOKUP(B2481,Omfang!B:B,Omfang!C:C)=0,"Delkontraktnavn hentes automatisk ved å fylle ut delkontraktnummer",_xlfn.XLOOKUP(B2481,Omfang!B:B,Omfang!C:C))</f>
        <v>Delkontraktnavn hentes automatisk ved å fylle ut delkontraktnummer</v>
      </c>
      <c r="D2481" s="35"/>
      <c r="E2481" s="35"/>
      <c r="F2481" t="str">
        <f>IF(_xlfn.XLOOKUP(G2481,Produktinformasjon!B:B,Produktinformasjon!BB:BB)=0,"Tilbyders artikkel hentes automatisk ved å fylle ut artikkelnummer",_xlfn.XLOOKUP(G2481,Produktinformasjon!B:B,Produktinformasjon!BB:BB))</f>
        <v>Tilbyders artikkel hentes automatisk ved å fylle ut artikkelnummer</v>
      </c>
      <c r="H2481" s="25" t="str">
        <f>IF(_xlfn.XLOOKUP(G2481,Produktinformasjon!B:B,Produktinformasjon!C:C)=0,"Artikkelnavn hentes automatisk ved å fylle ut artikkelnummer",_xlfn.XLOOKUP(G2481,Produktinformasjon!B:B,Produktinformasjon!C:C))</f>
        <v>Artikkelnavn hentes automatisk ved å fylle ut artikkelnummer</v>
      </c>
      <c r="I2481" s="35"/>
      <c r="J2481" s="35"/>
      <c r="K2481" s="35"/>
      <c r="L2481" s="11"/>
      <c r="M2481" s="11"/>
      <c r="N2481" s="11">
        <f ca="1">IFERROR(L2481/_xlfn.XLOOKUP(F2481,Produktinformasjon!BB:BB,Produktinformasjon!P:P,),0)</f>
        <v>0</v>
      </c>
      <c r="O2481" s="11">
        <f ca="1">IFERROR(M2481/_xlfn.XLOOKUP(F2481,Produktinformasjon!BB:BB,Produktinformasjon!P:P,),0)</f>
        <v>0</v>
      </c>
    </row>
    <row r="2482" spans="3:15" x14ac:dyDescent="0.35">
      <c r="C2482" t="str">
        <f>IF(_xlfn.XLOOKUP(B2482,Omfang!B:B,Omfang!C:C)=0,"Delkontraktnavn hentes automatisk ved å fylle ut delkontraktnummer",_xlfn.XLOOKUP(B2482,Omfang!B:B,Omfang!C:C))</f>
        <v>Delkontraktnavn hentes automatisk ved å fylle ut delkontraktnummer</v>
      </c>
      <c r="D2482" s="35"/>
      <c r="E2482" s="35"/>
      <c r="F2482" t="str">
        <f>IF(_xlfn.XLOOKUP(G2482,Produktinformasjon!B:B,Produktinformasjon!BB:BB)=0,"Tilbyders artikkel hentes automatisk ved å fylle ut artikkelnummer",_xlfn.XLOOKUP(G2482,Produktinformasjon!B:B,Produktinformasjon!BB:BB))</f>
        <v>Tilbyders artikkel hentes automatisk ved å fylle ut artikkelnummer</v>
      </c>
      <c r="H2482" s="25" t="str">
        <f>IF(_xlfn.XLOOKUP(G2482,Produktinformasjon!B:B,Produktinformasjon!C:C)=0,"Artikkelnavn hentes automatisk ved å fylle ut artikkelnummer",_xlfn.XLOOKUP(G2482,Produktinformasjon!B:B,Produktinformasjon!C:C))</f>
        <v>Artikkelnavn hentes automatisk ved å fylle ut artikkelnummer</v>
      </c>
      <c r="I2482" s="35"/>
      <c r="J2482" s="35"/>
      <c r="K2482" s="35"/>
      <c r="L2482" s="11"/>
      <c r="M2482" s="11"/>
      <c r="N2482" s="11">
        <f ca="1">IFERROR(L2482/_xlfn.XLOOKUP(F2482,Produktinformasjon!BB:BB,Produktinformasjon!P:P,),0)</f>
        <v>0</v>
      </c>
      <c r="O2482" s="11">
        <f ca="1">IFERROR(M2482/_xlfn.XLOOKUP(F2482,Produktinformasjon!BB:BB,Produktinformasjon!P:P,),0)</f>
        <v>0</v>
      </c>
    </row>
    <row r="2483" spans="3:15" x14ac:dyDescent="0.35">
      <c r="C2483" t="str">
        <f>IF(_xlfn.XLOOKUP(B2483,Omfang!B:B,Omfang!C:C)=0,"Delkontraktnavn hentes automatisk ved å fylle ut delkontraktnummer",_xlfn.XLOOKUP(B2483,Omfang!B:B,Omfang!C:C))</f>
        <v>Delkontraktnavn hentes automatisk ved å fylle ut delkontraktnummer</v>
      </c>
      <c r="D2483" s="35"/>
      <c r="E2483" s="35"/>
      <c r="F2483" t="str">
        <f>IF(_xlfn.XLOOKUP(G2483,Produktinformasjon!B:B,Produktinformasjon!BB:BB)=0,"Tilbyders artikkel hentes automatisk ved å fylle ut artikkelnummer",_xlfn.XLOOKUP(G2483,Produktinformasjon!B:B,Produktinformasjon!BB:BB))</f>
        <v>Tilbyders artikkel hentes automatisk ved å fylle ut artikkelnummer</v>
      </c>
      <c r="H2483" s="25" t="str">
        <f>IF(_xlfn.XLOOKUP(G2483,Produktinformasjon!B:B,Produktinformasjon!C:C)=0,"Artikkelnavn hentes automatisk ved å fylle ut artikkelnummer",_xlfn.XLOOKUP(G2483,Produktinformasjon!B:B,Produktinformasjon!C:C))</f>
        <v>Artikkelnavn hentes automatisk ved å fylle ut artikkelnummer</v>
      </c>
      <c r="I2483" s="35"/>
      <c r="J2483" s="35"/>
      <c r="K2483" s="35"/>
      <c r="L2483" s="11"/>
      <c r="M2483" s="11"/>
      <c r="N2483" s="11">
        <f ca="1">IFERROR(L2483/_xlfn.XLOOKUP(F2483,Produktinformasjon!BB:BB,Produktinformasjon!P:P,),0)</f>
        <v>0</v>
      </c>
      <c r="O2483" s="11">
        <f ca="1">IFERROR(M2483/_xlfn.XLOOKUP(F2483,Produktinformasjon!BB:BB,Produktinformasjon!P:P,),0)</f>
        <v>0</v>
      </c>
    </row>
    <row r="2484" spans="3:15" x14ac:dyDescent="0.35">
      <c r="C2484" t="str">
        <f>IF(_xlfn.XLOOKUP(B2484,Omfang!B:B,Omfang!C:C)=0,"Delkontraktnavn hentes automatisk ved å fylle ut delkontraktnummer",_xlfn.XLOOKUP(B2484,Omfang!B:B,Omfang!C:C))</f>
        <v>Delkontraktnavn hentes automatisk ved å fylle ut delkontraktnummer</v>
      </c>
      <c r="D2484" s="35"/>
      <c r="E2484" s="35"/>
      <c r="F2484" t="str">
        <f>IF(_xlfn.XLOOKUP(G2484,Produktinformasjon!B:B,Produktinformasjon!BB:BB)=0,"Tilbyders artikkel hentes automatisk ved å fylle ut artikkelnummer",_xlfn.XLOOKUP(G2484,Produktinformasjon!B:B,Produktinformasjon!BB:BB))</f>
        <v>Tilbyders artikkel hentes automatisk ved å fylle ut artikkelnummer</v>
      </c>
      <c r="H2484" s="25" t="str">
        <f>IF(_xlfn.XLOOKUP(G2484,Produktinformasjon!B:B,Produktinformasjon!C:C)=0,"Artikkelnavn hentes automatisk ved å fylle ut artikkelnummer",_xlfn.XLOOKUP(G2484,Produktinformasjon!B:B,Produktinformasjon!C:C))</f>
        <v>Artikkelnavn hentes automatisk ved å fylle ut artikkelnummer</v>
      </c>
      <c r="I2484" s="35"/>
      <c r="J2484" s="35"/>
      <c r="K2484" s="35"/>
      <c r="L2484" s="11"/>
      <c r="M2484" s="11"/>
      <c r="N2484" s="11">
        <f ca="1">IFERROR(L2484/_xlfn.XLOOKUP(F2484,Produktinformasjon!BB:BB,Produktinformasjon!P:P,),0)</f>
        <v>0</v>
      </c>
      <c r="O2484" s="11">
        <f ca="1">IFERROR(M2484/_xlfn.XLOOKUP(F2484,Produktinformasjon!BB:BB,Produktinformasjon!P:P,),0)</f>
        <v>0</v>
      </c>
    </row>
    <row r="2485" spans="3:15" x14ac:dyDescent="0.35">
      <c r="C2485" t="str">
        <f>IF(_xlfn.XLOOKUP(B2485,Omfang!B:B,Omfang!C:C)=0,"Delkontraktnavn hentes automatisk ved å fylle ut delkontraktnummer",_xlfn.XLOOKUP(B2485,Omfang!B:B,Omfang!C:C))</f>
        <v>Delkontraktnavn hentes automatisk ved å fylle ut delkontraktnummer</v>
      </c>
      <c r="D2485" s="35"/>
      <c r="E2485" s="35"/>
      <c r="F2485" t="str">
        <f>IF(_xlfn.XLOOKUP(G2485,Produktinformasjon!B:B,Produktinformasjon!BB:BB)=0,"Tilbyders artikkel hentes automatisk ved å fylle ut artikkelnummer",_xlfn.XLOOKUP(G2485,Produktinformasjon!B:B,Produktinformasjon!BB:BB))</f>
        <v>Tilbyders artikkel hentes automatisk ved å fylle ut artikkelnummer</v>
      </c>
      <c r="H2485" s="25" t="str">
        <f>IF(_xlfn.XLOOKUP(G2485,Produktinformasjon!B:B,Produktinformasjon!C:C)=0,"Artikkelnavn hentes automatisk ved å fylle ut artikkelnummer",_xlfn.XLOOKUP(G2485,Produktinformasjon!B:B,Produktinformasjon!C:C))</f>
        <v>Artikkelnavn hentes automatisk ved å fylle ut artikkelnummer</v>
      </c>
      <c r="I2485" s="35"/>
      <c r="J2485" s="35"/>
      <c r="K2485" s="35"/>
      <c r="L2485" s="11"/>
      <c r="M2485" s="11"/>
      <c r="N2485" s="11">
        <f ca="1">IFERROR(L2485/_xlfn.XLOOKUP(F2485,Produktinformasjon!BB:BB,Produktinformasjon!P:P,),0)</f>
        <v>0</v>
      </c>
      <c r="O2485" s="11">
        <f ca="1">IFERROR(M2485/_xlfn.XLOOKUP(F2485,Produktinformasjon!BB:BB,Produktinformasjon!P:P,),0)</f>
        <v>0</v>
      </c>
    </row>
    <row r="2486" spans="3:15" x14ac:dyDescent="0.35">
      <c r="C2486" t="str">
        <f>IF(_xlfn.XLOOKUP(B2486,Omfang!B:B,Omfang!C:C)=0,"Delkontraktnavn hentes automatisk ved å fylle ut delkontraktnummer",_xlfn.XLOOKUP(B2486,Omfang!B:B,Omfang!C:C))</f>
        <v>Delkontraktnavn hentes automatisk ved å fylle ut delkontraktnummer</v>
      </c>
      <c r="D2486" s="35"/>
      <c r="E2486" s="35"/>
      <c r="F2486" t="str">
        <f>IF(_xlfn.XLOOKUP(G2486,Produktinformasjon!B:B,Produktinformasjon!BB:BB)=0,"Tilbyders artikkel hentes automatisk ved å fylle ut artikkelnummer",_xlfn.XLOOKUP(G2486,Produktinformasjon!B:B,Produktinformasjon!BB:BB))</f>
        <v>Tilbyders artikkel hentes automatisk ved å fylle ut artikkelnummer</v>
      </c>
      <c r="H2486" s="25" t="str">
        <f>IF(_xlfn.XLOOKUP(G2486,Produktinformasjon!B:B,Produktinformasjon!C:C)=0,"Artikkelnavn hentes automatisk ved å fylle ut artikkelnummer",_xlfn.XLOOKUP(G2486,Produktinformasjon!B:B,Produktinformasjon!C:C))</f>
        <v>Artikkelnavn hentes automatisk ved å fylle ut artikkelnummer</v>
      </c>
      <c r="I2486" s="35"/>
      <c r="J2486" s="35"/>
      <c r="K2486" s="35"/>
      <c r="L2486" s="11"/>
      <c r="M2486" s="11"/>
      <c r="N2486" s="11">
        <f ca="1">IFERROR(L2486/_xlfn.XLOOKUP(F2486,Produktinformasjon!BB:BB,Produktinformasjon!P:P,),0)</f>
        <v>0</v>
      </c>
      <c r="O2486" s="11">
        <f ca="1">IFERROR(M2486/_xlfn.XLOOKUP(F2486,Produktinformasjon!BB:BB,Produktinformasjon!P:P,),0)</f>
        <v>0</v>
      </c>
    </row>
    <row r="2487" spans="3:15" x14ac:dyDescent="0.35">
      <c r="C2487" t="str">
        <f>IF(_xlfn.XLOOKUP(B2487,Omfang!B:B,Omfang!C:C)=0,"Delkontraktnavn hentes automatisk ved å fylle ut delkontraktnummer",_xlfn.XLOOKUP(B2487,Omfang!B:B,Omfang!C:C))</f>
        <v>Delkontraktnavn hentes automatisk ved å fylle ut delkontraktnummer</v>
      </c>
      <c r="D2487" s="35"/>
      <c r="E2487" s="35"/>
      <c r="F2487" t="str">
        <f>IF(_xlfn.XLOOKUP(G2487,Produktinformasjon!B:B,Produktinformasjon!BB:BB)=0,"Tilbyders artikkel hentes automatisk ved å fylle ut artikkelnummer",_xlfn.XLOOKUP(G2487,Produktinformasjon!B:B,Produktinformasjon!BB:BB))</f>
        <v>Tilbyders artikkel hentes automatisk ved å fylle ut artikkelnummer</v>
      </c>
      <c r="H2487" s="25" t="str">
        <f>IF(_xlfn.XLOOKUP(G2487,Produktinformasjon!B:B,Produktinformasjon!C:C)=0,"Artikkelnavn hentes automatisk ved å fylle ut artikkelnummer",_xlfn.XLOOKUP(G2487,Produktinformasjon!B:B,Produktinformasjon!C:C))</f>
        <v>Artikkelnavn hentes automatisk ved å fylle ut artikkelnummer</v>
      </c>
      <c r="I2487" s="35"/>
      <c r="J2487" s="35"/>
      <c r="K2487" s="35"/>
      <c r="L2487" s="11"/>
      <c r="M2487" s="11"/>
      <c r="N2487" s="11">
        <f ca="1">IFERROR(L2487/_xlfn.XLOOKUP(F2487,Produktinformasjon!BB:BB,Produktinformasjon!P:P,),0)</f>
        <v>0</v>
      </c>
      <c r="O2487" s="11">
        <f ca="1">IFERROR(M2487/_xlfn.XLOOKUP(F2487,Produktinformasjon!BB:BB,Produktinformasjon!P:P,),0)</f>
        <v>0</v>
      </c>
    </row>
    <row r="2488" spans="3:15" x14ac:dyDescent="0.35">
      <c r="C2488" t="str">
        <f>IF(_xlfn.XLOOKUP(B2488,Omfang!B:B,Omfang!C:C)=0,"Delkontraktnavn hentes automatisk ved å fylle ut delkontraktnummer",_xlfn.XLOOKUP(B2488,Omfang!B:B,Omfang!C:C))</f>
        <v>Delkontraktnavn hentes automatisk ved å fylle ut delkontraktnummer</v>
      </c>
      <c r="D2488" s="35"/>
      <c r="E2488" s="35"/>
      <c r="F2488" t="str">
        <f>IF(_xlfn.XLOOKUP(G2488,Produktinformasjon!B:B,Produktinformasjon!BB:BB)=0,"Tilbyders artikkel hentes automatisk ved å fylle ut artikkelnummer",_xlfn.XLOOKUP(G2488,Produktinformasjon!B:B,Produktinformasjon!BB:BB))</f>
        <v>Tilbyders artikkel hentes automatisk ved å fylle ut artikkelnummer</v>
      </c>
      <c r="H2488" s="25" t="str">
        <f>IF(_xlfn.XLOOKUP(G2488,Produktinformasjon!B:B,Produktinformasjon!C:C)=0,"Artikkelnavn hentes automatisk ved å fylle ut artikkelnummer",_xlfn.XLOOKUP(G2488,Produktinformasjon!B:B,Produktinformasjon!C:C))</f>
        <v>Artikkelnavn hentes automatisk ved å fylle ut artikkelnummer</v>
      </c>
      <c r="I2488" s="35"/>
      <c r="J2488" s="35"/>
      <c r="K2488" s="35"/>
      <c r="L2488" s="11"/>
      <c r="M2488" s="11"/>
      <c r="N2488" s="11">
        <f ca="1">IFERROR(L2488/_xlfn.XLOOKUP(F2488,Produktinformasjon!BB:BB,Produktinformasjon!P:P,),0)</f>
        <v>0</v>
      </c>
      <c r="O2488" s="11">
        <f ca="1">IFERROR(M2488/_xlfn.XLOOKUP(F2488,Produktinformasjon!BB:BB,Produktinformasjon!P:P,),0)</f>
        <v>0</v>
      </c>
    </row>
    <row r="2489" spans="3:15" x14ac:dyDescent="0.35">
      <c r="C2489" t="str">
        <f>IF(_xlfn.XLOOKUP(B2489,Omfang!B:B,Omfang!C:C)=0,"Delkontraktnavn hentes automatisk ved å fylle ut delkontraktnummer",_xlfn.XLOOKUP(B2489,Omfang!B:B,Omfang!C:C))</f>
        <v>Delkontraktnavn hentes automatisk ved å fylle ut delkontraktnummer</v>
      </c>
      <c r="D2489" s="35"/>
      <c r="E2489" s="35"/>
      <c r="F2489" t="str">
        <f>IF(_xlfn.XLOOKUP(G2489,Produktinformasjon!B:B,Produktinformasjon!BB:BB)=0,"Tilbyders artikkel hentes automatisk ved å fylle ut artikkelnummer",_xlfn.XLOOKUP(G2489,Produktinformasjon!B:B,Produktinformasjon!BB:BB))</f>
        <v>Tilbyders artikkel hentes automatisk ved å fylle ut artikkelnummer</v>
      </c>
      <c r="H2489" s="25" t="str">
        <f>IF(_xlfn.XLOOKUP(G2489,Produktinformasjon!B:B,Produktinformasjon!C:C)=0,"Artikkelnavn hentes automatisk ved å fylle ut artikkelnummer",_xlfn.XLOOKUP(G2489,Produktinformasjon!B:B,Produktinformasjon!C:C))</f>
        <v>Artikkelnavn hentes automatisk ved å fylle ut artikkelnummer</v>
      </c>
      <c r="I2489" s="35"/>
      <c r="J2489" s="35"/>
      <c r="K2489" s="35"/>
      <c r="L2489" s="11"/>
      <c r="M2489" s="11"/>
      <c r="N2489" s="11">
        <f ca="1">IFERROR(L2489/_xlfn.XLOOKUP(F2489,Produktinformasjon!BB:BB,Produktinformasjon!P:P,),0)</f>
        <v>0</v>
      </c>
      <c r="O2489" s="11">
        <f ca="1">IFERROR(M2489/_xlfn.XLOOKUP(F2489,Produktinformasjon!BB:BB,Produktinformasjon!P:P,),0)</f>
        <v>0</v>
      </c>
    </row>
    <row r="2490" spans="3:15" x14ac:dyDescent="0.35">
      <c r="C2490" t="str">
        <f>IF(_xlfn.XLOOKUP(B2490,Omfang!B:B,Omfang!C:C)=0,"Delkontraktnavn hentes automatisk ved å fylle ut delkontraktnummer",_xlfn.XLOOKUP(B2490,Omfang!B:B,Omfang!C:C))</f>
        <v>Delkontraktnavn hentes automatisk ved å fylle ut delkontraktnummer</v>
      </c>
      <c r="D2490" s="35"/>
      <c r="E2490" s="35"/>
      <c r="F2490" t="str">
        <f>IF(_xlfn.XLOOKUP(G2490,Produktinformasjon!B:B,Produktinformasjon!BB:BB)=0,"Tilbyders artikkel hentes automatisk ved å fylle ut artikkelnummer",_xlfn.XLOOKUP(G2490,Produktinformasjon!B:B,Produktinformasjon!BB:BB))</f>
        <v>Tilbyders artikkel hentes automatisk ved å fylle ut artikkelnummer</v>
      </c>
      <c r="H2490" s="25" t="str">
        <f>IF(_xlfn.XLOOKUP(G2490,Produktinformasjon!B:B,Produktinformasjon!C:C)=0,"Artikkelnavn hentes automatisk ved å fylle ut artikkelnummer",_xlfn.XLOOKUP(G2490,Produktinformasjon!B:B,Produktinformasjon!C:C))</f>
        <v>Artikkelnavn hentes automatisk ved å fylle ut artikkelnummer</v>
      </c>
      <c r="I2490" s="35"/>
      <c r="J2490" s="35"/>
      <c r="K2490" s="35"/>
      <c r="L2490" s="11"/>
      <c r="M2490" s="11"/>
      <c r="N2490" s="11">
        <f ca="1">IFERROR(L2490/_xlfn.XLOOKUP(F2490,Produktinformasjon!BB:BB,Produktinformasjon!P:P,),0)</f>
        <v>0</v>
      </c>
      <c r="O2490" s="11">
        <f ca="1">IFERROR(M2490/_xlfn.XLOOKUP(F2490,Produktinformasjon!BB:BB,Produktinformasjon!P:P,),0)</f>
        <v>0</v>
      </c>
    </row>
    <row r="2491" spans="3:15" x14ac:dyDescent="0.35">
      <c r="C2491" t="str">
        <f>IF(_xlfn.XLOOKUP(B2491,Omfang!B:B,Omfang!C:C)=0,"Delkontraktnavn hentes automatisk ved å fylle ut delkontraktnummer",_xlfn.XLOOKUP(B2491,Omfang!B:B,Omfang!C:C))</f>
        <v>Delkontraktnavn hentes automatisk ved å fylle ut delkontraktnummer</v>
      </c>
      <c r="D2491" s="35"/>
      <c r="E2491" s="35"/>
      <c r="F2491" t="str">
        <f>IF(_xlfn.XLOOKUP(G2491,Produktinformasjon!B:B,Produktinformasjon!BB:BB)=0,"Tilbyders artikkel hentes automatisk ved å fylle ut artikkelnummer",_xlfn.XLOOKUP(G2491,Produktinformasjon!B:B,Produktinformasjon!BB:BB))</f>
        <v>Tilbyders artikkel hentes automatisk ved å fylle ut artikkelnummer</v>
      </c>
      <c r="H2491" s="25" t="str">
        <f>IF(_xlfn.XLOOKUP(G2491,Produktinformasjon!B:B,Produktinformasjon!C:C)=0,"Artikkelnavn hentes automatisk ved å fylle ut artikkelnummer",_xlfn.XLOOKUP(G2491,Produktinformasjon!B:B,Produktinformasjon!C:C))</f>
        <v>Artikkelnavn hentes automatisk ved å fylle ut artikkelnummer</v>
      </c>
      <c r="I2491" s="35"/>
      <c r="J2491" s="35"/>
      <c r="K2491" s="35"/>
      <c r="L2491" s="11"/>
      <c r="M2491" s="11"/>
      <c r="N2491" s="11">
        <f ca="1">IFERROR(L2491/_xlfn.XLOOKUP(F2491,Produktinformasjon!BB:BB,Produktinformasjon!P:P,),0)</f>
        <v>0</v>
      </c>
      <c r="O2491" s="11">
        <f ca="1">IFERROR(M2491/_xlfn.XLOOKUP(F2491,Produktinformasjon!BB:BB,Produktinformasjon!P:P,),0)</f>
        <v>0</v>
      </c>
    </row>
    <row r="2492" spans="3:15" x14ac:dyDescent="0.35">
      <c r="C2492" t="str">
        <f>IF(_xlfn.XLOOKUP(B2492,Omfang!B:B,Omfang!C:C)=0,"Delkontraktnavn hentes automatisk ved å fylle ut delkontraktnummer",_xlfn.XLOOKUP(B2492,Omfang!B:B,Omfang!C:C))</f>
        <v>Delkontraktnavn hentes automatisk ved å fylle ut delkontraktnummer</v>
      </c>
      <c r="D2492" s="35"/>
      <c r="E2492" s="35"/>
      <c r="F2492" t="str">
        <f>IF(_xlfn.XLOOKUP(G2492,Produktinformasjon!B:B,Produktinformasjon!BB:BB)=0,"Tilbyders artikkel hentes automatisk ved å fylle ut artikkelnummer",_xlfn.XLOOKUP(G2492,Produktinformasjon!B:B,Produktinformasjon!BB:BB))</f>
        <v>Tilbyders artikkel hentes automatisk ved å fylle ut artikkelnummer</v>
      </c>
      <c r="H2492" s="25" t="str">
        <f>IF(_xlfn.XLOOKUP(G2492,Produktinformasjon!B:B,Produktinformasjon!C:C)=0,"Artikkelnavn hentes automatisk ved å fylle ut artikkelnummer",_xlfn.XLOOKUP(G2492,Produktinformasjon!B:B,Produktinformasjon!C:C))</f>
        <v>Artikkelnavn hentes automatisk ved å fylle ut artikkelnummer</v>
      </c>
      <c r="I2492" s="35"/>
      <c r="J2492" s="35"/>
      <c r="K2492" s="35"/>
      <c r="L2492" s="11"/>
      <c r="M2492" s="11"/>
      <c r="N2492" s="11">
        <f ca="1">IFERROR(L2492/_xlfn.XLOOKUP(F2492,Produktinformasjon!BB:BB,Produktinformasjon!P:P,),0)</f>
        <v>0</v>
      </c>
      <c r="O2492" s="11">
        <f ca="1">IFERROR(M2492/_xlfn.XLOOKUP(F2492,Produktinformasjon!BB:BB,Produktinformasjon!P:P,),0)</f>
        <v>0</v>
      </c>
    </row>
    <row r="2493" spans="3:15" x14ac:dyDescent="0.35">
      <c r="C2493" t="str">
        <f>IF(_xlfn.XLOOKUP(B2493,Omfang!B:B,Omfang!C:C)=0,"Delkontraktnavn hentes automatisk ved å fylle ut delkontraktnummer",_xlfn.XLOOKUP(B2493,Omfang!B:B,Omfang!C:C))</f>
        <v>Delkontraktnavn hentes automatisk ved å fylle ut delkontraktnummer</v>
      </c>
      <c r="D2493" s="35"/>
      <c r="E2493" s="35"/>
      <c r="F2493" t="str">
        <f>IF(_xlfn.XLOOKUP(G2493,Produktinformasjon!B:B,Produktinformasjon!BB:BB)=0,"Tilbyders artikkel hentes automatisk ved å fylle ut artikkelnummer",_xlfn.XLOOKUP(G2493,Produktinformasjon!B:B,Produktinformasjon!BB:BB))</f>
        <v>Tilbyders artikkel hentes automatisk ved å fylle ut artikkelnummer</v>
      </c>
      <c r="H2493" s="25" t="str">
        <f>IF(_xlfn.XLOOKUP(G2493,Produktinformasjon!B:B,Produktinformasjon!C:C)=0,"Artikkelnavn hentes automatisk ved å fylle ut artikkelnummer",_xlfn.XLOOKUP(G2493,Produktinformasjon!B:B,Produktinformasjon!C:C))</f>
        <v>Artikkelnavn hentes automatisk ved å fylle ut artikkelnummer</v>
      </c>
      <c r="I2493" s="35"/>
      <c r="J2493" s="35"/>
      <c r="K2493" s="35"/>
      <c r="L2493" s="11"/>
      <c r="M2493" s="11"/>
      <c r="N2493" s="11">
        <f ca="1">IFERROR(L2493/_xlfn.XLOOKUP(F2493,Produktinformasjon!BB:BB,Produktinformasjon!P:P,),0)</f>
        <v>0</v>
      </c>
      <c r="O2493" s="11">
        <f ca="1">IFERROR(M2493/_xlfn.XLOOKUP(F2493,Produktinformasjon!BB:BB,Produktinformasjon!P:P,),0)</f>
        <v>0</v>
      </c>
    </row>
    <row r="2494" spans="3:15" x14ac:dyDescent="0.35">
      <c r="C2494" t="str">
        <f>IF(_xlfn.XLOOKUP(B2494,Omfang!B:B,Omfang!C:C)=0,"Delkontraktnavn hentes automatisk ved å fylle ut delkontraktnummer",_xlfn.XLOOKUP(B2494,Omfang!B:B,Omfang!C:C))</f>
        <v>Delkontraktnavn hentes automatisk ved å fylle ut delkontraktnummer</v>
      </c>
      <c r="D2494" s="35"/>
      <c r="E2494" s="35"/>
      <c r="F2494" t="str">
        <f>IF(_xlfn.XLOOKUP(G2494,Produktinformasjon!B:B,Produktinformasjon!BB:BB)=0,"Tilbyders artikkel hentes automatisk ved å fylle ut artikkelnummer",_xlfn.XLOOKUP(G2494,Produktinformasjon!B:B,Produktinformasjon!BB:BB))</f>
        <v>Tilbyders artikkel hentes automatisk ved å fylle ut artikkelnummer</v>
      </c>
      <c r="H2494" s="25" t="str">
        <f>IF(_xlfn.XLOOKUP(G2494,Produktinformasjon!B:B,Produktinformasjon!C:C)=0,"Artikkelnavn hentes automatisk ved å fylle ut artikkelnummer",_xlfn.XLOOKUP(G2494,Produktinformasjon!B:B,Produktinformasjon!C:C))</f>
        <v>Artikkelnavn hentes automatisk ved å fylle ut artikkelnummer</v>
      </c>
      <c r="I2494" s="35"/>
      <c r="J2494" s="35"/>
      <c r="K2494" s="35"/>
      <c r="L2494" s="11"/>
      <c r="M2494" s="11"/>
      <c r="N2494" s="11">
        <f ca="1">IFERROR(L2494/_xlfn.XLOOKUP(F2494,Produktinformasjon!BB:BB,Produktinformasjon!P:P,),0)</f>
        <v>0</v>
      </c>
      <c r="O2494" s="11">
        <f ca="1">IFERROR(M2494/_xlfn.XLOOKUP(F2494,Produktinformasjon!BB:BB,Produktinformasjon!P:P,),0)</f>
        <v>0</v>
      </c>
    </row>
    <row r="2495" spans="3:15" x14ac:dyDescent="0.35">
      <c r="C2495" t="str">
        <f>IF(_xlfn.XLOOKUP(B2495,Omfang!B:B,Omfang!C:C)=0,"Delkontraktnavn hentes automatisk ved å fylle ut delkontraktnummer",_xlfn.XLOOKUP(B2495,Omfang!B:B,Omfang!C:C))</f>
        <v>Delkontraktnavn hentes automatisk ved å fylle ut delkontraktnummer</v>
      </c>
      <c r="D2495" s="35"/>
      <c r="E2495" s="35"/>
      <c r="F2495" t="str">
        <f>IF(_xlfn.XLOOKUP(G2495,Produktinformasjon!B:B,Produktinformasjon!BB:BB)=0,"Tilbyders artikkel hentes automatisk ved å fylle ut artikkelnummer",_xlfn.XLOOKUP(G2495,Produktinformasjon!B:B,Produktinformasjon!BB:BB))</f>
        <v>Tilbyders artikkel hentes automatisk ved å fylle ut artikkelnummer</v>
      </c>
      <c r="H2495" s="25" t="str">
        <f>IF(_xlfn.XLOOKUP(G2495,Produktinformasjon!B:B,Produktinformasjon!C:C)=0,"Artikkelnavn hentes automatisk ved å fylle ut artikkelnummer",_xlfn.XLOOKUP(G2495,Produktinformasjon!B:B,Produktinformasjon!C:C))</f>
        <v>Artikkelnavn hentes automatisk ved å fylle ut artikkelnummer</v>
      </c>
      <c r="I2495" s="35"/>
      <c r="J2495" s="35"/>
      <c r="K2495" s="35"/>
      <c r="L2495" s="11"/>
      <c r="M2495" s="11"/>
      <c r="N2495" s="11">
        <f ca="1">IFERROR(L2495/_xlfn.XLOOKUP(F2495,Produktinformasjon!BB:BB,Produktinformasjon!P:P,),0)</f>
        <v>0</v>
      </c>
      <c r="O2495" s="11">
        <f ca="1">IFERROR(M2495/_xlfn.XLOOKUP(F2495,Produktinformasjon!BB:BB,Produktinformasjon!P:P,),0)</f>
        <v>0</v>
      </c>
    </row>
    <row r="2496" spans="3:15" x14ac:dyDescent="0.35">
      <c r="C2496" t="str">
        <f>IF(_xlfn.XLOOKUP(B2496,Omfang!B:B,Omfang!C:C)=0,"Delkontraktnavn hentes automatisk ved å fylle ut delkontraktnummer",_xlfn.XLOOKUP(B2496,Omfang!B:B,Omfang!C:C))</f>
        <v>Delkontraktnavn hentes automatisk ved å fylle ut delkontraktnummer</v>
      </c>
      <c r="D2496" s="35"/>
      <c r="E2496" s="35"/>
      <c r="F2496" t="str">
        <f>IF(_xlfn.XLOOKUP(G2496,Produktinformasjon!B:B,Produktinformasjon!BB:BB)=0,"Tilbyders artikkel hentes automatisk ved å fylle ut artikkelnummer",_xlfn.XLOOKUP(G2496,Produktinformasjon!B:B,Produktinformasjon!BB:BB))</f>
        <v>Tilbyders artikkel hentes automatisk ved å fylle ut artikkelnummer</v>
      </c>
      <c r="H2496" s="25" t="str">
        <f>IF(_xlfn.XLOOKUP(G2496,Produktinformasjon!B:B,Produktinformasjon!C:C)=0,"Artikkelnavn hentes automatisk ved å fylle ut artikkelnummer",_xlfn.XLOOKUP(G2496,Produktinformasjon!B:B,Produktinformasjon!C:C))</f>
        <v>Artikkelnavn hentes automatisk ved å fylle ut artikkelnummer</v>
      </c>
      <c r="I2496" s="35"/>
      <c r="J2496" s="35"/>
      <c r="K2496" s="35"/>
      <c r="L2496" s="11"/>
      <c r="M2496" s="11"/>
      <c r="N2496" s="11">
        <f ca="1">IFERROR(L2496/_xlfn.XLOOKUP(F2496,Produktinformasjon!BB:BB,Produktinformasjon!P:P,),0)</f>
        <v>0</v>
      </c>
      <c r="O2496" s="11">
        <f ca="1">IFERROR(M2496/_xlfn.XLOOKUP(F2496,Produktinformasjon!BB:BB,Produktinformasjon!P:P,),0)</f>
        <v>0</v>
      </c>
    </row>
    <row r="2497" spans="3:15" x14ac:dyDescent="0.35">
      <c r="C2497" t="str">
        <f>IF(_xlfn.XLOOKUP(B2497,Omfang!B:B,Omfang!C:C)=0,"Delkontraktnavn hentes automatisk ved å fylle ut delkontraktnummer",_xlfn.XLOOKUP(B2497,Omfang!B:B,Omfang!C:C))</f>
        <v>Delkontraktnavn hentes automatisk ved å fylle ut delkontraktnummer</v>
      </c>
      <c r="D2497" s="35"/>
      <c r="E2497" s="35"/>
      <c r="F2497" t="str">
        <f>IF(_xlfn.XLOOKUP(G2497,Produktinformasjon!B:B,Produktinformasjon!BB:BB)=0,"Tilbyders artikkel hentes automatisk ved å fylle ut artikkelnummer",_xlfn.XLOOKUP(G2497,Produktinformasjon!B:B,Produktinformasjon!BB:BB))</f>
        <v>Tilbyders artikkel hentes automatisk ved å fylle ut artikkelnummer</v>
      </c>
      <c r="H2497" s="25" t="str">
        <f>IF(_xlfn.XLOOKUP(G2497,Produktinformasjon!B:B,Produktinformasjon!C:C)=0,"Artikkelnavn hentes automatisk ved å fylle ut artikkelnummer",_xlfn.XLOOKUP(G2497,Produktinformasjon!B:B,Produktinformasjon!C:C))</f>
        <v>Artikkelnavn hentes automatisk ved å fylle ut artikkelnummer</v>
      </c>
      <c r="I2497" s="35"/>
      <c r="J2497" s="35"/>
      <c r="K2497" s="35"/>
      <c r="L2497" s="11"/>
      <c r="M2497" s="11"/>
      <c r="N2497" s="11">
        <f ca="1">IFERROR(L2497/_xlfn.XLOOKUP(F2497,Produktinformasjon!BB:BB,Produktinformasjon!P:P,),0)</f>
        <v>0</v>
      </c>
      <c r="O2497" s="11">
        <f ca="1">IFERROR(M2497/_xlfn.XLOOKUP(F2497,Produktinformasjon!BB:BB,Produktinformasjon!P:P,),0)</f>
        <v>0</v>
      </c>
    </row>
    <row r="2498" spans="3:15" x14ac:dyDescent="0.35">
      <c r="C2498" t="str">
        <f>IF(_xlfn.XLOOKUP(B2498,Omfang!B:B,Omfang!C:C)=0,"Delkontraktnavn hentes automatisk ved å fylle ut delkontraktnummer",_xlfn.XLOOKUP(B2498,Omfang!B:B,Omfang!C:C))</f>
        <v>Delkontraktnavn hentes automatisk ved å fylle ut delkontraktnummer</v>
      </c>
      <c r="D2498" s="35"/>
      <c r="E2498" s="35"/>
      <c r="F2498" t="str">
        <f>IF(_xlfn.XLOOKUP(G2498,Produktinformasjon!B:B,Produktinformasjon!BB:BB)=0,"Tilbyders artikkel hentes automatisk ved å fylle ut artikkelnummer",_xlfn.XLOOKUP(G2498,Produktinformasjon!B:B,Produktinformasjon!BB:BB))</f>
        <v>Tilbyders artikkel hentes automatisk ved å fylle ut artikkelnummer</v>
      </c>
      <c r="H2498" s="25" t="str">
        <f>IF(_xlfn.XLOOKUP(G2498,Produktinformasjon!B:B,Produktinformasjon!C:C)=0,"Artikkelnavn hentes automatisk ved å fylle ut artikkelnummer",_xlfn.XLOOKUP(G2498,Produktinformasjon!B:B,Produktinformasjon!C:C))</f>
        <v>Artikkelnavn hentes automatisk ved å fylle ut artikkelnummer</v>
      </c>
      <c r="I2498" s="35"/>
      <c r="J2498" s="35"/>
      <c r="K2498" s="35"/>
      <c r="L2498" s="11"/>
      <c r="M2498" s="11"/>
      <c r="N2498" s="11">
        <f ca="1">IFERROR(L2498/_xlfn.XLOOKUP(F2498,Produktinformasjon!BB:BB,Produktinformasjon!P:P,),0)</f>
        <v>0</v>
      </c>
      <c r="O2498" s="11">
        <f ca="1">IFERROR(M2498/_xlfn.XLOOKUP(F2498,Produktinformasjon!BB:BB,Produktinformasjon!P:P,),0)</f>
        <v>0</v>
      </c>
    </row>
    <row r="2499" spans="3:15" x14ac:dyDescent="0.35">
      <c r="C2499" t="str">
        <f>IF(_xlfn.XLOOKUP(B2499,Omfang!B:B,Omfang!C:C)=0,"Delkontraktnavn hentes automatisk ved å fylle ut delkontraktnummer",_xlfn.XLOOKUP(B2499,Omfang!B:B,Omfang!C:C))</f>
        <v>Delkontraktnavn hentes automatisk ved å fylle ut delkontraktnummer</v>
      </c>
      <c r="D2499" s="35"/>
      <c r="E2499" s="35"/>
      <c r="F2499" t="str">
        <f>IF(_xlfn.XLOOKUP(G2499,Produktinformasjon!B:B,Produktinformasjon!BB:BB)=0,"Tilbyders artikkel hentes automatisk ved å fylle ut artikkelnummer",_xlfn.XLOOKUP(G2499,Produktinformasjon!B:B,Produktinformasjon!BB:BB))</f>
        <v>Tilbyders artikkel hentes automatisk ved å fylle ut artikkelnummer</v>
      </c>
      <c r="H2499" s="25" t="str">
        <f>IF(_xlfn.XLOOKUP(G2499,Produktinformasjon!B:B,Produktinformasjon!C:C)=0,"Artikkelnavn hentes automatisk ved å fylle ut artikkelnummer",_xlfn.XLOOKUP(G2499,Produktinformasjon!B:B,Produktinformasjon!C:C))</f>
        <v>Artikkelnavn hentes automatisk ved å fylle ut artikkelnummer</v>
      </c>
      <c r="I2499" s="35"/>
      <c r="J2499" s="35"/>
      <c r="K2499" s="35"/>
      <c r="L2499" s="11"/>
      <c r="M2499" s="11"/>
      <c r="N2499" s="11">
        <f ca="1">IFERROR(L2499/_xlfn.XLOOKUP(F2499,Produktinformasjon!BB:BB,Produktinformasjon!P:P,),0)</f>
        <v>0</v>
      </c>
      <c r="O2499" s="11">
        <f ca="1">IFERROR(M2499/_xlfn.XLOOKUP(F2499,Produktinformasjon!BB:BB,Produktinformasjon!P:P,),0)</f>
        <v>0</v>
      </c>
    </row>
    <row r="2500" spans="3:15" x14ac:dyDescent="0.35">
      <c r="C2500" t="str">
        <f>IF(_xlfn.XLOOKUP(B2500,Omfang!B:B,Omfang!C:C)=0,"Delkontraktnavn hentes automatisk ved å fylle ut delkontraktnummer",_xlfn.XLOOKUP(B2500,Omfang!B:B,Omfang!C:C))</f>
        <v>Delkontraktnavn hentes automatisk ved å fylle ut delkontraktnummer</v>
      </c>
      <c r="D2500" s="35"/>
      <c r="E2500" s="35"/>
      <c r="F2500" t="str">
        <f>IF(_xlfn.XLOOKUP(G2500,Produktinformasjon!B:B,Produktinformasjon!BB:BB)=0,"Tilbyders artikkel hentes automatisk ved å fylle ut artikkelnummer",_xlfn.XLOOKUP(G2500,Produktinformasjon!B:B,Produktinformasjon!BB:BB))</f>
        <v>Tilbyders artikkel hentes automatisk ved å fylle ut artikkelnummer</v>
      </c>
      <c r="H2500" s="25" t="str">
        <f>IF(_xlfn.XLOOKUP(G2500,Produktinformasjon!B:B,Produktinformasjon!C:C)=0,"Artikkelnavn hentes automatisk ved å fylle ut artikkelnummer",_xlfn.XLOOKUP(G2500,Produktinformasjon!B:B,Produktinformasjon!C:C))</f>
        <v>Artikkelnavn hentes automatisk ved å fylle ut artikkelnummer</v>
      </c>
      <c r="I2500" s="35"/>
      <c r="J2500" s="35"/>
      <c r="K2500" s="35"/>
      <c r="L2500" s="11"/>
      <c r="M2500" s="11"/>
      <c r="N2500" s="11">
        <f ca="1">IFERROR(L2500/_xlfn.XLOOKUP(F2500,Produktinformasjon!BB:BB,Produktinformasjon!P:P,),0)</f>
        <v>0</v>
      </c>
      <c r="O2500" s="11">
        <f ca="1">IFERROR(M2500/_xlfn.XLOOKUP(F2500,Produktinformasjon!BB:BB,Produktinformasjon!P:P,),0)</f>
        <v>0</v>
      </c>
    </row>
    <row r="2501" spans="3:15" x14ac:dyDescent="0.35">
      <c r="C2501" t="str">
        <f>IF(_xlfn.XLOOKUP(B2501,Omfang!B:B,Omfang!C:C)=0,"Delkontraktnavn hentes automatisk ved å fylle ut delkontraktnummer",_xlfn.XLOOKUP(B2501,Omfang!B:B,Omfang!C:C))</f>
        <v>Delkontraktnavn hentes automatisk ved å fylle ut delkontraktnummer</v>
      </c>
      <c r="D2501" s="35"/>
      <c r="E2501" s="35"/>
      <c r="F2501" t="str">
        <f>IF(_xlfn.XLOOKUP(G2501,Produktinformasjon!B:B,Produktinformasjon!BB:BB)=0,"Tilbyders artikkel hentes automatisk ved å fylle ut artikkelnummer",_xlfn.XLOOKUP(G2501,Produktinformasjon!B:B,Produktinformasjon!BB:BB))</f>
        <v>Tilbyders artikkel hentes automatisk ved å fylle ut artikkelnummer</v>
      </c>
      <c r="H2501" s="25" t="str">
        <f>IF(_xlfn.XLOOKUP(G2501,Produktinformasjon!B:B,Produktinformasjon!C:C)=0,"Artikkelnavn hentes automatisk ved å fylle ut artikkelnummer",_xlfn.XLOOKUP(G2501,Produktinformasjon!B:B,Produktinformasjon!C:C))</f>
        <v>Artikkelnavn hentes automatisk ved å fylle ut artikkelnummer</v>
      </c>
      <c r="I2501" s="35"/>
      <c r="J2501" s="35"/>
      <c r="K2501" s="35"/>
      <c r="L2501" s="11"/>
      <c r="M2501" s="11"/>
      <c r="N2501" s="11">
        <f ca="1">IFERROR(L2501/_xlfn.XLOOKUP(F2501,Produktinformasjon!BB:BB,Produktinformasjon!P:P,),0)</f>
        <v>0</v>
      </c>
      <c r="O2501" s="11">
        <f ca="1">IFERROR(M2501/_xlfn.XLOOKUP(F2501,Produktinformasjon!BB:BB,Produktinformasjon!P:P,),0)</f>
        <v>0</v>
      </c>
    </row>
    <row r="2502" spans="3:15" x14ac:dyDescent="0.35">
      <c r="C2502" t="str">
        <f>IF(_xlfn.XLOOKUP(B2502,Omfang!B:B,Omfang!C:C)=0,"Delkontraktnavn hentes automatisk ved å fylle ut delkontraktnummer",_xlfn.XLOOKUP(B2502,Omfang!B:B,Omfang!C:C))</f>
        <v>Delkontraktnavn hentes automatisk ved å fylle ut delkontraktnummer</v>
      </c>
      <c r="D2502" s="35"/>
      <c r="E2502" s="35"/>
      <c r="F2502" t="str">
        <f>IF(_xlfn.XLOOKUP(G2502,Produktinformasjon!B:B,Produktinformasjon!BB:BB)=0,"Tilbyders artikkel hentes automatisk ved å fylle ut artikkelnummer",_xlfn.XLOOKUP(G2502,Produktinformasjon!B:B,Produktinformasjon!BB:BB))</f>
        <v>Tilbyders artikkel hentes automatisk ved å fylle ut artikkelnummer</v>
      </c>
      <c r="H2502" s="25" t="str">
        <f>IF(_xlfn.XLOOKUP(G2502,Produktinformasjon!B:B,Produktinformasjon!C:C)=0,"Artikkelnavn hentes automatisk ved å fylle ut artikkelnummer",_xlfn.XLOOKUP(G2502,Produktinformasjon!B:B,Produktinformasjon!C:C))</f>
        <v>Artikkelnavn hentes automatisk ved å fylle ut artikkelnummer</v>
      </c>
      <c r="I2502" s="35"/>
      <c r="J2502" s="35"/>
      <c r="K2502" s="35"/>
      <c r="L2502" s="11"/>
      <c r="M2502" s="11"/>
      <c r="N2502" s="11">
        <f ca="1">IFERROR(L2502/_xlfn.XLOOKUP(F2502,Produktinformasjon!BB:BB,Produktinformasjon!P:P,),0)</f>
        <v>0</v>
      </c>
      <c r="O2502" s="11">
        <f ca="1">IFERROR(M2502/_xlfn.XLOOKUP(F2502,Produktinformasjon!BB:BB,Produktinformasjon!P:P,),0)</f>
        <v>0</v>
      </c>
    </row>
    <row r="2503" spans="3:15" x14ac:dyDescent="0.35">
      <c r="C2503" t="str">
        <f>IF(_xlfn.XLOOKUP(B2503,Omfang!B:B,Omfang!C:C)=0,"Delkontraktnavn hentes automatisk ved å fylle ut delkontraktnummer",_xlfn.XLOOKUP(B2503,Omfang!B:B,Omfang!C:C))</f>
        <v>Delkontraktnavn hentes automatisk ved å fylle ut delkontraktnummer</v>
      </c>
      <c r="D2503" s="35"/>
      <c r="E2503" s="35"/>
      <c r="F2503" t="str">
        <f>IF(_xlfn.XLOOKUP(G2503,Produktinformasjon!B:B,Produktinformasjon!BB:BB)=0,"Tilbyders artikkel hentes automatisk ved å fylle ut artikkelnummer",_xlfn.XLOOKUP(G2503,Produktinformasjon!B:B,Produktinformasjon!BB:BB))</f>
        <v>Tilbyders artikkel hentes automatisk ved å fylle ut artikkelnummer</v>
      </c>
      <c r="H2503" s="25" t="str">
        <f>IF(_xlfn.XLOOKUP(G2503,Produktinformasjon!B:B,Produktinformasjon!C:C)=0,"Artikkelnavn hentes automatisk ved å fylle ut artikkelnummer",_xlfn.XLOOKUP(G2503,Produktinformasjon!B:B,Produktinformasjon!C:C))</f>
        <v>Artikkelnavn hentes automatisk ved å fylle ut artikkelnummer</v>
      </c>
      <c r="I2503" s="35"/>
      <c r="J2503" s="35"/>
      <c r="K2503" s="35"/>
      <c r="L2503" s="11"/>
      <c r="M2503" s="11"/>
      <c r="N2503" s="11">
        <f ca="1">IFERROR(L2503/_xlfn.XLOOKUP(F2503,Produktinformasjon!BB:BB,Produktinformasjon!P:P,),0)</f>
        <v>0</v>
      </c>
      <c r="O2503" s="11">
        <f ca="1">IFERROR(M2503/_xlfn.XLOOKUP(F2503,Produktinformasjon!BB:BB,Produktinformasjon!P:P,),0)</f>
        <v>0</v>
      </c>
    </row>
    <row r="2504" spans="3:15" x14ac:dyDescent="0.35">
      <c r="C2504" t="str">
        <f>IF(_xlfn.XLOOKUP(B2504,Omfang!B:B,Omfang!C:C)=0,"Delkontraktnavn hentes automatisk ved å fylle ut delkontraktnummer",_xlfn.XLOOKUP(B2504,Omfang!B:B,Omfang!C:C))</f>
        <v>Delkontraktnavn hentes automatisk ved å fylle ut delkontraktnummer</v>
      </c>
      <c r="D2504" s="35"/>
      <c r="E2504" s="35"/>
      <c r="F2504" t="str">
        <f>IF(_xlfn.XLOOKUP(G2504,Produktinformasjon!B:B,Produktinformasjon!BB:BB)=0,"Tilbyders artikkel hentes automatisk ved å fylle ut artikkelnummer",_xlfn.XLOOKUP(G2504,Produktinformasjon!B:B,Produktinformasjon!BB:BB))</f>
        <v>Tilbyders artikkel hentes automatisk ved å fylle ut artikkelnummer</v>
      </c>
      <c r="H2504" s="25" t="str">
        <f>IF(_xlfn.XLOOKUP(G2504,Produktinformasjon!B:B,Produktinformasjon!C:C)=0,"Artikkelnavn hentes automatisk ved å fylle ut artikkelnummer",_xlfn.XLOOKUP(G2504,Produktinformasjon!B:B,Produktinformasjon!C:C))</f>
        <v>Artikkelnavn hentes automatisk ved å fylle ut artikkelnummer</v>
      </c>
      <c r="I2504" s="35"/>
      <c r="J2504" s="35"/>
      <c r="K2504" s="35"/>
      <c r="L2504" s="11"/>
      <c r="M2504" s="11"/>
      <c r="N2504" s="11">
        <f ca="1">IFERROR(L2504/_xlfn.XLOOKUP(F2504,Produktinformasjon!BB:BB,Produktinformasjon!P:P,),0)</f>
        <v>0</v>
      </c>
      <c r="O2504" s="11">
        <f ca="1">IFERROR(M2504/_xlfn.XLOOKUP(F2504,Produktinformasjon!BB:BB,Produktinformasjon!P:P,),0)</f>
        <v>0</v>
      </c>
    </row>
    <row r="2505" spans="3:15" x14ac:dyDescent="0.35">
      <c r="C2505" t="str">
        <f>IF(_xlfn.XLOOKUP(B2505,Omfang!B:B,Omfang!C:C)=0,"Delkontraktnavn hentes automatisk ved å fylle ut delkontraktnummer",_xlfn.XLOOKUP(B2505,Omfang!B:B,Omfang!C:C))</f>
        <v>Delkontraktnavn hentes automatisk ved å fylle ut delkontraktnummer</v>
      </c>
      <c r="D2505" s="35"/>
      <c r="E2505" s="35"/>
      <c r="F2505" t="str">
        <f>IF(_xlfn.XLOOKUP(G2505,Produktinformasjon!B:B,Produktinformasjon!BB:BB)=0,"Tilbyders artikkel hentes automatisk ved å fylle ut artikkelnummer",_xlfn.XLOOKUP(G2505,Produktinformasjon!B:B,Produktinformasjon!BB:BB))</f>
        <v>Tilbyders artikkel hentes automatisk ved å fylle ut artikkelnummer</v>
      </c>
      <c r="H2505" s="25" t="str">
        <f>IF(_xlfn.XLOOKUP(G2505,Produktinformasjon!B:B,Produktinformasjon!C:C)=0,"Artikkelnavn hentes automatisk ved å fylle ut artikkelnummer",_xlfn.XLOOKUP(G2505,Produktinformasjon!B:B,Produktinformasjon!C:C))</f>
        <v>Artikkelnavn hentes automatisk ved å fylle ut artikkelnummer</v>
      </c>
      <c r="I2505" s="35"/>
      <c r="J2505" s="35"/>
      <c r="K2505" s="35"/>
      <c r="L2505" s="11"/>
      <c r="M2505" s="11"/>
      <c r="N2505" s="11">
        <f ca="1">IFERROR(L2505/_xlfn.XLOOKUP(F2505,Produktinformasjon!BB:BB,Produktinformasjon!P:P,),0)</f>
        <v>0</v>
      </c>
      <c r="O2505" s="11">
        <f ca="1">IFERROR(M2505/_xlfn.XLOOKUP(F2505,Produktinformasjon!BB:BB,Produktinformasjon!P:P,),0)</f>
        <v>0</v>
      </c>
    </row>
    <row r="2506" spans="3:15" x14ac:dyDescent="0.35">
      <c r="C2506" t="str">
        <f>IF(_xlfn.XLOOKUP(B2506,Omfang!B:B,Omfang!C:C)=0,"Delkontraktnavn hentes automatisk ved å fylle ut delkontraktnummer",_xlfn.XLOOKUP(B2506,Omfang!B:B,Omfang!C:C))</f>
        <v>Delkontraktnavn hentes automatisk ved å fylle ut delkontraktnummer</v>
      </c>
      <c r="D2506" s="35"/>
      <c r="E2506" s="35"/>
      <c r="F2506" t="str">
        <f>IF(_xlfn.XLOOKUP(G2506,Produktinformasjon!B:B,Produktinformasjon!BB:BB)=0,"Tilbyders artikkel hentes automatisk ved å fylle ut artikkelnummer",_xlfn.XLOOKUP(G2506,Produktinformasjon!B:B,Produktinformasjon!BB:BB))</f>
        <v>Tilbyders artikkel hentes automatisk ved å fylle ut artikkelnummer</v>
      </c>
      <c r="H2506" s="25" t="str">
        <f>IF(_xlfn.XLOOKUP(G2506,Produktinformasjon!B:B,Produktinformasjon!C:C)=0,"Artikkelnavn hentes automatisk ved å fylle ut artikkelnummer",_xlfn.XLOOKUP(G2506,Produktinformasjon!B:B,Produktinformasjon!C:C))</f>
        <v>Artikkelnavn hentes automatisk ved å fylle ut artikkelnummer</v>
      </c>
      <c r="I2506" s="35"/>
      <c r="J2506" s="35"/>
      <c r="K2506" s="35"/>
      <c r="L2506" s="11"/>
      <c r="M2506" s="11"/>
      <c r="N2506" s="11">
        <f ca="1">IFERROR(L2506/_xlfn.XLOOKUP(F2506,Produktinformasjon!BB:BB,Produktinformasjon!P:P,),0)</f>
        <v>0</v>
      </c>
      <c r="O2506" s="11">
        <f ca="1">IFERROR(M2506/_xlfn.XLOOKUP(F2506,Produktinformasjon!BB:BB,Produktinformasjon!P:P,),0)</f>
        <v>0</v>
      </c>
    </row>
    <row r="2507" spans="3:15" x14ac:dyDescent="0.35">
      <c r="C2507" t="str">
        <f>IF(_xlfn.XLOOKUP(B2507,Omfang!B:B,Omfang!C:C)=0,"Delkontraktnavn hentes automatisk ved å fylle ut delkontraktnummer",_xlfn.XLOOKUP(B2507,Omfang!B:B,Omfang!C:C))</f>
        <v>Delkontraktnavn hentes automatisk ved å fylle ut delkontraktnummer</v>
      </c>
      <c r="D2507" s="35"/>
      <c r="E2507" s="35"/>
      <c r="F2507" t="str">
        <f>IF(_xlfn.XLOOKUP(G2507,Produktinformasjon!B:B,Produktinformasjon!BB:BB)=0,"Tilbyders artikkel hentes automatisk ved å fylle ut artikkelnummer",_xlfn.XLOOKUP(G2507,Produktinformasjon!B:B,Produktinformasjon!BB:BB))</f>
        <v>Tilbyders artikkel hentes automatisk ved å fylle ut artikkelnummer</v>
      </c>
      <c r="H2507" s="25" t="str">
        <f>IF(_xlfn.XLOOKUP(G2507,Produktinformasjon!B:B,Produktinformasjon!C:C)=0,"Artikkelnavn hentes automatisk ved å fylle ut artikkelnummer",_xlfn.XLOOKUP(G2507,Produktinformasjon!B:B,Produktinformasjon!C:C))</f>
        <v>Artikkelnavn hentes automatisk ved å fylle ut artikkelnummer</v>
      </c>
      <c r="I2507" s="35"/>
      <c r="J2507" s="35"/>
      <c r="K2507" s="35"/>
      <c r="L2507" s="11"/>
      <c r="M2507" s="11"/>
      <c r="N2507" s="11">
        <f ca="1">IFERROR(L2507/_xlfn.XLOOKUP(F2507,Produktinformasjon!BB:BB,Produktinformasjon!P:P,),0)</f>
        <v>0</v>
      </c>
      <c r="O2507" s="11">
        <f ca="1">IFERROR(M2507/_xlfn.XLOOKUP(F2507,Produktinformasjon!BB:BB,Produktinformasjon!P:P,),0)</f>
        <v>0</v>
      </c>
    </row>
    <row r="2508" spans="3:15" x14ac:dyDescent="0.35">
      <c r="C2508" t="str">
        <f>IF(_xlfn.XLOOKUP(B2508,Omfang!B:B,Omfang!C:C)=0,"Delkontraktnavn hentes automatisk ved å fylle ut delkontraktnummer",_xlfn.XLOOKUP(B2508,Omfang!B:B,Omfang!C:C))</f>
        <v>Delkontraktnavn hentes automatisk ved å fylle ut delkontraktnummer</v>
      </c>
      <c r="D2508" s="35"/>
      <c r="E2508" s="35"/>
      <c r="F2508" t="str">
        <f>IF(_xlfn.XLOOKUP(G2508,Produktinformasjon!B:B,Produktinformasjon!BB:BB)=0,"Tilbyders artikkel hentes automatisk ved å fylle ut artikkelnummer",_xlfn.XLOOKUP(G2508,Produktinformasjon!B:B,Produktinformasjon!BB:BB))</f>
        <v>Tilbyders artikkel hentes automatisk ved å fylle ut artikkelnummer</v>
      </c>
      <c r="H2508" s="25" t="str">
        <f>IF(_xlfn.XLOOKUP(G2508,Produktinformasjon!B:B,Produktinformasjon!C:C)=0,"Artikkelnavn hentes automatisk ved å fylle ut artikkelnummer",_xlfn.XLOOKUP(G2508,Produktinformasjon!B:B,Produktinformasjon!C:C))</f>
        <v>Artikkelnavn hentes automatisk ved å fylle ut artikkelnummer</v>
      </c>
      <c r="I2508" s="35"/>
      <c r="J2508" s="35"/>
      <c r="K2508" s="35"/>
      <c r="L2508" s="11"/>
      <c r="M2508" s="11"/>
      <c r="N2508" s="11">
        <f ca="1">IFERROR(L2508/_xlfn.XLOOKUP(F2508,Produktinformasjon!BB:BB,Produktinformasjon!P:P,),0)</f>
        <v>0</v>
      </c>
      <c r="O2508" s="11">
        <f ca="1">IFERROR(M2508/_xlfn.XLOOKUP(F2508,Produktinformasjon!BB:BB,Produktinformasjon!P:P,),0)</f>
        <v>0</v>
      </c>
    </row>
    <row r="2509" spans="3:15" x14ac:dyDescent="0.35">
      <c r="C2509" t="str">
        <f>IF(_xlfn.XLOOKUP(B2509,Omfang!B:B,Omfang!C:C)=0,"Delkontraktnavn hentes automatisk ved å fylle ut delkontraktnummer",_xlfn.XLOOKUP(B2509,Omfang!B:B,Omfang!C:C))</f>
        <v>Delkontraktnavn hentes automatisk ved å fylle ut delkontraktnummer</v>
      </c>
      <c r="D2509" s="35"/>
      <c r="E2509" s="35"/>
      <c r="F2509" t="str">
        <f>IF(_xlfn.XLOOKUP(G2509,Produktinformasjon!B:B,Produktinformasjon!BB:BB)=0,"Tilbyders artikkel hentes automatisk ved å fylle ut artikkelnummer",_xlfn.XLOOKUP(G2509,Produktinformasjon!B:B,Produktinformasjon!BB:BB))</f>
        <v>Tilbyders artikkel hentes automatisk ved å fylle ut artikkelnummer</v>
      </c>
      <c r="H2509" s="25" t="str">
        <f>IF(_xlfn.XLOOKUP(G2509,Produktinformasjon!B:B,Produktinformasjon!C:C)=0,"Artikkelnavn hentes automatisk ved å fylle ut artikkelnummer",_xlfn.XLOOKUP(G2509,Produktinformasjon!B:B,Produktinformasjon!C:C))</f>
        <v>Artikkelnavn hentes automatisk ved å fylle ut artikkelnummer</v>
      </c>
      <c r="I2509" s="35"/>
      <c r="J2509" s="35"/>
      <c r="K2509" s="35"/>
      <c r="L2509" s="11"/>
      <c r="M2509" s="11"/>
      <c r="N2509" s="11">
        <f ca="1">IFERROR(L2509/_xlfn.XLOOKUP(F2509,Produktinformasjon!BB:BB,Produktinformasjon!P:P,),0)</f>
        <v>0</v>
      </c>
      <c r="O2509" s="11">
        <f ca="1">IFERROR(M2509/_xlfn.XLOOKUP(F2509,Produktinformasjon!BB:BB,Produktinformasjon!P:P,),0)</f>
        <v>0</v>
      </c>
    </row>
    <row r="2510" spans="3:15" x14ac:dyDescent="0.35">
      <c r="C2510" t="str">
        <f>IF(_xlfn.XLOOKUP(B2510,Omfang!B:B,Omfang!C:C)=0,"Delkontraktnavn hentes automatisk ved å fylle ut delkontraktnummer",_xlfn.XLOOKUP(B2510,Omfang!B:B,Omfang!C:C))</f>
        <v>Delkontraktnavn hentes automatisk ved å fylle ut delkontraktnummer</v>
      </c>
      <c r="D2510" s="35"/>
      <c r="E2510" s="35"/>
      <c r="F2510" t="str">
        <f>IF(_xlfn.XLOOKUP(G2510,Produktinformasjon!B:B,Produktinformasjon!BB:BB)=0,"Tilbyders artikkel hentes automatisk ved å fylle ut artikkelnummer",_xlfn.XLOOKUP(G2510,Produktinformasjon!B:B,Produktinformasjon!BB:BB))</f>
        <v>Tilbyders artikkel hentes automatisk ved å fylle ut artikkelnummer</v>
      </c>
      <c r="H2510" s="25" t="str">
        <f>IF(_xlfn.XLOOKUP(G2510,Produktinformasjon!B:B,Produktinformasjon!C:C)=0,"Artikkelnavn hentes automatisk ved å fylle ut artikkelnummer",_xlfn.XLOOKUP(G2510,Produktinformasjon!B:B,Produktinformasjon!C:C))</f>
        <v>Artikkelnavn hentes automatisk ved å fylle ut artikkelnummer</v>
      </c>
      <c r="I2510" s="35"/>
      <c r="J2510" s="35"/>
      <c r="K2510" s="35"/>
      <c r="L2510" s="11"/>
      <c r="M2510" s="11"/>
      <c r="N2510" s="11">
        <f ca="1">IFERROR(L2510/_xlfn.XLOOKUP(F2510,Produktinformasjon!BB:BB,Produktinformasjon!P:P,),0)</f>
        <v>0</v>
      </c>
      <c r="O2510" s="11">
        <f ca="1">IFERROR(M2510/_xlfn.XLOOKUP(F2510,Produktinformasjon!BB:BB,Produktinformasjon!P:P,),0)</f>
        <v>0</v>
      </c>
    </row>
    <row r="2511" spans="3:15" x14ac:dyDescent="0.35">
      <c r="C2511" t="str">
        <f>IF(_xlfn.XLOOKUP(B2511,Omfang!B:B,Omfang!C:C)=0,"Delkontraktnavn hentes automatisk ved å fylle ut delkontraktnummer",_xlfn.XLOOKUP(B2511,Omfang!B:B,Omfang!C:C))</f>
        <v>Delkontraktnavn hentes automatisk ved å fylle ut delkontraktnummer</v>
      </c>
      <c r="D2511" s="35"/>
      <c r="E2511" s="35"/>
      <c r="F2511" t="str">
        <f>IF(_xlfn.XLOOKUP(G2511,Produktinformasjon!B:B,Produktinformasjon!BB:BB)=0,"Tilbyders artikkel hentes automatisk ved å fylle ut artikkelnummer",_xlfn.XLOOKUP(G2511,Produktinformasjon!B:B,Produktinformasjon!BB:BB))</f>
        <v>Tilbyders artikkel hentes automatisk ved å fylle ut artikkelnummer</v>
      </c>
      <c r="H2511" s="25" t="str">
        <f>IF(_xlfn.XLOOKUP(G2511,Produktinformasjon!B:B,Produktinformasjon!C:C)=0,"Artikkelnavn hentes automatisk ved å fylle ut artikkelnummer",_xlfn.XLOOKUP(G2511,Produktinformasjon!B:B,Produktinformasjon!C:C))</f>
        <v>Artikkelnavn hentes automatisk ved å fylle ut artikkelnummer</v>
      </c>
      <c r="I2511" s="35"/>
      <c r="J2511" s="35"/>
      <c r="K2511" s="35"/>
      <c r="L2511" s="11"/>
      <c r="M2511" s="11"/>
      <c r="N2511" s="11">
        <f ca="1">IFERROR(L2511/_xlfn.XLOOKUP(F2511,Produktinformasjon!BB:BB,Produktinformasjon!P:P,),0)</f>
        <v>0</v>
      </c>
      <c r="O2511" s="11">
        <f ca="1">IFERROR(M2511/_xlfn.XLOOKUP(F2511,Produktinformasjon!BB:BB,Produktinformasjon!P:P,),0)</f>
        <v>0</v>
      </c>
    </row>
    <row r="2512" spans="3:15" x14ac:dyDescent="0.35">
      <c r="C2512" t="str">
        <f>IF(_xlfn.XLOOKUP(B2512,Omfang!B:B,Omfang!C:C)=0,"Delkontraktnavn hentes automatisk ved å fylle ut delkontraktnummer",_xlfn.XLOOKUP(B2512,Omfang!B:B,Omfang!C:C))</f>
        <v>Delkontraktnavn hentes automatisk ved å fylle ut delkontraktnummer</v>
      </c>
      <c r="D2512" s="35"/>
      <c r="E2512" s="35"/>
      <c r="F2512" t="str">
        <f>IF(_xlfn.XLOOKUP(G2512,Produktinformasjon!B:B,Produktinformasjon!BB:BB)=0,"Tilbyders artikkel hentes automatisk ved å fylle ut artikkelnummer",_xlfn.XLOOKUP(G2512,Produktinformasjon!B:B,Produktinformasjon!BB:BB))</f>
        <v>Tilbyders artikkel hentes automatisk ved å fylle ut artikkelnummer</v>
      </c>
      <c r="H2512" s="25" t="str">
        <f>IF(_xlfn.XLOOKUP(G2512,Produktinformasjon!B:B,Produktinformasjon!C:C)=0,"Artikkelnavn hentes automatisk ved å fylle ut artikkelnummer",_xlfn.XLOOKUP(G2512,Produktinformasjon!B:B,Produktinformasjon!C:C))</f>
        <v>Artikkelnavn hentes automatisk ved å fylle ut artikkelnummer</v>
      </c>
      <c r="I2512" s="35"/>
      <c r="J2512" s="35"/>
      <c r="K2512" s="35"/>
      <c r="L2512" s="11"/>
      <c r="M2512" s="11"/>
      <c r="N2512" s="11">
        <f ca="1">IFERROR(L2512/_xlfn.XLOOKUP(F2512,Produktinformasjon!BB:BB,Produktinformasjon!P:P,),0)</f>
        <v>0</v>
      </c>
      <c r="O2512" s="11">
        <f ca="1">IFERROR(M2512/_xlfn.XLOOKUP(F2512,Produktinformasjon!BB:BB,Produktinformasjon!P:P,),0)</f>
        <v>0</v>
      </c>
    </row>
    <row r="2513" spans="3:15" x14ac:dyDescent="0.35">
      <c r="C2513" t="str">
        <f>IF(_xlfn.XLOOKUP(B2513,Omfang!B:B,Omfang!C:C)=0,"Delkontraktnavn hentes automatisk ved å fylle ut delkontraktnummer",_xlfn.XLOOKUP(B2513,Omfang!B:B,Omfang!C:C))</f>
        <v>Delkontraktnavn hentes automatisk ved å fylle ut delkontraktnummer</v>
      </c>
      <c r="D2513" s="35"/>
      <c r="E2513" s="35"/>
      <c r="F2513" t="str">
        <f>IF(_xlfn.XLOOKUP(G2513,Produktinformasjon!B:B,Produktinformasjon!BB:BB)=0,"Tilbyders artikkel hentes automatisk ved å fylle ut artikkelnummer",_xlfn.XLOOKUP(G2513,Produktinformasjon!B:B,Produktinformasjon!BB:BB))</f>
        <v>Tilbyders artikkel hentes automatisk ved å fylle ut artikkelnummer</v>
      </c>
      <c r="H2513" s="25" t="str">
        <f>IF(_xlfn.XLOOKUP(G2513,Produktinformasjon!B:B,Produktinformasjon!C:C)=0,"Artikkelnavn hentes automatisk ved å fylle ut artikkelnummer",_xlfn.XLOOKUP(G2513,Produktinformasjon!B:B,Produktinformasjon!C:C))</f>
        <v>Artikkelnavn hentes automatisk ved å fylle ut artikkelnummer</v>
      </c>
      <c r="I2513" s="35"/>
      <c r="J2513" s="35"/>
      <c r="K2513" s="35"/>
      <c r="L2513" s="11"/>
      <c r="M2513" s="11"/>
      <c r="N2513" s="11">
        <f ca="1">IFERROR(L2513/_xlfn.XLOOKUP(F2513,Produktinformasjon!BB:BB,Produktinformasjon!P:P,),0)</f>
        <v>0</v>
      </c>
      <c r="O2513" s="11">
        <f ca="1">IFERROR(M2513/_xlfn.XLOOKUP(F2513,Produktinformasjon!BB:BB,Produktinformasjon!P:P,),0)</f>
        <v>0</v>
      </c>
    </row>
    <row r="2514" spans="3:15" x14ac:dyDescent="0.35">
      <c r="C2514" t="str">
        <f>IF(_xlfn.XLOOKUP(B2514,Omfang!B:B,Omfang!C:C)=0,"Delkontraktnavn hentes automatisk ved å fylle ut delkontraktnummer",_xlfn.XLOOKUP(B2514,Omfang!B:B,Omfang!C:C))</f>
        <v>Delkontraktnavn hentes automatisk ved å fylle ut delkontraktnummer</v>
      </c>
      <c r="D2514" s="35"/>
      <c r="E2514" s="35"/>
      <c r="F2514" t="str">
        <f>IF(_xlfn.XLOOKUP(G2514,Produktinformasjon!B:B,Produktinformasjon!BB:BB)=0,"Tilbyders artikkel hentes automatisk ved å fylle ut artikkelnummer",_xlfn.XLOOKUP(G2514,Produktinformasjon!B:B,Produktinformasjon!BB:BB))</f>
        <v>Tilbyders artikkel hentes automatisk ved å fylle ut artikkelnummer</v>
      </c>
      <c r="H2514" s="25" t="str">
        <f>IF(_xlfn.XLOOKUP(G2514,Produktinformasjon!B:B,Produktinformasjon!C:C)=0,"Artikkelnavn hentes automatisk ved å fylle ut artikkelnummer",_xlfn.XLOOKUP(G2514,Produktinformasjon!B:B,Produktinformasjon!C:C))</f>
        <v>Artikkelnavn hentes automatisk ved å fylle ut artikkelnummer</v>
      </c>
      <c r="I2514" s="35"/>
      <c r="J2514" s="35"/>
      <c r="K2514" s="35"/>
      <c r="L2514" s="11"/>
      <c r="M2514" s="11"/>
      <c r="N2514" s="11">
        <f ca="1">IFERROR(L2514/_xlfn.XLOOKUP(F2514,Produktinformasjon!BB:BB,Produktinformasjon!P:P,),0)</f>
        <v>0</v>
      </c>
      <c r="O2514" s="11">
        <f ca="1">IFERROR(M2514/_xlfn.XLOOKUP(F2514,Produktinformasjon!BB:BB,Produktinformasjon!P:P,),0)</f>
        <v>0</v>
      </c>
    </row>
    <row r="2515" spans="3:15" x14ac:dyDescent="0.35">
      <c r="C2515" t="str">
        <f>IF(_xlfn.XLOOKUP(B2515,Omfang!B:B,Omfang!C:C)=0,"Delkontraktnavn hentes automatisk ved å fylle ut delkontraktnummer",_xlfn.XLOOKUP(B2515,Omfang!B:B,Omfang!C:C))</f>
        <v>Delkontraktnavn hentes automatisk ved å fylle ut delkontraktnummer</v>
      </c>
      <c r="D2515" s="35"/>
      <c r="E2515" s="35"/>
      <c r="F2515" t="str">
        <f>IF(_xlfn.XLOOKUP(G2515,Produktinformasjon!B:B,Produktinformasjon!BB:BB)=0,"Tilbyders artikkel hentes automatisk ved å fylle ut artikkelnummer",_xlfn.XLOOKUP(G2515,Produktinformasjon!B:B,Produktinformasjon!BB:BB))</f>
        <v>Tilbyders artikkel hentes automatisk ved å fylle ut artikkelnummer</v>
      </c>
      <c r="H2515" s="25" t="str">
        <f>IF(_xlfn.XLOOKUP(G2515,Produktinformasjon!B:B,Produktinformasjon!C:C)=0,"Artikkelnavn hentes automatisk ved å fylle ut artikkelnummer",_xlfn.XLOOKUP(G2515,Produktinformasjon!B:B,Produktinformasjon!C:C))</f>
        <v>Artikkelnavn hentes automatisk ved å fylle ut artikkelnummer</v>
      </c>
      <c r="I2515" s="35"/>
      <c r="J2515" s="35"/>
      <c r="K2515" s="35"/>
      <c r="L2515" s="11"/>
      <c r="M2515" s="11"/>
      <c r="N2515" s="11">
        <f ca="1">IFERROR(L2515/_xlfn.XLOOKUP(F2515,Produktinformasjon!BB:BB,Produktinformasjon!P:P,),0)</f>
        <v>0</v>
      </c>
      <c r="O2515" s="11">
        <f ca="1">IFERROR(M2515/_xlfn.XLOOKUP(F2515,Produktinformasjon!BB:BB,Produktinformasjon!P:P,),0)</f>
        <v>0</v>
      </c>
    </row>
    <row r="2516" spans="3:15" x14ac:dyDescent="0.35">
      <c r="C2516" t="str">
        <f>IF(_xlfn.XLOOKUP(B2516,Omfang!B:B,Omfang!C:C)=0,"Delkontraktnavn hentes automatisk ved å fylle ut delkontraktnummer",_xlfn.XLOOKUP(B2516,Omfang!B:B,Omfang!C:C))</f>
        <v>Delkontraktnavn hentes automatisk ved å fylle ut delkontraktnummer</v>
      </c>
      <c r="D2516" s="35"/>
      <c r="E2516" s="35"/>
      <c r="F2516" t="str">
        <f>IF(_xlfn.XLOOKUP(G2516,Produktinformasjon!B:B,Produktinformasjon!BB:BB)=0,"Tilbyders artikkel hentes automatisk ved å fylle ut artikkelnummer",_xlfn.XLOOKUP(G2516,Produktinformasjon!B:B,Produktinformasjon!BB:BB))</f>
        <v>Tilbyders artikkel hentes automatisk ved å fylle ut artikkelnummer</v>
      </c>
      <c r="H2516" s="25" t="str">
        <f>IF(_xlfn.XLOOKUP(G2516,Produktinformasjon!B:B,Produktinformasjon!C:C)=0,"Artikkelnavn hentes automatisk ved å fylle ut artikkelnummer",_xlfn.XLOOKUP(G2516,Produktinformasjon!B:B,Produktinformasjon!C:C))</f>
        <v>Artikkelnavn hentes automatisk ved å fylle ut artikkelnummer</v>
      </c>
      <c r="I2516" s="35"/>
      <c r="J2516" s="35"/>
      <c r="K2516" s="35"/>
      <c r="L2516" s="11"/>
      <c r="M2516" s="11"/>
      <c r="N2516" s="11">
        <f ca="1">IFERROR(L2516/_xlfn.XLOOKUP(F2516,Produktinformasjon!BB:BB,Produktinformasjon!P:P,),0)</f>
        <v>0</v>
      </c>
      <c r="O2516" s="11">
        <f ca="1">IFERROR(M2516/_xlfn.XLOOKUP(F2516,Produktinformasjon!BB:BB,Produktinformasjon!P:P,),0)</f>
        <v>0</v>
      </c>
    </row>
    <row r="2517" spans="3:15" x14ac:dyDescent="0.35">
      <c r="C2517" t="str">
        <f>IF(_xlfn.XLOOKUP(B2517,Omfang!B:B,Omfang!C:C)=0,"Delkontraktnavn hentes automatisk ved å fylle ut delkontraktnummer",_xlfn.XLOOKUP(B2517,Omfang!B:B,Omfang!C:C))</f>
        <v>Delkontraktnavn hentes automatisk ved å fylle ut delkontraktnummer</v>
      </c>
      <c r="D2517" s="35"/>
      <c r="E2517" s="35"/>
      <c r="F2517" t="str">
        <f>IF(_xlfn.XLOOKUP(G2517,Produktinformasjon!B:B,Produktinformasjon!BB:BB)=0,"Tilbyders artikkel hentes automatisk ved å fylle ut artikkelnummer",_xlfn.XLOOKUP(G2517,Produktinformasjon!B:B,Produktinformasjon!BB:BB))</f>
        <v>Tilbyders artikkel hentes automatisk ved å fylle ut artikkelnummer</v>
      </c>
      <c r="H2517" s="25" t="str">
        <f>IF(_xlfn.XLOOKUP(G2517,Produktinformasjon!B:B,Produktinformasjon!C:C)=0,"Artikkelnavn hentes automatisk ved å fylle ut artikkelnummer",_xlfn.XLOOKUP(G2517,Produktinformasjon!B:B,Produktinformasjon!C:C))</f>
        <v>Artikkelnavn hentes automatisk ved å fylle ut artikkelnummer</v>
      </c>
      <c r="I2517" s="35"/>
      <c r="J2517" s="35"/>
      <c r="K2517" s="35"/>
      <c r="L2517" s="11"/>
      <c r="M2517" s="11"/>
      <c r="N2517" s="11">
        <f ca="1">IFERROR(L2517/_xlfn.XLOOKUP(F2517,Produktinformasjon!BB:BB,Produktinformasjon!P:P,),0)</f>
        <v>0</v>
      </c>
      <c r="O2517" s="11">
        <f ca="1">IFERROR(M2517/_xlfn.XLOOKUP(F2517,Produktinformasjon!BB:BB,Produktinformasjon!P:P,),0)</f>
        <v>0</v>
      </c>
    </row>
    <row r="2518" spans="3:15" x14ac:dyDescent="0.35">
      <c r="C2518" t="str">
        <f>IF(_xlfn.XLOOKUP(B2518,Omfang!B:B,Omfang!C:C)=0,"Delkontraktnavn hentes automatisk ved å fylle ut delkontraktnummer",_xlfn.XLOOKUP(B2518,Omfang!B:B,Omfang!C:C))</f>
        <v>Delkontraktnavn hentes automatisk ved å fylle ut delkontraktnummer</v>
      </c>
      <c r="D2518" s="35"/>
      <c r="E2518" s="35"/>
      <c r="F2518" t="str">
        <f>IF(_xlfn.XLOOKUP(G2518,Produktinformasjon!B:B,Produktinformasjon!BB:BB)=0,"Tilbyders artikkel hentes automatisk ved å fylle ut artikkelnummer",_xlfn.XLOOKUP(G2518,Produktinformasjon!B:B,Produktinformasjon!BB:BB))</f>
        <v>Tilbyders artikkel hentes automatisk ved å fylle ut artikkelnummer</v>
      </c>
      <c r="H2518" s="25" t="str">
        <f>IF(_xlfn.XLOOKUP(G2518,Produktinformasjon!B:B,Produktinformasjon!C:C)=0,"Artikkelnavn hentes automatisk ved å fylle ut artikkelnummer",_xlfn.XLOOKUP(G2518,Produktinformasjon!B:B,Produktinformasjon!C:C))</f>
        <v>Artikkelnavn hentes automatisk ved å fylle ut artikkelnummer</v>
      </c>
      <c r="I2518" s="35"/>
      <c r="J2518" s="35"/>
      <c r="K2518" s="35"/>
      <c r="L2518" s="11"/>
      <c r="M2518" s="11"/>
      <c r="N2518" s="11">
        <f ca="1">IFERROR(L2518/_xlfn.XLOOKUP(F2518,Produktinformasjon!BB:BB,Produktinformasjon!P:P,),0)</f>
        <v>0</v>
      </c>
      <c r="O2518" s="11">
        <f ca="1">IFERROR(M2518/_xlfn.XLOOKUP(F2518,Produktinformasjon!BB:BB,Produktinformasjon!P:P,),0)</f>
        <v>0</v>
      </c>
    </row>
    <row r="2519" spans="3:15" x14ac:dyDescent="0.35">
      <c r="C2519" t="str">
        <f>IF(_xlfn.XLOOKUP(B2519,Omfang!B:B,Omfang!C:C)=0,"Delkontraktnavn hentes automatisk ved å fylle ut delkontraktnummer",_xlfn.XLOOKUP(B2519,Omfang!B:B,Omfang!C:C))</f>
        <v>Delkontraktnavn hentes automatisk ved å fylle ut delkontraktnummer</v>
      </c>
      <c r="D2519" s="35"/>
      <c r="E2519" s="35"/>
      <c r="F2519" t="str">
        <f>IF(_xlfn.XLOOKUP(G2519,Produktinformasjon!B:B,Produktinformasjon!BB:BB)=0,"Tilbyders artikkel hentes automatisk ved å fylle ut artikkelnummer",_xlfn.XLOOKUP(G2519,Produktinformasjon!B:B,Produktinformasjon!BB:BB))</f>
        <v>Tilbyders artikkel hentes automatisk ved å fylle ut artikkelnummer</v>
      </c>
      <c r="H2519" s="25" t="str">
        <f>IF(_xlfn.XLOOKUP(G2519,Produktinformasjon!B:B,Produktinformasjon!C:C)=0,"Artikkelnavn hentes automatisk ved å fylle ut artikkelnummer",_xlfn.XLOOKUP(G2519,Produktinformasjon!B:B,Produktinformasjon!C:C))</f>
        <v>Artikkelnavn hentes automatisk ved å fylle ut artikkelnummer</v>
      </c>
      <c r="I2519" s="35"/>
      <c r="J2519" s="35"/>
      <c r="K2519" s="35"/>
      <c r="L2519" s="11"/>
      <c r="M2519" s="11"/>
      <c r="N2519" s="11">
        <f ca="1">IFERROR(L2519/_xlfn.XLOOKUP(F2519,Produktinformasjon!BB:BB,Produktinformasjon!P:P,),0)</f>
        <v>0</v>
      </c>
      <c r="O2519" s="11">
        <f ca="1">IFERROR(M2519/_xlfn.XLOOKUP(F2519,Produktinformasjon!BB:BB,Produktinformasjon!P:P,),0)</f>
        <v>0</v>
      </c>
    </row>
    <row r="2520" spans="3:15" x14ac:dyDescent="0.35">
      <c r="C2520" t="str">
        <f>IF(_xlfn.XLOOKUP(B2520,Omfang!B:B,Omfang!C:C)=0,"Delkontraktnavn hentes automatisk ved å fylle ut delkontraktnummer",_xlfn.XLOOKUP(B2520,Omfang!B:B,Omfang!C:C))</f>
        <v>Delkontraktnavn hentes automatisk ved å fylle ut delkontraktnummer</v>
      </c>
      <c r="D2520" s="35"/>
      <c r="E2520" s="35"/>
      <c r="F2520" t="str">
        <f>IF(_xlfn.XLOOKUP(G2520,Produktinformasjon!B:B,Produktinformasjon!BB:BB)=0,"Tilbyders artikkel hentes automatisk ved å fylle ut artikkelnummer",_xlfn.XLOOKUP(G2520,Produktinformasjon!B:B,Produktinformasjon!BB:BB))</f>
        <v>Tilbyders artikkel hentes automatisk ved å fylle ut artikkelnummer</v>
      </c>
      <c r="H2520" s="25" t="str">
        <f>IF(_xlfn.XLOOKUP(G2520,Produktinformasjon!B:B,Produktinformasjon!C:C)=0,"Artikkelnavn hentes automatisk ved å fylle ut artikkelnummer",_xlfn.XLOOKUP(G2520,Produktinformasjon!B:B,Produktinformasjon!C:C))</f>
        <v>Artikkelnavn hentes automatisk ved å fylle ut artikkelnummer</v>
      </c>
      <c r="I2520" s="35"/>
      <c r="J2520" s="35"/>
      <c r="K2520" s="35"/>
      <c r="L2520" s="11"/>
      <c r="M2520" s="11"/>
      <c r="N2520" s="11">
        <f ca="1">IFERROR(L2520/_xlfn.XLOOKUP(F2520,Produktinformasjon!BB:BB,Produktinformasjon!P:P,),0)</f>
        <v>0</v>
      </c>
      <c r="O2520" s="11">
        <f ca="1">IFERROR(M2520/_xlfn.XLOOKUP(F2520,Produktinformasjon!BB:BB,Produktinformasjon!P:P,),0)</f>
        <v>0</v>
      </c>
    </row>
    <row r="2521" spans="3:15" x14ac:dyDescent="0.35">
      <c r="C2521" t="str">
        <f>IF(_xlfn.XLOOKUP(B2521,Omfang!B:B,Omfang!C:C)=0,"Delkontraktnavn hentes automatisk ved å fylle ut delkontraktnummer",_xlfn.XLOOKUP(B2521,Omfang!B:B,Omfang!C:C))</f>
        <v>Delkontraktnavn hentes automatisk ved å fylle ut delkontraktnummer</v>
      </c>
      <c r="D2521" s="35"/>
      <c r="E2521" s="35"/>
      <c r="F2521" t="str">
        <f>IF(_xlfn.XLOOKUP(G2521,Produktinformasjon!B:B,Produktinformasjon!BB:BB)=0,"Tilbyders artikkel hentes automatisk ved å fylle ut artikkelnummer",_xlfn.XLOOKUP(G2521,Produktinformasjon!B:B,Produktinformasjon!BB:BB))</f>
        <v>Tilbyders artikkel hentes automatisk ved å fylle ut artikkelnummer</v>
      </c>
      <c r="H2521" s="25" t="str">
        <f>IF(_xlfn.XLOOKUP(G2521,Produktinformasjon!B:B,Produktinformasjon!C:C)=0,"Artikkelnavn hentes automatisk ved å fylle ut artikkelnummer",_xlfn.XLOOKUP(G2521,Produktinformasjon!B:B,Produktinformasjon!C:C))</f>
        <v>Artikkelnavn hentes automatisk ved å fylle ut artikkelnummer</v>
      </c>
      <c r="I2521" s="35"/>
      <c r="J2521" s="35"/>
      <c r="K2521" s="35"/>
      <c r="L2521" s="11"/>
      <c r="M2521" s="11"/>
      <c r="N2521" s="11">
        <f ca="1">IFERROR(L2521/_xlfn.XLOOKUP(F2521,Produktinformasjon!BB:BB,Produktinformasjon!P:P,),0)</f>
        <v>0</v>
      </c>
      <c r="O2521" s="11">
        <f ca="1">IFERROR(M2521/_xlfn.XLOOKUP(F2521,Produktinformasjon!BB:BB,Produktinformasjon!P:P,),0)</f>
        <v>0</v>
      </c>
    </row>
    <row r="2522" spans="3:15" x14ac:dyDescent="0.35">
      <c r="C2522" t="str">
        <f>IF(_xlfn.XLOOKUP(B2522,Omfang!B:B,Omfang!C:C)=0,"Delkontraktnavn hentes automatisk ved å fylle ut delkontraktnummer",_xlfn.XLOOKUP(B2522,Omfang!B:B,Omfang!C:C))</f>
        <v>Delkontraktnavn hentes automatisk ved å fylle ut delkontraktnummer</v>
      </c>
      <c r="D2522" s="35"/>
      <c r="E2522" s="35"/>
      <c r="F2522" t="str">
        <f>IF(_xlfn.XLOOKUP(G2522,Produktinformasjon!B:B,Produktinformasjon!BB:BB)=0,"Tilbyders artikkel hentes automatisk ved å fylle ut artikkelnummer",_xlfn.XLOOKUP(G2522,Produktinformasjon!B:B,Produktinformasjon!BB:BB))</f>
        <v>Tilbyders artikkel hentes automatisk ved å fylle ut artikkelnummer</v>
      </c>
      <c r="H2522" s="25" t="str">
        <f>IF(_xlfn.XLOOKUP(G2522,Produktinformasjon!B:B,Produktinformasjon!C:C)=0,"Artikkelnavn hentes automatisk ved å fylle ut artikkelnummer",_xlfn.XLOOKUP(G2522,Produktinformasjon!B:B,Produktinformasjon!C:C))</f>
        <v>Artikkelnavn hentes automatisk ved å fylle ut artikkelnummer</v>
      </c>
      <c r="I2522" s="35"/>
      <c r="J2522" s="35"/>
      <c r="K2522" s="35"/>
      <c r="L2522" s="11"/>
      <c r="M2522" s="11"/>
      <c r="N2522" s="11">
        <f ca="1">IFERROR(L2522/_xlfn.XLOOKUP(F2522,Produktinformasjon!BB:BB,Produktinformasjon!P:P,),0)</f>
        <v>0</v>
      </c>
      <c r="O2522" s="11">
        <f ca="1">IFERROR(M2522/_xlfn.XLOOKUP(F2522,Produktinformasjon!BB:BB,Produktinformasjon!P:P,),0)</f>
        <v>0</v>
      </c>
    </row>
    <row r="2523" spans="3:15" x14ac:dyDescent="0.35">
      <c r="C2523" t="str">
        <f>IF(_xlfn.XLOOKUP(B2523,Omfang!B:B,Omfang!C:C)=0,"Delkontraktnavn hentes automatisk ved å fylle ut delkontraktnummer",_xlfn.XLOOKUP(B2523,Omfang!B:B,Omfang!C:C))</f>
        <v>Delkontraktnavn hentes automatisk ved å fylle ut delkontraktnummer</v>
      </c>
      <c r="D2523" s="35"/>
      <c r="E2523" s="35"/>
      <c r="F2523" t="str">
        <f>IF(_xlfn.XLOOKUP(G2523,Produktinformasjon!B:B,Produktinformasjon!BB:BB)=0,"Tilbyders artikkel hentes automatisk ved å fylle ut artikkelnummer",_xlfn.XLOOKUP(G2523,Produktinformasjon!B:B,Produktinformasjon!BB:BB))</f>
        <v>Tilbyders artikkel hentes automatisk ved å fylle ut artikkelnummer</v>
      </c>
      <c r="H2523" s="25" t="str">
        <f>IF(_xlfn.XLOOKUP(G2523,Produktinformasjon!B:B,Produktinformasjon!C:C)=0,"Artikkelnavn hentes automatisk ved å fylle ut artikkelnummer",_xlfn.XLOOKUP(G2523,Produktinformasjon!B:B,Produktinformasjon!C:C))</f>
        <v>Artikkelnavn hentes automatisk ved å fylle ut artikkelnummer</v>
      </c>
      <c r="I2523" s="35"/>
      <c r="J2523" s="35"/>
      <c r="K2523" s="35"/>
      <c r="L2523" s="11"/>
      <c r="M2523" s="11"/>
      <c r="N2523" s="11">
        <f ca="1">IFERROR(L2523/_xlfn.XLOOKUP(F2523,Produktinformasjon!BB:BB,Produktinformasjon!P:P,),0)</f>
        <v>0</v>
      </c>
      <c r="O2523" s="11">
        <f ca="1">IFERROR(M2523/_xlfn.XLOOKUP(F2523,Produktinformasjon!BB:BB,Produktinformasjon!P:P,),0)</f>
        <v>0</v>
      </c>
    </row>
    <row r="2524" spans="3:15" x14ac:dyDescent="0.35">
      <c r="C2524" t="str">
        <f>IF(_xlfn.XLOOKUP(B2524,Omfang!B:B,Omfang!C:C)=0,"Delkontraktnavn hentes automatisk ved å fylle ut delkontraktnummer",_xlfn.XLOOKUP(B2524,Omfang!B:B,Omfang!C:C))</f>
        <v>Delkontraktnavn hentes automatisk ved å fylle ut delkontraktnummer</v>
      </c>
      <c r="D2524" s="35"/>
      <c r="E2524" s="35"/>
      <c r="F2524" t="str">
        <f>IF(_xlfn.XLOOKUP(G2524,Produktinformasjon!B:B,Produktinformasjon!BB:BB)=0,"Tilbyders artikkel hentes automatisk ved å fylle ut artikkelnummer",_xlfn.XLOOKUP(G2524,Produktinformasjon!B:B,Produktinformasjon!BB:BB))</f>
        <v>Tilbyders artikkel hentes automatisk ved å fylle ut artikkelnummer</v>
      </c>
      <c r="H2524" s="25" t="str">
        <f>IF(_xlfn.XLOOKUP(G2524,Produktinformasjon!B:B,Produktinformasjon!C:C)=0,"Artikkelnavn hentes automatisk ved å fylle ut artikkelnummer",_xlfn.XLOOKUP(G2524,Produktinformasjon!B:B,Produktinformasjon!C:C))</f>
        <v>Artikkelnavn hentes automatisk ved å fylle ut artikkelnummer</v>
      </c>
      <c r="I2524" s="35"/>
      <c r="J2524" s="35"/>
      <c r="K2524" s="35"/>
      <c r="L2524" s="11"/>
      <c r="M2524" s="11"/>
      <c r="N2524" s="11">
        <f ca="1">IFERROR(L2524/_xlfn.XLOOKUP(F2524,Produktinformasjon!BB:BB,Produktinformasjon!P:P,),0)</f>
        <v>0</v>
      </c>
      <c r="O2524" s="11">
        <f ca="1">IFERROR(M2524/_xlfn.XLOOKUP(F2524,Produktinformasjon!BB:BB,Produktinformasjon!P:P,),0)</f>
        <v>0</v>
      </c>
    </row>
    <row r="2525" spans="3:15" x14ac:dyDescent="0.35">
      <c r="C2525" t="str">
        <f>IF(_xlfn.XLOOKUP(B2525,Omfang!B:B,Omfang!C:C)=0,"Delkontraktnavn hentes automatisk ved å fylle ut delkontraktnummer",_xlfn.XLOOKUP(B2525,Omfang!B:B,Omfang!C:C))</f>
        <v>Delkontraktnavn hentes automatisk ved å fylle ut delkontraktnummer</v>
      </c>
      <c r="D2525" s="35"/>
      <c r="E2525" s="35"/>
      <c r="F2525" t="str">
        <f>IF(_xlfn.XLOOKUP(G2525,Produktinformasjon!B:B,Produktinformasjon!BB:BB)=0,"Tilbyders artikkel hentes automatisk ved å fylle ut artikkelnummer",_xlfn.XLOOKUP(G2525,Produktinformasjon!B:B,Produktinformasjon!BB:BB))</f>
        <v>Tilbyders artikkel hentes automatisk ved å fylle ut artikkelnummer</v>
      </c>
      <c r="H2525" s="25" t="str">
        <f>IF(_xlfn.XLOOKUP(G2525,Produktinformasjon!B:B,Produktinformasjon!C:C)=0,"Artikkelnavn hentes automatisk ved å fylle ut artikkelnummer",_xlfn.XLOOKUP(G2525,Produktinformasjon!B:B,Produktinformasjon!C:C))</f>
        <v>Artikkelnavn hentes automatisk ved å fylle ut artikkelnummer</v>
      </c>
      <c r="I2525" s="35"/>
      <c r="J2525" s="35"/>
      <c r="K2525" s="35"/>
      <c r="L2525" s="11"/>
      <c r="M2525" s="11"/>
      <c r="N2525" s="11">
        <f ca="1">IFERROR(L2525/_xlfn.XLOOKUP(F2525,Produktinformasjon!BB:BB,Produktinformasjon!P:P,),0)</f>
        <v>0</v>
      </c>
      <c r="O2525" s="11">
        <f ca="1">IFERROR(M2525/_xlfn.XLOOKUP(F2525,Produktinformasjon!BB:BB,Produktinformasjon!P:P,),0)</f>
        <v>0</v>
      </c>
    </row>
    <row r="2526" spans="3:15" x14ac:dyDescent="0.35">
      <c r="C2526" t="str">
        <f>IF(_xlfn.XLOOKUP(B2526,Omfang!B:B,Omfang!C:C)=0,"Delkontraktnavn hentes automatisk ved å fylle ut delkontraktnummer",_xlfn.XLOOKUP(B2526,Omfang!B:B,Omfang!C:C))</f>
        <v>Delkontraktnavn hentes automatisk ved å fylle ut delkontraktnummer</v>
      </c>
      <c r="D2526" s="35"/>
      <c r="E2526" s="35"/>
      <c r="F2526" t="str">
        <f>IF(_xlfn.XLOOKUP(G2526,Produktinformasjon!B:B,Produktinformasjon!BB:BB)=0,"Tilbyders artikkel hentes automatisk ved å fylle ut artikkelnummer",_xlfn.XLOOKUP(G2526,Produktinformasjon!B:B,Produktinformasjon!BB:BB))</f>
        <v>Tilbyders artikkel hentes automatisk ved å fylle ut artikkelnummer</v>
      </c>
      <c r="H2526" s="25" t="str">
        <f>IF(_xlfn.XLOOKUP(G2526,Produktinformasjon!B:B,Produktinformasjon!C:C)=0,"Artikkelnavn hentes automatisk ved å fylle ut artikkelnummer",_xlfn.XLOOKUP(G2526,Produktinformasjon!B:B,Produktinformasjon!C:C))</f>
        <v>Artikkelnavn hentes automatisk ved å fylle ut artikkelnummer</v>
      </c>
      <c r="I2526" s="35"/>
      <c r="J2526" s="35"/>
      <c r="K2526" s="35"/>
      <c r="L2526" s="11"/>
      <c r="M2526" s="11"/>
      <c r="N2526" s="11">
        <f ca="1">IFERROR(L2526/_xlfn.XLOOKUP(F2526,Produktinformasjon!BB:BB,Produktinformasjon!P:P,),0)</f>
        <v>0</v>
      </c>
      <c r="O2526" s="11">
        <f ca="1">IFERROR(M2526/_xlfn.XLOOKUP(F2526,Produktinformasjon!BB:BB,Produktinformasjon!P:P,),0)</f>
        <v>0</v>
      </c>
    </row>
    <row r="2527" spans="3:15" x14ac:dyDescent="0.35">
      <c r="C2527" t="str">
        <f>IF(_xlfn.XLOOKUP(B2527,Omfang!B:B,Omfang!C:C)=0,"Delkontraktnavn hentes automatisk ved å fylle ut delkontraktnummer",_xlfn.XLOOKUP(B2527,Omfang!B:B,Omfang!C:C))</f>
        <v>Delkontraktnavn hentes automatisk ved å fylle ut delkontraktnummer</v>
      </c>
      <c r="D2527" s="35"/>
      <c r="E2527" s="35"/>
      <c r="F2527" t="str">
        <f>IF(_xlfn.XLOOKUP(G2527,Produktinformasjon!B:B,Produktinformasjon!BB:BB)=0,"Tilbyders artikkel hentes automatisk ved å fylle ut artikkelnummer",_xlfn.XLOOKUP(G2527,Produktinformasjon!B:B,Produktinformasjon!BB:BB))</f>
        <v>Tilbyders artikkel hentes automatisk ved å fylle ut artikkelnummer</v>
      </c>
      <c r="H2527" s="25" t="str">
        <f>IF(_xlfn.XLOOKUP(G2527,Produktinformasjon!B:B,Produktinformasjon!C:C)=0,"Artikkelnavn hentes automatisk ved å fylle ut artikkelnummer",_xlfn.XLOOKUP(G2527,Produktinformasjon!B:B,Produktinformasjon!C:C))</f>
        <v>Artikkelnavn hentes automatisk ved å fylle ut artikkelnummer</v>
      </c>
      <c r="I2527" s="35"/>
      <c r="J2527" s="35"/>
      <c r="K2527" s="35"/>
      <c r="L2527" s="11"/>
      <c r="M2527" s="11"/>
      <c r="N2527" s="11">
        <f ca="1">IFERROR(L2527/_xlfn.XLOOKUP(F2527,Produktinformasjon!BB:BB,Produktinformasjon!P:P,),0)</f>
        <v>0</v>
      </c>
      <c r="O2527" s="11">
        <f ca="1">IFERROR(M2527/_xlfn.XLOOKUP(F2527,Produktinformasjon!BB:BB,Produktinformasjon!P:P,),0)</f>
        <v>0</v>
      </c>
    </row>
    <row r="2528" spans="3:15" x14ac:dyDescent="0.35">
      <c r="C2528" t="str">
        <f>IF(_xlfn.XLOOKUP(B2528,Omfang!B:B,Omfang!C:C)=0,"Delkontraktnavn hentes automatisk ved å fylle ut delkontraktnummer",_xlfn.XLOOKUP(B2528,Omfang!B:B,Omfang!C:C))</f>
        <v>Delkontraktnavn hentes automatisk ved å fylle ut delkontraktnummer</v>
      </c>
      <c r="D2528" s="35"/>
      <c r="E2528" s="35"/>
      <c r="F2528" t="str">
        <f>IF(_xlfn.XLOOKUP(G2528,Produktinformasjon!B:B,Produktinformasjon!BB:BB)=0,"Tilbyders artikkel hentes automatisk ved å fylle ut artikkelnummer",_xlfn.XLOOKUP(G2528,Produktinformasjon!B:B,Produktinformasjon!BB:BB))</f>
        <v>Tilbyders artikkel hentes automatisk ved å fylle ut artikkelnummer</v>
      </c>
      <c r="H2528" s="25" t="str">
        <f>IF(_xlfn.XLOOKUP(G2528,Produktinformasjon!B:B,Produktinformasjon!C:C)=0,"Artikkelnavn hentes automatisk ved å fylle ut artikkelnummer",_xlfn.XLOOKUP(G2528,Produktinformasjon!B:B,Produktinformasjon!C:C))</f>
        <v>Artikkelnavn hentes automatisk ved å fylle ut artikkelnummer</v>
      </c>
      <c r="I2528" s="35"/>
      <c r="J2528" s="35"/>
      <c r="K2528" s="35"/>
      <c r="L2528" s="11"/>
      <c r="M2528" s="11"/>
      <c r="N2528" s="11">
        <f ca="1">IFERROR(L2528/_xlfn.XLOOKUP(F2528,Produktinformasjon!BB:BB,Produktinformasjon!P:P,),0)</f>
        <v>0</v>
      </c>
      <c r="O2528" s="11">
        <f ca="1">IFERROR(M2528/_xlfn.XLOOKUP(F2528,Produktinformasjon!BB:BB,Produktinformasjon!P:P,),0)</f>
        <v>0</v>
      </c>
    </row>
    <row r="2529" spans="3:15" x14ac:dyDescent="0.35">
      <c r="C2529" t="str">
        <f>IF(_xlfn.XLOOKUP(B2529,Omfang!B:B,Omfang!C:C)=0,"Delkontraktnavn hentes automatisk ved å fylle ut delkontraktnummer",_xlfn.XLOOKUP(B2529,Omfang!B:B,Omfang!C:C))</f>
        <v>Delkontraktnavn hentes automatisk ved å fylle ut delkontraktnummer</v>
      </c>
      <c r="D2529" s="35"/>
      <c r="E2529" s="35"/>
      <c r="F2529" t="str">
        <f>IF(_xlfn.XLOOKUP(G2529,Produktinformasjon!B:B,Produktinformasjon!BB:BB)=0,"Tilbyders artikkel hentes automatisk ved å fylle ut artikkelnummer",_xlfn.XLOOKUP(G2529,Produktinformasjon!B:B,Produktinformasjon!BB:BB))</f>
        <v>Tilbyders artikkel hentes automatisk ved å fylle ut artikkelnummer</v>
      </c>
      <c r="H2529" s="25" t="str">
        <f>IF(_xlfn.XLOOKUP(G2529,Produktinformasjon!B:B,Produktinformasjon!C:C)=0,"Artikkelnavn hentes automatisk ved å fylle ut artikkelnummer",_xlfn.XLOOKUP(G2529,Produktinformasjon!B:B,Produktinformasjon!C:C))</f>
        <v>Artikkelnavn hentes automatisk ved å fylle ut artikkelnummer</v>
      </c>
      <c r="I2529" s="35"/>
      <c r="J2529" s="35"/>
      <c r="K2529" s="35"/>
      <c r="L2529" s="11"/>
      <c r="M2529" s="11"/>
      <c r="N2529" s="11">
        <f ca="1">IFERROR(L2529/_xlfn.XLOOKUP(F2529,Produktinformasjon!BB:BB,Produktinformasjon!P:P,),0)</f>
        <v>0</v>
      </c>
      <c r="O2529" s="11">
        <f ca="1">IFERROR(M2529/_xlfn.XLOOKUP(F2529,Produktinformasjon!BB:BB,Produktinformasjon!P:P,),0)</f>
        <v>0</v>
      </c>
    </row>
    <row r="2530" spans="3:15" x14ac:dyDescent="0.35">
      <c r="C2530" t="str">
        <f>IF(_xlfn.XLOOKUP(B2530,Omfang!B:B,Omfang!C:C)=0,"Delkontraktnavn hentes automatisk ved å fylle ut delkontraktnummer",_xlfn.XLOOKUP(B2530,Omfang!B:B,Omfang!C:C))</f>
        <v>Delkontraktnavn hentes automatisk ved å fylle ut delkontraktnummer</v>
      </c>
      <c r="D2530" s="35"/>
      <c r="E2530" s="35"/>
      <c r="F2530" t="str">
        <f>IF(_xlfn.XLOOKUP(G2530,Produktinformasjon!B:B,Produktinformasjon!BB:BB)=0,"Tilbyders artikkel hentes automatisk ved å fylle ut artikkelnummer",_xlfn.XLOOKUP(G2530,Produktinformasjon!B:B,Produktinformasjon!BB:BB))</f>
        <v>Tilbyders artikkel hentes automatisk ved å fylle ut artikkelnummer</v>
      </c>
      <c r="H2530" s="25" t="str">
        <f>IF(_xlfn.XLOOKUP(G2530,Produktinformasjon!B:B,Produktinformasjon!C:C)=0,"Artikkelnavn hentes automatisk ved å fylle ut artikkelnummer",_xlfn.XLOOKUP(G2530,Produktinformasjon!B:B,Produktinformasjon!C:C))</f>
        <v>Artikkelnavn hentes automatisk ved å fylle ut artikkelnummer</v>
      </c>
      <c r="I2530" s="35"/>
      <c r="J2530" s="35"/>
      <c r="K2530" s="35"/>
      <c r="L2530" s="11"/>
      <c r="M2530" s="11"/>
      <c r="N2530" s="11">
        <f ca="1">IFERROR(L2530/_xlfn.XLOOKUP(F2530,Produktinformasjon!BB:BB,Produktinformasjon!P:P,),0)</f>
        <v>0</v>
      </c>
      <c r="O2530" s="11">
        <f ca="1">IFERROR(M2530/_xlfn.XLOOKUP(F2530,Produktinformasjon!BB:BB,Produktinformasjon!P:P,),0)</f>
        <v>0</v>
      </c>
    </row>
    <row r="2531" spans="3:15" x14ac:dyDescent="0.35">
      <c r="C2531" t="str">
        <f>IF(_xlfn.XLOOKUP(B2531,Omfang!B:B,Omfang!C:C)=0,"Delkontraktnavn hentes automatisk ved å fylle ut delkontraktnummer",_xlfn.XLOOKUP(B2531,Omfang!B:B,Omfang!C:C))</f>
        <v>Delkontraktnavn hentes automatisk ved å fylle ut delkontraktnummer</v>
      </c>
      <c r="D2531" s="35"/>
      <c r="E2531" s="35"/>
      <c r="F2531" t="str">
        <f>IF(_xlfn.XLOOKUP(G2531,Produktinformasjon!B:B,Produktinformasjon!BB:BB)=0,"Tilbyders artikkel hentes automatisk ved å fylle ut artikkelnummer",_xlfn.XLOOKUP(G2531,Produktinformasjon!B:B,Produktinformasjon!BB:BB))</f>
        <v>Tilbyders artikkel hentes automatisk ved å fylle ut artikkelnummer</v>
      </c>
      <c r="H2531" s="25" t="str">
        <f>IF(_xlfn.XLOOKUP(G2531,Produktinformasjon!B:B,Produktinformasjon!C:C)=0,"Artikkelnavn hentes automatisk ved å fylle ut artikkelnummer",_xlfn.XLOOKUP(G2531,Produktinformasjon!B:B,Produktinformasjon!C:C))</f>
        <v>Artikkelnavn hentes automatisk ved å fylle ut artikkelnummer</v>
      </c>
      <c r="I2531" s="35"/>
      <c r="J2531" s="35"/>
      <c r="K2531" s="35"/>
      <c r="L2531" s="11"/>
      <c r="M2531" s="11"/>
      <c r="N2531" s="11">
        <f ca="1">IFERROR(L2531/_xlfn.XLOOKUP(F2531,Produktinformasjon!BB:BB,Produktinformasjon!P:P,),0)</f>
        <v>0</v>
      </c>
      <c r="O2531" s="11">
        <f ca="1">IFERROR(M2531/_xlfn.XLOOKUP(F2531,Produktinformasjon!BB:BB,Produktinformasjon!P:P,),0)</f>
        <v>0</v>
      </c>
    </row>
    <row r="2532" spans="3:15" x14ac:dyDescent="0.35">
      <c r="C2532" t="str">
        <f>IF(_xlfn.XLOOKUP(B2532,Omfang!B:B,Omfang!C:C)=0,"Delkontraktnavn hentes automatisk ved å fylle ut delkontraktnummer",_xlfn.XLOOKUP(B2532,Omfang!B:B,Omfang!C:C))</f>
        <v>Delkontraktnavn hentes automatisk ved å fylle ut delkontraktnummer</v>
      </c>
      <c r="D2532" s="35"/>
      <c r="E2532" s="35"/>
      <c r="F2532" t="str">
        <f>IF(_xlfn.XLOOKUP(G2532,Produktinformasjon!B:B,Produktinformasjon!BB:BB)=0,"Tilbyders artikkel hentes automatisk ved å fylle ut artikkelnummer",_xlfn.XLOOKUP(G2532,Produktinformasjon!B:B,Produktinformasjon!BB:BB))</f>
        <v>Tilbyders artikkel hentes automatisk ved å fylle ut artikkelnummer</v>
      </c>
      <c r="H2532" s="25" t="str">
        <f>IF(_xlfn.XLOOKUP(G2532,Produktinformasjon!B:B,Produktinformasjon!C:C)=0,"Artikkelnavn hentes automatisk ved å fylle ut artikkelnummer",_xlfn.XLOOKUP(G2532,Produktinformasjon!B:B,Produktinformasjon!C:C))</f>
        <v>Artikkelnavn hentes automatisk ved å fylle ut artikkelnummer</v>
      </c>
      <c r="I2532" s="35"/>
      <c r="J2532" s="35"/>
      <c r="K2532" s="35"/>
      <c r="L2532" s="11"/>
      <c r="M2532" s="11"/>
      <c r="N2532" s="11">
        <f ca="1">IFERROR(L2532/_xlfn.XLOOKUP(F2532,Produktinformasjon!BB:BB,Produktinformasjon!P:P,),0)</f>
        <v>0</v>
      </c>
      <c r="O2532" s="11">
        <f ca="1">IFERROR(M2532/_xlfn.XLOOKUP(F2532,Produktinformasjon!BB:BB,Produktinformasjon!P:P,),0)</f>
        <v>0</v>
      </c>
    </row>
    <row r="2533" spans="3:15" x14ac:dyDescent="0.35">
      <c r="C2533" t="str">
        <f>IF(_xlfn.XLOOKUP(B2533,Omfang!B:B,Omfang!C:C)=0,"Delkontraktnavn hentes automatisk ved å fylle ut delkontraktnummer",_xlfn.XLOOKUP(B2533,Omfang!B:B,Omfang!C:C))</f>
        <v>Delkontraktnavn hentes automatisk ved å fylle ut delkontraktnummer</v>
      </c>
      <c r="D2533" s="35"/>
      <c r="E2533" s="35"/>
      <c r="F2533" t="str">
        <f>IF(_xlfn.XLOOKUP(G2533,Produktinformasjon!B:B,Produktinformasjon!BB:BB)=0,"Tilbyders artikkel hentes automatisk ved å fylle ut artikkelnummer",_xlfn.XLOOKUP(G2533,Produktinformasjon!B:B,Produktinformasjon!BB:BB))</f>
        <v>Tilbyders artikkel hentes automatisk ved å fylle ut artikkelnummer</v>
      </c>
      <c r="H2533" s="25" t="str">
        <f>IF(_xlfn.XLOOKUP(G2533,Produktinformasjon!B:B,Produktinformasjon!C:C)=0,"Artikkelnavn hentes automatisk ved å fylle ut artikkelnummer",_xlfn.XLOOKUP(G2533,Produktinformasjon!B:B,Produktinformasjon!C:C))</f>
        <v>Artikkelnavn hentes automatisk ved å fylle ut artikkelnummer</v>
      </c>
      <c r="I2533" s="35"/>
      <c r="J2533" s="35"/>
      <c r="K2533" s="35"/>
      <c r="L2533" s="11"/>
      <c r="M2533" s="11"/>
      <c r="N2533" s="11">
        <f ca="1">IFERROR(L2533/_xlfn.XLOOKUP(F2533,Produktinformasjon!BB:BB,Produktinformasjon!P:P,),0)</f>
        <v>0</v>
      </c>
      <c r="O2533" s="11">
        <f ca="1">IFERROR(M2533/_xlfn.XLOOKUP(F2533,Produktinformasjon!BB:BB,Produktinformasjon!P:P,),0)</f>
        <v>0</v>
      </c>
    </row>
    <row r="2534" spans="3:15" x14ac:dyDescent="0.35">
      <c r="C2534" t="str">
        <f>IF(_xlfn.XLOOKUP(B2534,Omfang!B:B,Omfang!C:C)=0,"Delkontraktnavn hentes automatisk ved å fylle ut delkontraktnummer",_xlfn.XLOOKUP(B2534,Omfang!B:B,Omfang!C:C))</f>
        <v>Delkontraktnavn hentes automatisk ved å fylle ut delkontraktnummer</v>
      </c>
      <c r="D2534" s="35"/>
      <c r="E2534" s="35"/>
      <c r="F2534" t="str">
        <f>IF(_xlfn.XLOOKUP(G2534,Produktinformasjon!B:B,Produktinformasjon!BB:BB)=0,"Tilbyders artikkel hentes automatisk ved å fylle ut artikkelnummer",_xlfn.XLOOKUP(G2534,Produktinformasjon!B:B,Produktinformasjon!BB:BB))</f>
        <v>Tilbyders artikkel hentes automatisk ved å fylle ut artikkelnummer</v>
      </c>
      <c r="H2534" s="25" t="str">
        <f>IF(_xlfn.XLOOKUP(G2534,Produktinformasjon!B:B,Produktinformasjon!C:C)=0,"Artikkelnavn hentes automatisk ved å fylle ut artikkelnummer",_xlfn.XLOOKUP(G2534,Produktinformasjon!B:B,Produktinformasjon!C:C))</f>
        <v>Artikkelnavn hentes automatisk ved å fylle ut artikkelnummer</v>
      </c>
      <c r="I2534" s="35"/>
      <c r="J2534" s="35"/>
      <c r="K2534" s="35"/>
      <c r="L2534" s="11"/>
      <c r="M2534" s="11"/>
      <c r="N2534" s="11">
        <f ca="1">IFERROR(L2534/_xlfn.XLOOKUP(F2534,Produktinformasjon!BB:BB,Produktinformasjon!P:P,),0)</f>
        <v>0</v>
      </c>
      <c r="O2534" s="11">
        <f ca="1">IFERROR(M2534/_xlfn.XLOOKUP(F2534,Produktinformasjon!BB:BB,Produktinformasjon!P:P,),0)</f>
        <v>0</v>
      </c>
    </row>
    <row r="2535" spans="3:15" x14ac:dyDescent="0.35">
      <c r="C2535" t="str">
        <f>IF(_xlfn.XLOOKUP(B2535,Omfang!B:B,Omfang!C:C)=0,"Delkontraktnavn hentes automatisk ved å fylle ut delkontraktnummer",_xlfn.XLOOKUP(B2535,Omfang!B:B,Omfang!C:C))</f>
        <v>Delkontraktnavn hentes automatisk ved å fylle ut delkontraktnummer</v>
      </c>
      <c r="D2535" s="35"/>
      <c r="E2535" s="35"/>
      <c r="F2535" t="str">
        <f>IF(_xlfn.XLOOKUP(G2535,Produktinformasjon!B:B,Produktinformasjon!BB:BB)=0,"Tilbyders artikkel hentes automatisk ved å fylle ut artikkelnummer",_xlfn.XLOOKUP(G2535,Produktinformasjon!B:B,Produktinformasjon!BB:BB))</f>
        <v>Tilbyders artikkel hentes automatisk ved å fylle ut artikkelnummer</v>
      </c>
      <c r="H2535" s="25" t="str">
        <f>IF(_xlfn.XLOOKUP(G2535,Produktinformasjon!B:B,Produktinformasjon!C:C)=0,"Artikkelnavn hentes automatisk ved å fylle ut artikkelnummer",_xlfn.XLOOKUP(G2535,Produktinformasjon!B:B,Produktinformasjon!C:C))</f>
        <v>Artikkelnavn hentes automatisk ved å fylle ut artikkelnummer</v>
      </c>
      <c r="I2535" s="35"/>
      <c r="J2535" s="35"/>
      <c r="K2535" s="35"/>
      <c r="L2535" s="11"/>
      <c r="M2535" s="11"/>
      <c r="N2535" s="11">
        <f ca="1">IFERROR(L2535/_xlfn.XLOOKUP(F2535,Produktinformasjon!BB:BB,Produktinformasjon!P:P,),0)</f>
        <v>0</v>
      </c>
      <c r="O2535" s="11">
        <f ca="1">IFERROR(M2535/_xlfn.XLOOKUP(F2535,Produktinformasjon!BB:BB,Produktinformasjon!P:P,),0)</f>
        <v>0</v>
      </c>
    </row>
    <row r="2536" spans="3:15" x14ac:dyDescent="0.35">
      <c r="C2536" t="str">
        <f>IF(_xlfn.XLOOKUP(B2536,Omfang!B:B,Omfang!C:C)=0,"Delkontraktnavn hentes automatisk ved å fylle ut delkontraktnummer",_xlfn.XLOOKUP(B2536,Omfang!B:B,Omfang!C:C))</f>
        <v>Delkontraktnavn hentes automatisk ved å fylle ut delkontraktnummer</v>
      </c>
      <c r="D2536" s="35"/>
      <c r="E2536" s="35"/>
      <c r="F2536" t="str">
        <f>IF(_xlfn.XLOOKUP(G2536,Produktinformasjon!B:B,Produktinformasjon!BB:BB)=0,"Tilbyders artikkel hentes automatisk ved å fylle ut artikkelnummer",_xlfn.XLOOKUP(G2536,Produktinformasjon!B:B,Produktinformasjon!BB:BB))</f>
        <v>Tilbyders artikkel hentes automatisk ved å fylle ut artikkelnummer</v>
      </c>
      <c r="H2536" s="25" t="str">
        <f>IF(_xlfn.XLOOKUP(G2536,Produktinformasjon!B:B,Produktinformasjon!C:C)=0,"Artikkelnavn hentes automatisk ved å fylle ut artikkelnummer",_xlfn.XLOOKUP(G2536,Produktinformasjon!B:B,Produktinformasjon!C:C))</f>
        <v>Artikkelnavn hentes automatisk ved å fylle ut artikkelnummer</v>
      </c>
      <c r="I2536" s="35"/>
      <c r="J2536" s="35"/>
      <c r="K2536" s="35"/>
      <c r="L2536" s="11"/>
      <c r="M2536" s="11"/>
      <c r="N2536" s="11">
        <f ca="1">IFERROR(L2536/_xlfn.XLOOKUP(F2536,Produktinformasjon!BB:BB,Produktinformasjon!P:P,),0)</f>
        <v>0</v>
      </c>
      <c r="O2536" s="11">
        <f ca="1">IFERROR(M2536/_xlfn.XLOOKUP(F2536,Produktinformasjon!BB:BB,Produktinformasjon!P:P,),0)</f>
        <v>0</v>
      </c>
    </row>
    <row r="2537" spans="3:15" x14ac:dyDescent="0.35">
      <c r="C2537" t="str">
        <f>IF(_xlfn.XLOOKUP(B2537,Omfang!B:B,Omfang!C:C)=0,"Delkontraktnavn hentes automatisk ved å fylle ut delkontraktnummer",_xlfn.XLOOKUP(B2537,Omfang!B:B,Omfang!C:C))</f>
        <v>Delkontraktnavn hentes automatisk ved å fylle ut delkontraktnummer</v>
      </c>
      <c r="D2537" s="35"/>
      <c r="E2537" s="35"/>
      <c r="F2537" t="str">
        <f>IF(_xlfn.XLOOKUP(G2537,Produktinformasjon!B:B,Produktinformasjon!BB:BB)=0,"Tilbyders artikkel hentes automatisk ved å fylle ut artikkelnummer",_xlfn.XLOOKUP(G2537,Produktinformasjon!B:B,Produktinformasjon!BB:BB))</f>
        <v>Tilbyders artikkel hentes automatisk ved å fylle ut artikkelnummer</v>
      </c>
      <c r="H2537" s="25" t="str">
        <f>IF(_xlfn.XLOOKUP(G2537,Produktinformasjon!B:B,Produktinformasjon!C:C)=0,"Artikkelnavn hentes automatisk ved å fylle ut artikkelnummer",_xlfn.XLOOKUP(G2537,Produktinformasjon!B:B,Produktinformasjon!C:C))</f>
        <v>Artikkelnavn hentes automatisk ved å fylle ut artikkelnummer</v>
      </c>
      <c r="I2537" s="35"/>
      <c r="J2537" s="35"/>
      <c r="K2537" s="35"/>
      <c r="L2537" s="11"/>
      <c r="M2537" s="11"/>
      <c r="N2537" s="11">
        <f ca="1">IFERROR(L2537/_xlfn.XLOOKUP(F2537,Produktinformasjon!BB:BB,Produktinformasjon!P:P,),0)</f>
        <v>0</v>
      </c>
      <c r="O2537" s="11">
        <f ca="1">IFERROR(M2537/_xlfn.XLOOKUP(F2537,Produktinformasjon!BB:BB,Produktinformasjon!P:P,),0)</f>
        <v>0</v>
      </c>
    </row>
    <row r="2538" spans="3:15" x14ac:dyDescent="0.35">
      <c r="C2538" t="str">
        <f>IF(_xlfn.XLOOKUP(B2538,Omfang!B:B,Omfang!C:C)=0,"Delkontraktnavn hentes automatisk ved å fylle ut delkontraktnummer",_xlfn.XLOOKUP(B2538,Omfang!B:B,Omfang!C:C))</f>
        <v>Delkontraktnavn hentes automatisk ved å fylle ut delkontraktnummer</v>
      </c>
      <c r="D2538" s="35"/>
      <c r="E2538" s="35"/>
      <c r="F2538" t="str">
        <f>IF(_xlfn.XLOOKUP(G2538,Produktinformasjon!B:B,Produktinformasjon!BB:BB)=0,"Tilbyders artikkel hentes automatisk ved å fylle ut artikkelnummer",_xlfn.XLOOKUP(G2538,Produktinformasjon!B:B,Produktinformasjon!BB:BB))</f>
        <v>Tilbyders artikkel hentes automatisk ved å fylle ut artikkelnummer</v>
      </c>
      <c r="H2538" s="25" t="str">
        <f>IF(_xlfn.XLOOKUP(G2538,Produktinformasjon!B:B,Produktinformasjon!C:C)=0,"Artikkelnavn hentes automatisk ved å fylle ut artikkelnummer",_xlfn.XLOOKUP(G2538,Produktinformasjon!B:B,Produktinformasjon!C:C))</f>
        <v>Artikkelnavn hentes automatisk ved å fylle ut artikkelnummer</v>
      </c>
      <c r="I2538" s="35"/>
      <c r="J2538" s="35"/>
      <c r="K2538" s="35"/>
      <c r="L2538" s="11"/>
      <c r="M2538" s="11"/>
      <c r="N2538" s="11">
        <f ca="1">IFERROR(L2538/_xlfn.XLOOKUP(F2538,Produktinformasjon!BB:BB,Produktinformasjon!P:P,),0)</f>
        <v>0</v>
      </c>
      <c r="O2538" s="11">
        <f ca="1">IFERROR(M2538/_xlfn.XLOOKUP(F2538,Produktinformasjon!BB:BB,Produktinformasjon!P:P,),0)</f>
        <v>0</v>
      </c>
    </row>
    <row r="2539" spans="3:15" x14ac:dyDescent="0.35">
      <c r="C2539" t="str">
        <f>IF(_xlfn.XLOOKUP(B2539,Omfang!B:B,Omfang!C:C)=0,"Delkontraktnavn hentes automatisk ved å fylle ut delkontraktnummer",_xlfn.XLOOKUP(B2539,Omfang!B:B,Omfang!C:C))</f>
        <v>Delkontraktnavn hentes automatisk ved å fylle ut delkontraktnummer</v>
      </c>
      <c r="D2539" s="35"/>
      <c r="E2539" s="35"/>
      <c r="F2539" t="str">
        <f>IF(_xlfn.XLOOKUP(G2539,Produktinformasjon!B:B,Produktinformasjon!BB:BB)=0,"Tilbyders artikkel hentes automatisk ved å fylle ut artikkelnummer",_xlfn.XLOOKUP(G2539,Produktinformasjon!B:B,Produktinformasjon!BB:BB))</f>
        <v>Tilbyders artikkel hentes automatisk ved å fylle ut artikkelnummer</v>
      </c>
      <c r="H2539" s="25" t="str">
        <f>IF(_xlfn.XLOOKUP(G2539,Produktinformasjon!B:B,Produktinformasjon!C:C)=0,"Artikkelnavn hentes automatisk ved å fylle ut artikkelnummer",_xlfn.XLOOKUP(G2539,Produktinformasjon!B:B,Produktinformasjon!C:C))</f>
        <v>Artikkelnavn hentes automatisk ved å fylle ut artikkelnummer</v>
      </c>
      <c r="I2539" s="35"/>
      <c r="J2539" s="35"/>
      <c r="K2539" s="35"/>
      <c r="L2539" s="11"/>
      <c r="M2539" s="11"/>
      <c r="N2539" s="11">
        <f ca="1">IFERROR(L2539/_xlfn.XLOOKUP(F2539,Produktinformasjon!BB:BB,Produktinformasjon!P:P,),0)</f>
        <v>0</v>
      </c>
      <c r="O2539" s="11">
        <f ca="1">IFERROR(M2539/_xlfn.XLOOKUP(F2539,Produktinformasjon!BB:BB,Produktinformasjon!P:P,),0)</f>
        <v>0</v>
      </c>
    </row>
    <row r="2540" spans="3:15" x14ac:dyDescent="0.35">
      <c r="C2540" t="str">
        <f>IF(_xlfn.XLOOKUP(B2540,Omfang!B:B,Omfang!C:C)=0,"Delkontraktnavn hentes automatisk ved å fylle ut delkontraktnummer",_xlfn.XLOOKUP(B2540,Omfang!B:B,Omfang!C:C))</f>
        <v>Delkontraktnavn hentes automatisk ved å fylle ut delkontraktnummer</v>
      </c>
      <c r="D2540" s="35"/>
      <c r="E2540" s="35"/>
      <c r="F2540" t="str">
        <f>IF(_xlfn.XLOOKUP(G2540,Produktinformasjon!B:B,Produktinformasjon!BB:BB)=0,"Tilbyders artikkel hentes automatisk ved å fylle ut artikkelnummer",_xlfn.XLOOKUP(G2540,Produktinformasjon!B:B,Produktinformasjon!BB:BB))</f>
        <v>Tilbyders artikkel hentes automatisk ved å fylle ut artikkelnummer</v>
      </c>
      <c r="H2540" s="25" t="str">
        <f>IF(_xlfn.XLOOKUP(G2540,Produktinformasjon!B:B,Produktinformasjon!C:C)=0,"Artikkelnavn hentes automatisk ved å fylle ut artikkelnummer",_xlfn.XLOOKUP(G2540,Produktinformasjon!B:B,Produktinformasjon!C:C))</f>
        <v>Artikkelnavn hentes automatisk ved å fylle ut artikkelnummer</v>
      </c>
      <c r="I2540" s="35"/>
      <c r="J2540" s="35"/>
      <c r="K2540" s="35"/>
      <c r="L2540" s="11"/>
      <c r="M2540" s="11"/>
      <c r="N2540" s="11">
        <f ca="1">IFERROR(L2540/_xlfn.XLOOKUP(F2540,Produktinformasjon!BB:BB,Produktinformasjon!P:P,),0)</f>
        <v>0</v>
      </c>
      <c r="O2540" s="11">
        <f ca="1">IFERROR(M2540/_xlfn.XLOOKUP(F2540,Produktinformasjon!BB:BB,Produktinformasjon!P:P,),0)</f>
        <v>0</v>
      </c>
    </row>
    <row r="2541" spans="3:15" x14ac:dyDescent="0.35">
      <c r="C2541" t="str">
        <f>IF(_xlfn.XLOOKUP(B2541,Omfang!B:B,Omfang!C:C)=0,"Delkontraktnavn hentes automatisk ved å fylle ut delkontraktnummer",_xlfn.XLOOKUP(B2541,Omfang!B:B,Omfang!C:C))</f>
        <v>Delkontraktnavn hentes automatisk ved å fylle ut delkontraktnummer</v>
      </c>
      <c r="D2541" s="35"/>
      <c r="E2541" s="35"/>
      <c r="F2541" t="str">
        <f>IF(_xlfn.XLOOKUP(G2541,Produktinformasjon!B:B,Produktinformasjon!BB:BB)=0,"Tilbyders artikkel hentes automatisk ved å fylle ut artikkelnummer",_xlfn.XLOOKUP(G2541,Produktinformasjon!B:B,Produktinformasjon!BB:BB))</f>
        <v>Tilbyders artikkel hentes automatisk ved å fylle ut artikkelnummer</v>
      </c>
      <c r="H2541" s="25" t="str">
        <f>IF(_xlfn.XLOOKUP(G2541,Produktinformasjon!B:B,Produktinformasjon!C:C)=0,"Artikkelnavn hentes automatisk ved å fylle ut artikkelnummer",_xlfn.XLOOKUP(G2541,Produktinformasjon!B:B,Produktinformasjon!C:C))</f>
        <v>Artikkelnavn hentes automatisk ved å fylle ut artikkelnummer</v>
      </c>
      <c r="I2541" s="35"/>
      <c r="J2541" s="35"/>
      <c r="K2541" s="35"/>
      <c r="L2541" s="11"/>
      <c r="M2541" s="11"/>
      <c r="N2541" s="11">
        <f ca="1">IFERROR(L2541/_xlfn.XLOOKUP(F2541,Produktinformasjon!BB:BB,Produktinformasjon!P:P,),0)</f>
        <v>0</v>
      </c>
      <c r="O2541" s="11">
        <f ca="1">IFERROR(M2541/_xlfn.XLOOKUP(F2541,Produktinformasjon!BB:BB,Produktinformasjon!P:P,),0)</f>
        <v>0</v>
      </c>
    </row>
    <row r="2542" spans="3:15" x14ac:dyDescent="0.35">
      <c r="C2542" t="str">
        <f>IF(_xlfn.XLOOKUP(B2542,Omfang!B:B,Omfang!C:C)=0,"Delkontraktnavn hentes automatisk ved å fylle ut delkontraktnummer",_xlfn.XLOOKUP(B2542,Omfang!B:B,Omfang!C:C))</f>
        <v>Delkontraktnavn hentes automatisk ved å fylle ut delkontraktnummer</v>
      </c>
      <c r="D2542" s="35"/>
      <c r="E2542" s="35"/>
      <c r="F2542" t="str">
        <f>IF(_xlfn.XLOOKUP(G2542,Produktinformasjon!B:B,Produktinformasjon!BB:BB)=0,"Tilbyders artikkel hentes automatisk ved å fylle ut artikkelnummer",_xlfn.XLOOKUP(G2542,Produktinformasjon!B:B,Produktinformasjon!BB:BB))</f>
        <v>Tilbyders artikkel hentes automatisk ved å fylle ut artikkelnummer</v>
      </c>
      <c r="H2542" s="25" t="str">
        <f>IF(_xlfn.XLOOKUP(G2542,Produktinformasjon!B:B,Produktinformasjon!C:C)=0,"Artikkelnavn hentes automatisk ved å fylle ut artikkelnummer",_xlfn.XLOOKUP(G2542,Produktinformasjon!B:B,Produktinformasjon!C:C))</f>
        <v>Artikkelnavn hentes automatisk ved å fylle ut artikkelnummer</v>
      </c>
      <c r="I2542" s="35"/>
      <c r="J2542" s="35"/>
      <c r="K2542" s="35"/>
      <c r="L2542" s="11"/>
      <c r="M2542" s="11"/>
      <c r="N2542" s="11">
        <f ca="1">IFERROR(L2542/_xlfn.XLOOKUP(F2542,Produktinformasjon!BB:BB,Produktinformasjon!P:P,),0)</f>
        <v>0</v>
      </c>
      <c r="O2542" s="11">
        <f ca="1">IFERROR(M2542/_xlfn.XLOOKUP(F2542,Produktinformasjon!BB:BB,Produktinformasjon!P:P,),0)</f>
        <v>0</v>
      </c>
    </row>
    <row r="2543" spans="3:15" x14ac:dyDescent="0.35">
      <c r="C2543" t="str">
        <f>IF(_xlfn.XLOOKUP(B2543,Omfang!B:B,Omfang!C:C)=0,"Delkontraktnavn hentes automatisk ved å fylle ut delkontraktnummer",_xlfn.XLOOKUP(B2543,Omfang!B:B,Omfang!C:C))</f>
        <v>Delkontraktnavn hentes automatisk ved å fylle ut delkontraktnummer</v>
      </c>
      <c r="D2543" s="35"/>
      <c r="E2543" s="35"/>
      <c r="F2543" t="str">
        <f>IF(_xlfn.XLOOKUP(G2543,Produktinformasjon!B:B,Produktinformasjon!BB:BB)=0,"Tilbyders artikkel hentes automatisk ved å fylle ut artikkelnummer",_xlfn.XLOOKUP(G2543,Produktinformasjon!B:B,Produktinformasjon!BB:BB))</f>
        <v>Tilbyders artikkel hentes automatisk ved å fylle ut artikkelnummer</v>
      </c>
      <c r="H2543" s="25" t="str">
        <f>IF(_xlfn.XLOOKUP(G2543,Produktinformasjon!B:B,Produktinformasjon!C:C)=0,"Artikkelnavn hentes automatisk ved å fylle ut artikkelnummer",_xlfn.XLOOKUP(G2543,Produktinformasjon!B:B,Produktinformasjon!C:C))</f>
        <v>Artikkelnavn hentes automatisk ved å fylle ut artikkelnummer</v>
      </c>
      <c r="I2543" s="35"/>
      <c r="J2543" s="35"/>
      <c r="K2543" s="35"/>
      <c r="L2543" s="11"/>
      <c r="M2543" s="11"/>
      <c r="N2543" s="11">
        <f ca="1">IFERROR(L2543/_xlfn.XLOOKUP(F2543,Produktinformasjon!BB:BB,Produktinformasjon!P:P,),0)</f>
        <v>0</v>
      </c>
      <c r="O2543" s="11">
        <f ca="1">IFERROR(M2543/_xlfn.XLOOKUP(F2543,Produktinformasjon!BB:BB,Produktinformasjon!P:P,),0)</f>
        <v>0</v>
      </c>
    </row>
    <row r="2544" spans="3:15" x14ac:dyDescent="0.35">
      <c r="C2544" t="str">
        <f>IF(_xlfn.XLOOKUP(B2544,Omfang!B:B,Omfang!C:C)=0,"Delkontraktnavn hentes automatisk ved å fylle ut delkontraktnummer",_xlfn.XLOOKUP(B2544,Omfang!B:B,Omfang!C:C))</f>
        <v>Delkontraktnavn hentes automatisk ved å fylle ut delkontraktnummer</v>
      </c>
      <c r="D2544" s="35"/>
      <c r="E2544" s="35"/>
      <c r="F2544" t="str">
        <f>IF(_xlfn.XLOOKUP(G2544,Produktinformasjon!B:B,Produktinformasjon!BB:BB)=0,"Tilbyders artikkel hentes automatisk ved å fylle ut artikkelnummer",_xlfn.XLOOKUP(G2544,Produktinformasjon!B:B,Produktinformasjon!BB:BB))</f>
        <v>Tilbyders artikkel hentes automatisk ved å fylle ut artikkelnummer</v>
      </c>
      <c r="H2544" s="25" t="str">
        <f>IF(_xlfn.XLOOKUP(G2544,Produktinformasjon!B:B,Produktinformasjon!C:C)=0,"Artikkelnavn hentes automatisk ved å fylle ut artikkelnummer",_xlfn.XLOOKUP(G2544,Produktinformasjon!B:B,Produktinformasjon!C:C))</f>
        <v>Artikkelnavn hentes automatisk ved å fylle ut artikkelnummer</v>
      </c>
      <c r="I2544" s="35"/>
      <c r="J2544" s="35"/>
      <c r="K2544" s="35"/>
      <c r="L2544" s="11"/>
      <c r="M2544" s="11"/>
      <c r="N2544" s="11">
        <f ca="1">IFERROR(L2544/_xlfn.XLOOKUP(F2544,Produktinformasjon!BB:BB,Produktinformasjon!P:P,),0)</f>
        <v>0</v>
      </c>
      <c r="O2544" s="11">
        <f ca="1">IFERROR(M2544/_xlfn.XLOOKUP(F2544,Produktinformasjon!BB:BB,Produktinformasjon!P:P,),0)</f>
        <v>0</v>
      </c>
    </row>
    <row r="2545" spans="3:15" x14ac:dyDescent="0.35">
      <c r="C2545" t="str">
        <f>IF(_xlfn.XLOOKUP(B2545,Omfang!B:B,Omfang!C:C)=0,"Delkontraktnavn hentes automatisk ved å fylle ut delkontraktnummer",_xlfn.XLOOKUP(B2545,Omfang!B:B,Omfang!C:C))</f>
        <v>Delkontraktnavn hentes automatisk ved å fylle ut delkontraktnummer</v>
      </c>
      <c r="D2545" s="35"/>
      <c r="E2545" s="35"/>
      <c r="F2545" t="str">
        <f>IF(_xlfn.XLOOKUP(G2545,Produktinformasjon!B:B,Produktinformasjon!BB:BB)=0,"Tilbyders artikkel hentes automatisk ved å fylle ut artikkelnummer",_xlfn.XLOOKUP(G2545,Produktinformasjon!B:B,Produktinformasjon!BB:BB))</f>
        <v>Tilbyders artikkel hentes automatisk ved å fylle ut artikkelnummer</v>
      </c>
      <c r="H2545" s="25" t="str">
        <f>IF(_xlfn.XLOOKUP(G2545,Produktinformasjon!B:B,Produktinformasjon!C:C)=0,"Artikkelnavn hentes automatisk ved å fylle ut artikkelnummer",_xlfn.XLOOKUP(G2545,Produktinformasjon!B:B,Produktinformasjon!C:C))</f>
        <v>Artikkelnavn hentes automatisk ved å fylle ut artikkelnummer</v>
      </c>
      <c r="I2545" s="35"/>
      <c r="J2545" s="35"/>
      <c r="K2545" s="35"/>
      <c r="L2545" s="11"/>
      <c r="M2545" s="11"/>
      <c r="N2545" s="11">
        <f ca="1">IFERROR(L2545/_xlfn.XLOOKUP(F2545,Produktinformasjon!BB:BB,Produktinformasjon!P:P,),0)</f>
        <v>0</v>
      </c>
      <c r="O2545" s="11">
        <f ca="1">IFERROR(M2545/_xlfn.XLOOKUP(F2545,Produktinformasjon!BB:BB,Produktinformasjon!P:P,),0)</f>
        <v>0</v>
      </c>
    </row>
    <row r="2546" spans="3:15" x14ac:dyDescent="0.35">
      <c r="C2546" t="str">
        <f>IF(_xlfn.XLOOKUP(B2546,Omfang!B:B,Omfang!C:C)=0,"Delkontraktnavn hentes automatisk ved å fylle ut delkontraktnummer",_xlfn.XLOOKUP(B2546,Omfang!B:B,Omfang!C:C))</f>
        <v>Delkontraktnavn hentes automatisk ved å fylle ut delkontraktnummer</v>
      </c>
      <c r="D2546" s="35"/>
      <c r="E2546" s="35"/>
      <c r="F2546" t="str">
        <f>IF(_xlfn.XLOOKUP(G2546,Produktinformasjon!B:B,Produktinformasjon!BB:BB)=0,"Tilbyders artikkel hentes automatisk ved å fylle ut artikkelnummer",_xlfn.XLOOKUP(G2546,Produktinformasjon!B:B,Produktinformasjon!BB:BB))</f>
        <v>Tilbyders artikkel hentes automatisk ved å fylle ut artikkelnummer</v>
      </c>
      <c r="H2546" s="25" t="str">
        <f>IF(_xlfn.XLOOKUP(G2546,Produktinformasjon!B:B,Produktinformasjon!C:C)=0,"Artikkelnavn hentes automatisk ved å fylle ut artikkelnummer",_xlfn.XLOOKUP(G2546,Produktinformasjon!B:B,Produktinformasjon!C:C))</f>
        <v>Artikkelnavn hentes automatisk ved å fylle ut artikkelnummer</v>
      </c>
      <c r="I2546" s="35"/>
      <c r="J2546" s="35"/>
      <c r="K2546" s="35"/>
      <c r="L2546" s="11"/>
      <c r="M2546" s="11"/>
      <c r="N2546" s="11">
        <f ca="1">IFERROR(L2546/_xlfn.XLOOKUP(F2546,Produktinformasjon!BB:BB,Produktinformasjon!P:P,),0)</f>
        <v>0</v>
      </c>
      <c r="O2546" s="11">
        <f ca="1">IFERROR(M2546/_xlfn.XLOOKUP(F2546,Produktinformasjon!BB:BB,Produktinformasjon!P:P,),0)</f>
        <v>0</v>
      </c>
    </row>
    <row r="2547" spans="3:15" x14ac:dyDescent="0.35">
      <c r="C2547" t="str">
        <f>IF(_xlfn.XLOOKUP(B2547,Omfang!B:B,Omfang!C:C)=0,"Delkontraktnavn hentes automatisk ved å fylle ut delkontraktnummer",_xlfn.XLOOKUP(B2547,Omfang!B:B,Omfang!C:C))</f>
        <v>Delkontraktnavn hentes automatisk ved å fylle ut delkontraktnummer</v>
      </c>
      <c r="D2547" s="35"/>
      <c r="E2547" s="35"/>
      <c r="F2547" t="str">
        <f>IF(_xlfn.XLOOKUP(G2547,Produktinformasjon!B:B,Produktinformasjon!BB:BB)=0,"Tilbyders artikkel hentes automatisk ved å fylle ut artikkelnummer",_xlfn.XLOOKUP(G2547,Produktinformasjon!B:B,Produktinformasjon!BB:BB))</f>
        <v>Tilbyders artikkel hentes automatisk ved å fylle ut artikkelnummer</v>
      </c>
      <c r="H2547" s="25" t="str">
        <f>IF(_xlfn.XLOOKUP(G2547,Produktinformasjon!B:B,Produktinformasjon!C:C)=0,"Artikkelnavn hentes automatisk ved å fylle ut artikkelnummer",_xlfn.XLOOKUP(G2547,Produktinformasjon!B:B,Produktinformasjon!C:C))</f>
        <v>Artikkelnavn hentes automatisk ved å fylle ut artikkelnummer</v>
      </c>
      <c r="I2547" s="35"/>
      <c r="J2547" s="35"/>
      <c r="K2547" s="35"/>
      <c r="L2547" s="11"/>
      <c r="M2547" s="11"/>
      <c r="N2547" s="11">
        <f ca="1">IFERROR(L2547/_xlfn.XLOOKUP(F2547,Produktinformasjon!BB:BB,Produktinformasjon!P:P,),0)</f>
        <v>0</v>
      </c>
      <c r="O2547" s="11">
        <f ca="1">IFERROR(M2547/_xlfn.XLOOKUP(F2547,Produktinformasjon!BB:BB,Produktinformasjon!P:P,),0)</f>
        <v>0</v>
      </c>
    </row>
    <row r="2548" spans="3:15" x14ac:dyDescent="0.35">
      <c r="C2548" t="str">
        <f>IF(_xlfn.XLOOKUP(B2548,Omfang!B:B,Omfang!C:C)=0,"Delkontraktnavn hentes automatisk ved å fylle ut delkontraktnummer",_xlfn.XLOOKUP(B2548,Omfang!B:B,Omfang!C:C))</f>
        <v>Delkontraktnavn hentes automatisk ved å fylle ut delkontraktnummer</v>
      </c>
      <c r="D2548" s="35"/>
      <c r="E2548" s="35"/>
      <c r="F2548" t="str">
        <f>IF(_xlfn.XLOOKUP(G2548,Produktinformasjon!B:B,Produktinformasjon!BB:BB)=0,"Tilbyders artikkel hentes automatisk ved å fylle ut artikkelnummer",_xlfn.XLOOKUP(G2548,Produktinformasjon!B:B,Produktinformasjon!BB:BB))</f>
        <v>Tilbyders artikkel hentes automatisk ved å fylle ut artikkelnummer</v>
      </c>
      <c r="H2548" s="25" t="str">
        <f>IF(_xlfn.XLOOKUP(G2548,Produktinformasjon!B:B,Produktinformasjon!C:C)=0,"Artikkelnavn hentes automatisk ved å fylle ut artikkelnummer",_xlfn.XLOOKUP(G2548,Produktinformasjon!B:B,Produktinformasjon!C:C))</f>
        <v>Artikkelnavn hentes automatisk ved å fylle ut artikkelnummer</v>
      </c>
      <c r="I2548" s="35"/>
      <c r="J2548" s="35"/>
      <c r="K2548" s="35"/>
      <c r="L2548" s="11"/>
      <c r="M2548" s="11"/>
      <c r="N2548" s="11">
        <f ca="1">IFERROR(L2548/_xlfn.XLOOKUP(F2548,Produktinformasjon!BB:BB,Produktinformasjon!P:P,),0)</f>
        <v>0</v>
      </c>
      <c r="O2548" s="11">
        <f ca="1">IFERROR(M2548/_xlfn.XLOOKUP(F2548,Produktinformasjon!BB:BB,Produktinformasjon!P:P,),0)</f>
        <v>0</v>
      </c>
    </row>
    <row r="2549" spans="3:15" x14ac:dyDescent="0.35">
      <c r="C2549" t="str">
        <f>IF(_xlfn.XLOOKUP(B2549,Omfang!B:B,Omfang!C:C)=0,"Delkontraktnavn hentes automatisk ved å fylle ut delkontraktnummer",_xlfn.XLOOKUP(B2549,Omfang!B:B,Omfang!C:C))</f>
        <v>Delkontraktnavn hentes automatisk ved å fylle ut delkontraktnummer</v>
      </c>
      <c r="D2549" s="35"/>
      <c r="E2549" s="35"/>
      <c r="F2549" t="str">
        <f>IF(_xlfn.XLOOKUP(G2549,Produktinformasjon!B:B,Produktinformasjon!BB:BB)=0,"Tilbyders artikkel hentes automatisk ved å fylle ut artikkelnummer",_xlfn.XLOOKUP(G2549,Produktinformasjon!B:B,Produktinformasjon!BB:BB))</f>
        <v>Tilbyders artikkel hentes automatisk ved å fylle ut artikkelnummer</v>
      </c>
      <c r="H2549" s="25" t="str">
        <f>IF(_xlfn.XLOOKUP(G2549,Produktinformasjon!B:B,Produktinformasjon!C:C)=0,"Artikkelnavn hentes automatisk ved å fylle ut artikkelnummer",_xlfn.XLOOKUP(G2549,Produktinformasjon!B:B,Produktinformasjon!C:C))</f>
        <v>Artikkelnavn hentes automatisk ved å fylle ut artikkelnummer</v>
      </c>
      <c r="I2549" s="35"/>
      <c r="J2549" s="35"/>
      <c r="K2549" s="35"/>
      <c r="L2549" s="11"/>
      <c r="M2549" s="11"/>
      <c r="N2549" s="11">
        <f ca="1">IFERROR(L2549/_xlfn.XLOOKUP(F2549,Produktinformasjon!BB:BB,Produktinformasjon!P:P,),0)</f>
        <v>0</v>
      </c>
      <c r="O2549" s="11">
        <f ca="1">IFERROR(M2549/_xlfn.XLOOKUP(F2549,Produktinformasjon!BB:BB,Produktinformasjon!P:P,),0)</f>
        <v>0</v>
      </c>
    </row>
    <row r="2550" spans="3:15" x14ac:dyDescent="0.35">
      <c r="C2550" t="str">
        <f>IF(_xlfn.XLOOKUP(B2550,Omfang!B:B,Omfang!C:C)=0,"Delkontraktnavn hentes automatisk ved å fylle ut delkontraktnummer",_xlfn.XLOOKUP(B2550,Omfang!B:B,Omfang!C:C))</f>
        <v>Delkontraktnavn hentes automatisk ved å fylle ut delkontraktnummer</v>
      </c>
      <c r="D2550" s="35"/>
      <c r="E2550" s="35"/>
      <c r="F2550" t="str">
        <f>IF(_xlfn.XLOOKUP(G2550,Produktinformasjon!B:B,Produktinformasjon!BB:BB)=0,"Tilbyders artikkel hentes automatisk ved å fylle ut artikkelnummer",_xlfn.XLOOKUP(G2550,Produktinformasjon!B:B,Produktinformasjon!BB:BB))</f>
        <v>Tilbyders artikkel hentes automatisk ved å fylle ut artikkelnummer</v>
      </c>
      <c r="H2550" s="25" t="str">
        <f>IF(_xlfn.XLOOKUP(G2550,Produktinformasjon!B:B,Produktinformasjon!C:C)=0,"Artikkelnavn hentes automatisk ved å fylle ut artikkelnummer",_xlfn.XLOOKUP(G2550,Produktinformasjon!B:B,Produktinformasjon!C:C))</f>
        <v>Artikkelnavn hentes automatisk ved å fylle ut artikkelnummer</v>
      </c>
      <c r="I2550" s="35"/>
      <c r="J2550" s="35"/>
      <c r="K2550" s="35"/>
      <c r="L2550" s="11"/>
      <c r="M2550" s="11"/>
      <c r="N2550" s="11">
        <f ca="1">IFERROR(L2550/_xlfn.XLOOKUP(F2550,Produktinformasjon!BB:BB,Produktinformasjon!P:P,),0)</f>
        <v>0</v>
      </c>
      <c r="O2550" s="11">
        <f ca="1">IFERROR(M2550/_xlfn.XLOOKUP(F2550,Produktinformasjon!BB:BB,Produktinformasjon!P:P,),0)</f>
        <v>0</v>
      </c>
    </row>
    <row r="2551" spans="3:15" x14ac:dyDescent="0.35">
      <c r="C2551" t="str">
        <f>IF(_xlfn.XLOOKUP(B2551,Omfang!B:B,Omfang!C:C)=0,"Delkontraktnavn hentes automatisk ved å fylle ut delkontraktnummer",_xlfn.XLOOKUP(B2551,Omfang!B:B,Omfang!C:C))</f>
        <v>Delkontraktnavn hentes automatisk ved å fylle ut delkontraktnummer</v>
      </c>
      <c r="D2551" s="35"/>
      <c r="E2551" s="35"/>
      <c r="F2551" t="str">
        <f>IF(_xlfn.XLOOKUP(G2551,Produktinformasjon!B:B,Produktinformasjon!BB:BB)=0,"Tilbyders artikkel hentes automatisk ved å fylle ut artikkelnummer",_xlfn.XLOOKUP(G2551,Produktinformasjon!B:B,Produktinformasjon!BB:BB))</f>
        <v>Tilbyders artikkel hentes automatisk ved å fylle ut artikkelnummer</v>
      </c>
      <c r="H2551" s="25" t="str">
        <f>IF(_xlfn.XLOOKUP(G2551,Produktinformasjon!B:B,Produktinformasjon!C:C)=0,"Artikkelnavn hentes automatisk ved å fylle ut artikkelnummer",_xlfn.XLOOKUP(G2551,Produktinformasjon!B:B,Produktinformasjon!C:C))</f>
        <v>Artikkelnavn hentes automatisk ved å fylle ut artikkelnummer</v>
      </c>
      <c r="I2551" s="35"/>
      <c r="J2551" s="35"/>
      <c r="K2551" s="35"/>
      <c r="L2551" s="11"/>
      <c r="M2551" s="11"/>
      <c r="N2551" s="11">
        <f ca="1">IFERROR(L2551/_xlfn.XLOOKUP(F2551,Produktinformasjon!BB:BB,Produktinformasjon!P:P,),0)</f>
        <v>0</v>
      </c>
      <c r="O2551" s="11">
        <f ca="1">IFERROR(M2551/_xlfn.XLOOKUP(F2551,Produktinformasjon!BB:BB,Produktinformasjon!P:P,),0)</f>
        <v>0</v>
      </c>
    </row>
    <row r="2552" spans="3:15" x14ac:dyDescent="0.35">
      <c r="C2552" t="str">
        <f>IF(_xlfn.XLOOKUP(B2552,Omfang!B:B,Omfang!C:C)=0,"Delkontraktnavn hentes automatisk ved å fylle ut delkontraktnummer",_xlfn.XLOOKUP(B2552,Omfang!B:B,Omfang!C:C))</f>
        <v>Delkontraktnavn hentes automatisk ved å fylle ut delkontraktnummer</v>
      </c>
      <c r="D2552" s="35"/>
      <c r="E2552" s="35"/>
      <c r="F2552" t="str">
        <f>IF(_xlfn.XLOOKUP(G2552,Produktinformasjon!B:B,Produktinformasjon!BB:BB)=0,"Tilbyders artikkel hentes automatisk ved å fylle ut artikkelnummer",_xlfn.XLOOKUP(G2552,Produktinformasjon!B:B,Produktinformasjon!BB:BB))</f>
        <v>Tilbyders artikkel hentes automatisk ved å fylle ut artikkelnummer</v>
      </c>
      <c r="H2552" s="25" t="str">
        <f>IF(_xlfn.XLOOKUP(G2552,Produktinformasjon!B:B,Produktinformasjon!C:C)=0,"Artikkelnavn hentes automatisk ved å fylle ut artikkelnummer",_xlfn.XLOOKUP(G2552,Produktinformasjon!B:B,Produktinformasjon!C:C))</f>
        <v>Artikkelnavn hentes automatisk ved å fylle ut artikkelnummer</v>
      </c>
      <c r="I2552" s="35"/>
      <c r="J2552" s="35"/>
      <c r="K2552" s="35"/>
      <c r="L2552" s="11"/>
      <c r="M2552" s="11"/>
      <c r="N2552" s="11">
        <f ca="1">IFERROR(L2552/_xlfn.XLOOKUP(F2552,Produktinformasjon!BB:BB,Produktinformasjon!P:P,),0)</f>
        <v>0</v>
      </c>
      <c r="O2552" s="11">
        <f ca="1">IFERROR(M2552/_xlfn.XLOOKUP(F2552,Produktinformasjon!BB:BB,Produktinformasjon!P:P,),0)</f>
        <v>0</v>
      </c>
    </row>
    <row r="2553" spans="3:15" x14ac:dyDescent="0.35">
      <c r="C2553" t="str">
        <f>IF(_xlfn.XLOOKUP(B2553,Omfang!B:B,Omfang!C:C)=0,"Delkontraktnavn hentes automatisk ved å fylle ut delkontraktnummer",_xlfn.XLOOKUP(B2553,Omfang!B:B,Omfang!C:C))</f>
        <v>Delkontraktnavn hentes automatisk ved å fylle ut delkontraktnummer</v>
      </c>
      <c r="D2553" s="35"/>
      <c r="E2553" s="35"/>
      <c r="F2553" t="str">
        <f>IF(_xlfn.XLOOKUP(G2553,Produktinformasjon!B:B,Produktinformasjon!BB:BB)=0,"Tilbyders artikkel hentes automatisk ved å fylle ut artikkelnummer",_xlfn.XLOOKUP(G2553,Produktinformasjon!B:B,Produktinformasjon!BB:BB))</f>
        <v>Tilbyders artikkel hentes automatisk ved å fylle ut artikkelnummer</v>
      </c>
      <c r="H2553" s="25" t="str">
        <f>IF(_xlfn.XLOOKUP(G2553,Produktinformasjon!B:B,Produktinformasjon!C:C)=0,"Artikkelnavn hentes automatisk ved å fylle ut artikkelnummer",_xlfn.XLOOKUP(G2553,Produktinformasjon!B:B,Produktinformasjon!C:C))</f>
        <v>Artikkelnavn hentes automatisk ved å fylle ut artikkelnummer</v>
      </c>
      <c r="I2553" s="35"/>
      <c r="J2553" s="35"/>
      <c r="K2553" s="35"/>
      <c r="L2553" s="11"/>
      <c r="M2553" s="11"/>
      <c r="N2553" s="11">
        <f ca="1">IFERROR(L2553/_xlfn.XLOOKUP(F2553,Produktinformasjon!BB:BB,Produktinformasjon!P:P,),0)</f>
        <v>0</v>
      </c>
      <c r="O2553" s="11">
        <f ca="1">IFERROR(M2553/_xlfn.XLOOKUP(F2553,Produktinformasjon!BB:BB,Produktinformasjon!P:P,),0)</f>
        <v>0</v>
      </c>
    </row>
    <row r="2554" spans="3:15" x14ac:dyDescent="0.35">
      <c r="C2554" t="str">
        <f>IF(_xlfn.XLOOKUP(B2554,Omfang!B:B,Omfang!C:C)=0,"Delkontraktnavn hentes automatisk ved å fylle ut delkontraktnummer",_xlfn.XLOOKUP(B2554,Omfang!B:B,Omfang!C:C))</f>
        <v>Delkontraktnavn hentes automatisk ved å fylle ut delkontraktnummer</v>
      </c>
      <c r="D2554" s="35"/>
      <c r="E2554" s="35"/>
      <c r="F2554" t="str">
        <f>IF(_xlfn.XLOOKUP(G2554,Produktinformasjon!B:B,Produktinformasjon!BB:BB)=0,"Tilbyders artikkel hentes automatisk ved å fylle ut artikkelnummer",_xlfn.XLOOKUP(G2554,Produktinformasjon!B:B,Produktinformasjon!BB:BB))</f>
        <v>Tilbyders artikkel hentes automatisk ved å fylle ut artikkelnummer</v>
      </c>
      <c r="H2554" s="25" t="str">
        <f>IF(_xlfn.XLOOKUP(G2554,Produktinformasjon!B:B,Produktinformasjon!C:C)=0,"Artikkelnavn hentes automatisk ved å fylle ut artikkelnummer",_xlfn.XLOOKUP(G2554,Produktinformasjon!B:B,Produktinformasjon!C:C))</f>
        <v>Artikkelnavn hentes automatisk ved å fylle ut artikkelnummer</v>
      </c>
      <c r="I2554" s="35"/>
      <c r="J2554" s="35"/>
      <c r="K2554" s="35"/>
      <c r="L2554" s="11"/>
      <c r="M2554" s="11"/>
      <c r="N2554" s="11">
        <f ca="1">IFERROR(L2554/_xlfn.XLOOKUP(F2554,Produktinformasjon!BB:BB,Produktinformasjon!P:P,),0)</f>
        <v>0</v>
      </c>
      <c r="O2554" s="11">
        <f ca="1">IFERROR(M2554/_xlfn.XLOOKUP(F2554,Produktinformasjon!BB:BB,Produktinformasjon!P:P,),0)</f>
        <v>0</v>
      </c>
    </row>
    <row r="2555" spans="3:15" x14ac:dyDescent="0.35">
      <c r="C2555" t="str">
        <f>IF(_xlfn.XLOOKUP(B2555,Omfang!B:B,Omfang!C:C)=0,"Delkontraktnavn hentes automatisk ved å fylle ut delkontraktnummer",_xlfn.XLOOKUP(B2555,Omfang!B:B,Omfang!C:C))</f>
        <v>Delkontraktnavn hentes automatisk ved å fylle ut delkontraktnummer</v>
      </c>
      <c r="D2555" s="35"/>
      <c r="E2555" s="35"/>
      <c r="F2555" t="str">
        <f>IF(_xlfn.XLOOKUP(G2555,Produktinformasjon!B:B,Produktinformasjon!BB:BB)=0,"Tilbyders artikkel hentes automatisk ved å fylle ut artikkelnummer",_xlfn.XLOOKUP(G2555,Produktinformasjon!B:B,Produktinformasjon!BB:BB))</f>
        <v>Tilbyders artikkel hentes automatisk ved å fylle ut artikkelnummer</v>
      </c>
      <c r="H2555" s="25" t="str">
        <f>IF(_xlfn.XLOOKUP(G2555,Produktinformasjon!B:B,Produktinformasjon!C:C)=0,"Artikkelnavn hentes automatisk ved å fylle ut artikkelnummer",_xlfn.XLOOKUP(G2555,Produktinformasjon!B:B,Produktinformasjon!C:C))</f>
        <v>Artikkelnavn hentes automatisk ved å fylle ut artikkelnummer</v>
      </c>
      <c r="I2555" s="35"/>
      <c r="J2555" s="35"/>
      <c r="K2555" s="35"/>
      <c r="L2555" s="11"/>
      <c r="M2555" s="11"/>
      <c r="N2555" s="11">
        <f ca="1">IFERROR(L2555/_xlfn.XLOOKUP(F2555,Produktinformasjon!BB:BB,Produktinformasjon!P:P,),0)</f>
        <v>0</v>
      </c>
      <c r="O2555" s="11">
        <f ca="1">IFERROR(M2555/_xlfn.XLOOKUP(F2555,Produktinformasjon!BB:BB,Produktinformasjon!P:P,),0)</f>
        <v>0</v>
      </c>
    </row>
    <row r="2556" spans="3:15" x14ac:dyDescent="0.35">
      <c r="C2556" t="str">
        <f>IF(_xlfn.XLOOKUP(B2556,Omfang!B:B,Omfang!C:C)=0,"Delkontraktnavn hentes automatisk ved å fylle ut delkontraktnummer",_xlfn.XLOOKUP(B2556,Omfang!B:B,Omfang!C:C))</f>
        <v>Delkontraktnavn hentes automatisk ved å fylle ut delkontraktnummer</v>
      </c>
      <c r="D2556" s="35"/>
      <c r="E2556" s="35"/>
      <c r="F2556" t="str">
        <f>IF(_xlfn.XLOOKUP(G2556,Produktinformasjon!B:B,Produktinformasjon!BB:BB)=0,"Tilbyders artikkel hentes automatisk ved å fylle ut artikkelnummer",_xlfn.XLOOKUP(G2556,Produktinformasjon!B:B,Produktinformasjon!BB:BB))</f>
        <v>Tilbyders artikkel hentes automatisk ved å fylle ut artikkelnummer</v>
      </c>
      <c r="H2556" s="25" t="str">
        <f>IF(_xlfn.XLOOKUP(G2556,Produktinformasjon!B:B,Produktinformasjon!C:C)=0,"Artikkelnavn hentes automatisk ved å fylle ut artikkelnummer",_xlfn.XLOOKUP(G2556,Produktinformasjon!B:B,Produktinformasjon!C:C))</f>
        <v>Artikkelnavn hentes automatisk ved å fylle ut artikkelnummer</v>
      </c>
      <c r="I2556" s="35"/>
      <c r="J2556" s="35"/>
      <c r="K2556" s="35"/>
      <c r="L2556" s="11"/>
      <c r="M2556" s="11"/>
      <c r="N2556" s="11">
        <f ca="1">IFERROR(L2556/_xlfn.XLOOKUP(F2556,Produktinformasjon!BB:BB,Produktinformasjon!P:P,),0)</f>
        <v>0</v>
      </c>
      <c r="O2556" s="11">
        <f ca="1">IFERROR(M2556/_xlfn.XLOOKUP(F2556,Produktinformasjon!BB:BB,Produktinformasjon!P:P,),0)</f>
        <v>0</v>
      </c>
    </row>
    <row r="2557" spans="3:15" x14ac:dyDescent="0.35">
      <c r="C2557" t="str">
        <f>IF(_xlfn.XLOOKUP(B2557,Omfang!B:B,Omfang!C:C)=0,"Delkontraktnavn hentes automatisk ved å fylle ut delkontraktnummer",_xlfn.XLOOKUP(B2557,Omfang!B:B,Omfang!C:C))</f>
        <v>Delkontraktnavn hentes automatisk ved å fylle ut delkontraktnummer</v>
      </c>
      <c r="D2557" s="35"/>
      <c r="E2557" s="35"/>
      <c r="F2557" t="str">
        <f>IF(_xlfn.XLOOKUP(G2557,Produktinformasjon!B:B,Produktinformasjon!BB:BB)=0,"Tilbyders artikkel hentes automatisk ved å fylle ut artikkelnummer",_xlfn.XLOOKUP(G2557,Produktinformasjon!B:B,Produktinformasjon!BB:BB))</f>
        <v>Tilbyders artikkel hentes automatisk ved å fylle ut artikkelnummer</v>
      </c>
      <c r="H2557" s="25" t="str">
        <f>IF(_xlfn.XLOOKUP(G2557,Produktinformasjon!B:B,Produktinformasjon!C:C)=0,"Artikkelnavn hentes automatisk ved å fylle ut artikkelnummer",_xlfn.XLOOKUP(G2557,Produktinformasjon!B:B,Produktinformasjon!C:C))</f>
        <v>Artikkelnavn hentes automatisk ved å fylle ut artikkelnummer</v>
      </c>
      <c r="I2557" s="35"/>
      <c r="J2557" s="35"/>
      <c r="K2557" s="35"/>
      <c r="L2557" s="11"/>
      <c r="M2557" s="11"/>
      <c r="N2557" s="11">
        <f ca="1">IFERROR(L2557/_xlfn.XLOOKUP(F2557,Produktinformasjon!BB:BB,Produktinformasjon!P:P,),0)</f>
        <v>0</v>
      </c>
      <c r="O2557" s="11">
        <f ca="1">IFERROR(M2557/_xlfn.XLOOKUP(F2557,Produktinformasjon!BB:BB,Produktinformasjon!P:P,),0)</f>
        <v>0</v>
      </c>
    </row>
    <row r="2558" spans="3:15" x14ac:dyDescent="0.35">
      <c r="C2558" t="str">
        <f>IF(_xlfn.XLOOKUP(B2558,Omfang!B:B,Omfang!C:C)=0,"Delkontraktnavn hentes automatisk ved å fylle ut delkontraktnummer",_xlfn.XLOOKUP(B2558,Omfang!B:B,Omfang!C:C))</f>
        <v>Delkontraktnavn hentes automatisk ved å fylle ut delkontraktnummer</v>
      </c>
      <c r="D2558" s="35"/>
      <c r="E2558" s="35"/>
      <c r="F2558" t="str">
        <f>IF(_xlfn.XLOOKUP(G2558,Produktinformasjon!B:B,Produktinformasjon!BB:BB)=0,"Tilbyders artikkel hentes automatisk ved å fylle ut artikkelnummer",_xlfn.XLOOKUP(G2558,Produktinformasjon!B:B,Produktinformasjon!BB:BB))</f>
        <v>Tilbyders artikkel hentes automatisk ved å fylle ut artikkelnummer</v>
      </c>
      <c r="H2558" s="25" t="str">
        <f>IF(_xlfn.XLOOKUP(G2558,Produktinformasjon!B:B,Produktinformasjon!C:C)=0,"Artikkelnavn hentes automatisk ved å fylle ut artikkelnummer",_xlfn.XLOOKUP(G2558,Produktinformasjon!B:B,Produktinformasjon!C:C))</f>
        <v>Artikkelnavn hentes automatisk ved å fylle ut artikkelnummer</v>
      </c>
      <c r="I2558" s="35"/>
      <c r="J2558" s="35"/>
      <c r="K2558" s="35"/>
      <c r="L2558" s="11"/>
      <c r="M2558" s="11"/>
      <c r="N2558" s="11">
        <f ca="1">IFERROR(L2558/_xlfn.XLOOKUP(F2558,Produktinformasjon!BB:BB,Produktinformasjon!P:P,),0)</f>
        <v>0</v>
      </c>
      <c r="O2558" s="11">
        <f ca="1">IFERROR(M2558/_xlfn.XLOOKUP(F2558,Produktinformasjon!BB:BB,Produktinformasjon!P:P,),0)</f>
        <v>0</v>
      </c>
    </row>
    <row r="2559" spans="3:15" x14ac:dyDescent="0.35">
      <c r="C2559" t="str">
        <f>IF(_xlfn.XLOOKUP(B2559,Omfang!B:B,Omfang!C:C)=0,"Delkontraktnavn hentes automatisk ved å fylle ut delkontraktnummer",_xlfn.XLOOKUP(B2559,Omfang!B:B,Omfang!C:C))</f>
        <v>Delkontraktnavn hentes automatisk ved å fylle ut delkontraktnummer</v>
      </c>
      <c r="D2559" s="35"/>
      <c r="E2559" s="35"/>
      <c r="F2559" t="str">
        <f>IF(_xlfn.XLOOKUP(G2559,Produktinformasjon!B:B,Produktinformasjon!BB:BB)=0,"Tilbyders artikkel hentes automatisk ved å fylle ut artikkelnummer",_xlfn.XLOOKUP(G2559,Produktinformasjon!B:B,Produktinformasjon!BB:BB))</f>
        <v>Tilbyders artikkel hentes automatisk ved å fylle ut artikkelnummer</v>
      </c>
      <c r="H2559" s="25" t="str">
        <f>IF(_xlfn.XLOOKUP(G2559,Produktinformasjon!B:B,Produktinformasjon!C:C)=0,"Artikkelnavn hentes automatisk ved å fylle ut artikkelnummer",_xlfn.XLOOKUP(G2559,Produktinformasjon!B:B,Produktinformasjon!C:C))</f>
        <v>Artikkelnavn hentes automatisk ved å fylle ut artikkelnummer</v>
      </c>
      <c r="I2559" s="35"/>
      <c r="J2559" s="35"/>
      <c r="K2559" s="35"/>
      <c r="L2559" s="11"/>
      <c r="M2559" s="11"/>
      <c r="N2559" s="11">
        <f ca="1">IFERROR(L2559/_xlfn.XLOOKUP(F2559,Produktinformasjon!BB:BB,Produktinformasjon!P:P,),0)</f>
        <v>0</v>
      </c>
      <c r="O2559" s="11">
        <f ca="1">IFERROR(M2559/_xlfn.XLOOKUP(F2559,Produktinformasjon!BB:BB,Produktinformasjon!P:P,),0)</f>
        <v>0</v>
      </c>
    </row>
    <row r="2560" spans="3:15" x14ac:dyDescent="0.35">
      <c r="C2560" t="str">
        <f>IF(_xlfn.XLOOKUP(B2560,Omfang!B:B,Omfang!C:C)=0,"Delkontraktnavn hentes automatisk ved å fylle ut delkontraktnummer",_xlfn.XLOOKUP(B2560,Omfang!B:B,Omfang!C:C))</f>
        <v>Delkontraktnavn hentes automatisk ved å fylle ut delkontraktnummer</v>
      </c>
      <c r="D2560" s="35"/>
      <c r="E2560" s="35"/>
      <c r="F2560" t="str">
        <f>IF(_xlfn.XLOOKUP(G2560,Produktinformasjon!B:B,Produktinformasjon!BB:BB)=0,"Tilbyders artikkel hentes automatisk ved å fylle ut artikkelnummer",_xlfn.XLOOKUP(G2560,Produktinformasjon!B:B,Produktinformasjon!BB:BB))</f>
        <v>Tilbyders artikkel hentes automatisk ved å fylle ut artikkelnummer</v>
      </c>
      <c r="H2560" s="25" t="str">
        <f>IF(_xlfn.XLOOKUP(G2560,Produktinformasjon!B:B,Produktinformasjon!C:C)=0,"Artikkelnavn hentes automatisk ved å fylle ut artikkelnummer",_xlfn.XLOOKUP(G2560,Produktinformasjon!B:B,Produktinformasjon!C:C))</f>
        <v>Artikkelnavn hentes automatisk ved å fylle ut artikkelnummer</v>
      </c>
      <c r="I2560" s="35"/>
      <c r="J2560" s="35"/>
      <c r="K2560" s="35"/>
      <c r="L2560" s="11"/>
      <c r="M2560" s="11"/>
      <c r="N2560" s="11">
        <f ca="1">IFERROR(L2560/_xlfn.XLOOKUP(F2560,Produktinformasjon!BB:BB,Produktinformasjon!P:P,),0)</f>
        <v>0</v>
      </c>
      <c r="O2560" s="11">
        <f ca="1">IFERROR(M2560/_xlfn.XLOOKUP(F2560,Produktinformasjon!BB:BB,Produktinformasjon!P:P,),0)</f>
        <v>0</v>
      </c>
    </row>
    <row r="2561" spans="3:15" x14ac:dyDescent="0.35">
      <c r="C2561" t="str">
        <f>IF(_xlfn.XLOOKUP(B2561,Omfang!B:B,Omfang!C:C)=0,"Delkontraktnavn hentes automatisk ved å fylle ut delkontraktnummer",_xlfn.XLOOKUP(B2561,Omfang!B:B,Omfang!C:C))</f>
        <v>Delkontraktnavn hentes automatisk ved å fylle ut delkontraktnummer</v>
      </c>
      <c r="D2561" s="35"/>
      <c r="E2561" s="35"/>
      <c r="F2561" t="str">
        <f>IF(_xlfn.XLOOKUP(G2561,Produktinformasjon!B:B,Produktinformasjon!BB:BB)=0,"Tilbyders artikkel hentes automatisk ved å fylle ut artikkelnummer",_xlfn.XLOOKUP(G2561,Produktinformasjon!B:B,Produktinformasjon!BB:BB))</f>
        <v>Tilbyders artikkel hentes automatisk ved å fylle ut artikkelnummer</v>
      </c>
      <c r="H2561" s="25" t="str">
        <f>IF(_xlfn.XLOOKUP(G2561,Produktinformasjon!B:B,Produktinformasjon!C:C)=0,"Artikkelnavn hentes automatisk ved å fylle ut artikkelnummer",_xlfn.XLOOKUP(G2561,Produktinformasjon!B:B,Produktinformasjon!C:C))</f>
        <v>Artikkelnavn hentes automatisk ved å fylle ut artikkelnummer</v>
      </c>
      <c r="I2561" s="35"/>
      <c r="J2561" s="35"/>
      <c r="K2561" s="35"/>
      <c r="L2561" s="11"/>
      <c r="M2561" s="11"/>
      <c r="N2561" s="11">
        <f ca="1">IFERROR(L2561/_xlfn.XLOOKUP(F2561,Produktinformasjon!BB:BB,Produktinformasjon!P:P,),0)</f>
        <v>0</v>
      </c>
      <c r="O2561" s="11">
        <f ca="1">IFERROR(M2561/_xlfn.XLOOKUP(F2561,Produktinformasjon!BB:BB,Produktinformasjon!P:P,),0)</f>
        <v>0</v>
      </c>
    </row>
    <row r="2562" spans="3:15" x14ac:dyDescent="0.35">
      <c r="C2562" t="str">
        <f>IF(_xlfn.XLOOKUP(B2562,Omfang!B:B,Omfang!C:C)=0,"Delkontraktnavn hentes automatisk ved å fylle ut delkontraktnummer",_xlfn.XLOOKUP(B2562,Omfang!B:B,Omfang!C:C))</f>
        <v>Delkontraktnavn hentes automatisk ved å fylle ut delkontraktnummer</v>
      </c>
      <c r="D2562" s="35"/>
      <c r="E2562" s="35"/>
      <c r="F2562" t="str">
        <f>IF(_xlfn.XLOOKUP(G2562,Produktinformasjon!B:B,Produktinformasjon!BB:BB)=0,"Tilbyders artikkel hentes automatisk ved å fylle ut artikkelnummer",_xlfn.XLOOKUP(G2562,Produktinformasjon!B:B,Produktinformasjon!BB:BB))</f>
        <v>Tilbyders artikkel hentes automatisk ved å fylle ut artikkelnummer</v>
      </c>
      <c r="H2562" s="25" t="str">
        <f>IF(_xlfn.XLOOKUP(G2562,Produktinformasjon!B:B,Produktinformasjon!C:C)=0,"Artikkelnavn hentes automatisk ved å fylle ut artikkelnummer",_xlfn.XLOOKUP(G2562,Produktinformasjon!B:B,Produktinformasjon!C:C))</f>
        <v>Artikkelnavn hentes automatisk ved å fylle ut artikkelnummer</v>
      </c>
      <c r="I2562" s="35"/>
      <c r="J2562" s="35"/>
      <c r="K2562" s="35"/>
      <c r="L2562" s="11"/>
      <c r="M2562" s="11"/>
      <c r="N2562" s="11">
        <f ca="1">IFERROR(L2562/_xlfn.XLOOKUP(F2562,Produktinformasjon!BB:BB,Produktinformasjon!P:P,),0)</f>
        <v>0</v>
      </c>
      <c r="O2562" s="11">
        <f ca="1">IFERROR(M2562/_xlfn.XLOOKUP(F2562,Produktinformasjon!BB:BB,Produktinformasjon!P:P,),0)</f>
        <v>0</v>
      </c>
    </row>
    <row r="2563" spans="3:15" x14ac:dyDescent="0.35">
      <c r="C2563" t="str">
        <f>IF(_xlfn.XLOOKUP(B2563,Omfang!B:B,Omfang!C:C)=0,"Delkontraktnavn hentes automatisk ved å fylle ut delkontraktnummer",_xlfn.XLOOKUP(B2563,Omfang!B:B,Omfang!C:C))</f>
        <v>Delkontraktnavn hentes automatisk ved å fylle ut delkontraktnummer</v>
      </c>
      <c r="D2563" s="35"/>
      <c r="E2563" s="35"/>
      <c r="F2563" t="str">
        <f>IF(_xlfn.XLOOKUP(G2563,Produktinformasjon!B:B,Produktinformasjon!BB:BB)=0,"Tilbyders artikkel hentes automatisk ved å fylle ut artikkelnummer",_xlfn.XLOOKUP(G2563,Produktinformasjon!B:B,Produktinformasjon!BB:BB))</f>
        <v>Tilbyders artikkel hentes automatisk ved å fylle ut artikkelnummer</v>
      </c>
      <c r="H2563" s="25" t="str">
        <f>IF(_xlfn.XLOOKUP(G2563,Produktinformasjon!B:B,Produktinformasjon!C:C)=0,"Artikkelnavn hentes automatisk ved å fylle ut artikkelnummer",_xlfn.XLOOKUP(G2563,Produktinformasjon!B:B,Produktinformasjon!C:C))</f>
        <v>Artikkelnavn hentes automatisk ved å fylle ut artikkelnummer</v>
      </c>
      <c r="I2563" s="35"/>
      <c r="J2563" s="35"/>
      <c r="K2563" s="35"/>
      <c r="L2563" s="11"/>
      <c r="M2563" s="11"/>
      <c r="N2563" s="11">
        <f ca="1">IFERROR(L2563/_xlfn.XLOOKUP(F2563,Produktinformasjon!BB:BB,Produktinformasjon!P:P,),0)</f>
        <v>0</v>
      </c>
      <c r="O2563" s="11">
        <f ca="1">IFERROR(M2563/_xlfn.XLOOKUP(F2563,Produktinformasjon!BB:BB,Produktinformasjon!P:P,),0)</f>
        <v>0</v>
      </c>
    </row>
    <row r="2564" spans="3:15" x14ac:dyDescent="0.35">
      <c r="C2564" t="str">
        <f>IF(_xlfn.XLOOKUP(B2564,Omfang!B:B,Omfang!C:C)=0,"Delkontraktnavn hentes automatisk ved å fylle ut delkontraktnummer",_xlfn.XLOOKUP(B2564,Omfang!B:B,Omfang!C:C))</f>
        <v>Delkontraktnavn hentes automatisk ved å fylle ut delkontraktnummer</v>
      </c>
      <c r="D2564" s="35"/>
      <c r="E2564" s="35"/>
      <c r="F2564" t="str">
        <f>IF(_xlfn.XLOOKUP(G2564,Produktinformasjon!B:B,Produktinformasjon!BB:BB)=0,"Tilbyders artikkel hentes automatisk ved å fylle ut artikkelnummer",_xlfn.XLOOKUP(G2564,Produktinformasjon!B:B,Produktinformasjon!BB:BB))</f>
        <v>Tilbyders artikkel hentes automatisk ved å fylle ut artikkelnummer</v>
      </c>
      <c r="H2564" s="25" t="str">
        <f>IF(_xlfn.XLOOKUP(G2564,Produktinformasjon!B:B,Produktinformasjon!C:C)=0,"Artikkelnavn hentes automatisk ved å fylle ut artikkelnummer",_xlfn.XLOOKUP(G2564,Produktinformasjon!B:B,Produktinformasjon!C:C))</f>
        <v>Artikkelnavn hentes automatisk ved å fylle ut artikkelnummer</v>
      </c>
      <c r="I2564" s="35"/>
      <c r="J2564" s="35"/>
      <c r="K2564" s="35"/>
      <c r="L2564" s="11"/>
      <c r="M2564" s="11"/>
      <c r="N2564" s="11">
        <f ca="1">IFERROR(L2564/_xlfn.XLOOKUP(F2564,Produktinformasjon!BB:BB,Produktinformasjon!P:P,),0)</f>
        <v>0</v>
      </c>
      <c r="O2564" s="11">
        <f ca="1">IFERROR(M2564/_xlfn.XLOOKUP(F2564,Produktinformasjon!BB:BB,Produktinformasjon!P:P,),0)</f>
        <v>0</v>
      </c>
    </row>
    <row r="2565" spans="3:15" x14ac:dyDescent="0.35">
      <c r="C2565" t="str">
        <f>IF(_xlfn.XLOOKUP(B2565,Omfang!B:B,Omfang!C:C)=0,"Delkontraktnavn hentes automatisk ved å fylle ut delkontraktnummer",_xlfn.XLOOKUP(B2565,Omfang!B:B,Omfang!C:C))</f>
        <v>Delkontraktnavn hentes automatisk ved å fylle ut delkontraktnummer</v>
      </c>
      <c r="D2565" s="35"/>
      <c r="E2565" s="35"/>
      <c r="F2565" t="str">
        <f>IF(_xlfn.XLOOKUP(G2565,Produktinformasjon!B:B,Produktinformasjon!BB:BB)=0,"Tilbyders artikkel hentes automatisk ved å fylle ut artikkelnummer",_xlfn.XLOOKUP(G2565,Produktinformasjon!B:B,Produktinformasjon!BB:BB))</f>
        <v>Tilbyders artikkel hentes automatisk ved å fylle ut artikkelnummer</v>
      </c>
      <c r="H2565" s="25" t="str">
        <f>IF(_xlfn.XLOOKUP(G2565,Produktinformasjon!B:B,Produktinformasjon!C:C)=0,"Artikkelnavn hentes automatisk ved å fylle ut artikkelnummer",_xlfn.XLOOKUP(G2565,Produktinformasjon!B:B,Produktinformasjon!C:C))</f>
        <v>Artikkelnavn hentes automatisk ved å fylle ut artikkelnummer</v>
      </c>
      <c r="I2565" s="35"/>
      <c r="J2565" s="35"/>
      <c r="K2565" s="35"/>
      <c r="L2565" s="11"/>
      <c r="M2565" s="11"/>
      <c r="N2565" s="11">
        <f ca="1">IFERROR(L2565/_xlfn.XLOOKUP(F2565,Produktinformasjon!BB:BB,Produktinformasjon!P:P,),0)</f>
        <v>0</v>
      </c>
      <c r="O2565" s="11">
        <f ca="1">IFERROR(M2565/_xlfn.XLOOKUP(F2565,Produktinformasjon!BB:BB,Produktinformasjon!P:P,),0)</f>
        <v>0</v>
      </c>
    </row>
    <row r="2566" spans="3:15" x14ac:dyDescent="0.35">
      <c r="C2566" t="str">
        <f>IF(_xlfn.XLOOKUP(B2566,Omfang!B:B,Omfang!C:C)=0,"Delkontraktnavn hentes automatisk ved å fylle ut delkontraktnummer",_xlfn.XLOOKUP(B2566,Omfang!B:B,Omfang!C:C))</f>
        <v>Delkontraktnavn hentes automatisk ved å fylle ut delkontraktnummer</v>
      </c>
      <c r="D2566" s="35"/>
      <c r="E2566" s="35"/>
      <c r="F2566" t="str">
        <f>IF(_xlfn.XLOOKUP(G2566,Produktinformasjon!B:B,Produktinformasjon!BB:BB)=0,"Tilbyders artikkel hentes automatisk ved å fylle ut artikkelnummer",_xlfn.XLOOKUP(G2566,Produktinformasjon!B:B,Produktinformasjon!BB:BB))</f>
        <v>Tilbyders artikkel hentes automatisk ved å fylle ut artikkelnummer</v>
      </c>
      <c r="H2566" s="25" t="str">
        <f>IF(_xlfn.XLOOKUP(G2566,Produktinformasjon!B:B,Produktinformasjon!C:C)=0,"Artikkelnavn hentes automatisk ved å fylle ut artikkelnummer",_xlfn.XLOOKUP(G2566,Produktinformasjon!B:B,Produktinformasjon!C:C))</f>
        <v>Artikkelnavn hentes automatisk ved å fylle ut artikkelnummer</v>
      </c>
      <c r="I2566" s="35"/>
      <c r="J2566" s="35"/>
      <c r="K2566" s="35"/>
      <c r="L2566" s="11"/>
      <c r="M2566" s="11"/>
      <c r="N2566" s="11">
        <f ca="1">IFERROR(L2566/_xlfn.XLOOKUP(F2566,Produktinformasjon!BB:BB,Produktinformasjon!P:P,),0)</f>
        <v>0</v>
      </c>
      <c r="O2566" s="11">
        <f ca="1">IFERROR(M2566/_xlfn.XLOOKUP(F2566,Produktinformasjon!BB:BB,Produktinformasjon!P:P,),0)</f>
        <v>0</v>
      </c>
    </row>
    <row r="2567" spans="3:15" x14ac:dyDescent="0.35">
      <c r="C2567" t="str">
        <f>IF(_xlfn.XLOOKUP(B2567,Omfang!B:B,Omfang!C:C)=0,"Delkontraktnavn hentes automatisk ved å fylle ut delkontraktnummer",_xlfn.XLOOKUP(B2567,Omfang!B:B,Omfang!C:C))</f>
        <v>Delkontraktnavn hentes automatisk ved å fylle ut delkontraktnummer</v>
      </c>
      <c r="D2567" s="35"/>
      <c r="E2567" s="35"/>
      <c r="F2567" t="str">
        <f>IF(_xlfn.XLOOKUP(G2567,Produktinformasjon!B:B,Produktinformasjon!BB:BB)=0,"Tilbyders artikkel hentes automatisk ved å fylle ut artikkelnummer",_xlfn.XLOOKUP(G2567,Produktinformasjon!B:B,Produktinformasjon!BB:BB))</f>
        <v>Tilbyders artikkel hentes automatisk ved å fylle ut artikkelnummer</v>
      </c>
      <c r="H2567" s="25" t="str">
        <f>IF(_xlfn.XLOOKUP(G2567,Produktinformasjon!B:B,Produktinformasjon!C:C)=0,"Artikkelnavn hentes automatisk ved å fylle ut artikkelnummer",_xlfn.XLOOKUP(G2567,Produktinformasjon!B:B,Produktinformasjon!C:C))</f>
        <v>Artikkelnavn hentes automatisk ved å fylle ut artikkelnummer</v>
      </c>
      <c r="I2567" s="35"/>
      <c r="J2567" s="35"/>
      <c r="K2567" s="35"/>
      <c r="L2567" s="11"/>
      <c r="M2567" s="11"/>
      <c r="N2567" s="11">
        <f ca="1">IFERROR(L2567/_xlfn.XLOOKUP(F2567,Produktinformasjon!BB:BB,Produktinformasjon!P:P,),0)</f>
        <v>0</v>
      </c>
      <c r="O2567" s="11">
        <f ca="1">IFERROR(M2567/_xlfn.XLOOKUP(F2567,Produktinformasjon!BB:BB,Produktinformasjon!P:P,),0)</f>
        <v>0</v>
      </c>
    </row>
    <row r="2568" spans="3:15" x14ac:dyDescent="0.35">
      <c r="C2568" t="str">
        <f>IF(_xlfn.XLOOKUP(B2568,Omfang!B:B,Omfang!C:C)=0,"Delkontraktnavn hentes automatisk ved å fylle ut delkontraktnummer",_xlfn.XLOOKUP(B2568,Omfang!B:B,Omfang!C:C))</f>
        <v>Delkontraktnavn hentes automatisk ved å fylle ut delkontraktnummer</v>
      </c>
      <c r="D2568" s="35"/>
      <c r="E2568" s="35"/>
      <c r="F2568" t="str">
        <f>IF(_xlfn.XLOOKUP(G2568,Produktinformasjon!B:B,Produktinformasjon!BB:BB)=0,"Tilbyders artikkel hentes automatisk ved å fylle ut artikkelnummer",_xlfn.XLOOKUP(G2568,Produktinformasjon!B:B,Produktinformasjon!BB:BB))</f>
        <v>Tilbyders artikkel hentes automatisk ved å fylle ut artikkelnummer</v>
      </c>
      <c r="H2568" s="25" t="str">
        <f>IF(_xlfn.XLOOKUP(G2568,Produktinformasjon!B:B,Produktinformasjon!C:C)=0,"Artikkelnavn hentes automatisk ved å fylle ut artikkelnummer",_xlfn.XLOOKUP(G2568,Produktinformasjon!B:B,Produktinformasjon!C:C))</f>
        <v>Artikkelnavn hentes automatisk ved å fylle ut artikkelnummer</v>
      </c>
      <c r="I2568" s="35"/>
      <c r="J2568" s="35"/>
      <c r="K2568" s="35"/>
      <c r="L2568" s="11"/>
      <c r="M2568" s="11"/>
      <c r="N2568" s="11">
        <f ca="1">IFERROR(L2568/_xlfn.XLOOKUP(F2568,Produktinformasjon!BB:BB,Produktinformasjon!P:P,),0)</f>
        <v>0</v>
      </c>
      <c r="O2568" s="11">
        <f ca="1">IFERROR(M2568/_xlfn.XLOOKUP(F2568,Produktinformasjon!BB:BB,Produktinformasjon!P:P,),0)</f>
        <v>0</v>
      </c>
    </row>
    <row r="2569" spans="3:15" x14ac:dyDescent="0.35">
      <c r="C2569" t="str">
        <f>IF(_xlfn.XLOOKUP(B2569,Omfang!B:B,Omfang!C:C)=0,"Delkontraktnavn hentes automatisk ved å fylle ut delkontraktnummer",_xlfn.XLOOKUP(B2569,Omfang!B:B,Omfang!C:C))</f>
        <v>Delkontraktnavn hentes automatisk ved å fylle ut delkontraktnummer</v>
      </c>
      <c r="D2569" s="35"/>
      <c r="E2569" s="35"/>
      <c r="F2569" t="str">
        <f>IF(_xlfn.XLOOKUP(G2569,Produktinformasjon!B:B,Produktinformasjon!BB:BB)=0,"Tilbyders artikkel hentes automatisk ved å fylle ut artikkelnummer",_xlfn.XLOOKUP(G2569,Produktinformasjon!B:B,Produktinformasjon!BB:BB))</f>
        <v>Tilbyders artikkel hentes automatisk ved å fylle ut artikkelnummer</v>
      </c>
      <c r="H2569" s="25" t="str">
        <f>IF(_xlfn.XLOOKUP(G2569,Produktinformasjon!B:B,Produktinformasjon!C:C)=0,"Artikkelnavn hentes automatisk ved å fylle ut artikkelnummer",_xlfn.XLOOKUP(G2569,Produktinformasjon!B:B,Produktinformasjon!C:C))</f>
        <v>Artikkelnavn hentes automatisk ved å fylle ut artikkelnummer</v>
      </c>
      <c r="I2569" s="35"/>
      <c r="J2569" s="35"/>
      <c r="K2569" s="35"/>
      <c r="L2569" s="11"/>
      <c r="M2569" s="11"/>
      <c r="N2569" s="11">
        <f ca="1">IFERROR(L2569/_xlfn.XLOOKUP(F2569,Produktinformasjon!BB:BB,Produktinformasjon!P:P,),0)</f>
        <v>0</v>
      </c>
      <c r="O2569" s="11">
        <f ca="1">IFERROR(M2569/_xlfn.XLOOKUP(F2569,Produktinformasjon!BB:BB,Produktinformasjon!P:P,),0)</f>
        <v>0</v>
      </c>
    </row>
    <row r="2570" spans="3:15" x14ac:dyDescent="0.35">
      <c r="C2570" t="str">
        <f>IF(_xlfn.XLOOKUP(B2570,Omfang!B:B,Omfang!C:C)=0,"Delkontraktnavn hentes automatisk ved å fylle ut delkontraktnummer",_xlfn.XLOOKUP(B2570,Omfang!B:B,Omfang!C:C))</f>
        <v>Delkontraktnavn hentes automatisk ved å fylle ut delkontraktnummer</v>
      </c>
      <c r="D2570" s="35"/>
      <c r="E2570" s="35"/>
      <c r="F2570" t="str">
        <f>IF(_xlfn.XLOOKUP(G2570,Produktinformasjon!B:B,Produktinformasjon!BB:BB)=0,"Tilbyders artikkel hentes automatisk ved å fylle ut artikkelnummer",_xlfn.XLOOKUP(G2570,Produktinformasjon!B:B,Produktinformasjon!BB:BB))</f>
        <v>Tilbyders artikkel hentes automatisk ved å fylle ut artikkelnummer</v>
      </c>
      <c r="H2570" s="25" t="str">
        <f>IF(_xlfn.XLOOKUP(G2570,Produktinformasjon!B:B,Produktinformasjon!C:C)=0,"Artikkelnavn hentes automatisk ved å fylle ut artikkelnummer",_xlfn.XLOOKUP(G2570,Produktinformasjon!B:B,Produktinformasjon!C:C))</f>
        <v>Artikkelnavn hentes automatisk ved å fylle ut artikkelnummer</v>
      </c>
      <c r="I2570" s="35"/>
      <c r="J2570" s="35"/>
      <c r="K2570" s="35"/>
      <c r="L2570" s="11"/>
      <c r="M2570" s="11"/>
      <c r="N2570" s="11">
        <f ca="1">IFERROR(L2570/_xlfn.XLOOKUP(F2570,Produktinformasjon!BB:BB,Produktinformasjon!P:P,),0)</f>
        <v>0</v>
      </c>
      <c r="O2570" s="11">
        <f ca="1">IFERROR(M2570/_xlfn.XLOOKUP(F2570,Produktinformasjon!BB:BB,Produktinformasjon!P:P,),0)</f>
        <v>0</v>
      </c>
    </row>
    <row r="2571" spans="3:15" x14ac:dyDescent="0.35">
      <c r="C2571" t="str">
        <f>IF(_xlfn.XLOOKUP(B2571,Omfang!B:B,Omfang!C:C)=0,"Delkontraktnavn hentes automatisk ved å fylle ut delkontraktnummer",_xlfn.XLOOKUP(B2571,Omfang!B:B,Omfang!C:C))</f>
        <v>Delkontraktnavn hentes automatisk ved å fylle ut delkontraktnummer</v>
      </c>
      <c r="D2571" s="35"/>
      <c r="E2571" s="35"/>
      <c r="F2571" t="str">
        <f>IF(_xlfn.XLOOKUP(G2571,Produktinformasjon!B:B,Produktinformasjon!BB:BB)=0,"Tilbyders artikkel hentes automatisk ved å fylle ut artikkelnummer",_xlfn.XLOOKUP(G2571,Produktinformasjon!B:B,Produktinformasjon!BB:BB))</f>
        <v>Tilbyders artikkel hentes automatisk ved å fylle ut artikkelnummer</v>
      </c>
      <c r="H2571" s="25" t="str">
        <f>IF(_xlfn.XLOOKUP(G2571,Produktinformasjon!B:B,Produktinformasjon!C:C)=0,"Artikkelnavn hentes automatisk ved å fylle ut artikkelnummer",_xlfn.XLOOKUP(G2571,Produktinformasjon!B:B,Produktinformasjon!C:C))</f>
        <v>Artikkelnavn hentes automatisk ved å fylle ut artikkelnummer</v>
      </c>
      <c r="I2571" s="35"/>
      <c r="J2571" s="35"/>
      <c r="K2571" s="35"/>
      <c r="L2571" s="11"/>
      <c r="M2571" s="11"/>
      <c r="N2571" s="11">
        <f ca="1">IFERROR(L2571/_xlfn.XLOOKUP(F2571,Produktinformasjon!BB:BB,Produktinformasjon!P:P,),0)</f>
        <v>0</v>
      </c>
      <c r="O2571" s="11">
        <f ca="1">IFERROR(M2571/_xlfn.XLOOKUP(F2571,Produktinformasjon!BB:BB,Produktinformasjon!P:P,),0)</f>
        <v>0</v>
      </c>
    </row>
    <row r="2572" spans="3:15" x14ac:dyDescent="0.35">
      <c r="C2572" t="str">
        <f>IF(_xlfn.XLOOKUP(B2572,Omfang!B:B,Omfang!C:C)=0,"Delkontraktnavn hentes automatisk ved å fylle ut delkontraktnummer",_xlfn.XLOOKUP(B2572,Omfang!B:B,Omfang!C:C))</f>
        <v>Delkontraktnavn hentes automatisk ved å fylle ut delkontraktnummer</v>
      </c>
      <c r="D2572" s="35"/>
      <c r="E2572" s="35"/>
      <c r="F2572" t="str">
        <f>IF(_xlfn.XLOOKUP(G2572,Produktinformasjon!B:B,Produktinformasjon!BB:BB)=0,"Tilbyders artikkel hentes automatisk ved å fylle ut artikkelnummer",_xlfn.XLOOKUP(G2572,Produktinformasjon!B:B,Produktinformasjon!BB:BB))</f>
        <v>Tilbyders artikkel hentes automatisk ved å fylle ut artikkelnummer</v>
      </c>
      <c r="H2572" s="25" t="str">
        <f>IF(_xlfn.XLOOKUP(G2572,Produktinformasjon!B:B,Produktinformasjon!C:C)=0,"Artikkelnavn hentes automatisk ved å fylle ut artikkelnummer",_xlfn.XLOOKUP(G2572,Produktinformasjon!B:B,Produktinformasjon!C:C))</f>
        <v>Artikkelnavn hentes automatisk ved å fylle ut artikkelnummer</v>
      </c>
      <c r="I2572" s="35"/>
      <c r="J2572" s="35"/>
      <c r="K2572" s="35"/>
      <c r="L2572" s="11"/>
      <c r="M2572" s="11"/>
      <c r="N2572" s="11">
        <f ca="1">IFERROR(L2572/_xlfn.XLOOKUP(F2572,Produktinformasjon!BB:BB,Produktinformasjon!P:P,),0)</f>
        <v>0</v>
      </c>
      <c r="O2572" s="11">
        <f ca="1">IFERROR(M2572/_xlfn.XLOOKUP(F2572,Produktinformasjon!BB:BB,Produktinformasjon!P:P,),0)</f>
        <v>0</v>
      </c>
    </row>
    <row r="2573" spans="3:15" x14ac:dyDescent="0.35">
      <c r="C2573" t="str">
        <f>IF(_xlfn.XLOOKUP(B2573,Omfang!B:B,Omfang!C:C)=0,"Delkontraktnavn hentes automatisk ved å fylle ut delkontraktnummer",_xlfn.XLOOKUP(B2573,Omfang!B:B,Omfang!C:C))</f>
        <v>Delkontraktnavn hentes automatisk ved å fylle ut delkontraktnummer</v>
      </c>
      <c r="D2573" s="35"/>
      <c r="E2573" s="35"/>
      <c r="F2573" t="str">
        <f>IF(_xlfn.XLOOKUP(G2573,Produktinformasjon!B:B,Produktinformasjon!BB:BB)=0,"Tilbyders artikkel hentes automatisk ved å fylle ut artikkelnummer",_xlfn.XLOOKUP(G2573,Produktinformasjon!B:B,Produktinformasjon!BB:BB))</f>
        <v>Tilbyders artikkel hentes automatisk ved å fylle ut artikkelnummer</v>
      </c>
      <c r="H2573" s="25" t="str">
        <f>IF(_xlfn.XLOOKUP(G2573,Produktinformasjon!B:B,Produktinformasjon!C:C)=0,"Artikkelnavn hentes automatisk ved å fylle ut artikkelnummer",_xlfn.XLOOKUP(G2573,Produktinformasjon!B:B,Produktinformasjon!C:C))</f>
        <v>Artikkelnavn hentes automatisk ved å fylle ut artikkelnummer</v>
      </c>
      <c r="I2573" s="35"/>
      <c r="J2573" s="35"/>
      <c r="K2573" s="35"/>
      <c r="L2573" s="11"/>
      <c r="M2573" s="11"/>
      <c r="N2573" s="11">
        <f ca="1">IFERROR(L2573/_xlfn.XLOOKUP(F2573,Produktinformasjon!BB:BB,Produktinformasjon!P:P,),0)</f>
        <v>0</v>
      </c>
      <c r="O2573" s="11">
        <f ca="1">IFERROR(M2573/_xlfn.XLOOKUP(F2573,Produktinformasjon!BB:BB,Produktinformasjon!P:P,),0)</f>
        <v>0</v>
      </c>
    </row>
    <row r="2574" spans="3:15" x14ac:dyDescent="0.35">
      <c r="C2574" t="str">
        <f>IF(_xlfn.XLOOKUP(B2574,Omfang!B:B,Omfang!C:C)=0,"Delkontraktnavn hentes automatisk ved å fylle ut delkontraktnummer",_xlfn.XLOOKUP(B2574,Omfang!B:B,Omfang!C:C))</f>
        <v>Delkontraktnavn hentes automatisk ved å fylle ut delkontraktnummer</v>
      </c>
      <c r="D2574" s="35"/>
      <c r="E2574" s="35"/>
      <c r="F2574" t="str">
        <f>IF(_xlfn.XLOOKUP(G2574,Produktinformasjon!B:B,Produktinformasjon!BB:BB)=0,"Tilbyders artikkel hentes automatisk ved å fylle ut artikkelnummer",_xlfn.XLOOKUP(G2574,Produktinformasjon!B:B,Produktinformasjon!BB:BB))</f>
        <v>Tilbyders artikkel hentes automatisk ved å fylle ut artikkelnummer</v>
      </c>
      <c r="H2574" s="25" t="str">
        <f>IF(_xlfn.XLOOKUP(G2574,Produktinformasjon!B:B,Produktinformasjon!C:C)=0,"Artikkelnavn hentes automatisk ved å fylle ut artikkelnummer",_xlfn.XLOOKUP(G2574,Produktinformasjon!B:B,Produktinformasjon!C:C))</f>
        <v>Artikkelnavn hentes automatisk ved å fylle ut artikkelnummer</v>
      </c>
      <c r="I2574" s="35"/>
      <c r="J2574" s="35"/>
      <c r="K2574" s="35"/>
      <c r="L2574" s="11"/>
      <c r="M2574" s="11"/>
      <c r="N2574" s="11">
        <f ca="1">IFERROR(L2574/_xlfn.XLOOKUP(F2574,Produktinformasjon!BB:BB,Produktinformasjon!P:P,),0)</f>
        <v>0</v>
      </c>
      <c r="O2574" s="11">
        <f ca="1">IFERROR(M2574/_xlfn.XLOOKUP(F2574,Produktinformasjon!BB:BB,Produktinformasjon!P:P,),0)</f>
        <v>0</v>
      </c>
    </row>
    <row r="2575" spans="3:15" x14ac:dyDescent="0.35">
      <c r="C2575" t="str">
        <f>IF(_xlfn.XLOOKUP(B2575,Omfang!B:B,Omfang!C:C)=0,"Delkontraktnavn hentes automatisk ved å fylle ut delkontraktnummer",_xlfn.XLOOKUP(B2575,Omfang!B:B,Omfang!C:C))</f>
        <v>Delkontraktnavn hentes automatisk ved å fylle ut delkontraktnummer</v>
      </c>
      <c r="D2575" s="35"/>
      <c r="E2575" s="35"/>
      <c r="F2575" t="str">
        <f>IF(_xlfn.XLOOKUP(G2575,Produktinformasjon!B:B,Produktinformasjon!BB:BB)=0,"Tilbyders artikkel hentes automatisk ved å fylle ut artikkelnummer",_xlfn.XLOOKUP(G2575,Produktinformasjon!B:B,Produktinformasjon!BB:BB))</f>
        <v>Tilbyders artikkel hentes automatisk ved å fylle ut artikkelnummer</v>
      </c>
      <c r="H2575" s="25" t="str">
        <f>IF(_xlfn.XLOOKUP(G2575,Produktinformasjon!B:B,Produktinformasjon!C:C)=0,"Artikkelnavn hentes automatisk ved å fylle ut artikkelnummer",_xlfn.XLOOKUP(G2575,Produktinformasjon!B:B,Produktinformasjon!C:C))</f>
        <v>Artikkelnavn hentes automatisk ved å fylle ut artikkelnummer</v>
      </c>
      <c r="I2575" s="35"/>
      <c r="J2575" s="35"/>
      <c r="K2575" s="35"/>
      <c r="L2575" s="11"/>
      <c r="M2575" s="11"/>
      <c r="N2575" s="11">
        <f ca="1">IFERROR(L2575/_xlfn.XLOOKUP(F2575,Produktinformasjon!BB:BB,Produktinformasjon!P:P,),0)</f>
        <v>0</v>
      </c>
      <c r="O2575" s="11">
        <f ca="1">IFERROR(M2575/_xlfn.XLOOKUP(F2575,Produktinformasjon!BB:BB,Produktinformasjon!P:P,),0)</f>
        <v>0</v>
      </c>
    </row>
    <row r="2576" spans="3:15" x14ac:dyDescent="0.35">
      <c r="C2576" t="str">
        <f>IF(_xlfn.XLOOKUP(B2576,Omfang!B:B,Omfang!C:C)=0,"Delkontraktnavn hentes automatisk ved å fylle ut delkontraktnummer",_xlfn.XLOOKUP(B2576,Omfang!B:B,Omfang!C:C))</f>
        <v>Delkontraktnavn hentes automatisk ved å fylle ut delkontraktnummer</v>
      </c>
      <c r="D2576" s="35"/>
      <c r="E2576" s="35"/>
      <c r="F2576" t="str">
        <f>IF(_xlfn.XLOOKUP(G2576,Produktinformasjon!B:B,Produktinformasjon!BB:BB)=0,"Tilbyders artikkel hentes automatisk ved å fylle ut artikkelnummer",_xlfn.XLOOKUP(G2576,Produktinformasjon!B:B,Produktinformasjon!BB:BB))</f>
        <v>Tilbyders artikkel hentes automatisk ved å fylle ut artikkelnummer</v>
      </c>
      <c r="H2576" s="25" t="str">
        <f>IF(_xlfn.XLOOKUP(G2576,Produktinformasjon!B:B,Produktinformasjon!C:C)=0,"Artikkelnavn hentes automatisk ved å fylle ut artikkelnummer",_xlfn.XLOOKUP(G2576,Produktinformasjon!B:B,Produktinformasjon!C:C))</f>
        <v>Artikkelnavn hentes automatisk ved å fylle ut artikkelnummer</v>
      </c>
      <c r="I2576" s="35"/>
      <c r="J2576" s="35"/>
      <c r="K2576" s="35"/>
      <c r="L2576" s="11"/>
      <c r="M2576" s="11"/>
      <c r="N2576" s="11">
        <f ca="1">IFERROR(L2576/_xlfn.XLOOKUP(F2576,Produktinformasjon!BB:BB,Produktinformasjon!P:P,),0)</f>
        <v>0</v>
      </c>
      <c r="O2576" s="11">
        <f ca="1">IFERROR(M2576/_xlfn.XLOOKUP(F2576,Produktinformasjon!BB:BB,Produktinformasjon!P:P,),0)</f>
        <v>0</v>
      </c>
    </row>
    <row r="2577" spans="3:15" x14ac:dyDescent="0.35">
      <c r="C2577" t="str">
        <f>IF(_xlfn.XLOOKUP(B2577,Omfang!B:B,Omfang!C:C)=0,"Delkontraktnavn hentes automatisk ved å fylle ut delkontraktnummer",_xlfn.XLOOKUP(B2577,Omfang!B:B,Omfang!C:C))</f>
        <v>Delkontraktnavn hentes automatisk ved å fylle ut delkontraktnummer</v>
      </c>
      <c r="D2577" s="35"/>
      <c r="E2577" s="35"/>
      <c r="F2577" t="str">
        <f>IF(_xlfn.XLOOKUP(G2577,Produktinformasjon!B:B,Produktinformasjon!BB:BB)=0,"Tilbyders artikkel hentes automatisk ved å fylle ut artikkelnummer",_xlfn.XLOOKUP(G2577,Produktinformasjon!B:B,Produktinformasjon!BB:BB))</f>
        <v>Tilbyders artikkel hentes automatisk ved å fylle ut artikkelnummer</v>
      </c>
      <c r="H2577" s="25" t="str">
        <f>IF(_xlfn.XLOOKUP(G2577,Produktinformasjon!B:B,Produktinformasjon!C:C)=0,"Artikkelnavn hentes automatisk ved å fylle ut artikkelnummer",_xlfn.XLOOKUP(G2577,Produktinformasjon!B:B,Produktinformasjon!C:C))</f>
        <v>Artikkelnavn hentes automatisk ved å fylle ut artikkelnummer</v>
      </c>
      <c r="I2577" s="35"/>
      <c r="J2577" s="35"/>
      <c r="K2577" s="35"/>
      <c r="L2577" s="11"/>
      <c r="M2577" s="11"/>
      <c r="N2577" s="11">
        <f ca="1">IFERROR(L2577/_xlfn.XLOOKUP(F2577,Produktinformasjon!BB:BB,Produktinformasjon!P:P,),0)</f>
        <v>0</v>
      </c>
      <c r="O2577" s="11">
        <f ca="1">IFERROR(M2577/_xlfn.XLOOKUP(F2577,Produktinformasjon!BB:BB,Produktinformasjon!P:P,),0)</f>
        <v>0</v>
      </c>
    </row>
    <row r="2578" spans="3:15" x14ac:dyDescent="0.35">
      <c r="C2578" t="str">
        <f>IF(_xlfn.XLOOKUP(B2578,Omfang!B:B,Omfang!C:C)=0,"Delkontraktnavn hentes automatisk ved å fylle ut delkontraktnummer",_xlfn.XLOOKUP(B2578,Omfang!B:B,Omfang!C:C))</f>
        <v>Delkontraktnavn hentes automatisk ved å fylle ut delkontraktnummer</v>
      </c>
      <c r="D2578" s="35"/>
      <c r="E2578" s="35"/>
      <c r="F2578" t="str">
        <f>IF(_xlfn.XLOOKUP(G2578,Produktinformasjon!B:B,Produktinformasjon!BB:BB)=0,"Tilbyders artikkel hentes automatisk ved å fylle ut artikkelnummer",_xlfn.XLOOKUP(G2578,Produktinformasjon!B:B,Produktinformasjon!BB:BB))</f>
        <v>Tilbyders artikkel hentes automatisk ved å fylle ut artikkelnummer</v>
      </c>
      <c r="H2578" s="25" t="str">
        <f>IF(_xlfn.XLOOKUP(G2578,Produktinformasjon!B:B,Produktinformasjon!C:C)=0,"Artikkelnavn hentes automatisk ved å fylle ut artikkelnummer",_xlfn.XLOOKUP(G2578,Produktinformasjon!B:B,Produktinformasjon!C:C))</f>
        <v>Artikkelnavn hentes automatisk ved å fylle ut artikkelnummer</v>
      </c>
      <c r="I2578" s="35"/>
      <c r="J2578" s="35"/>
      <c r="K2578" s="35"/>
      <c r="L2578" s="11"/>
      <c r="M2578" s="11"/>
      <c r="N2578" s="11">
        <f ca="1">IFERROR(L2578/_xlfn.XLOOKUP(F2578,Produktinformasjon!BB:BB,Produktinformasjon!P:P,),0)</f>
        <v>0</v>
      </c>
      <c r="O2578" s="11">
        <f ca="1">IFERROR(M2578/_xlfn.XLOOKUP(F2578,Produktinformasjon!BB:BB,Produktinformasjon!P:P,),0)</f>
        <v>0</v>
      </c>
    </row>
    <row r="2579" spans="3:15" x14ac:dyDescent="0.35">
      <c r="C2579" t="str">
        <f>IF(_xlfn.XLOOKUP(B2579,Omfang!B:B,Omfang!C:C)=0,"Delkontraktnavn hentes automatisk ved å fylle ut delkontraktnummer",_xlfn.XLOOKUP(B2579,Omfang!B:B,Omfang!C:C))</f>
        <v>Delkontraktnavn hentes automatisk ved å fylle ut delkontraktnummer</v>
      </c>
      <c r="D2579" s="35"/>
      <c r="E2579" s="35"/>
      <c r="F2579" t="str">
        <f>IF(_xlfn.XLOOKUP(G2579,Produktinformasjon!B:B,Produktinformasjon!BB:BB)=0,"Tilbyders artikkel hentes automatisk ved å fylle ut artikkelnummer",_xlfn.XLOOKUP(G2579,Produktinformasjon!B:B,Produktinformasjon!BB:BB))</f>
        <v>Tilbyders artikkel hentes automatisk ved å fylle ut artikkelnummer</v>
      </c>
      <c r="H2579" s="25" t="str">
        <f>IF(_xlfn.XLOOKUP(G2579,Produktinformasjon!B:B,Produktinformasjon!C:C)=0,"Artikkelnavn hentes automatisk ved å fylle ut artikkelnummer",_xlfn.XLOOKUP(G2579,Produktinformasjon!B:B,Produktinformasjon!C:C))</f>
        <v>Artikkelnavn hentes automatisk ved å fylle ut artikkelnummer</v>
      </c>
      <c r="I2579" s="35"/>
      <c r="J2579" s="35"/>
      <c r="K2579" s="35"/>
      <c r="L2579" s="11"/>
      <c r="M2579" s="11"/>
      <c r="N2579" s="11">
        <f ca="1">IFERROR(L2579/_xlfn.XLOOKUP(F2579,Produktinformasjon!BB:BB,Produktinformasjon!P:P,),0)</f>
        <v>0</v>
      </c>
      <c r="O2579" s="11">
        <f ca="1">IFERROR(M2579/_xlfn.XLOOKUP(F2579,Produktinformasjon!BB:BB,Produktinformasjon!P:P,),0)</f>
        <v>0</v>
      </c>
    </row>
    <row r="2580" spans="3:15" x14ac:dyDescent="0.35">
      <c r="C2580" t="str">
        <f>IF(_xlfn.XLOOKUP(B2580,Omfang!B:B,Omfang!C:C)=0,"Delkontraktnavn hentes automatisk ved å fylle ut delkontraktnummer",_xlfn.XLOOKUP(B2580,Omfang!B:B,Omfang!C:C))</f>
        <v>Delkontraktnavn hentes automatisk ved å fylle ut delkontraktnummer</v>
      </c>
      <c r="D2580" s="35"/>
      <c r="E2580" s="35"/>
      <c r="F2580" t="str">
        <f>IF(_xlfn.XLOOKUP(G2580,Produktinformasjon!B:B,Produktinformasjon!BB:BB)=0,"Tilbyders artikkel hentes automatisk ved å fylle ut artikkelnummer",_xlfn.XLOOKUP(G2580,Produktinformasjon!B:B,Produktinformasjon!BB:BB))</f>
        <v>Tilbyders artikkel hentes automatisk ved å fylle ut artikkelnummer</v>
      </c>
      <c r="H2580" s="25" t="str">
        <f>IF(_xlfn.XLOOKUP(G2580,Produktinformasjon!B:B,Produktinformasjon!C:C)=0,"Artikkelnavn hentes automatisk ved å fylle ut artikkelnummer",_xlfn.XLOOKUP(G2580,Produktinformasjon!B:B,Produktinformasjon!C:C))</f>
        <v>Artikkelnavn hentes automatisk ved å fylle ut artikkelnummer</v>
      </c>
      <c r="I2580" s="35"/>
      <c r="J2580" s="35"/>
      <c r="K2580" s="35"/>
      <c r="L2580" s="11"/>
      <c r="M2580" s="11"/>
      <c r="N2580" s="11">
        <f ca="1">IFERROR(L2580/_xlfn.XLOOKUP(F2580,Produktinformasjon!BB:BB,Produktinformasjon!P:P,),0)</f>
        <v>0</v>
      </c>
      <c r="O2580" s="11">
        <f ca="1">IFERROR(M2580/_xlfn.XLOOKUP(F2580,Produktinformasjon!BB:BB,Produktinformasjon!P:P,),0)</f>
        <v>0</v>
      </c>
    </row>
    <row r="2581" spans="3:15" x14ac:dyDescent="0.35">
      <c r="C2581" t="str">
        <f>IF(_xlfn.XLOOKUP(B2581,Omfang!B:B,Omfang!C:C)=0,"Delkontraktnavn hentes automatisk ved å fylle ut delkontraktnummer",_xlfn.XLOOKUP(B2581,Omfang!B:B,Omfang!C:C))</f>
        <v>Delkontraktnavn hentes automatisk ved å fylle ut delkontraktnummer</v>
      </c>
      <c r="D2581" s="35"/>
      <c r="E2581" s="35"/>
      <c r="F2581" t="str">
        <f>IF(_xlfn.XLOOKUP(G2581,Produktinformasjon!B:B,Produktinformasjon!BB:BB)=0,"Tilbyders artikkel hentes automatisk ved å fylle ut artikkelnummer",_xlfn.XLOOKUP(G2581,Produktinformasjon!B:B,Produktinformasjon!BB:BB))</f>
        <v>Tilbyders artikkel hentes automatisk ved å fylle ut artikkelnummer</v>
      </c>
      <c r="H2581" s="25" t="str">
        <f>IF(_xlfn.XLOOKUP(G2581,Produktinformasjon!B:B,Produktinformasjon!C:C)=0,"Artikkelnavn hentes automatisk ved å fylle ut artikkelnummer",_xlfn.XLOOKUP(G2581,Produktinformasjon!B:B,Produktinformasjon!C:C))</f>
        <v>Artikkelnavn hentes automatisk ved å fylle ut artikkelnummer</v>
      </c>
      <c r="I2581" s="35"/>
      <c r="J2581" s="35"/>
      <c r="K2581" s="35"/>
      <c r="L2581" s="11"/>
      <c r="M2581" s="11"/>
      <c r="N2581" s="11">
        <f ca="1">IFERROR(L2581/_xlfn.XLOOKUP(F2581,Produktinformasjon!BB:BB,Produktinformasjon!P:P,),0)</f>
        <v>0</v>
      </c>
      <c r="O2581" s="11">
        <f ca="1">IFERROR(M2581/_xlfn.XLOOKUP(F2581,Produktinformasjon!BB:BB,Produktinformasjon!P:P,),0)</f>
        <v>0</v>
      </c>
    </row>
    <row r="2582" spans="3:15" x14ac:dyDescent="0.35">
      <c r="C2582" t="str">
        <f>IF(_xlfn.XLOOKUP(B2582,Omfang!B:B,Omfang!C:C)=0,"Delkontraktnavn hentes automatisk ved å fylle ut delkontraktnummer",_xlfn.XLOOKUP(B2582,Omfang!B:B,Omfang!C:C))</f>
        <v>Delkontraktnavn hentes automatisk ved å fylle ut delkontraktnummer</v>
      </c>
      <c r="D2582" s="35"/>
      <c r="E2582" s="35"/>
      <c r="F2582" t="str">
        <f>IF(_xlfn.XLOOKUP(G2582,Produktinformasjon!B:B,Produktinformasjon!BB:BB)=0,"Tilbyders artikkel hentes automatisk ved å fylle ut artikkelnummer",_xlfn.XLOOKUP(G2582,Produktinformasjon!B:B,Produktinformasjon!BB:BB))</f>
        <v>Tilbyders artikkel hentes automatisk ved å fylle ut artikkelnummer</v>
      </c>
      <c r="H2582" s="25" t="str">
        <f>IF(_xlfn.XLOOKUP(G2582,Produktinformasjon!B:B,Produktinformasjon!C:C)=0,"Artikkelnavn hentes automatisk ved å fylle ut artikkelnummer",_xlfn.XLOOKUP(G2582,Produktinformasjon!B:B,Produktinformasjon!C:C))</f>
        <v>Artikkelnavn hentes automatisk ved å fylle ut artikkelnummer</v>
      </c>
      <c r="I2582" s="35"/>
      <c r="J2582" s="35"/>
      <c r="K2582" s="35"/>
      <c r="L2582" s="11"/>
      <c r="M2582" s="11"/>
      <c r="N2582" s="11">
        <f ca="1">IFERROR(L2582/_xlfn.XLOOKUP(F2582,Produktinformasjon!BB:BB,Produktinformasjon!P:P,),0)</f>
        <v>0</v>
      </c>
      <c r="O2582" s="11">
        <f ca="1">IFERROR(M2582/_xlfn.XLOOKUP(F2582,Produktinformasjon!BB:BB,Produktinformasjon!P:P,),0)</f>
        <v>0</v>
      </c>
    </row>
    <row r="2583" spans="3:15" x14ac:dyDescent="0.35">
      <c r="C2583" t="str">
        <f>IF(_xlfn.XLOOKUP(B2583,Omfang!B:B,Omfang!C:C)=0,"Delkontraktnavn hentes automatisk ved å fylle ut delkontraktnummer",_xlfn.XLOOKUP(B2583,Omfang!B:B,Omfang!C:C))</f>
        <v>Delkontraktnavn hentes automatisk ved å fylle ut delkontraktnummer</v>
      </c>
      <c r="D2583" s="35"/>
      <c r="E2583" s="35"/>
      <c r="F2583" t="str">
        <f>IF(_xlfn.XLOOKUP(G2583,Produktinformasjon!B:B,Produktinformasjon!BB:BB)=0,"Tilbyders artikkel hentes automatisk ved å fylle ut artikkelnummer",_xlfn.XLOOKUP(G2583,Produktinformasjon!B:B,Produktinformasjon!BB:BB))</f>
        <v>Tilbyders artikkel hentes automatisk ved å fylle ut artikkelnummer</v>
      </c>
      <c r="H2583" s="25" t="str">
        <f>IF(_xlfn.XLOOKUP(G2583,Produktinformasjon!B:B,Produktinformasjon!C:C)=0,"Artikkelnavn hentes automatisk ved å fylle ut artikkelnummer",_xlfn.XLOOKUP(G2583,Produktinformasjon!B:B,Produktinformasjon!C:C))</f>
        <v>Artikkelnavn hentes automatisk ved å fylle ut artikkelnummer</v>
      </c>
      <c r="I2583" s="35"/>
      <c r="J2583" s="35"/>
      <c r="K2583" s="35"/>
      <c r="L2583" s="11"/>
      <c r="M2583" s="11"/>
      <c r="N2583" s="11">
        <f ca="1">IFERROR(L2583/_xlfn.XLOOKUP(F2583,Produktinformasjon!BB:BB,Produktinformasjon!P:P,),0)</f>
        <v>0</v>
      </c>
      <c r="O2583" s="11">
        <f ca="1">IFERROR(M2583/_xlfn.XLOOKUP(F2583,Produktinformasjon!BB:BB,Produktinformasjon!P:P,),0)</f>
        <v>0</v>
      </c>
    </row>
    <row r="2584" spans="3:15" x14ac:dyDescent="0.35">
      <c r="C2584" t="str">
        <f>IF(_xlfn.XLOOKUP(B2584,Omfang!B:B,Omfang!C:C)=0,"Delkontraktnavn hentes automatisk ved å fylle ut delkontraktnummer",_xlfn.XLOOKUP(B2584,Omfang!B:B,Omfang!C:C))</f>
        <v>Delkontraktnavn hentes automatisk ved å fylle ut delkontraktnummer</v>
      </c>
      <c r="D2584" s="35"/>
      <c r="E2584" s="35"/>
      <c r="F2584" t="str">
        <f>IF(_xlfn.XLOOKUP(G2584,Produktinformasjon!B:B,Produktinformasjon!BB:BB)=0,"Tilbyders artikkel hentes automatisk ved å fylle ut artikkelnummer",_xlfn.XLOOKUP(G2584,Produktinformasjon!B:B,Produktinformasjon!BB:BB))</f>
        <v>Tilbyders artikkel hentes automatisk ved å fylle ut artikkelnummer</v>
      </c>
      <c r="H2584" s="25" t="str">
        <f>IF(_xlfn.XLOOKUP(G2584,Produktinformasjon!B:B,Produktinformasjon!C:C)=0,"Artikkelnavn hentes automatisk ved å fylle ut artikkelnummer",_xlfn.XLOOKUP(G2584,Produktinformasjon!B:B,Produktinformasjon!C:C))</f>
        <v>Artikkelnavn hentes automatisk ved å fylle ut artikkelnummer</v>
      </c>
      <c r="I2584" s="35"/>
      <c r="J2584" s="35"/>
      <c r="K2584" s="35"/>
      <c r="L2584" s="11"/>
      <c r="M2584" s="11"/>
      <c r="N2584" s="11">
        <f ca="1">IFERROR(L2584/_xlfn.XLOOKUP(F2584,Produktinformasjon!BB:BB,Produktinformasjon!P:P,),0)</f>
        <v>0</v>
      </c>
      <c r="O2584" s="11">
        <f ca="1">IFERROR(M2584/_xlfn.XLOOKUP(F2584,Produktinformasjon!BB:BB,Produktinformasjon!P:P,),0)</f>
        <v>0</v>
      </c>
    </row>
    <row r="2585" spans="3:15" x14ac:dyDescent="0.35">
      <c r="C2585" t="str">
        <f>IF(_xlfn.XLOOKUP(B2585,Omfang!B:B,Omfang!C:C)=0,"Delkontraktnavn hentes automatisk ved å fylle ut delkontraktnummer",_xlfn.XLOOKUP(B2585,Omfang!B:B,Omfang!C:C))</f>
        <v>Delkontraktnavn hentes automatisk ved å fylle ut delkontraktnummer</v>
      </c>
      <c r="D2585" s="35"/>
      <c r="E2585" s="35"/>
      <c r="F2585" t="str">
        <f>IF(_xlfn.XLOOKUP(G2585,Produktinformasjon!B:B,Produktinformasjon!BB:BB)=0,"Tilbyders artikkel hentes automatisk ved å fylle ut artikkelnummer",_xlfn.XLOOKUP(G2585,Produktinformasjon!B:B,Produktinformasjon!BB:BB))</f>
        <v>Tilbyders artikkel hentes automatisk ved å fylle ut artikkelnummer</v>
      </c>
      <c r="H2585" s="25" t="str">
        <f>IF(_xlfn.XLOOKUP(G2585,Produktinformasjon!B:B,Produktinformasjon!C:C)=0,"Artikkelnavn hentes automatisk ved å fylle ut artikkelnummer",_xlfn.XLOOKUP(G2585,Produktinformasjon!B:B,Produktinformasjon!C:C))</f>
        <v>Artikkelnavn hentes automatisk ved å fylle ut artikkelnummer</v>
      </c>
      <c r="I2585" s="35"/>
      <c r="J2585" s="35"/>
      <c r="K2585" s="35"/>
      <c r="L2585" s="11"/>
      <c r="M2585" s="11"/>
      <c r="N2585" s="11">
        <f ca="1">IFERROR(L2585/_xlfn.XLOOKUP(F2585,Produktinformasjon!BB:BB,Produktinformasjon!P:P,),0)</f>
        <v>0</v>
      </c>
      <c r="O2585" s="11">
        <f ca="1">IFERROR(M2585/_xlfn.XLOOKUP(F2585,Produktinformasjon!BB:BB,Produktinformasjon!P:P,),0)</f>
        <v>0</v>
      </c>
    </row>
    <row r="2586" spans="3:15" x14ac:dyDescent="0.35">
      <c r="C2586" t="str">
        <f>IF(_xlfn.XLOOKUP(B2586,Omfang!B:B,Omfang!C:C)=0,"Delkontraktnavn hentes automatisk ved å fylle ut delkontraktnummer",_xlfn.XLOOKUP(B2586,Omfang!B:B,Omfang!C:C))</f>
        <v>Delkontraktnavn hentes automatisk ved å fylle ut delkontraktnummer</v>
      </c>
      <c r="D2586" s="35"/>
      <c r="E2586" s="35"/>
      <c r="F2586" t="str">
        <f>IF(_xlfn.XLOOKUP(G2586,Produktinformasjon!B:B,Produktinformasjon!BB:BB)=0,"Tilbyders artikkel hentes automatisk ved å fylle ut artikkelnummer",_xlfn.XLOOKUP(G2586,Produktinformasjon!B:B,Produktinformasjon!BB:BB))</f>
        <v>Tilbyders artikkel hentes automatisk ved å fylle ut artikkelnummer</v>
      </c>
      <c r="H2586" s="25" t="str">
        <f>IF(_xlfn.XLOOKUP(G2586,Produktinformasjon!B:B,Produktinformasjon!C:C)=0,"Artikkelnavn hentes automatisk ved å fylle ut artikkelnummer",_xlfn.XLOOKUP(G2586,Produktinformasjon!B:B,Produktinformasjon!C:C))</f>
        <v>Artikkelnavn hentes automatisk ved å fylle ut artikkelnummer</v>
      </c>
      <c r="I2586" s="35"/>
      <c r="J2586" s="35"/>
      <c r="K2586" s="35"/>
      <c r="L2586" s="11"/>
      <c r="M2586" s="11"/>
      <c r="N2586" s="11">
        <f ca="1">IFERROR(L2586/_xlfn.XLOOKUP(F2586,Produktinformasjon!BB:BB,Produktinformasjon!P:P,),0)</f>
        <v>0</v>
      </c>
      <c r="O2586" s="11">
        <f ca="1">IFERROR(M2586/_xlfn.XLOOKUP(F2586,Produktinformasjon!BB:BB,Produktinformasjon!P:P,),0)</f>
        <v>0</v>
      </c>
    </row>
    <row r="2587" spans="3:15" x14ac:dyDescent="0.35">
      <c r="C2587" t="str">
        <f>IF(_xlfn.XLOOKUP(B2587,Omfang!B:B,Omfang!C:C)=0,"Delkontraktnavn hentes automatisk ved å fylle ut delkontraktnummer",_xlfn.XLOOKUP(B2587,Omfang!B:B,Omfang!C:C))</f>
        <v>Delkontraktnavn hentes automatisk ved å fylle ut delkontraktnummer</v>
      </c>
      <c r="D2587" s="35"/>
      <c r="E2587" s="35"/>
      <c r="F2587" t="str">
        <f>IF(_xlfn.XLOOKUP(G2587,Produktinformasjon!B:B,Produktinformasjon!BB:BB)=0,"Tilbyders artikkel hentes automatisk ved å fylle ut artikkelnummer",_xlfn.XLOOKUP(G2587,Produktinformasjon!B:B,Produktinformasjon!BB:BB))</f>
        <v>Tilbyders artikkel hentes automatisk ved å fylle ut artikkelnummer</v>
      </c>
      <c r="H2587" s="25" t="str">
        <f>IF(_xlfn.XLOOKUP(G2587,Produktinformasjon!B:B,Produktinformasjon!C:C)=0,"Artikkelnavn hentes automatisk ved å fylle ut artikkelnummer",_xlfn.XLOOKUP(G2587,Produktinformasjon!B:B,Produktinformasjon!C:C))</f>
        <v>Artikkelnavn hentes automatisk ved å fylle ut artikkelnummer</v>
      </c>
      <c r="I2587" s="35"/>
      <c r="J2587" s="35"/>
      <c r="K2587" s="35"/>
      <c r="L2587" s="11"/>
      <c r="M2587" s="11"/>
      <c r="N2587" s="11">
        <f ca="1">IFERROR(L2587/_xlfn.XLOOKUP(F2587,Produktinformasjon!BB:BB,Produktinformasjon!P:P,),0)</f>
        <v>0</v>
      </c>
      <c r="O2587" s="11">
        <f ca="1">IFERROR(M2587/_xlfn.XLOOKUP(F2587,Produktinformasjon!BB:BB,Produktinformasjon!P:P,),0)</f>
        <v>0</v>
      </c>
    </row>
    <row r="2588" spans="3:15" x14ac:dyDescent="0.35">
      <c r="C2588" t="str">
        <f>IF(_xlfn.XLOOKUP(B2588,Omfang!B:B,Omfang!C:C)=0,"Delkontraktnavn hentes automatisk ved å fylle ut delkontraktnummer",_xlfn.XLOOKUP(B2588,Omfang!B:B,Omfang!C:C))</f>
        <v>Delkontraktnavn hentes automatisk ved å fylle ut delkontraktnummer</v>
      </c>
      <c r="D2588" s="35"/>
      <c r="E2588" s="35"/>
      <c r="F2588" t="str">
        <f>IF(_xlfn.XLOOKUP(G2588,Produktinformasjon!B:B,Produktinformasjon!BB:BB)=0,"Tilbyders artikkel hentes automatisk ved å fylle ut artikkelnummer",_xlfn.XLOOKUP(G2588,Produktinformasjon!B:B,Produktinformasjon!BB:BB))</f>
        <v>Tilbyders artikkel hentes automatisk ved å fylle ut artikkelnummer</v>
      </c>
      <c r="H2588" s="25" t="str">
        <f>IF(_xlfn.XLOOKUP(G2588,Produktinformasjon!B:B,Produktinformasjon!C:C)=0,"Artikkelnavn hentes automatisk ved å fylle ut artikkelnummer",_xlfn.XLOOKUP(G2588,Produktinformasjon!B:B,Produktinformasjon!C:C))</f>
        <v>Artikkelnavn hentes automatisk ved å fylle ut artikkelnummer</v>
      </c>
      <c r="I2588" s="35"/>
      <c r="J2588" s="35"/>
      <c r="K2588" s="35"/>
      <c r="L2588" s="11"/>
      <c r="M2588" s="11"/>
      <c r="N2588" s="11">
        <f ca="1">IFERROR(L2588/_xlfn.XLOOKUP(F2588,Produktinformasjon!BB:BB,Produktinformasjon!P:P,),0)</f>
        <v>0</v>
      </c>
      <c r="O2588" s="11">
        <f ca="1">IFERROR(M2588/_xlfn.XLOOKUP(F2588,Produktinformasjon!BB:BB,Produktinformasjon!P:P,),0)</f>
        <v>0</v>
      </c>
    </row>
    <row r="2589" spans="3:15" x14ac:dyDescent="0.35">
      <c r="C2589" t="str">
        <f>IF(_xlfn.XLOOKUP(B2589,Omfang!B:B,Omfang!C:C)=0,"Delkontraktnavn hentes automatisk ved å fylle ut delkontraktnummer",_xlfn.XLOOKUP(B2589,Omfang!B:B,Omfang!C:C))</f>
        <v>Delkontraktnavn hentes automatisk ved å fylle ut delkontraktnummer</v>
      </c>
      <c r="D2589" s="35"/>
      <c r="E2589" s="35"/>
      <c r="F2589" t="str">
        <f>IF(_xlfn.XLOOKUP(G2589,Produktinformasjon!B:B,Produktinformasjon!BB:BB)=0,"Tilbyders artikkel hentes automatisk ved å fylle ut artikkelnummer",_xlfn.XLOOKUP(G2589,Produktinformasjon!B:B,Produktinformasjon!BB:BB))</f>
        <v>Tilbyders artikkel hentes automatisk ved å fylle ut artikkelnummer</v>
      </c>
      <c r="H2589" s="25" t="str">
        <f>IF(_xlfn.XLOOKUP(G2589,Produktinformasjon!B:B,Produktinformasjon!C:C)=0,"Artikkelnavn hentes automatisk ved å fylle ut artikkelnummer",_xlfn.XLOOKUP(G2589,Produktinformasjon!B:B,Produktinformasjon!C:C))</f>
        <v>Artikkelnavn hentes automatisk ved å fylle ut artikkelnummer</v>
      </c>
      <c r="I2589" s="35"/>
      <c r="J2589" s="35"/>
      <c r="K2589" s="35"/>
      <c r="L2589" s="11"/>
      <c r="M2589" s="11"/>
      <c r="N2589" s="11">
        <f ca="1">IFERROR(L2589/_xlfn.XLOOKUP(F2589,Produktinformasjon!BB:BB,Produktinformasjon!P:P,),0)</f>
        <v>0</v>
      </c>
      <c r="O2589" s="11">
        <f ca="1">IFERROR(M2589/_xlfn.XLOOKUP(F2589,Produktinformasjon!BB:BB,Produktinformasjon!P:P,),0)</f>
        <v>0</v>
      </c>
    </row>
    <row r="2590" spans="3:15" x14ac:dyDescent="0.35">
      <c r="C2590" t="str">
        <f>IF(_xlfn.XLOOKUP(B2590,Omfang!B:B,Omfang!C:C)=0,"Delkontraktnavn hentes automatisk ved å fylle ut delkontraktnummer",_xlfn.XLOOKUP(B2590,Omfang!B:B,Omfang!C:C))</f>
        <v>Delkontraktnavn hentes automatisk ved å fylle ut delkontraktnummer</v>
      </c>
      <c r="D2590" s="35"/>
      <c r="E2590" s="35"/>
      <c r="F2590" t="str">
        <f>IF(_xlfn.XLOOKUP(G2590,Produktinformasjon!B:B,Produktinformasjon!BB:BB)=0,"Tilbyders artikkel hentes automatisk ved å fylle ut artikkelnummer",_xlfn.XLOOKUP(G2590,Produktinformasjon!B:B,Produktinformasjon!BB:BB))</f>
        <v>Tilbyders artikkel hentes automatisk ved å fylle ut artikkelnummer</v>
      </c>
      <c r="H2590" s="25" t="str">
        <f>IF(_xlfn.XLOOKUP(G2590,Produktinformasjon!B:B,Produktinformasjon!C:C)=0,"Artikkelnavn hentes automatisk ved å fylle ut artikkelnummer",_xlfn.XLOOKUP(G2590,Produktinformasjon!B:B,Produktinformasjon!C:C))</f>
        <v>Artikkelnavn hentes automatisk ved å fylle ut artikkelnummer</v>
      </c>
      <c r="I2590" s="35"/>
      <c r="J2590" s="35"/>
      <c r="K2590" s="35"/>
      <c r="L2590" s="11"/>
      <c r="M2590" s="11"/>
      <c r="N2590" s="11">
        <f ca="1">IFERROR(L2590/_xlfn.XLOOKUP(F2590,Produktinformasjon!BB:BB,Produktinformasjon!P:P,),0)</f>
        <v>0</v>
      </c>
      <c r="O2590" s="11">
        <f ca="1">IFERROR(M2590/_xlfn.XLOOKUP(F2590,Produktinformasjon!BB:BB,Produktinformasjon!P:P,),0)</f>
        <v>0</v>
      </c>
    </row>
    <row r="2591" spans="3:15" x14ac:dyDescent="0.35">
      <c r="C2591" t="str">
        <f>IF(_xlfn.XLOOKUP(B2591,Omfang!B:B,Omfang!C:C)=0,"Delkontraktnavn hentes automatisk ved å fylle ut delkontraktnummer",_xlfn.XLOOKUP(B2591,Omfang!B:B,Omfang!C:C))</f>
        <v>Delkontraktnavn hentes automatisk ved å fylle ut delkontraktnummer</v>
      </c>
      <c r="D2591" s="35"/>
      <c r="E2591" s="35"/>
      <c r="F2591" t="str">
        <f>IF(_xlfn.XLOOKUP(G2591,Produktinformasjon!B:B,Produktinformasjon!BB:BB)=0,"Tilbyders artikkel hentes automatisk ved å fylle ut artikkelnummer",_xlfn.XLOOKUP(G2591,Produktinformasjon!B:B,Produktinformasjon!BB:BB))</f>
        <v>Tilbyders artikkel hentes automatisk ved å fylle ut artikkelnummer</v>
      </c>
      <c r="H2591" s="25" t="str">
        <f>IF(_xlfn.XLOOKUP(G2591,Produktinformasjon!B:B,Produktinformasjon!C:C)=0,"Artikkelnavn hentes automatisk ved å fylle ut artikkelnummer",_xlfn.XLOOKUP(G2591,Produktinformasjon!B:B,Produktinformasjon!C:C))</f>
        <v>Artikkelnavn hentes automatisk ved å fylle ut artikkelnummer</v>
      </c>
      <c r="I2591" s="35"/>
      <c r="J2591" s="35"/>
      <c r="K2591" s="35"/>
      <c r="L2591" s="11"/>
      <c r="M2591" s="11"/>
      <c r="N2591" s="11">
        <f ca="1">IFERROR(L2591/_xlfn.XLOOKUP(F2591,Produktinformasjon!BB:BB,Produktinformasjon!P:P,),0)</f>
        <v>0</v>
      </c>
      <c r="O2591" s="11">
        <f ca="1">IFERROR(M2591/_xlfn.XLOOKUP(F2591,Produktinformasjon!BB:BB,Produktinformasjon!P:P,),0)</f>
        <v>0</v>
      </c>
    </row>
    <row r="2592" spans="3:15" x14ac:dyDescent="0.35">
      <c r="C2592" t="str">
        <f>IF(_xlfn.XLOOKUP(B2592,Omfang!B:B,Omfang!C:C)=0,"Delkontraktnavn hentes automatisk ved å fylle ut delkontraktnummer",_xlfn.XLOOKUP(B2592,Omfang!B:B,Omfang!C:C))</f>
        <v>Delkontraktnavn hentes automatisk ved å fylle ut delkontraktnummer</v>
      </c>
      <c r="D2592" s="35"/>
      <c r="E2592" s="35"/>
      <c r="F2592" t="str">
        <f>IF(_xlfn.XLOOKUP(G2592,Produktinformasjon!B:B,Produktinformasjon!BB:BB)=0,"Tilbyders artikkel hentes automatisk ved å fylle ut artikkelnummer",_xlfn.XLOOKUP(G2592,Produktinformasjon!B:B,Produktinformasjon!BB:BB))</f>
        <v>Tilbyders artikkel hentes automatisk ved å fylle ut artikkelnummer</v>
      </c>
      <c r="H2592" s="25" t="str">
        <f>IF(_xlfn.XLOOKUP(G2592,Produktinformasjon!B:B,Produktinformasjon!C:C)=0,"Artikkelnavn hentes automatisk ved å fylle ut artikkelnummer",_xlfn.XLOOKUP(G2592,Produktinformasjon!B:B,Produktinformasjon!C:C))</f>
        <v>Artikkelnavn hentes automatisk ved å fylle ut artikkelnummer</v>
      </c>
      <c r="I2592" s="35"/>
      <c r="J2592" s="35"/>
      <c r="K2592" s="35"/>
      <c r="L2592" s="11"/>
      <c r="M2592" s="11"/>
      <c r="N2592" s="11">
        <f ca="1">IFERROR(L2592/_xlfn.XLOOKUP(F2592,Produktinformasjon!BB:BB,Produktinformasjon!P:P,),0)</f>
        <v>0</v>
      </c>
      <c r="O2592" s="11">
        <f ca="1">IFERROR(M2592/_xlfn.XLOOKUP(F2592,Produktinformasjon!BB:BB,Produktinformasjon!P:P,),0)</f>
        <v>0</v>
      </c>
    </row>
    <row r="2593" spans="3:15" x14ac:dyDescent="0.35">
      <c r="C2593" t="str">
        <f>IF(_xlfn.XLOOKUP(B2593,Omfang!B:B,Omfang!C:C)=0,"Delkontraktnavn hentes automatisk ved å fylle ut delkontraktnummer",_xlfn.XLOOKUP(B2593,Omfang!B:B,Omfang!C:C))</f>
        <v>Delkontraktnavn hentes automatisk ved å fylle ut delkontraktnummer</v>
      </c>
      <c r="D2593" s="35"/>
      <c r="E2593" s="35"/>
      <c r="F2593" t="str">
        <f>IF(_xlfn.XLOOKUP(G2593,Produktinformasjon!B:B,Produktinformasjon!BB:BB)=0,"Tilbyders artikkel hentes automatisk ved å fylle ut artikkelnummer",_xlfn.XLOOKUP(G2593,Produktinformasjon!B:B,Produktinformasjon!BB:BB))</f>
        <v>Tilbyders artikkel hentes automatisk ved å fylle ut artikkelnummer</v>
      </c>
      <c r="H2593" s="25" t="str">
        <f>IF(_xlfn.XLOOKUP(G2593,Produktinformasjon!B:B,Produktinformasjon!C:C)=0,"Artikkelnavn hentes automatisk ved å fylle ut artikkelnummer",_xlfn.XLOOKUP(G2593,Produktinformasjon!B:B,Produktinformasjon!C:C))</f>
        <v>Artikkelnavn hentes automatisk ved å fylle ut artikkelnummer</v>
      </c>
      <c r="I2593" s="35"/>
      <c r="J2593" s="35"/>
      <c r="K2593" s="35"/>
      <c r="L2593" s="11"/>
      <c r="M2593" s="11"/>
      <c r="N2593" s="11">
        <f ca="1">IFERROR(L2593/_xlfn.XLOOKUP(F2593,Produktinformasjon!BB:BB,Produktinformasjon!P:P,),0)</f>
        <v>0</v>
      </c>
      <c r="O2593" s="11">
        <f ca="1">IFERROR(M2593/_xlfn.XLOOKUP(F2593,Produktinformasjon!BB:BB,Produktinformasjon!P:P,),0)</f>
        <v>0</v>
      </c>
    </row>
    <row r="2594" spans="3:15" x14ac:dyDescent="0.35">
      <c r="C2594" t="str">
        <f>IF(_xlfn.XLOOKUP(B2594,Omfang!B:B,Omfang!C:C)=0,"Delkontraktnavn hentes automatisk ved å fylle ut delkontraktnummer",_xlfn.XLOOKUP(B2594,Omfang!B:B,Omfang!C:C))</f>
        <v>Delkontraktnavn hentes automatisk ved å fylle ut delkontraktnummer</v>
      </c>
      <c r="D2594" s="35"/>
      <c r="E2594" s="35"/>
      <c r="F2594" t="str">
        <f>IF(_xlfn.XLOOKUP(G2594,Produktinformasjon!B:B,Produktinformasjon!BB:BB)=0,"Tilbyders artikkel hentes automatisk ved å fylle ut artikkelnummer",_xlfn.XLOOKUP(G2594,Produktinformasjon!B:B,Produktinformasjon!BB:BB))</f>
        <v>Tilbyders artikkel hentes automatisk ved å fylle ut artikkelnummer</v>
      </c>
      <c r="H2594" s="25" t="str">
        <f>IF(_xlfn.XLOOKUP(G2594,Produktinformasjon!B:B,Produktinformasjon!C:C)=0,"Artikkelnavn hentes automatisk ved å fylle ut artikkelnummer",_xlfn.XLOOKUP(G2594,Produktinformasjon!B:B,Produktinformasjon!C:C))</f>
        <v>Artikkelnavn hentes automatisk ved å fylle ut artikkelnummer</v>
      </c>
      <c r="I2594" s="35"/>
      <c r="J2594" s="35"/>
      <c r="K2594" s="35"/>
      <c r="L2594" s="11"/>
      <c r="M2594" s="11"/>
      <c r="N2594" s="11">
        <f ca="1">IFERROR(L2594/_xlfn.XLOOKUP(F2594,Produktinformasjon!BB:BB,Produktinformasjon!P:P,),0)</f>
        <v>0</v>
      </c>
      <c r="O2594" s="11">
        <f ca="1">IFERROR(M2594/_xlfn.XLOOKUP(F2594,Produktinformasjon!BB:BB,Produktinformasjon!P:P,),0)</f>
        <v>0</v>
      </c>
    </row>
    <row r="2595" spans="3:15" x14ac:dyDescent="0.35">
      <c r="C2595" t="str">
        <f>IF(_xlfn.XLOOKUP(B2595,Omfang!B:B,Omfang!C:C)=0,"Delkontraktnavn hentes automatisk ved å fylle ut delkontraktnummer",_xlfn.XLOOKUP(B2595,Omfang!B:B,Omfang!C:C))</f>
        <v>Delkontraktnavn hentes automatisk ved å fylle ut delkontraktnummer</v>
      </c>
      <c r="D2595" s="35"/>
      <c r="E2595" s="35"/>
      <c r="F2595" t="str">
        <f>IF(_xlfn.XLOOKUP(G2595,Produktinformasjon!B:B,Produktinformasjon!BB:BB)=0,"Tilbyders artikkel hentes automatisk ved å fylle ut artikkelnummer",_xlfn.XLOOKUP(G2595,Produktinformasjon!B:B,Produktinformasjon!BB:BB))</f>
        <v>Tilbyders artikkel hentes automatisk ved å fylle ut artikkelnummer</v>
      </c>
      <c r="H2595" s="25" t="str">
        <f>IF(_xlfn.XLOOKUP(G2595,Produktinformasjon!B:B,Produktinformasjon!C:C)=0,"Artikkelnavn hentes automatisk ved å fylle ut artikkelnummer",_xlfn.XLOOKUP(G2595,Produktinformasjon!B:B,Produktinformasjon!C:C))</f>
        <v>Artikkelnavn hentes automatisk ved å fylle ut artikkelnummer</v>
      </c>
      <c r="I2595" s="35"/>
      <c r="J2595" s="35"/>
      <c r="K2595" s="35"/>
      <c r="L2595" s="11"/>
      <c r="M2595" s="11"/>
      <c r="N2595" s="11">
        <f ca="1">IFERROR(L2595/_xlfn.XLOOKUP(F2595,Produktinformasjon!BB:BB,Produktinformasjon!P:P,),0)</f>
        <v>0</v>
      </c>
      <c r="O2595" s="11">
        <f ca="1">IFERROR(M2595/_xlfn.XLOOKUP(F2595,Produktinformasjon!BB:BB,Produktinformasjon!P:P,),0)</f>
        <v>0</v>
      </c>
    </row>
    <row r="2596" spans="3:15" x14ac:dyDescent="0.35">
      <c r="C2596" t="str">
        <f>IF(_xlfn.XLOOKUP(B2596,Omfang!B:B,Omfang!C:C)=0,"Delkontraktnavn hentes automatisk ved å fylle ut delkontraktnummer",_xlfn.XLOOKUP(B2596,Omfang!B:B,Omfang!C:C))</f>
        <v>Delkontraktnavn hentes automatisk ved å fylle ut delkontraktnummer</v>
      </c>
      <c r="D2596" s="35"/>
      <c r="E2596" s="35"/>
      <c r="F2596" t="str">
        <f>IF(_xlfn.XLOOKUP(G2596,Produktinformasjon!B:B,Produktinformasjon!BB:BB)=0,"Tilbyders artikkel hentes automatisk ved å fylle ut artikkelnummer",_xlfn.XLOOKUP(G2596,Produktinformasjon!B:B,Produktinformasjon!BB:BB))</f>
        <v>Tilbyders artikkel hentes automatisk ved å fylle ut artikkelnummer</v>
      </c>
      <c r="H2596" s="25" t="str">
        <f>IF(_xlfn.XLOOKUP(G2596,Produktinformasjon!B:B,Produktinformasjon!C:C)=0,"Artikkelnavn hentes automatisk ved å fylle ut artikkelnummer",_xlfn.XLOOKUP(G2596,Produktinformasjon!B:B,Produktinformasjon!C:C))</f>
        <v>Artikkelnavn hentes automatisk ved å fylle ut artikkelnummer</v>
      </c>
      <c r="I2596" s="35"/>
      <c r="J2596" s="35"/>
      <c r="K2596" s="35"/>
      <c r="L2596" s="11"/>
      <c r="M2596" s="11"/>
      <c r="N2596" s="11">
        <f ca="1">IFERROR(L2596/_xlfn.XLOOKUP(F2596,Produktinformasjon!BB:BB,Produktinformasjon!P:P,),0)</f>
        <v>0</v>
      </c>
      <c r="O2596" s="11">
        <f ca="1">IFERROR(M2596/_xlfn.XLOOKUP(F2596,Produktinformasjon!BB:BB,Produktinformasjon!P:P,),0)</f>
        <v>0</v>
      </c>
    </row>
    <row r="2597" spans="3:15" x14ac:dyDescent="0.35">
      <c r="C2597" t="str">
        <f>IF(_xlfn.XLOOKUP(B2597,Omfang!B:B,Omfang!C:C)=0,"Delkontraktnavn hentes automatisk ved å fylle ut delkontraktnummer",_xlfn.XLOOKUP(B2597,Omfang!B:B,Omfang!C:C))</f>
        <v>Delkontraktnavn hentes automatisk ved å fylle ut delkontraktnummer</v>
      </c>
      <c r="D2597" s="35"/>
      <c r="E2597" s="35"/>
      <c r="F2597" t="str">
        <f>IF(_xlfn.XLOOKUP(G2597,Produktinformasjon!B:B,Produktinformasjon!BB:BB)=0,"Tilbyders artikkel hentes automatisk ved å fylle ut artikkelnummer",_xlfn.XLOOKUP(G2597,Produktinformasjon!B:B,Produktinformasjon!BB:BB))</f>
        <v>Tilbyders artikkel hentes automatisk ved å fylle ut artikkelnummer</v>
      </c>
      <c r="H2597" s="25" t="str">
        <f>IF(_xlfn.XLOOKUP(G2597,Produktinformasjon!B:B,Produktinformasjon!C:C)=0,"Artikkelnavn hentes automatisk ved å fylle ut artikkelnummer",_xlfn.XLOOKUP(G2597,Produktinformasjon!B:B,Produktinformasjon!C:C))</f>
        <v>Artikkelnavn hentes automatisk ved å fylle ut artikkelnummer</v>
      </c>
      <c r="I2597" s="35"/>
      <c r="J2597" s="35"/>
      <c r="K2597" s="35"/>
      <c r="L2597" s="11"/>
      <c r="M2597" s="11"/>
      <c r="N2597" s="11">
        <f ca="1">IFERROR(L2597/_xlfn.XLOOKUP(F2597,Produktinformasjon!BB:BB,Produktinformasjon!P:P,),0)</f>
        <v>0</v>
      </c>
      <c r="O2597" s="11">
        <f ca="1">IFERROR(M2597/_xlfn.XLOOKUP(F2597,Produktinformasjon!BB:BB,Produktinformasjon!P:P,),0)</f>
        <v>0</v>
      </c>
    </row>
    <row r="2598" spans="3:15" x14ac:dyDescent="0.35">
      <c r="C2598" t="str">
        <f>IF(_xlfn.XLOOKUP(B2598,Omfang!B:B,Omfang!C:C)=0,"Delkontraktnavn hentes automatisk ved å fylle ut delkontraktnummer",_xlfn.XLOOKUP(B2598,Omfang!B:B,Omfang!C:C))</f>
        <v>Delkontraktnavn hentes automatisk ved å fylle ut delkontraktnummer</v>
      </c>
      <c r="D2598" s="35"/>
      <c r="E2598" s="35"/>
      <c r="F2598" t="str">
        <f>IF(_xlfn.XLOOKUP(G2598,Produktinformasjon!B:B,Produktinformasjon!BB:BB)=0,"Tilbyders artikkel hentes automatisk ved å fylle ut artikkelnummer",_xlfn.XLOOKUP(G2598,Produktinformasjon!B:B,Produktinformasjon!BB:BB))</f>
        <v>Tilbyders artikkel hentes automatisk ved å fylle ut artikkelnummer</v>
      </c>
      <c r="H2598" s="25" t="str">
        <f>IF(_xlfn.XLOOKUP(G2598,Produktinformasjon!B:B,Produktinformasjon!C:C)=0,"Artikkelnavn hentes automatisk ved å fylle ut artikkelnummer",_xlfn.XLOOKUP(G2598,Produktinformasjon!B:B,Produktinformasjon!C:C))</f>
        <v>Artikkelnavn hentes automatisk ved å fylle ut artikkelnummer</v>
      </c>
      <c r="I2598" s="35"/>
      <c r="J2598" s="35"/>
      <c r="K2598" s="35"/>
      <c r="L2598" s="11"/>
      <c r="M2598" s="11"/>
      <c r="N2598" s="11">
        <f ca="1">IFERROR(L2598/_xlfn.XLOOKUP(F2598,Produktinformasjon!BB:BB,Produktinformasjon!P:P,),0)</f>
        <v>0</v>
      </c>
      <c r="O2598" s="11">
        <f ca="1">IFERROR(M2598/_xlfn.XLOOKUP(F2598,Produktinformasjon!BB:BB,Produktinformasjon!P:P,),0)</f>
        <v>0</v>
      </c>
    </row>
    <row r="2599" spans="3:15" x14ac:dyDescent="0.35">
      <c r="C2599" t="str">
        <f>IF(_xlfn.XLOOKUP(B2599,Omfang!B:B,Omfang!C:C)=0,"Delkontraktnavn hentes automatisk ved å fylle ut delkontraktnummer",_xlfn.XLOOKUP(B2599,Omfang!B:B,Omfang!C:C))</f>
        <v>Delkontraktnavn hentes automatisk ved å fylle ut delkontraktnummer</v>
      </c>
      <c r="D2599" s="35"/>
      <c r="E2599" s="35"/>
      <c r="F2599" t="str">
        <f>IF(_xlfn.XLOOKUP(G2599,Produktinformasjon!B:B,Produktinformasjon!BB:BB)=0,"Tilbyders artikkel hentes automatisk ved å fylle ut artikkelnummer",_xlfn.XLOOKUP(G2599,Produktinformasjon!B:B,Produktinformasjon!BB:BB))</f>
        <v>Tilbyders artikkel hentes automatisk ved å fylle ut artikkelnummer</v>
      </c>
      <c r="H2599" s="25" t="str">
        <f>IF(_xlfn.XLOOKUP(G2599,Produktinformasjon!B:B,Produktinformasjon!C:C)=0,"Artikkelnavn hentes automatisk ved å fylle ut artikkelnummer",_xlfn.XLOOKUP(G2599,Produktinformasjon!B:B,Produktinformasjon!C:C))</f>
        <v>Artikkelnavn hentes automatisk ved å fylle ut artikkelnummer</v>
      </c>
      <c r="I2599" s="35"/>
      <c r="J2599" s="35"/>
      <c r="K2599" s="35"/>
      <c r="L2599" s="11"/>
      <c r="M2599" s="11"/>
      <c r="N2599" s="11">
        <f ca="1">IFERROR(L2599/_xlfn.XLOOKUP(F2599,Produktinformasjon!BB:BB,Produktinformasjon!P:P,),0)</f>
        <v>0</v>
      </c>
      <c r="O2599" s="11">
        <f ca="1">IFERROR(M2599/_xlfn.XLOOKUP(F2599,Produktinformasjon!BB:BB,Produktinformasjon!P:P,),0)</f>
        <v>0</v>
      </c>
    </row>
    <row r="2600" spans="3:15" x14ac:dyDescent="0.35">
      <c r="C2600" t="str">
        <f>IF(_xlfn.XLOOKUP(B2600,Omfang!B:B,Omfang!C:C)=0,"Delkontraktnavn hentes automatisk ved å fylle ut delkontraktnummer",_xlfn.XLOOKUP(B2600,Omfang!B:B,Omfang!C:C))</f>
        <v>Delkontraktnavn hentes automatisk ved å fylle ut delkontraktnummer</v>
      </c>
      <c r="D2600" s="35"/>
      <c r="E2600" s="35"/>
      <c r="F2600" t="str">
        <f>IF(_xlfn.XLOOKUP(G2600,Produktinformasjon!B:B,Produktinformasjon!BB:BB)=0,"Tilbyders artikkel hentes automatisk ved å fylle ut artikkelnummer",_xlfn.XLOOKUP(G2600,Produktinformasjon!B:B,Produktinformasjon!BB:BB))</f>
        <v>Tilbyders artikkel hentes automatisk ved å fylle ut artikkelnummer</v>
      </c>
      <c r="H2600" s="25" t="str">
        <f>IF(_xlfn.XLOOKUP(G2600,Produktinformasjon!B:B,Produktinformasjon!C:C)=0,"Artikkelnavn hentes automatisk ved å fylle ut artikkelnummer",_xlfn.XLOOKUP(G2600,Produktinformasjon!B:B,Produktinformasjon!C:C))</f>
        <v>Artikkelnavn hentes automatisk ved å fylle ut artikkelnummer</v>
      </c>
      <c r="I2600" s="35"/>
      <c r="J2600" s="35"/>
      <c r="K2600" s="35"/>
      <c r="L2600" s="11"/>
      <c r="M2600" s="11"/>
      <c r="N2600" s="11">
        <f ca="1">IFERROR(L2600/_xlfn.XLOOKUP(F2600,Produktinformasjon!BB:BB,Produktinformasjon!P:P,),0)</f>
        <v>0</v>
      </c>
      <c r="O2600" s="11">
        <f ca="1">IFERROR(M2600/_xlfn.XLOOKUP(F2600,Produktinformasjon!BB:BB,Produktinformasjon!P:P,),0)</f>
        <v>0</v>
      </c>
    </row>
    <row r="2601" spans="3:15" x14ac:dyDescent="0.35">
      <c r="C2601" t="str">
        <f>IF(_xlfn.XLOOKUP(B2601,Omfang!B:B,Omfang!C:C)=0,"Delkontraktnavn hentes automatisk ved å fylle ut delkontraktnummer",_xlfn.XLOOKUP(B2601,Omfang!B:B,Omfang!C:C))</f>
        <v>Delkontraktnavn hentes automatisk ved å fylle ut delkontraktnummer</v>
      </c>
      <c r="D2601" s="35"/>
      <c r="E2601" s="35"/>
      <c r="F2601" t="str">
        <f>IF(_xlfn.XLOOKUP(G2601,Produktinformasjon!B:B,Produktinformasjon!BB:BB)=0,"Tilbyders artikkel hentes automatisk ved å fylle ut artikkelnummer",_xlfn.XLOOKUP(G2601,Produktinformasjon!B:B,Produktinformasjon!BB:BB))</f>
        <v>Tilbyders artikkel hentes automatisk ved å fylle ut artikkelnummer</v>
      </c>
      <c r="H2601" s="25" t="str">
        <f>IF(_xlfn.XLOOKUP(G2601,Produktinformasjon!B:B,Produktinformasjon!C:C)=0,"Artikkelnavn hentes automatisk ved å fylle ut artikkelnummer",_xlfn.XLOOKUP(G2601,Produktinformasjon!B:B,Produktinformasjon!C:C))</f>
        <v>Artikkelnavn hentes automatisk ved å fylle ut artikkelnummer</v>
      </c>
      <c r="I2601" s="35"/>
      <c r="J2601" s="35"/>
      <c r="K2601" s="35"/>
      <c r="L2601" s="11"/>
      <c r="M2601" s="11"/>
      <c r="N2601" s="11">
        <f ca="1">IFERROR(L2601/_xlfn.XLOOKUP(F2601,Produktinformasjon!BB:BB,Produktinformasjon!P:P,),0)</f>
        <v>0</v>
      </c>
      <c r="O2601" s="11">
        <f ca="1">IFERROR(M2601/_xlfn.XLOOKUP(F2601,Produktinformasjon!BB:BB,Produktinformasjon!P:P,),0)</f>
        <v>0</v>
      </c>
    </row>
    <row r="2602" spans="3:15" x14ac:dyDescent="0.35">
      <c r="C2602" t="str">
        <f>IF(_xlfn.XLOOKUP(B2602,Omfang!B:B,Omfang!C:C)=0,"Delkontraktnavn hentes automatisk ved å fylle ut delkontraktnummer",_xlfn.XLOOKUP(B2602,Omfang!B:B,Omfang!C:C))</f>
        <v>Delkontraktnavn hentes automatisk ved å fylle ut delkontraktnummer</v>
      </c>
      <c r="D2602" s="35"/>
      <c r="E2602" s="35"/>
      <c r="F2602" t="str">
        <f>IF(_xlfn.XLOOKUP(G2602,Produktinformasjon!B:B,Produktinformasjon!BB:BB)=0,"Tilbyders artikkel hentes automatisk ved å fylle ut artikkelnummer",_xlfn.XLOOKUP(G2602,Produktinformasjon!B:B,Produktinformasjon!BB:BB))</f>
        <v>Tilbyders artikkel hentes automatisk ved å fylle ut artikkelnummer</v>
      </c>
      <c r="H2602" s="25" t="str">
        <f>IF(_xlfn.XLOOKUP(G2602,Produktinformasjon!B:B,Produktinformasjon!C:C)=0,"Artikkelnavn hentes automatisk ved å fylle ut artikkelnummer",_xlfn.XLOOKUP(G2602,Produktinformasjon!B:B,Produktinformasjon!C:C))</f>
        <v>Artikkelnavn hentes automatisk ved å fylle ut artikkelnummer</v>
      </c>
      <c r="I2602" s="35"/>
      <c r="J2602" s="35"/>
      <c r="K2602" s="35"/>
      <c r="L2602" s="11"/>
      <c r="M2602" s="11"/>
      <c r="N2602" s="11">
        <f ca="1">IFERROR(L2602/_xlfn.XLOOKUP(F2602,Produktinformasjon!BB:BB,Produktinformasjon!P:P,),0)</f>
        <v>0</v>
      </c>
      <c r="O2602" s="11">
        <f ca="1">IFERROR(M2602/_xlfn.XLOOKUP(F2602,Produktinformasjon!BB:BB,Produktinformasjon!P:P,),0)</f>
        <v>0</v>
      </c>
    </row>
    <row r="2603" spans="3:15" x14ac:dyDescent="0.35">
      <c r="C2603" t="str">
        <f>IF(_xlfn.XLOOKUP(B2603,Omfang!B:B,Omfang!C:C)=0,"Delkontraktnavn hentes automatisk ved å fylle ut delkontraktnummer",_xlfn.XLOOKUP(B2603,Omfang!B:B,Omfang!C:C))</f>
        <v>Delkontraktnavn hentes automatisk ved å fylle ut delkontraktnummer</v>
      </c>
      <c r="D2603" s="35"/>
      <c r="E2603" s="35"/>
      <c r="F2603" t="str">
        <f>IF(_xlfn.XLOOKUP(G2603,Produktinformasjon!B:B,Produktinformasjon!BB:BB)=0,"Tilbyders artikkel hentes automatisk ved å fylle ut artikkelnummer",_xlfn.XLOOKUP(G2603,Produktinformasjon!B:B,Produktinformasjon!BB:BB))</f>
        <v>Tilbyders artikkel hentes automatisk ved å fylle ut artikkelnummer</v>
      </c>
      <c r="H2603" s="25" t="str">
        <f>IF(_xlfn.XLOOKUP(G2603,Produktinformasjon!B:B,Produktinformasjon!C:C)=0,"Artikkelnavn hentes automatisk ved å fylle ut artikkelnummer",_xlfn.XLOOKUP(G2603,Produktinformasjon!B:B,Produktinformasjon!C:C))</f>
        <v>Artikkelnavn hentes automatisk ved å fylle ut artikkelnummer</v>
      </c>
      <c r="I2603" s="35"/>
      <c r="J2603" s="35"/>
      <c r="K2603" s="35"/>
      <c r="L2603" s="11"/>
      <c r="M2603" s="11"/>
      <c r="N2603" s="11">
        <f ca="1">IFERROR(L2603/_xlfn.XLOOKUP(F2603,Produktinformasjon!BB:BB,Produktinformasjon!P:P,),0)</f>
        <v>0</v>
      </c>
      <c r="O2603" s="11">
        <f ca="1">IFERROR(M2603/_xlfn.XLOOKUP(F2603,Produktinformasjon!BB:BB,Produktinformasjon!P:P,),0)</f>
        <v>0</v>
      </c>
    </row>
    <row r="2604" spans="3:15" x14ac:dyDescent="0.35">
      <c r="C2604" t="str">
        <f>IF(_xlfn.XLOOKUP(B2604,Omfang!B:B,Omfang!C:C)=0,"Delkontraktnavn hentes automatisk ved å fylle ut delkontraktnummer",_xlfn.XLOOKUP(B2604,Omfang!B:B,Omfang!C:C))</f>
        <v>Delkontraktnavn hentes automatisk ved å fylle ut delkontraktnummer</v>
      </c>
      <c r="D2604" s="35"/>
      <c r="E2604" s="35"/>
      <c r="F2604" t="str">
        <f>IF(_xlfn.XLOOKUP(G2604,Produktinformasjon!B:B,Produktinformasjon!BB:BB)=0,"Tilbyders artikkel hentes automatisk ved å fylle ut artikkelnummer",_xlfn.XLOOKUP(G2604,Produktinformasjon!B:B,Produktinformasjon!BB:BB))</f>
        <v>Tilbyders artikkel hentes automatisk ved å fylle ut artikkelnummer</v>
      </c>
      <c r="H2604" s="25" t="str">
        <f>IF(_xlfn.XLOOKUP(G2604,Produktinformasjon!B:B,Produktinformasjon!C:C)=0,"Artikkelnavn hentes automatisk ved å fylle ut artikkelnummer",_xlfn.XLOOKUP(G2604,Produktinformasjon!B:B,Produktinformasjon!C:C))</f>
        <v>Artikkelnavn hentes automatisk ved å fylle ut artikkelnummer</v>
      </c>
      <c r="I2604" s="35"/>
      <c r="J2604" s="35"/>
      <c r="K2604" s="35"/>
      <c r="L2604" s="11"/>
      <c r="M2604" s="11"/>
      <c r="N2604" s="11">
        <f ca="1">IFERROR(L2604/_xlfn.XLOOKUP(F2604,Produktinformasjon!BB:BB,Produktinformasjon!P:P,),0)</f>
        <v>0</v>
      </c>
      <c r="O2604" s="11">
        <f ca="1">IFERROR(M2604/_xlfn.XLOOKUP(F2604,Produktinformasjon!BB:BB,Produktinformasjon!P:P,),0)</f>
        <v>0</v>
      </c>
    </row>
    <row r="2605" spans="3:15" x14ac:dyDescent="0.35">
      <c r="C2605" t="str">
        <f>IF(_xlfn.XLOOKUP(B2605,Omfang!B:B,Omfang!C:C)=0,"Delkontraktnavn hentes automatisk ved å fylle ut delkontraktnummer",_xlfn.XLOOKUP(B2605,Omfang!B:B,Omfang!C:C))</f>
        <v>Delkontraktnavn hentes automatisk ved å fylle ut delkontraktnummer</v>
      </c>
      <c r="D2605" s="35"/>
      <c r="E2605" s="35"/>
      <c r="F2605" t="str">
        <f>IF(_xlfn.XLOOKUP(G2605,Produktinformasjon!B:B,Produktinformasjon!BB:BB)=0,"Tilbyders artikkel hentes automatisk ved å fylle ut artikkelnummer",_xlfn.XLOOKUP(G2605,Produktinformasjon!B:B,Produktinformasjon!BB:BB))</f>
        <v>Tilbyders artikkel hentes automatisk ved å fylle ut artikkelnummer</v>
      </c>
      <c r="H2605" s="25" t="str">
        <f>IF(_xlfn.XLOOKUP(G2605,Produktinformasjon!B:B,Produktinformasjon!C:C)=0,"Artikkelnavn hentes automatisk ved å fylle ut artikkelnummer",_xlfn.XLOOKUP(G2605,Produktinformasjon!B:B,Produktinformasjon!C:C))</f>
        <v>Artikkelnavn hentes automatisk ved å fylle ut artikkelnummer</v>
      </c>
      <c r="I2605" s="35"/>
      <c r="J2605" s="35"/>
      <c r="K2605" s="35"/>
      <c r="L2605" s="11"/>
      <c r="M2605" s="11"/>
      <c r="N2605" s="11">
        <f ca="1">IFERROR(L2605/_xlfn.XLOOKUP(F2605,Produktinformasjon!BB:BB,Produktinformasjon!P:P,),0)</f>
        <v>0</v>
      </c>
      <c r="O2605" s="11">
        <f ca="1">IFERROR(M2605/_xlfn.XLOOKUP(F2605,Produktinformasjon!BB:BB,Produktinformasjon!P:P,),0)</f>
        <v>0</v>
      </c>
    </row>
    <row r="2606" spans="3:15" x14ac:dyDescent="0.35">
      <c r="C2606" t="str">
        <f>IF(_xlfn.XLOOKUP(B2606,Omfang!B:B,Omfang!C:C)=0,"Delkontraktnavn hentes automatisk ved å fylle ut delkontraktnummer",_xlfn.XLOOKUP(B2606,Omfang!B:B,Omfang!C:C))</f>
        <v>Delkontraktnavn hentes automatisk ved å fylle ut delkontraktnummer</v>
      </c>
      <c r="D2606" s="35"/>
      <c r="E2606" s="35"/>
      <c r="F2606" t="str">
        <f>IF(_xlfn.XLOOKUP(G2606,Produktinformasjon!B:B,Produktinformasjon!BB:BB)=0,"Tilbyders artikkel hentes automatisk ved å fylle ut artikkelnummer",_xlfn.XLOOKUP(G2606,Produktinformasjon!B:B,Produktinformasjon!BB:BB))</f>
        <v>Tilbyders artikkel hentes automatisk ved å fylle ut artikkelnummer</v>
      </c>
      <c r="H2606" s="25" t="str">
        <f>IF(_xlfn.XLOOKUP(G2606,Produktinformasjon!B:B,Produktinformasjon!C:C)=0,"Artikkelnavn hentes automatisk ved å fylle ut artikkelnummer",_xlfn.XLOOKUP(G2606,Produktinformasjon!B:B,Produktinformasjon!C:C))</f>
        <v>Artikkelnavn hentes automatisk ved å fylle ut artikkelnummer</v>
      </c>
      <c r="I2606" s="35"/>
      <c r="J2606" s="35"/>
      <c r="K2606" s="35"/>
      <c r="L2606" s="11"/>
      <c r="M2606" s="11"/>
      <c r="N2606" s="11">
        <f ca="1">IFERROR(L2606/_xlfn.XLOOKUP(F2606,Produktinformasjon!BB:BB,Produktinformasjon!P:P,),0)</f>
        <v>0</v>
      </c>
      <c r="O2606" s="11">
        <f ca="1">IFERROR(M2606/_xlfn.XLOOKUP(F2606,Produktinformasjon!BB:BB,Produktinformasjon!P:P,),0)</f>
        <v>0</v>
      </c>
    </row>
    <row r="2607" spans="3:15" x14ac:dyDescent="0.35">
      <c r="C2607" t="str">
        <f>IF(_xlfn.XLOOKUP(B2607,Omfang!B:B,Omfang!C:C)=0,"Delkontraktnavn hentes automatisk ved å fylle ut delkontraktnummer",_xlfn.XLOOKUP(B2607,Omfang!B:B,Omfang!C:C))</f>
        <v>Delkontraktnavn hentes automatisk ved å fylle ut delkontraktnummer</v>
      </c>
      <c r="D2607" s="35"/>
      <c r="E2607" s="35"/>
      <c r="F2607" t="str">
        <f>IF(_xlfn.XLOOKUP(G2607,Produktinformasjon!B:B,Produktinformasjon!BB:BB)=0,"Tilbyders artikkel hentes automatisk ved å fylle ut artikkelnummer",_xlfn.XLOOKUP(G2607,Produktinformasjon!B:B,Produktinformasjon!BB:BB))</f>
        <v>Tilbyders artikkel hentes automatisk ved å fylle ut artikkelnummer</v>
      </c>
      <c r="H2607" s="25" t="str">
        <f>IF(_xlfn.XLOOKUP(G2607,Produktinformasjon!B:B,Produktinformasjon!C:C)=0,"Artikkelnavn hentes automatisk ved å fylle ut artikkelnummer",_xlfn.XLOOKUP(G2607,Produktinformasjon!B:B,Produktinformasjon!C:C))</f>
        <v>Artikkelnavn hentes automatisk ved å fylle ut artikkelnummer</v>
      </c>
      <c r="I2607" s="35"/>
      <c r="J2607" s="35"/>
      <c r="K2607" s="35"/>
      <c r="L2607" s="11"/>
      <c r="M2607" s="11"/>
      <c r="N2607" s="11">
        <f ca="1">IFERROR(L2607/_xlfn.XLOOKUP(F2607,Produktinformasjon!BB:BB,Produktinformasjon!P:P,),0)</f>
        <v>0</v>
      </c>
      <c r="O2607" s="11">
        <f ca="1">IFERROR(M2607/_xlfn.XLOOKUP(F2607,Produktinformasjon!BB:BB,Produktinformasjon!P:P,),0)</f>
        <v>0</v>
      </c>
    </row>
    <row r="2608" spans="3:15" x14ac:dyDescent="0.35">
      <c r="C2608" t="str">
        <f>IF(_xlfn.XLOOKUP(B2608,Omfang!B:B,Omfang!C:C)=0,"Delkontraktnavn hentes automatisk ved å fylle ut delkontraktnummer",_xlfn.XLOOKUP(B2608,Omfang!B:B,Omfang!C:C))</f>
        <v>Delkontraktnavn hentes automatisk ved å fylle ut delkontraktnummer</v>
      </c>
      <c r="D2608" s="35"/>
      <c r="E2608" s="35"/>
      <c r="F2608" t="str">
        <f>IF(_xlfn.XLOOKUP(G2608,Produktinformasjon!B:B,Produktinformasjon!BB:BB)=0,"Tilbyders artikkel hentes automatisk ved å fylle ut artikkelnummer",_xlfn.XLOOKUP(G2608,Produktinformasjon!B:B,Produktinformasjon!BB:BB))</f>
        <v>Tilbyders artikkel hentes automatisk ved å fylle ut artikkelnummer</v>
      </c>
      <c r="H2608" s="25" t="str">
        <f>IF(_xlfn.XLOOKUP(G2608,Produktinformasjon!B:B,Produktinformasjon!C:C)=0,"Artikkelnavn hentes automatisk ved å fylle ut artikkelnummer",_xlfn.XLOOKUP(G2608,Produktinformasjon!B:B,Produktinformasjon!C:C))</f>
        <v>Artikkelnavn hentes automatisk ved å fylle ut artikkelnummer</v>
      </c>
      <c r="I2608" s="35"/>
      <c r="J2608" s="35"/>
      <c r="K2608" s="35"/>
      <c r="L2608" s="11"/>
      <c r="M2608" s="11"/>
      <c r="N2608" s="11">
        <f ca="1">IFERROR(L2608/_xlfn.XLOOKUP(F2608,Produktinformasjon!BB:BB,Produktinformasjon!P:P,),0)</f>
        <v>0</v>
      </c>
      <c r="O2608" s="11">
        <f ca="1">IFERROR(M2608/_xlfn.XLOOKUP(F2608,Produktinformasjon!BB:BB,Produktinformasjon!P:P,),0)</f>
        <v>0</v>
      </c>
    </row>
    <row r="2609" spans="3:15" x14ac:dyDescent="0.35">
      <c r="C2609" t="str">
        <f>IF(_xlfn.XLOOKUP(B2609,Omfang!B:B,Omfang!C:C)=0,"Delkontraktnavn hentes automatisk ved å fylle ut delkontraktnummer",_xlfn.XLOOKUP(B2609,Omfang!B:B,Omfang!C:C))</f>
        <v>Delkontraktnavn hentes automatisk ved å fylle ut delkontraktnummer</v>
      </c>
      <c r="D2609" s="35"/>
      <c r="E2609" s="35"/>
      <c r="F2609" t="str">
        <f>IF(_xlfn.XLOOKUP(G2609,Produktinformasjon!B:B,Produktinformasjon!BB:BB)=0,"Tilbyders artikkel hentes automatisk ved å fylle ut artikkelnummer",_xlfn.XLOOKUP(G2609,Produktinformasjon!B:B,Produktinformasjon!BB:BB))</f>
        <v>Tilbyders artikkel hentes automatisk ved å fylle ut artikkelnummer</v>
      </c>
      <c r="H2609" s="25" t="str">
        <f>IF(_xlfn.XLOOKUP(G2609,Produktinformasjon!B:B,Produktinformasjon!C:C)=0,"Artikkelnavn hentes automatisk ved å fylle ut artikkelnummer",_xlfn.XLOOKUP(G2609,Produktinformasjon!B:B,Produktinformasjon!C:C))</f>
        <v>Artikkelnavn hentes automatisk ved å fylle ut artikkelnummer</v>
      </c>
      <c r="I2609" s="35"/>
      <c r="J2609" s="35"/>
      <c r="K2609" s="35"/>
      <c r="L2609" s="11"/>
      <c r="M2609" s="11"/>
      <c r="N2609" s="11">
        <f ca="1">IFERROR(L2609/_xlfn.XLOOKUP(F2609,Produktinformasjon!BB:BB,Produktinformasjon!P:P,),0)</f>
        <v>0</v>
      </c>
      <c r="O2609" s="11">
        <f ca="1">IFERROR(M2609/_xlfn.XLOOKUP(F2609,Produktinformasjon!BB:BB,Produktinformasjon!P:P,),0)</f>
        <v>0</v>
      </c>
    </row>
    <row r="2610" spans="3:15" x14ac:dyDescent="0.35">
      <c r="C2610" t="str">
        <f>IF(_xlfn.XLOOKUP(B2610,Omfang!B:B,Omfang!C:C)=0,"Delkontraktnavn hentes automatisk ved å fylle ut delkontraktnummer",_xlfn.XLOOKUP(B2610,Omfang!B:B,Omfang!C:C))</f>
        <v>Delkontraktnavn hentes automatisk ved å fylle ut delkontraktnummer</v>
      </c>
      <c r="D2610" s="35"/>
      <c r="E2610" s="35"/>
      <c r="F2610" t="str">
        <f>IF(_xlfn.XLOOKUP(G2610,Produktinformasjon!B:B,Produktinformasjon!BB:BB)=0,"Tilbyders artikkel hentes automatisk ved å fylle ut artikkelnummer",_xlfn.XLOOKUP(G2610,Produktinformasjon!B:B,Produktinformasjon!BB:BB))</f>
        <v>Tilbyders artikkel hentes automatisk ved å fylle ut artikkelnummer</v>
      </c>
      <c r="H2610" s="25" t="str">
        <f>IF(_xlfn.XLOOKUP(G2610,Produktinformasjon!B:B,Produktinformasjon!C:C)=0,"Artikkelnavn hentes automatisk ved å fylle ut artikkelnummer",_xlfn.XLOOKUP(G2610,Produktinformasjon!B:B,Produktinformasjon!C:C))</f>
        <v>Artikkelnavn hentes automatisk ved å fylle ut artikkelnummer</v>
      </c>
      <c r="I2610" s="35"/>
      <c r="J2610" s="35"/>
      <c r="K2610" s="35"/>
      <c r="L2610" s="11"/>
      <c r="M2610" s="11"/>
      <c r="N2610" s="11">
        <f ca="1">IFERROR(L2610/_xlfn.XLOOKUP(F2610,Produktinformasjon!BB:BB,Produktinformasjon!P:P,),0)</f>
        <v>0</v>
      </c>
      <c r="O2610" s="11">
        <f ca="1">IFERROR(M2610/_xlfn.XLOOKUP(F2610,Produktinformasjon!BB:BB,Produktinformasjon!P:P,),0)</f>
        <v>0</v>
      </c>
    </row>
    <row r="2611" spans="3:15" x14ac:dyDescent="0.35">
      <c r="C2611" t="str">
        <f>IF(_xlfn.XLOOKUP(B2611,Omfang!B:B,Omfang!C:C)=0,"Delkontraktnavn hentes automatisk ved å fylle ut delkontraktnummer",_xlfn.XLOOKUP(B2611,Omfang!B:B,Omfang!C:C))</f>
        <v>Delkontraktnavn hentes automatisk ved å fylle ut delkontraktnummer</v>
      </c>
      <c r="D2611" s="35"/>
      <c r="E2611" s="35"/>
      <c r="F2611" t="str">
        <f>IF(_xlfn.XLOOKUP(G2611,Produktinformasjon!B:B,Produktinformasjon!BB:BB)=0,"Tilbyders artikkel hentes automatisk ved å fylle ut artikkelnummer",_xlfn.XLOOKUP(G2611,Produktinformasjon!B:B,Produktinformasjon!BB:BB))</f>
        <v>Tilbyders artikkel hentes automatisk ved å fylle ut artikkelnummer</v>
      </c>
      <c r="H2611" s="25" t="str">
        <f>IF(_xlfn.XLOOKUP(G2611,Produktinformasjon!B:B,Produktinformasjon!C:C)=0,"Artikkelnavn hentes automatisk ved å fylle ut artikkelnummer",_xlfn.XLOOKUP(G2611,Produktinformasjon!B:B,Produktinformasjon!C:C))</f>
        <v>Artikkelnavn hentes automatisk ved å fylle ut artikkelnummer</v>
      </c>
      <c r="I2611" s="35"/>
      <c r="J2611" s="35"/>
      <c r="K2611" s="35"/>
      <c r="L2611" s="11"/>
      <c r="M2611" s="11"/>
      <c r="N2611" s="11">
        <f ca="1">IFERROR(L2611/_xlfn.XLOOKUP(F2611,Produktinformasjon!BB:BB,Produktinformasjon!P:P,),0)</f>
        <v>0</v>
      </c>
      <c r="O2611" s="11">
        <f ca="1">IFERROR(M2611/_xlfn.XLOOKUP(F2611,Produktinformasjon!BB:BB,Produktinformasjon!P:P,),0)</f>
        <v>0</v>
      </c>
    </row>
    <row r="2612" spans="3:15" x14ac:dyDescent="0.35">
      <c r="C2612" t="str">
        <f>IF(_xlfn.XLOOKUP(B2612,Omfang!B:B,Omfang!C:C)=0,"Delkontraktnavn hentes automatisk ved å fylle ut delkontraktnummer",_xlfn.XLOOKUP(B2612,Omfang!B:B,Omfang!C:C))</f>
        <v>Delkontraktnavn hentes automatisk ved å fylle ut delkontraktnummer</v>
      </c>
      <c r="D2612" s="35"/>
      <c r="E2612" s="35"/>
      <c r="F2612" t="str">
        <f>IF(_xlfn.XLOOKUP(G2612,Produktinformasjon!B:B,Produktinformasjon!BB:BB)=0,"Tilbyders artikkel hentes automatisk ved å fylle ut artikkelnummer",_xlfn.XLOOKUP(G2612,Produktinformasjon!B:B,Produktinformasjon!BB:BB))</f>
        <v>Tilbyders artikkel hentes automatisk ved å fylle ut artikkelnummer</v>
      </c>
      <c r="H2612" s="25" t="str">
        <f>IF(_xlfn.XLOOKUP(G2612,Produktinformasjon!B:B,Produktinformasjon!C:C)=0,"Artikkelnavn hentes automatisk ved å fylle ut artikkelnummer",_xlfn.XLOOKUP(G2612,Produktinformasjon!B:B,Produktinformasjon!C:C))</f>
        <v>Artikkelnavn hentes automatisk ved å fylle ut artikkelnummer</v>
      </c>
      <c r="I2612" s="35"/>
      <c r="J2612" s="35"/>
      <c r="K2612" s="35"/>
      <c r="L2612" s="11"/>
      <c r="M2612" s="11"/>
      <c r="N2612" s="11">
        <f ca="1">IFERROR(L2612/_xlfn.XLOOKUP(F2612,Produktinformasjon!BB:BB,Produktinformasjon!P:P,),0)</f>
        <v>0</v>
      </c>
      <c r="O2612" s="11">
        <f ca="1">IFERROR(M2612/_xlfn.XLOOKUP(F2612,Produktinformasjon!BB:BB,Produktinformasjon!P:P,),0)</f>
        <v>0</v>
      </c>
    </row>
    <row r="2613" spans="3:15" x14ac:dyDescent="0.35">
      <c r="C2613" t="str">
        <f>IF(_xlfn.XLOOKUP(B2613,Omfang!B:B,Omfang!C:C)=0,"Delkontraktnavn hentes automatisk ved å fylle ut delkontraktnummer",_xlfn.XLOOKUP(B2613,Omfang!B:B,Omfang!C:C))</f>
        <v>Delkontraktnavn hentes automatisk ved å fylle ut delkontraktnummer</v>
      </c>
      <c r="D2613" s="35"/>
      <c r="E2613" s="35"/>
      <c r="F2613" t="str">
        <f>IF(_xlfn.XLOOKUP(G2613,Produktinformasjon!B:B,Produktinformasjon!BB:BB)=0,"Tilbyders artikkel hentes automatisk ved å fylle ut artikkelnummer",_xlfn.XLOOKUP(G2613,Produktinformasjon!B:B,Produktinformasjon!BB:BB))</f>
        <v>Tilbyders artikkel hentes automatisk ved å fylle ut artikkelnummer</v>
      </c>
      <c r="H2613" s="25" t="str">
        <f>IF(_xlfn.XLOOKUP(G2613,Produktinformasjon!B:B,Produktinformasjon!C:C)=0,"Artikkelnavn hentes automatisk ved å fylle ut artikkelnummer",_xlfn.XLOOKUP(G2613,Produktinformasjon!B:B,Produktinformasjon!C:C))</f>
        <v>Artikkelnavn hentes automatisk ved å fylle ut artikkelnummer</v>
      </c>
      <c r="I2613" s="35"/>
      <c r="J2613" s="35"/>
      <c r="K2613" s="35"/>
      <c r="L2613" s="11"/>
      <c r="M2613" s="11"/>
      <c r="N2613" s="11">
        <f ca="1">IFERROR(L2613/_xlfn.XLOOKUP(F2613,Produktinformasjon!BB:BB,Produktinformasjon!P:P,),0)</f>
        <v>0</v>
      </c>
      <c r="O2613" s="11">
        <f ca="1">IFERROR(M2613/_xlfn.XLOOKUP(F2613,Produktinformasjon!BB:BB,Produktinformasjon!P:P,),0)</f>
        <v>0</v>
      </c>
    </row>
    <row r="2614" spans="3:15" x14ac:dyDescent="0.35">
      <c r="C2614" t="str">
        <f>IF(_xlfn.XLOOKUP(B2614,Omfang!B:B,Omfang!C:C)=0,"Delkontraktnavn hentes automatisk ved å fylle ut delkontraktnummer",_xlfn.XLOOKUP(B2614,Omfang!B:B,Omfang!C:C))</f>
        <v>Delkontraktnavn hentes automatisk ved å fylle ut delkontraktnummer</v>
      </c>
      <c r="D2614" s="35"/>
      <c r="E2614" s="35"/>
      <c r="F2614" t="str">
        <f>IF(_xlfn.XLOOKUP(G2614,Produktinformasjon!B:B,Produktinformasjon!BB:BB)=0,"Tilbyders artikkel hentes automatisk ved å fylle ut artikkelnummer",_xlfn.XLOOKUP(G2614,Produktinformasjon!B:B,Produktinformasjon!BB:BB))</f>
        <v>Tilbyders artikkel hentes automatisk ved å fylle ut artikkelnummer</v>
      </c>
      <c r="H2614" s="25" t="str">
        <f>IF(_xlfn.XLOOKUP(G2614,Produktinformasjon!B:B,Produktinformasjon!C:C)=0,"Artikkelnavn hentes automatisk ved å fylle ut artikkelnummer",_xlfn.XLOOKUP(G2614,Produktinformasjon!B:B,Produktinformasjon!C:C))</f>
        <v>Artikkelnavn hentes automatisk ved å fylle ut artikkelnummer</v>
      </c>
      <c r="I2614" s="35"/>
      <c r="J2614" s="35"/>
      <c r="K2614" s="35"/>
      <c r="L2614" s="11"/>
      <c r="M2614" s="11"/>
      <c r="N2614" s="11">
        <f ca="1">IFERROR(L2614/_xlfn.XLOOKUP(F2614,Produktinformasjon!BB:BB,Produktinformasjon!P:P,),0)</f>
        <v>0</v>
      </c>
      <c r="O2614" s="11">
        <f ca="1">IFERROR(M2614/_xlfn.XLOOKUP(F2614,Produktinformasjon!BB:BB,Produktinformasjon!P:P,),0)</f>
        <v>0</v>
      </c>
    </row>
    <row r="2615" spans="3:15" x14ac:dyDescent="0.35">
      <c r="C2615" t="str">
        <f>IF(_xlfn.XLOOKUP(B2615,Omfang!B:B,Omfang!C:C)=0,"Delkontraktnavn hentes automatisk ved å fylle ut delkontraktnummer",_xlfn.XLOOKUP(B2615,Omfang!B:B,Omfang!C:C))</f>
        <v>Delkontraktnavn hentes automatisk ved å fylle ut delkontraktnummer</v>
      </c>
      <c r="D2615" s="35"/>
      <c r="E2615" s="35"/>
      <c r="F2615" t="str">
        <f>IF(_xlfn.XLOOKUP(G2615,Produktinformasjon!B:B,Produktinformasjon!BB:BB)=0,"Tilbyders artikkel hentes automatisk ved å fylle ut artikkelnummer",_xlfn.XLOOKUP(G2615,Produktinformasjon!B:B,Produktinformasjon!BB:BB))</f>
        <v>Tilbyders artikkel hentes automatisk ved å fylle ut artikkelnummer</v>
      </c>
      <c r="H2615" s="25" t="str">
        <f>IF(_xlfn.XLOOKUP(G2615,Produktinformasjon!B:B,Produktinformasjon!C:C)=0,"Artikkelnavn hentes automatisk ved å fylle ut artikkelnummer",_xlfn.XLOOKUP(G2615,Produktinformasjon!B:B,Produktinformasjon!C:C))</f>
        <v>Artikkelnavn hentes automatisk ved å fylle ut artikkelnummer</v>
      </c>
      <c r="I2615" s="35"/>
      <c r="J2615" s="35"/>
      <c r="K2615" s="35"/>
      <c r="L2615" s="11"/>
      <c r="M2615" s="11"/>
      <c r="N2615" s="11">
        <f ca="1">IFERROR(L2615/_xlfn.XLOOKUP(F2615,Produktinformasjon!BB:BB,Produktinformasjon!P:P,),0)</f>
        <v>0</v>
      </c>
      <c r="O2615" s="11">
        <f ca="1">IFERROR(M2615/_xlfn.XLOOKUP(F2615,Produktinformasjon!BB:BB,Produktinformasjon!P:P,),0)</f>
        <v>0</v>
      </c>
    </row>
    <row r="2616" spans="3:15" x14ac:dyDescent="0.35">
      <c r="C2616" t="str">
        <f>IF(_xlfn.XLOOKUP(B2616,Omfang!B:B,Omfang!C:C)=0,"Delkontraktnavn hentes automatisk ved å fylle ut delkontraktnummer",_xlfn.XLOOKUP(B2616,Omfang!B:B,Omfang!C:C))</f>
        <v>Delkontraktnavn hentes automatisk ved å fylle ut delkontraktnummer</v>
      </c>
      <c r="D2616" s="35"/>
      <c r="E2616" s="35"/>
      <c r="F2616" t="str">
        <f>IF(_xlfn.XLOOKUP(G2616,Produktinformasjon!B:B,Produktinformasjon!BB:BB)=0,"Tilbyders artikkel hentes automatisk ved å fylle ut artikkelnummer",_xlfn.XLOOKUP(G2616,Produktinformasjon!B:B,Produktinformasjon!BB:BB))</f>
        <v>Tilbyders artikkel hentes automatisk ved å fylle ut artikkelnummer</v>
      </c>
      <c r="H2616" s="25" t="str">
        <f>IF(_xlfn.XLOOKUP(G2616,Produktinformasjon!B:B,Produktinformasjon!C:C)=0,"Artikkelnavn hentes automatisk ved å fylle ut artikkelnummer",_xlfn.XLOOKUP(G2616,Produktinformasjon!B:B,Produktinformasjon!C:C))</f>
        <v>Artikkelnavn hentes automatisk ved å fylle ut artikkelnummer</v>
      </c>
      <c r="I2616" s="35"/>
      <c r="J2616" s="35"/>
      <c r="K2616" s="35"/>
      <c r="L2616" s="11"/>
      <c r="M2616" s="11"/>
      <c r="N2616" s="11">
        <f ca="1">IFERROR(L2616/_xlfn.XLOOKUP(F2616,Produktinformasjon!BB:BB,Produktinformasjon!P:P,),0)</f>
        <v>0</v>
      </c>
      <c r="O2616" s="11">
        <f ca="1">IFERROR(M2616/_xlfn.XLOOKUP(F2616,Produktinformasjon!BB:BB,Produktinformasjon!P:P,),0)</f>
        <v>0</v>
      </c>
    </row>
    <row r="2617" spans="3:15" x14ac:dyDescent="0.35">
      <c r="C2617" t="str">
        <f>IF(_xlfn.XLOOKUP(B2617,Omfang!B:B,Omfang!C:C)=0,"Delkontraktnavn hentes automatisk ved å fylle ut delkontraktnummer",_xlfn.XLOOKUP(B2617,Omfang!B:B,Omfang!C:C))</f>
        <v>Delkontraktnavn hentes automatisk ved å fylle ut delkontraktnummer</v>
      </c>
      <c r="D2617" s="35"/>
      <c r="E2617" s="35"/>
      <c r="F2617" t="str">
        <f>IF(_xlfn.XLOOKUP(G2617,Produktinformasjon!B:B,Produktinformasjon!BB:BB)=0,"Tilbyders artikkel hentes automatisk ved å fylle ut artikkelnummer",_xlfn.XLOOKUP(G2617,Produktinformasjon!B:B,Produktinformasjon!BB:BB))</f>
        <v>Tilbyders artikkel hentes automatisk ved å fylle ut artikkelnummer</v>
      </c>
      <c r="H2617" s="25" t="str">
        <f>IF(_xlfn.XLOOKUP(G2617,Produktinformasjon!B:B,Produktinformasjon!C:C)=0,"Artikkelnavn hentes automatisk ved å fylle ut artikkelnummer",_xlfn.XLOOKUP(G2617,Produktinformasjon!B:B,Produktinformasjon!C:C))</f>
        <v>Artikkelnavn hentes automatisk ved å fylle ut artikkelnummer</v>
      </c>
      <c r="I2617" s="35"/>
      <c r="J2617" s="35"/>
      <c r="K2617" s="35"/>
      <c r="L2617" s="11"/>
      <c r="M2617" s="11"/>
      <c r="N2617" s="11">
        <f ca="1">IFERROR(L2617/_xlfn.XLOOKUP(F2617,Produktinformasjon!BB:BB,Produktinformasjon!P:P,),0)</f>
        <v>0</v>
      </c>
      <c r="O2617" s="11">
        <f ca="1">IFERROR(M2617/_xlfn.XLOOKUP(F2617,Produktinformasjon!BB:BB,Produktinformasjon!P:P,),0)</f>
        <v>0</v>
      </c>
    </row>
    <row r="2618" spans="3:15" x14ac:dyDescent="0.35">
      <c r="C2618" t="str">
        <f>IF(_xlfn.XLOOKUP(B2618,Omfang!B:B,Omfang!C:C)=0,"Delkontraktnavn hentes automatisk ved å fylle ut delkontraktnummer",_xlfn.XLOOKUP(B2618,Omfang!B:B,Omfang!C:C))</f>
        <v>Delkontraktnavn hentes automatisk ved å fylle ut delkontraktnummer</v>
      </c>
      <c r="D2618" s="35"/>
      <c r="E2618" s="35"/>
      <c r="F2618" t="str">
        <f>IF(_xlfn.XLOOKUP(G2618,Produktinformasjon!B:B,Produktinformasjon!BB:BB)=0,"Tilbyders artikkel hentes automatisk ved å fylle ut artikkelnummer",_xlfn.XLOOKUP(G2618,Produktinformasjon!B:B,Produktinformasjon!BB:BB))</f>
        <v>Tilbyders artikkel hentes automatisk ved å fylle ut artikkelnummer</v>
      </c>
      <c r="H2618" s="25" t="str">
        <f>IF(_xlfn.XLOOKUP(G2618,Produktinformasjon!B:B,Produktinformasjon!C:C)=0,"Artikkelnavn hentes automatisk ved å fylle ut artikkelnummer",_xlfn.XLOOKUP(G2618,Produktinformasjon!B:B,Produktinformasjon!C:C))</f>
        <v>Artikkelnavn hentes automatisk ved å fylle ut artikkelnummer</v>
      </c>
      <c r="I2618" s="35"/>
      <c r="J2618" s="35"/>
      <c r="K2618" s="35"/>
      <c r="L2618" s="11"/>
      <c r="M2618" s="11"/>
      <c r="N2618" s="11">
        <f ca="1">IFERROR(L2618/_xlfn.XLOOKUP(F2618,Produktinformasjon!BB:BB,Produktinformasjon!P:P,),0)</f>
        <v>0</v>
      </c>
      <c r="O2618" s="11">
        <f ca="1">IFERROR(M2618/_xlfn.XLOOKUP(F2618,Produktinformasjon!BB:BB,Produktinformasjon!P:P,),0)</f>
        <v>0</v>
      </c>
    </row>
    <row r="2619" spans="3:15" x14ac:dyDescent="0.35">
      <c r="C2619" t="str">
        <f>IF(_xlfn.XLOOKUP(B2619,Omfang!B:B,Omfang!C:C)=0,"Delkontraktnavn hentes automatisk ved å fylle ut delkontraktnummer",_xlfn.XLOOKUP(B2619,Omfang!B:B,Omfang!C:C))</f>
        <v>Delkontraktnavn hentes automatisk ved å fylle ut delkontraktnummer</v>
      </c>
      <c r="D2619" s="35"/>
      <c r="E2619" s="35"/>
      <c r="F2619" t="str">
        <f>IF(_xlfn.XLOOKUP(G2619,Produktinformasjon!B:B,Produktinformasjon!BB:BB)=0,"Tilbyders artikkel hentes automatisk ved å fylle ut artikkelnummer",_xlfn.XLOOKUP(G2619,Produktinformasjon!B:B,Produktinformasjon!BB:BB))</f>
        <v>Tilbyders artikkel hentes automatisk ved å fylle ut artikkelnummer</v>
      </c>
      <c r="H2619" s="25" t="str">
        <f>IF(_xlfn.XLOOKUP(G2619,Produktinformasjon!B:B,Produktinformasjon!C:C)=0,"Artikkelnavn hentes automatisk ved å fylle ut artikkelnummer",_xlfn.XLOOKUP(G2619,Produktinformasjon!B:B,Produktinformasjon!C:C))</f>
        <v>Artikkelnavn hentes automatisk ved å fylle ut artikkelnummer</v>
      </c>
      <c r="I2619" s="35"/>
      <c r="J2619" s="35"/>
      <c r="K2619" s="35"/>
      <c r="L2619" s="11"/>
      <c r="M2619" s="11"/>
      <c r="N2619" s="11">
        <f ca="1">IFERROR(L2619/_xlfn.XLOOKUP(F2619,Produktinformasjon!BB:BB,Produktinformasjon!P:P,),0)</f>
        <v>0</v>
      </c>
      <c r="O2619" s="11">
        <f ca="1">IFERROR(M2619/_xlfn.XLOOKUP(F2619,Produktinformasjon!BB:BB,Produktinformasjon!P:P,),0)</f>
        <v>0</v>
      </c>
    </row>
    <row r="2620" spans="3:15" x14ac:dyDescent="0.35">
      <c r="C2620" t="str">
        <f>IF(_xlfn.XLOOKUP(B2620,Omfang!B:B,Omfang!C:C)=0,"Delkontraktnavn hentes automatisk ved å fylle ut delkontraktnummer",_xlfn.XLOOKUP(B2620,Omfang!B:B,Omfang!C:C))</f>
        <v>Delkontraktnavn hentes automatisk ved å fylle ut delkontraktnummer</v>
      </c>
      <c r="D2620" s="35"/>
      <c r="E2620" s="35"/>
      <c r="F2620" t="str">
        <f>IF(_xlfn.XLOOKUP(G2620,Produktinformasjon!B:B,Produktinformasjon!BB:BB)=0,"Tilbyders artikkel hentes automatisk ved å fylle ut artikkelnummer",_xlfn.XLOOKUP(G2620,Produktinformasjon!B:B,Produktinformasjon!BB:BB))</f>
        <v>Tilbyders artikkel hentes automatisk ved å fylle ut artikkelnummer</v>
      </c>
      <c r="H2620" s="25" t="str">
        <f>IF(_xlfn.XLOOKUP(G2620,Produktinformasjon!B:B,Produktinformasjon!C:C)=0,"Artikkelnavn hentes automatisk ved å fylle ut artikkelnummer",_xlfn.XLOOKUP(G2620,Produktinformasjon!B:B,Produktinformasjon!C:C))</f>
        <v>Artikkelnavn hentes automatisk ved å fylle ut artikkelnummer</v>
      </c>
      <c r="I2620" s="35"/>
      <c r="J2620" s="35"/>
      <c r="K2620" s="35"/>
      <c r="L2620" s="11"/>
      <c r="M2620" s="11"/>
      <c r="N2620" s="11">
        <f ca="1">IFERROR(L2620/_xlfn.XLOOKUP(F2620,Produktinformasjon!BB:BB,Produktinformasjon!P:P,),0)</f>
        <v>0</v>
      </c>
      <c r="O2620" s="11">
        <f ca="1">IFERROR(M2620/_xlfn.XLOOKUP(F2620,Produktinformasjon!BB:BB,Produktinformasjon!P:P,),0)</f>
        <v>0</v>
      </c>
    </row>
    <row r="2621" spans="3:15" x14ac:dyDescent="0.35">
      <c r="C2621" t="str">
        <f>IF(_xlfn.XLOOKUP(B2621,Omfang!B:B,Omfang!C:C)=0,"Delkontraktnavn hentes automatisk ved å fylle ut delkontraktnummer",_xlfn.XLOOKUP(B2621,Omfang!B:B,Omfang!C:C))</f>
        <v>Delkontraktnavn hentes automatisk ved å fylle ut delkontraktnummer</v>
      </c>
      <c r="D2621" s="35"/>
      <c r="E2621" s="35"/>
      <c r="F2621" t="str">
        <f>IF(_xlfn.XLOOKUP(G2621,Produktinformasjon!B:B,Produktinformasjon!BB:BB)=0,"Tilbyders artikkel hentes automatisk ved å fylle ut artikkelnummer",_xlfn.XLOOKUP(G2621,Produktinformasjon!B:B,Produktinformasjon!BB:BB))</f>
        <v>Tilbyders artikkel hentes automatisk ved å fylle ut artikkelnummer</v>
      </c>
      <c r="H2621" s="25" t="str">
        <f>IF(_xlfn.XLOOKUP(G2621,Produktinformasjon!B:B,Produktinformasjon!C:C)=0,"Artikkelnavn hentes automatisk ved å fylle ut artikkelnummer",_xlfn.XLOOKUP(G2621,Produktinformasjon!B:B,Produktinformasjon!C:C))</f>
        <v>Artikkelnavn hentes automatisk ved å fylle ut artikkelnummer</v>
      </c>
      <c r="I2621" s="35"/>
      <c r="J2621" s="35"/>
      <c r="K2621" s="35"/>
      <c r="L2621" s="11"/>
      <c r="M2621" s="11"/>
      <c r="N2621" s="11">
        <f ca="1">IFERROR(L2621/_xlfn.XLOOKUP(F2621,Produktinformasjon!BB:BB,Produktinformasjon!P:P,),0)</f>
        <v>0</v>
      </c>
      <c r="O2621" s="11">
        <f ca="1">IFERROR(M2621/_xlfn.XLOOKUP(F2621,Produktinformasjon!BB:BB,Produktinformasjon!P:P,),0)</f>
        <v>0</v>
      </c>
    </row>
    <row r="2622" spans="3:15" x14ac:dyDescent="0.35">
      <c r="C2622" t="str">
        <f>IF(_xlfn.XLOOKUP(B2622,Omfang!B:B,Omfang!C:C)=0,"Delkontraktnavn hentes automatisk ved å fylle ut delkontraktnummer",_xlfn.XLOOKUP(B2622,Omfang!B:B,Omfang!C:C))</f>
        <v>Delkontraktnavn hentes automatisk ved å fylle ut delkontraktnummer</v>
      </c>
      <c r="D2622" s="35"/>
      <c r="E2622" s="35"/>
      <c r="F2622" t="str">
        <f>IF(_xlfn.XLOOKUP(G2622,Produktinformasjon!B:B,Produktinformasjon!BB:BB)=0,"Tilbyders artikkel hentes automatisk ved å fylle ut artikkelnummer",_xlfn.XLOOKUP(G2622,Produktinformasjon!B:B,Produktinformasjon!BB:BB))</f>
        <v>Tilbyders artikkel hentes automatisk ved å fylle ut artikkelnummer</v>
      </c>
      <c r="H2622" s="25" t="str">
        <f>IF(_xlfn.XLOOKUP(G2622,Produktinformasjon!B:B,Produktinformasjon!C:C)=0,"Artikkelnavn hentes automatisk ved å fylle ut artikkelnummer",_xlfn.XLOOKUP(G2622,Produktinformasjon!B:B,Produktinformasjon!C:C))</f>
        <v>Artikkelnavn hentes automatisk ved å fylle ut artikkelnummer</v>
      </c>
      <c r="I2622" s="35"/>
      <c r="J2622" s="35"/>
      <c r="K2622" s="35"/>
      <c r="L2622" s="11"/>
      <c r="M2622" s="11"/>
      <c r="N2622" s="11">
        <f ca="1">IFERROR(L2622/_xlfn.XLOOKUP(F2622,Produktinformasjon!BB:BB,Produktinformasjon!P:P,),0)</f>
        <v>0</v>
      </c>
      <c r="O2622" s="11">
        <f ca="1">IFERROR(M2622/_xlfn.XLOOKUP(F2622,Produktinformasjon!BB:BB,Produktinformasjon!P:P,),0)</f>
        <v>0</v>
      </c>
    </row>
    <row r="2623" spans="3:15" x14ac:dyDescent="0.35">
      <c r="C2623" t="str">
        <f>IF(_xlfn.XLOOKUP(B2623,Omfang!B:B,Omfang!C:C)=0,"Delkontraktnavn hentes automatisk ved å fylle ut delkontraktnummer",_xlfn.XLOOKUP(B2623,Omfang!B:B,Omfang!C:C))</f>
        <v>Delkontraktnavn hentes automatisk ved å fylle ut delkontraktnummer</v>
      </c>
      <c r="D2623" s="35"/>
      <c r="E2623" s="35"/>
      <c r="F2623" t="str">
        <f>IF(_xlfn.XLOOKUP(G2623,Produktinformasjon!B:B,Produktinformasjon!BB:BB)=0,"Tilbyders artikkel hentes automatisk ved å fylle ut artikkelnummer",_xlfn.XLOOKUP(G2623,Produktinformasjon!B:B,Produktinformasjon!BB:BB))</f>
        <v>Tilbyders artikkel hentes automatisk ved å fylle ut artikkelnummer</v>
      </c>
      <c r="H2623" s="25" t="str">
        <f>IF(_xlfn.XLOOKUP(G2623,Produktinformasjon!B:B,Produktinformasjon!C:C)=0,"Artikkelnavn hentes automatisk ved å fylle ut artikkelnummer",_xlfn.XLOOKUP(G2623,Produktinformasjon!B:B,Produktinformasjon!C:C))</f>
        <v>Artikkelnavn hentes automatisk ved å fylle ut artikkelnummer</v>
      </c>
      <c r="I2623" s="35"/>
      <c r="J2623" s="35"/>
      <c r="K2623" s="35"/>
      <c r="L2623" s="11"/>
      <c r="M2623" s="11"/>
      <c r="N2623" s="11">
        <f ca="1">IFERROR(L2623/_xlfn.XLOOKUP(F2623,Produktinformasjon!BB:BB,Produktinformasjon!P:P,),0)</f>
        <v>0</v>
      </c>
      <c r="O2623" s="11">
        <f ca="1">IFERROR(M2623/_xlfn.XLOOKUP(F2623,Produktinformasjon!BB:BB,Produktinformasjon!P:P,),0)</f>
        <v>0</v>
      </c>
    </row>
    <row r="2624" spans="3:15" x14ac:dyDescent="0.35">
      <c r="C2624" t="str">
        <f>IF(_xlfn.XLOOKUP(B2624,Omfang!B:B,Omfang!C:C)=0,"Delkontraktnavn hentes automatisk ved å fylle ut delkontraktnummer",_xlfn.XLOOKUP(B2624,Omfang!B:B,Omfang!C:C))</f>
        <v>Delkontraktnavn hentes automatisk ved å fylle ut delkontraktnummer</v>
      </c>
      <c r="D2624" s="35"/>
      <c r="E2624" s="35"/>
      <c r="F2624" t="str">
        <f>IF(_xlfn.XLOOKUP(G2624,Produktinformasjon!B:B,Produktinformasjon!BB:BB)=0,"Tilbyders artikkel hentes automatisk ved å fylle ut artikkelnummer",_xlfn.XLOOKUP(G2624,Produktinformasjon!B:B,Produktinformasjon!BB:BB))</f>
        <v>Tilbyders artikkel hentes automatisk ved å fylle ut artikkelnummer</v>
      </c>
      <c r="H2624" s="25" t="str">
        <f>IF(_xlfn.XLOOKUP(G2624,Produktinformasjon!B:B,Produktinformasjon!C:C)=0,"Artikkelnavn hentes automatisk ved å fylle ut artikkelnummer",_xlfn.XLOOKUP(G2624,Produktinformasjon!B:B,Produktinformasjon!C:C))</f>
        <v>Artikkelnavn hentes automatisk ved å fylle ut artikkelnummer</v>
      </c>
      <c r="I2624" s="35"/>
      <c r="J2624" s="35"/>
      <c r="K2624" s="35"/>
      <c r="L2624" s="11"/>
      <c r="M2624" s="11"/>
      <c r="N2624" s="11">
        <f ca="1">IFERROR(L2624/_xlfn.XLOOKUP(F2624,Produktinformasjon!BB:BB,Produktinformasjon!P:P,),0)</f>
        <v>0</v>
      </c>
      <c r="O2624" s="11">
        <f ca="1">IFERROR(M2624/_xlfn.XLOOKUP(F2624,Produktinformasjon!BB:BB,Produktinformasjon!P:P,),0)</f>
        <v>0</v>
      </c>
    </row>
    <row r="2625" spans="3:15" x14ac:dyDescent="0.35">
      <c r="C2625" t="str">
        <f>IF(_xlfn.XLOOKUP(B2625,Omfang!B:B,Omfang!C:C)=0,"Delkontraktnavn hentes automatisk ved å fylle ut delkontraktnummer",_xlfn.XLOOKUP(B2625,Omfang!B:B,Omfang!C:C))</f>
        <v>Delkontraktnavn hentes automatisk ved å fylle ut delkontraktnummer</v>
      </c>
      <c r="D2625" s="35"/>
      <c r="E2625" s="35"/>
      <c r="F2625" t="str">
        <f>IF(_xlfn.XLOOKUP(G2625,Produktinformasjon!B:B,Produktinformasjon!BB:BB)=0,"Tilbyders artikkel hentes automatisk ved å fylle ut artikkelnummer",_xlfn.XLOOKUP(G2625,Produktinformasjon!B:B,Produktinformasjon!BB:BB))</f>
        <v>Tilbyders artikkel hentes automatisk ved å fylle ut artikkelnummer</v>
      </c>
      <c r="H2625" s="25" t="str">
        <f>IF(_xlfn.XLOOKUP(G2625,Produktinformasjon!B:B,Produktinformasjon!C:C)=0,"Artikkelnavn hentes automatisk ved å fylle ut artikkelnummer",_xlfn.XLOOKUP(G2625,Produktinformasjon!B:B,Produktinformasjon!C:C))</f>
        <v>Artikkelnavn hentes automatisk ved å fylle ut artikkelnummer</v>
      </c>
      <c r="I2625" s="35"/>
      <c r="J2625" s="35"/>
      <c r="K2625" s="35"/>
      <c r="L2625" s="11"/>
      <c r="M2625" s="11"/>
      <c r="N2625" s="11">
        <f ca="1">IFERROR(L2625/_xlfn.XLOOKUP(F2625,Produktinformasjon!BB:BB,Produktinformasjon!P:P,),0)</f>
        <v>0</v>
      </c>
      <c r="O2625" s="11">
        <f ca="1">IFERROR(M2625/_xlfn.XLOOKUP(F2625,Produktinformasjon!BB:BB,Produktinformasjon!P:P,),0)</f>
        <v>0</v>
      </c>
    </row>
    <row r="2626" spans="3:15" x14ac:dyDescent="0.35">
      <c r="C2626" t="str">
        <f>IF(_xlfn.XLOOKUP(B2626,Omfang!B:B,Omfang!C:C)=0,"Delkontraktnavn hentes automatisk ved å fylle ut delkontraktnummer",_xlfn.XLOOKUP(B2626,Omfang!B:B,Omfang!C:C))</f>
        <v>Delkontraktnavn hentes automatisk ved å fylle ut delkontraktnummer</v>
      </c>
      <c r="D2626" s="35"/>
      <c r="E2626" s="35"/>
      <c r="F2626" t="str">
        <f>IF(_xlfn.XLOOKUP(G2626,Produktinformasjon!B:B,Produktinformasjon!BB:BB)=0,"Tilbyders artikkel hentes automatisk ved å fylle ut artikkelnummer",_xlfn.XLOOKUP(G2626,Produktinformasjon!B:B,Produktinformasjon!BB:BB))</f>
        <v>Tilbyders artikkel hentes automatisk ved å fylle ut artikkelnummer</v>
      </c>
      <c r="H2626" s="25" t="str">
        <f>IF(_xlfn.XLOOKUP(G2626,Produktinformasjon!B:B,Produktinformasjon!C:C)=0,"Artikkelnavn hentes automatisk ved å fylle ut artikkelnummer",_xlfn.XLOOKUP(G2626,Produktinformasjon!B:B,Produktinformasjon!C:C))</f>
        <v>Artikkelnavn hentes automatisk ved å fylle ut artikkelnummer</v>
      </c>
      <c r="I2626" s="35"/>
      <c r="J2626" s="35"/>
      <c r="K2626" s="35"/>
      <c r="L2626" s="11"/>
      <c r="M2626" s="11"/>
      <c r="N2626" s="11">
        <f ca="1">IFERROR(L2626/_xlfn.XLOOKUP(F2626,Produktinformasjon!BB:BB,Produktinformasjon!P:P,),0)</f>
        <v>0</v>
      </c>
      <c r="O2626" s="11">
        <f ca="1">IFERROR(M2626/_xlfn.XLOOKUP(F2626,Produktinformasjon!BB:BB,Produktinformasjon!P:P,),0)</f>
        <v>0</v>
      </c>
    </row>
    <row r="2627" spans="3:15" x14ac:dyDescent="0.35">
      <c r="C2627" t="str">
        <f>IF(_xlfn.XLOOKUP(B2627,Omfang!B:B,Omfang!C:C)=0,"Delkontraktnavn hentes automatisk ved å fylle ut delkontraktnummer",_xlfn.XLOOKUP(B2627,Omfang!B:B,Omfang!C:C))</f>
        <v>Delkontraktnavn hentes automatisk ved å fylle ut delkontraktnummer</v>
      </c>
      <c r="D2627" s="35"/>
      <c r="E2627" s="35"/>
      <c r="F2627" t="str">
        <f>IF(_xlfn.XLOOKUP(G2627,Produktinformasjon!B:B,Produktinformasjon!BB:BB)=0,"Tilbyders artikkel hentes automatisk ved å fylle ut artikkelnummer",_xlfn.XLOOKUP(G2627,Produktinformasjon!B:B,Produktinformasjon!BB:BB))</f>
        <v>Tilbyders artikkel hentes automatisk ved å fylle ut artikkelnummer</v>
      </c>
      <c r="H2627" s="25" t="str">
        <f>IF(_xlfn.XLOOKUP(G2627,Produktinformasjon!B:B,Produktinformasjon!C:C)=0,"Artikkelnavn hentes automatisk ved å fylle ut artikkelnummer",_xlfn.XLOOKUP(G2627,Produktinformasjon!B:B,Produktinformasjon!C:C))</f>
        <v>Artikkelnavn hentes automatisk ved å fylle ut artikkelnummer</v>
      </c>
      <c r="I2627" s="35"/>
      <c r="J2627" s="35"/>
      <c r="K2627" s="35"/>
      <c r="L2627" s="11"/>
      <c r="M2627" s="11"/>
      <c r="N2627" s="11">
        <f ca="1">IFERROR(L2627/_xlfn.XLOOKUP(F2627,Produktinformasjon!BB:BB,Produktinformasjon!P:P,),0)</f>
        <v>0</v>
      </c>
      <c r="O2627" s="11">
        <f ca="1">IFERROR(M2627/_xlfn.XLOOKUP(F2627,Produktinformasjon!BB:BB,Produktinformasjon!P:P,),0)</f>
        <v>0</v>
      </c>
    </row>
    <row r="2628" spans="3:15" x14ac:dyDescent="0.35">
      <c r="C2628" t="str">
        <f>IF(_xlfn.XLOOKUP(B2628,Omfang!B:B,Omfang!C:C)=0,"Delkontraktnavn hentes automatisk ved å fylle ut delkontraktnummer",_xlfn.XLOOKUP(B2628,Omfang!B:B,Omfang!C:C))</f>
        <v>Delkontraktnavn hentes automatisk ved å fylle ut delkontraktnummer</v>
      </c>
      <c r="D2628" s="35"/>
      <c r="E2628" s="35"/>
      <c r="F2628" t="str">
        <f>IF(_xlfn.XLOOKUP(G2628,Produktinformasjon!B:B,Produktinformasjon!BB:BB)=0,"Tilbyders artikkel hentes automatisk ved å fylle ut artikkelnummer",_xlfn.XLOOKUP(G2628,Produktinformasjon!B:B,Produktinformasjon!BB:BB))</f>
        <v>Tilbyders artikkel hentes automatisk ved å fylle ut artikkelnummer</v>
      </c>
      <c r="H2628" s="25" t="str">
        <f>IF(_xlfn.XLOOKUP(G2628,Produktinformasjon!B:B,Produktinformasjon!C:C)=0,"Artikkelnavn hentes automatisk ved å fylle ut artikkelnummer",_xlfn.XLOOKUP(G2628,Produktinformasjon!B:B,Produktinformasjon!C:C))</f>
        <v>Artikkelnavn hentes automatisk ved å fylle ut artikkelnummer</v>
      </c>
      <c r="I2628" s="35"/>
      <c r="J2628" s="35"/>
      <c r="K2628" s="35"/>
      <c r="L2628" s="11"/>
      <c r="M2628" s="11"/>
      <c r="N2628" s="11">
        <f ca="1">IFERROR(L2628/_xlfn.XLOOKUP(F2628,Produktinformasjon!BB:BB,Produktinformasjon!P:P,),0)</f>
        <v>0</v>
      </c>
      <c r="O2628" s="11">
        <f ca="1">IFERROR(M2628/_xlfn.XLOOKUP(F2628,Produktinformasjon!BB:BB,Produktinformasjon!P:P,),0)</f>
        <v>0</v>
      </c>
    </row>
    <row r="2629" spans="3:15" x14ac:dyDescent="0.35">
      <c r="C2629" t="str">
        <f>IF(_xlfn.XLOOKUP(B2629,Omfang!B:B,Omfang!C:C)=0,"Delkontraktnavn hentes automatisk ved å fylle ut delkontraktnummer",_xlfn.XLOOKUP(B2629,Omfang!B:B,Omfang!C:C))</f>
        <v>Delkontraktnavn hentes automatisk ved å fylle ut delkontraktnummer</v>
      </c>
      <c r="D2629" s="35"/>
      <c r="E2629" s="35"/>
      <c r="F2629" t="str">
        <f>IF(_xlfn.XLOOKUP(G2629,Produktinformasjon!B:B,Produktinformasjon!BB:BB)=0,"Tilbyders artikkel hentes automatisk ved å fylle ut artikkelnummer",_xlfn.XLOOKUP(G2629,Produktinformasjon!B:B,Produktinformasjon!BB:BB))</f>
        <v>Tilbyders artikkel hentes automatisk ved å fylle ut artikkelnummer</v>
      </c>
      <c r="H2629" s="25" t="str">
        <f>IF(_xlfn.XLOOKUP(G2629,Produktinformasjon!B:B,Produktinformasjon!C:C)=0,"Artikkelnavn hentes automatisk ved å fylle ut artikkelnummer",_xlfn.XLOOKUP(G2629,Produktinformasjon!B:B,Produktinformasjon!C:C))</f>
        <v>Artikkelnavn hentes automatisk ved å fylle ut artikkelnummer</v>
      </c>
      <c r="I2629" s="35"/>
      <c r="J2629" s="35"/>
      <c r="K2629" s="35"/>
      <c r="L2629" s="11"/>
      <c r="M2629" s="11"/>
      <c r="N2629" s="11">
        <f ca="1">IFERROR(L2629/_xlfn.XLOOKUP(F2629,Produktinformasjon!BB:BB,Produktinformasjon!P:P,),0)</f>
        <v>0</v>
      </c>
      <c r="O2629" s="11">
        <f ca="1">IFERROR(M2629/_xlfn.XLOOKUP(F2629,Produktinformasjon!BB:BB,Produktinformasjon!P:P,),0)</f>
        <v>0</v>
      </c>
    </row>
    <row r="2630" spans="3:15" x14ac:dyDescent="0.35">
      <c r="C2630" t="str">
        <f>IF(_xlfn.XLOOKUP(B2630,Omfang!B:B,Omfang!C:C)=0,"Delkontraktnavn hentes automatisk ved å fylle ut delkontraktnummer",_xlfn.XLOOKUP(B2630,Omfang!B:B,Omfang!C:C))</f>
        <v>Delkontraktnavn hentes automatisk ved å fylle ut delkontraktnummer</v>
      </c>
      <c r="D2630" s="35"/>
      <c r="E2630" s="35"/>
      <c r="F2630" t="str">
        <f>IF(_xlfn.XLOOKUP(G2630,Produktinformasjon!B:B,Produktinformasjon!BB:BB)=0,"Tilbyders artikkel hentes automatisk ved å fylle ut artikkelnummer",_xlfn.XLOOKUP(G2630,Produktinformasjon!B:B,Produktinformasjon!BB:BB))</f>
        <v>Tilbyders artikkel hentes automatisk ved å fylle ut artikkelnummer</v>
      </c>
      <c r="H2630" s="25" t="str">
        <f>IF(_xlfn.XLOOKUP(G2630,Produktinformasjon!B:B,Produktinformasjon!C:C)=0,"Artikkelnavn hentes automatisk ved å fylle ut artikkelnummer",_xlfn.XLOOKUP(G2630,Produktinformasjon!B:B,Produktinformasjon!C:C))</f>
        <v>Artikkelnavn hentes automatisk ved å fylle ut artikkelnummer</v>
      </c>
      <c r="I2630" s="35"/>
      <c r="J2630" s="35"/>
      <c r="K2630" s="35"/>
      <c r="L2630" s="11"/>
      <c r="M2630" s="11"/>
      <c r="N2630" s="11">
        <f ca="1">IFERROR(L2630/_xlfn.XLOOKUP(F2630,Produktinformasjon!BB:BB,Produktinformasjon!P:P,),0)</f>
        <v>0</v>
      </c>
      <c r="O2630" s="11">
        <f ca="1">IFERROR(M2630/_xlfn.XLOOKUP(F2630,Produktinformasjon!BB:BB,Produktinformasjon!P:P,),0)</f>
        <v>0</v>
      </c>
    </row>
    <row r="2631" spans="3:15" x14ac:dyDescent="0.35">
      <c r="C2631" t="str">
        <f>IF(_xlfn.XLOOKUP(B2631,Omfang!B:B,Omfang!C:C)=0,"Delkontraktnavn hentes automatisk ved å fylle ut delkontraktnummer",_xlfn.XLOOKUP(B2631,Omfang!B:B,Omfang!C:C))</f>
        <v>Delkontraktnavn hentes automatisk ved å fylle ut delkontraktnummer</v>
      </c>
      <c r="D2631" s="35"/>
      <c r="E2631" s="35"/>
      <c r="F2631" t="str">
        <f>IF(_xlfn.XLOOKUP(G2631,Produktinformasjon!B:B,Produktinformasjon!BB:BB)=0,"Tilbyders artikkel hentes automatisk ved å fylle ut artikkelnummer",_xlfn.XLOOKUP(G2631,Produktinformasjon!B:B,Produktinformasjon!BB:BB))</f>
        <v>Tilbyders artikkel hentes automatisk ved å fylle ut artikkelnummer</v>
      </c>
      <c r="H2631" s="25" t="str">
        <f>IF(_xlfn.XLOOKUP(G2631,Produktinformasjon!B:B,Produktinformasjon!C:C)=0,"Artikkelnavn hentes automatisk ved å fylle ut artikkelnummer",_xlfn.XLOOKUP(G2631,Produktinformasjon!B:B,Produktinformasjon!C:C))</f>
        <v>Artikkelnavn hentes automatisk ved å fylle ut artikkelnummer</v>
      </c>
      <c r="I2631" s="35"/>
      <c r="J2631" s="35"/>
      <c r="K2631" s="35"/>
      <c r="L2631" s="11"/>
      <c r="M2631" s="11"/>
      <c r="N2631" s="11">
        <f ca="1">IFERROR(L2631/_xlfn.XLOOKUP(F2631,Produktinformasjon!BB:BB,Produktinformasjon!P:P,),0)</f>
        <v>0</v>
      </c>
      <c r="O2631" s="11">
        <f ca="1">IFERROR(M2631/_xlfn.XLOOKUP(F2631,Produktinformasjon!BB:BB,Produktinformasjon!P:P,),0)</f>
        <v>0</v>
      </c>
    </row>
    <row r="2632" spans="3:15" x14ac:dyDescent="0.35">
      <c r="C2632" t="str">
        <f>IF(_xlfn.XLOOKUP(B2632,Omfang!B:B,Omfang!C:C)=0,"Delkontraktnavn hentes automatisk ved å fylle ut delkontraktnummer",_xlfn.XLOOKUP(B2632,Omfang!B:B,Omfang!C:C))</f>
        <v>Delkontraktnavn hentes automatisk ved å fylle ut delkontraktnummer</v>
      </c>
      <c r="D2632" s="35"/>
      <c r="E2632" s="35"/>
      <c r="F2632" t="str">
        <f>IF(_xlfn.XLOOKUP(G2632,Produktinformasjon!B:B,Produktinformasjon!BB:BB)=0,"Tilbyders artikkel hentes automatisk ved å fylle ut artikkelnummer",_xlfn.XLOOKUP(G2632,Produktinformasjon!B:B,Produktinformasjon!BB:BB))</f>
        <v>Tilbyders artikkel hentes automatisk ved å fylle ut artikkelnummer</v>
      </c>
      <c r="H2632" s="25" t="str">
        <f>IF(_xlfn.XLOOKUP(G2632,Produktinformasjon!B:B,Produktinformasjon!C:C)=0,"Artikkelnavn hentes automatisk ved å fylle ut artikkelnummer",_xlfn.XLOOKUP(G2632,Produktinformasjon!B:B,Produktinformasjon!C:C))</f>
        <v>Artikkelnavn hentes automatisk ved å fylle ut artikkelnummer</v>
      </c>
      <c r="I2632" s="35"/>
      <c r="J2632" s="35"/>
      <c r="K2632" s="35"/>
      <c r="L2632" s="11"/>
      <c r="M2632" s="11"/>
      <c r="N2632" s="11">
        <f ca="1">IFERROR(L2632/_xlfn.XLOOKUP(F2632,Produktinformasjon!BB:BB,Produktinformasjon!P:P,),0)</f>
        <v>0</v>
      </c>
      <c r="O2632" s="11">
        <f ca="1">IFERROR(M2632/_xlfn.XLOOKUP(F2632,Produktinformasjon!BB:BB,Produktinformasjon!P:P,),0)</f>
        <v>0</v>
      </c>
    </row>
    <row r="2633" spans="3:15" x14ac:dyDescent="0.35">
      <c r="C2633" t="str">
        <f>IF(_xlfn.XLOOKUP(B2633,Omfang!B:B,Omfang!C:C)=0,"Delkontraktnavn hentes automatisk ved å fylle ut delkontraktnummer",_xlfn.XLOOKUP(B2633,Omfang!B:B,Omfang!C:C))</f>
        <v>Delkontraktnavn hentes automatisk ved å fylle ut delkontraktnummer</v>
      </c>
      <c r="D2633" s="35"/>
      <c r="E2633" s="35"/>
      <c r="F2633" t="str">
        <f>IF(_xlfn.XLOOKUP(G2633,Produktinformasjon!B:B,Produktinformasjon!BB:BB)=0,"Tilbyders artikkel hentes automatisk ved å fylle ut artikkelnummer",_xlfn.XLOOKUP(G2633,Produktinformasjon!B:B,Produktinformasjon!BB:BB))</f>
        <v>Tilbyders artikkel hentes automatisk ved å fylle ut artikkelnummer</v>
      </c>
      <c r="H2633" s="25" t="str">
        <f>IF(_xlfn.XLOOKUP(G2633,Produktinformasjon!B:B,Produktinformasjon!C:C)=0,"Artikkelnavn hentes automatisk ved å fylle ut artikkelnummer",_xlfn.XLOOKUP(G2633,Produktinformasjon!B:B,Produktinformasjon!C:C))</f>
        <v>Artikkelnavn hentes automatisk ved å fylle ut artikkelnummer</v>
      </c>
      <c r="I2633" s="35"/>
      <c r="J2633" s="35"/>
      <c r="K2633" s="35"/>
      <c r="L2633" s="11"/>
      <c r="M2633" s="11"/>
      <c r="N2633" s="11">
        <f ca="1">IFERROR(L2633/_xlfn.XLOOKUP(F2633,Produktinformasjon!BB:BB,Produktinformasjon!P:P,),0)</f>
        <v>0</v>
      </c>
      <c r="O2633" s="11">
        <f ca="1">IFERROR(M2633/_xlfn.XLOOKUP(F2633,Produktinformasjon!BB:BB,Produktinformasjon!P:P,),0)</f>
        <v>0</v>
      </c>
    </row>
    <row r="2634" spans="3:15" x14ac:dyDescent="0.35">
      <c r="C2634" t="str">
        <f>IF(_xlfn.XLOOKUP(B2634,Omfang!B:B,Omfang!C:C)=0,"Delkontraktnavn hentes automatisk ved å fylle ut delkontraktnummer",_xlfn.XLOOKUP(B2634,Omfang!B:B,Omfang!C:C))</f>
        <v>Delkontraktnavn hentes automatisk ved å fylle ut delkontraktnummer</v>
      </c>
      <c r="D2634" s="35"/>
      <c r="E2634" s="35"/>
      <c r="F2634" t="str">
        <f>IF(_xlfn.XLOOKUP(G2634,Produktinformasjon!B:B,Produktinformasjon!BB:BB)=0,"Tilbyders artikkel hentes automatisk ved å fylle ut artikkelnummer",_xlfn.XLOOKUP(G2634,Produktinformasjon!B:B,Produktinformasjon!BB:BB))</f>
        <v>Tilbyders artikkel hentes automatisk ved å fylle ut artikkelnummer</v>
      </c>
      <c r="H2634" s="25" t="str">
        <f>IF(_xlfn.XLOOKUP(G2634,Produktinformasjon!B:B,Produktinformasjon!C:C)=0,"Artikkelnavn hentes automatisk ved å fylle ut artikkelnummer",_xlfn.XLOOKUP(G2634,Produktinformasjon!B:B,Produktinformasjon!C:C))</f>
        <v>Artikkelnavn hentes automatisk ved å fylle ut artikkelnummer</v>
      </c>
      <c r="I2634" s="35"/>
      <c r="J2634" s="35"/>
      <c r="K2634" s="35"/>
      <c r="L2634" s="11"/>
      <c r="M2634" s="11"/>
      <c r="N2634" s="11">
        <f ca="1">IFERROR(L2634/_xlfn.XLOOKUP(F2634,Produktinformasjon!BB:BB,Produktinformasjon!P:P,),0)</f>
        <v>0</v>
      </c>
      <c r="O2634" s="11">
        <f ca="1">IFERROR(M2634/_xlfn.XLOOKUP(F2634,Produktinformasjon!BB:BB,Produktinformasjon!P:P,),0)</f>
        <v>0</v>
      </c>
    </row>
    <row r="2635" spans="3:15" x14ac:dyDescent="0.35">
      <c r="C2635" t="str">
        <f>IF(_xlfn.XLOOKUP(B2635,Omfang!B:B,Omfang!C:C)=0,"Delkontraktnavn hentes automatisk ved å fylle ut delkontraktnummer",_xlfn.XLOOKUP(B2635,Omfang!B:B,Omfang!C:C))</f>
        <v>Delkontraktnavn hentes automatisk ved å fylle ut delkontraktnummer</v>
      </c>
      <c r="D2635" s="35"/>
      <c r="E2635" s="35"/>
      <c r="F2635" t="str">
        <f>IF(_xlfn.XLOOKUP(G2635,Produktinformasjon!B:B,Produktinformasjon!BB:BB)=0,"Tilbyders artikkel hentes automatisk ved å fylle ut artikkelnummer",_xlfn.XLOOKUP(G2635,Produktinformasjon!B:B,Produktinformasjon!BB:BB))</f>
        <v>Tilbyders artikkel hentes automatisk ved å fylle ut artikkelnummer</v>
      </c>
      <c r="H2635" s="25" t="str">
        <f>IF(_xlfn.XLOOKUP(G2635,Produktinformasjon!B:B,Produktinformasjon!C:C)=0,"Artikkelnavn hentes automatisk ved å fylle ut artikkelnummer",_xlfn.XLOOKUP(G2635,Produktinformasjon!B:B,Produktinformasjon!C:C))</f>
        <v>Artikkelnavn hentes automatisk ved å fylle ut artikkelnummer</v>
      </c>
      <c r="I2635" s="35"/>
      <c r="J2635" s="35"/>
      <c r="K2635" s="35"/>
      <c r="L2635" s="11"/>
      <c r="M2635" s="11"/>
      <c r="N2635" s="11">
        <f ca="1">IFERROR(L2635/_xlfn.XLOOKUP(F2635,Produktinformasjon!BB:BB,Produktinformasjon!P:P,),0)</f>
        <v>0</v>
      </c>
      <c r="O2635" s="11">
        <f ca="1">IFERROR(M2635/_xlfn.XLOOKUP(F2635,Produktinformasjon!BB:BB,Produktinformasjon!P:P,),0)</f>
        <v>0</v>
      </c>
    </row>
    <row r="2636" spans="3:15" x14ac:dyDescent="0.35">
      <c r="C2636" t="str">
        <f>IF(_xlfn.XLOOKUP(B2636,Omfang!B:B,Omfang!C:C)=0,"Delkontraktnavn hentes automatisk ved å fylle ut delkontraktnummer",_xlfn.XLOOKUP(B2636,Omfang!B:B,Omfang!C:C))</f>
        <v>Delkontraktnavn hentes automatisk ved å fylle ut delkontraktnummer</v>
      </c>
      <c r="D2636" s="35"/>
      <c r="E2636" s="35"/>
      <c r="F2636" t="str">
        <f>IF(_xlfn.XLOOKUP(G2636,Produktinformasjon!B:B,Produktinformasjon!BB:BB)=0,"Tilbyders artikkel hentes automatisk ved å fylle ut artikkelnummer",_xlfn.XLOOKUP(G2636,Produktinformasjon!B:B,Produktinformasjon!BB:BB))</f>
        <v>Tilbyders artikkel hentes automatisk ved å fylle ut artikkelnummer</v>
      </c>
      <c r="H2636" s="25" t="str">
        <f>IF(_xlfn.XLOOKUP(G2636,Produktinformasjon!B:B,Produktinformasjon!C:C)=0,"Artikkelnavn hentes automatisk ved å fylle ut artikkelnummer",_xlfn.XLOOKUP(G2636,Produktinformasjon!B:B,Produktinformasjon!C:C))</f>
        <v>Artikkelnavn hentes automatisk ved å fylle ut artikkelnummer</v>
      </c>
      <c r="I2636" s="35"/>
      <c r="J2636" s="35"/>
      <c r="K2636" s="35"/>
      <c r="L2636" s="11"/>
      <c r="M2636" s="11"/>
      <c r="N2636" s="11">
        <f ca="1">IFERROR(L2636/_xlfn.XLOOKUP(F2636,Produktinformasjon!BB:BB,Produktinformasjon!P:P,),0)</f>
        <v>0</v>
      </c>
      <c r="O2636" s="11">
        <f ca="1">IFERROR(M2636/_xlfn.XLOOKUP(F2636,Produktinformasjon!BB:BB,Produktinformasjon!P:P,),0)</f>
        <v>0</v>
      </c>
    </row>
    <row r="2637" spans="3:15" x14ac:dyDescent="0.35">
      <c r="C2637" t="str">
        <f>IF(_xlfn.XLOOKUP(B2637,Omfang!B:B,Omfang!C:C)=0,"Delkontraktnavn hentes automatisk ved å fylle ut delkontraktnummer",_xlfn.XLOOKUP(B2637,Omfang!B:B,Omfang!C:C))</f>
        <v>Delkontraktnavn hentes automatisk ved å fylle ut delkontraktnummer</v>
      </c>
      <c r="D2637" s="35"/>
      <c r="E2637" s="35"/>
      <c r="F2637" t="str">
        <f>IF(_xlfn.XLOOKUP(G2637,Produktinformasjon!B:B,Produktinformasjon!BB:BB)=0,"Tilbyders artikkel hentes automatisk ved å fylle ut artikkelnummer",_xlfn.XLOOKUP(G2637,Produktinformasjon!B:B,Produktinformasjon!BB:BB))</f>
        <v>Tilbyders artikkel hentes automatisk ved å fylle ut artikkelnummer</v>
      </c>
      <c r="H2637" s="25" t="str">
        <f>IF(_xlfn.XLOOKUP(G2637,Produktinformasjon!B:B,Produktinformasjon!C:C)=0,"Artikkelnavn hentes automatisk ved å fylle ut artikkelnummer",_xlfn.XLOOKUP(G2637,Produktinformasjon!B:B,Produktinformasjon!C:C))</f>
        <v>Artikkelnavn hentes automatisk ved å fylle ut artikkelnummer</v>
      </c>
      <c r="I2637" s="35"/>
      <c r="J2637" s="35"/>
      <c r="K2637" s="35"/>
      <c r="L2637" s="11"/>
      <c r="M2637" s="11"/>
      <c r="N2637" s="11">
        <f ca="1">IFERROR(L2637/_xlfn.XLOOKUP(F2637,Produktinformasjon!BB:BB,Produktinformasjon!P:P,),0)</f>
        <v>0</v>
      </c>
      <c r="O2637" s="11">
        <f ca="1">IFERROR(M2637/_xlfn.XLOOKUP(F2637,Produktinformasjon!BB:BB,Produktinformasjon!P:P,),0)</f>
        <v>0</v>
      </c>
    </row>
    <row r="2638" spans="3:15" x14ac:dyDescent="0.35">
      <c r="C2638" t="str">
        <f>IF(_xlfn.XLOOKUP(B2638,Omfang!B:B,Omfang!C:C)=0,"Delkontraktnavn hentes automatisk ved å fylle ut delkontraktnummer",_xlfn.XLOOKUP(B2638,Omfang!B:B,Omfang!C:C))</f>
        <v>Delkontraktnavn hentes automatisk ved å fylle ut delkontraktnummer</v>
      </c>
      <c r="D2638" s="35"/>
      <c r="E2638" s="35"/>
      <c r="F2638" t="str">
        <f>IF(_xlfn.XLOOKUP(G2638,Produktinformasjon!B:B,Produktinformasjon!BB:BB)=0,"Tilbyders artikkel hentes automatisk ved å fylle ut artikkelnummer",_xlfn.XLOOKUP(G2638,Produktinformasjon!B:B,Produktinformasjon!BB:BB))</f>
        <v>Tilbyders artikkel hentes automatisk ved å fylle ut artikkelnummer</v>
      </c>
      <c r="H2638" s="25" t="str">
        <f>IF(_xlfn.XLOOKUP(G2638,Produktinformasjon!B:B,Produktinformasjon!C:C)=0,"Artikkelnavn hentes automatisk ved å fylle ut artikkelnummer",_xlfn.XLOOKUP(G2638,Produktinformasjon!B:B,Produktinformasjon!C:C))</f>
        <v>Artikkelnavn hentes automatisk ved å fylle ut artikkelnummer</v>
      </c>
      <c r="I2638" s="35"/>
      <c r="J2638" s="35"/>
      <c r="K2638" s="35"/>
      <c r="L2638" s="11"/>
      <c r="M2638" s="11"/>
      <c r="N2638" s="11">
        <f ca="1">IFERROR(L2638/_xlfn.XLOOKUP(F2638,Produktinformasjon!BB:BB,Produktinformasjon!P:P,),0)</f>
        <v>0</v>
      </c>
      <c r="O2638" s="11">
        <f ca="1">IFERROR(M2638/_xlfn.XLOOKUP(F2638,Produktinformasjon!BB:BB,Produktinformasjon!P:P,),0)</f>
        <v>0</v>
      </c>
    </row>
    <row r="2639" spans="3:15" x14ac:dyDescent="0.35">
      <c r="C2639" t="str">
        <f>IF(_xlfn.XLOOKUP(B2639,Omfang!B:B,Omfang!C:C)=0,"Delkontraktnavn hentes automatisk ved å fylle ut delkontraktnummer",_xlfn.XLOOKUP(B2639,Omfang!B:B,Omfang!C:C))</f>
        <v>Delkontraktnavn hentes automatisk ved å fylle ut delkontraktnummer</v>
      </c>
      <c r="D2639" s="35"/>
      <c r="E2639" s="35"/>
      <c r="F2639" t="str">
        <f>IF(_xlfn.XLOOKUP(G2639,Produktinformasjon!B:B,Produktinformasjon!BB:BB)=0,"Tilbyders artikkel hentes automatisk ved å fylle ut artikkelnummer",_xlfn.XLOOKUP(G2639,Produktinformasjon!B:B,Produktinformasjon!BB:BB))</f>
        <v>Tilbyders artikkel hentes automatisk ved å fylle ut artikkelnummer</v>
      </c>
      <c r="H2639" s="25" t="str">
        <f>IF(_xlfn.XLOOKUP(G2639,Produktinformasjon!B:B,Produktinformasjon!C:C)=0,"Artikkelnavn hentes automatisk ved å fylle ut artikkelnummer",_xlfn.XLOOKUP(G2639,Produktinformasjon!B:B,Produktinformasjon!C:C))</f>
        <v>Artikkelnavn hentes automatisk ved å fylle ut artikkelnummer</v>
      </c>
      <c r="I2639" s="35"/>
      <c r="J2639" s="35"/>
      <c r="K2639" s="35"/>
      <c r="L2639" s="11"/>
      <c r="M2639" s="11"/>
      <c r="N2639" s="11">
        <f ca="1">IFERROR(L2639/_xlfn.XLOOKUP(F2639,Produktinformasjon!BB:BB,Produktinformasjon!P:P,),0)</f>
        <v>0</v>
      </c>
      <c r="O2639" s="11">
        <f ca="1">IFERROR(M2639/_xlfn.XLOOKUP(F2639,Produktinformasjon!BB:BB,Produktinformasjon!P:P,),0)</f>
        <v>0</v>
      </c>
    </row>
    <row r="2640" spans="3:15" x14ac:dyDescent="0.35">
      <c r="C2640" t="str">
        <f>IF(_xlfn.XLOOKUP(B2640,Omfang!B:B,Omfang!C:C)=0,"Delkontraktnavn hentes automatisk ved å fylle ut delkontraktnummer",_xlfn.XLOOKUP(B2640,Omfang!B:B,Omfang!C:C))</f>
        <v>Delkontraktnavn hentes automatisk ved å fylle ut delkontraktnummer</v>
      </c>
      <c r="D2640" s="35"/>
      <c r="E2640" s="35"/>
      <c r="F2640" t="str">
        <f>IF(_xlfn.XLOOKUP(G2640,Produktinformasjon!B:B,Produktinformasjon!BB:BB)=0,"Tilbyders artikkel hentes automatisk ved å fylle ut artikkelnummer",_xlfn.XLOOKUP(G2640,Produktinformasjon!B:B,Produktinformasjon!BB:BB))</f>
        <v>Tilbyders artikkel hentes automatisk ved å fylle ut artikkelnummer</v>
      </c>
      <c r="H2640" s="25" t="str">
        <f>IF(_xlfn.XLOOKUP(G2640,Produktinformasjon!B:B,Produktinformasjon!C:C)=0,"Artikkelnavn hentes automatisk ved å fylle ut artikkelnummer",_xlfn.XLOOKUP(G2640,Produktinformasjon!B:B,Produktinformasjon!C:C))</f>
        <v>Artikkelnavn hentes automatisk ved å fylle ut artikkelnummer</v>
      </c>
      <c r="I2640" s="35"/>
      <c r="J2640" s="35"/>
      <c r="K2640" s="35"/>
      <c r="L2640" s="11"/>
      <c r="M2640" s="11"/>
      <c r="N2640" s="11">
        <f ca="1">IFERROR(L2640/_xlfn.XLOOKUP(F2640,Produktinformasjon!BB:BB,Produktinformasjon!P:P,),0)</f>
        <v>0</v>
      </c>
      <c r="O2640" s="11">
        <f ca="1">IFERROR(M2640/_xlfn.XLOOKUP(F2640,Produktinformasjon!BB:BB,Produktinformasjon!P:P,),0)</f>
        <v>0</v>
      </c>
    </row>
    <row r="2641" spans="3:15" x14ac:dyDescent="0.35">
      <c r="C2641" t="str">
        <f>IF(_xlfn.XLOOKUP(B2641,Omfang!B:B,Omfang!C:C)=0,"Delkontraktnavn hentes automatisk ved å fylle ut delkontraktnummer",_xlfn.XLOOKUP(B2641,Omfang!B:B,Omfang!C:C))</f>
        <v>Delkontraktnavn hentes automatisk ved å fylle ut delkontraktnummer</v>
      </c>
      <c r="D2641" s="35"/>
      <c r="E2641" s="35"/>
      <c r="F2641" t="str">
        <f>IF(_xlfn.XLOOKUP(G2641,Produktinformasjon!B:B,Produktinformasjon!BB:BB)=0,"Tilbyders artikkel hentes automatisk ved å fylle ut artikkelnummer",_xlfn.XLOOKUP(G2641,Produktinformasjon!B:B,Produktinformasjon!BB:BB))</f>
        <v>Tilbyders artikkel hentes automatisk ved å fylle ut artikkelnummer</v>
      </c>
      <c r="H2641" s="25" t="str">
        <f>IF(_xlfn.XLOOKUP(G2641,Produktinformasjon!B:B,Produktinformasjon!C:C)=0,"Artikkelnavn hentes automatisk ved å fylle ut artikkelnummer",_xlfn.XLOOKUP(G2641,Produktinformasjon!B:B,Produktinformasjon!C:C))</f>
        <v>Artikkelnavn hentes automatisk ved å fylle ut artikkelnummer</v>
      </c>
      <c r="I2641" s="35"/>
      <c r="J2641" s="35"/>
      <c r="K2641" s="35"/>
      <c r="L2641" s="11"/>
      <c r="M2641" s="11"/>
      <c r="N2641" s="11">
        <f ca="1">IFERROR(L2641/_xlfn.XLOOKUP(F2641,Produktinformasjon!BB:BB,Produktinformasjon!P:P,),0)</f>
        <v>0</v>
      </c>
      <c r="O2641" s="11">
        <f ca="1">IFERROR(M2641/_xlfn.XLOOKUP(F2641,Produktinformasjon!BB:BB,Produktinformasjon!P:P,),0)</f>
        <v>0</v>
      </c>
    </row>
    <row r="2642" spans="3:15" x14ac:dyDescent="0.35">
      <c r="C2642" t="str">
        <f>IF(_xlfn.XLOOKUP(B2642,Omfang!B:B,Omfang!C:C)=0,"Delkontraktnavn hentes automatisk ved å fylle ut delkontraktnummer",_xlfn.XLOOKUP(B2642,Omfang!B:B,Omfang!C:C))</f>
        <v>Delkontraktnavn hentes automatisk ved å fylle ut delkontraktnummer</v>
      </c>
      <c r="D2642" s="35"/>
      <c r="E2642" s="35"/>
      <c r="F2642" t="str">
        <f>IF(_xlfn.XLOOKUP(G2642,Produktinformasjon!B:B,Produktinformasjon!BB:BB)=0,"Tilbyders artikkel hentes automatisk ved å fylle ut artikkelnummer",_xlfn.XLOOKUP(G2642,Produktinformasjon!B:B,Produktinformasjon!BB:BB))</f>
        <v>Tilbyders artikkel hentes automatisk ved å fylle ut artikkelnummer</v>
      </c>
      <c r="H2642" s="25" t="str">
        <f>IF(_xlfn.XLOOKUP(G2642,Produktinformasjon!B:B,Produktinformasjon!C:C)=0,"Artikkelnavn hentes automatisk ved å fylle ut artikkelnummer",_xlfn.XLOOKUP(G2642,Produktinformasjon!B:B,Produktinformasjon!C:C))</f>
        <v>Artikkelnavn hentes automatisk ved å fylle ut artikkelnummer</v>
      </c>
      <c r="I2642" s="35"/>
      <c r="J2642" s="35"/>
      <c r="K2642" s="35"/>
      <c r="L2642" s="11"/>
      <c r="M2642" s="11"/>
      <c r="N2642" s="11">
        <f ca="1">IFERROR(L2642/_xlfn.XLOOKUP(F2642,Produktinformasjon!BB:BB,Produktinformasjon!P:P,),0)</f>
        <v>0</v>
      </c>
      <c r="O2642" s="11">
        <f ca="1">IFERROR(M2642/_xlfn.XLOOKUP(F2642,Produktinformasjon!BB:BB,Produktinformasjon!P:P,),0)</f>
        <v>0</v>
      </c>
    </row>
    <row r="2643" spans="3:15" x14ac:dyDescent="0.35">
      <c r="C2643" t="str">
        <f>IF(_xlfn.XLOOKUP(B2643,Omfang!B:B,Omfang!C:C)=0,"Delkontraktnavn hentes automatisk ved å fylle ut delkontraktnummer",_xlfn.XLOOKUP(B2643,Omfang!B:B,Omfang!C:C))</f>
        <v>Delkontraktnavn hentes automatisk ved å fylle ut delkontraktnummer</v>
      </c>
      <c r="D2643" s="35"/>
      <c r="E2643" s="35"/>
      <c r="F2643" t="str">
        <f>IF(_xlfn.XLOOKUP(G2643,Produktinformasjon!B:B,Produktinformasjon!BB:BB)=0,"Tilbyders artikkel hentes automatisk ved å fylle ut artikkelnummer",_xlfn.XLOOKUP(G2643,Produktinformasjon!B:B,Produktinformasjon!BB:BB))</f>
        <v>Tilbyders artikkel hentes automatisk ved å fylle ut artikkelnummer</v>
      </c>
      <c r="H2643" s="25" t="str">
        <f>IF(_xlfn.XLOOKUP(G2643,Produktinformasjon!B:B,Produktinformasjon!C:C)=0,"Artikkelnavn hentes automatisk ved å fylle ut artikkelnummer",_xlfn.XLOOKUP(G2643,Produktinformasjon!B:B,Produktinformasjon!C:C))</f>
        <v>Artikkelnavn hentes automatisk ved å fylle ut artikkelnummer</v>
      </c>
      <c r="I2643" s="35"/>
      <c r="J2643" s="35"/>
      <c r="K2643" s="35"/>
      <c r="L2643" s="11"/>
      <c r="M2643" s="11"/>
      <c r="N2643" s="11">
        <f ca="1">IFERROR(L2643/_xlfn.XLOOKUP(F2643,Produktinformasjon!BB:BB,Produktinformasjon!P:P,),0)</f>
        <v>0</v>
      </c>
      <c r="O2643" s="11">
        <f ca="1">IFERROR(M2643/_xlfn.XLOOKUP(F2643,Produktinformasjon!BB:BB,Produktinformasjon!P:P,),0)</f>
        <v>0</v>
      </c>
    </row>
    <row r="2644" spans="3:15" x14ac:dyDescent="0.35">
      <c r="C2644" t="str">
        <f>IF(_xlfn.XLOOKUP(B2644,Omfang!B:B,Omfang!C:C)=0,"Delkontraktnavn hentes automatisk ved å fylle ut delkontraktnummer",_xlfn.XLOOKUP(B2644,Omfang!B:B,Omfang!C:C))</f>
        <v>Delkontraktnavn hentes automatisk ved å fylle ut delkontraktnummer</v>
      </c>
      <c r="D2644" s="35"/>
      <c r="E2644" s="35"/>
      <c r="F2644" t="str">
        <f>IF(_xlfn.XLOOKUP(G2644,Produktinformasjon!B:B,Produktinformasjon!BB:BB)=0,"Tilbyders artikkel hentes automatisk ved å fylle ut artikkelnummer",_xlfn.XLOOKUP(G2644,Produktinformasjon!B:B,Produktinformasjon!BB:BB))</f>
        <v>Tilbyders artikkel hentes automatisk ved å fylle ut artikkelnummer</v>
      </c>
      <c r="H2644" s="25" t="str">
        <f>IF(_xlfn.XLOOKUP(G2644,Produktinformasjon!B:B,Produktinformasjon!C:C)=0,"Artikkelnavn hentes automatisk ved å fylle ut artikkelnummer",_xlfn.XLOOKUP(G2644,Produktinformasjon!B:B,Produktinformasjon!C:C))</f>
        <v>Artikkelnavn hentes automatisk ved å fylle ut artikkelnummer</v>
      </c>
      <c r="I2644" s="35"/>
      <c r="J2644" s="35"/>
      <c r="K2644" s="35"/>
      <c r="L2644" s="11"/>
      <c r="M2644" s="11"/>
      <c r="N2644" s="11">
        <f ca="1">IFERROR(L2644/_xlfn.XLOOKUP(F2644,Produktinformasjon!BB:BB,Produktinformasjon!P:P,),0)</f>
        <v>0</v>
      </c>
      <c r="O2644" s="11">
        <f ca="1">IFERROR(M2644/_xlfn.XLOOKUP(F2644,Produktinformasjon!BB:BB,Produktinformasjon!P:P,),0)</f>
        <v>0</v>
      </c>
    </row>
    <row r="2645" spans="3:15" x14ac:dyDescent="0.35">
      <c r="C2645" t="str">
        <f>IF(_xlfn.XLOOKUP(B2645,Omfang!B:B,Omfang!C:C)=0,"Delkontraktnavn hentes automatisk ved å fylle ut delkontraktnummer",_xlfn.XLOOKUP(B2645,Omfang!B:B,Omfang!C:C))</f>
        <v>Delkontraktnavn hentes automatisk ved å fylle ut delkontraktnummer</v>
      </c>
      <c r="D2645" s="35"/>
      <c r="E2645" s="35"/>
      <c r="F2645" t="str">
        <f>IF(_xlfn.XLOOKUP(G2645,Produktinformasjon!B:B,Produktinformasjon!BB:BB)=0,"Tilbyders artikkel hentes automatisk ved å fylle ut artikkelnummer",_xlfn.XLOOKUP(G2645,Produktinformasjon!B:B,Produktinformasjon!BB:BB))</f>
        <v>Tilbyders artikkel hentes automatisk ved å fylle ut artikkelnummer</v>
      </c>
      <c r="H2645" s="25" t="str">
        <f>IF(_xlfn.XLOOKUP(G2645,Produktinformasjon!B:B,Produktinformasjon!C:C)=0,"Artikkelnavn hentes automatisk ved å fylle ut artikkelnummer",_xlfn.XLOOKUP(G2645,Produktinformasjon!B:B,Produktinformasjon!C:C))</f>
        <v>Artikkelnavn hentes automatisk ved å fylle ut artikkelnummer</v>
      </c>
      <c r="I2645" s="35"/>
      <c r="J2645" s="35"/>
      <c r="K2645" s="35"/>
      <c r="L2645" s="11"/>
      <c r="M2645" s="11"/>
      <c r="N2645" s="11">
        <f ca="1">IFERROR(L2645/_xlfn.XLOOKUP(F2645,Produktinformasjon!BB:BB,Produktinformasjon!P:P,),0)</f>
        <v>0</v>
      </c>
      <c r="O2645" s="11">
        <f ca="1">IFERROR(M2645/_xlfn.XLOOKUP(F2645,Produktinformasjon!BB:BB,Produktinformasjon!P:P,),0)</f>
        <v>0</v>
      </c>
    </row>
    <row r="2646" spans="3:15" x14ac:dyDescent="0.35">
      <c r="C2646" t="str">
        <f>IF(_xlfn.XLOOKUP(B2646,Omfang!B:B,Omfang!C:C)=0,"Delkontraktnavn hentes automatisk ved å fylle ut delkontraktnummer",_xlfn.XLOOKUP(B2646,Omfang!B:B,Omfang!C:C))</f>
        <v>Delkontraktnavn hentes automatisk ved å fylle ut delkontraktnummer</v>
      </c>
      <c r="D2646" s="35"/>
      <c r="E2646" s="35"/>
      <c r="F2646" t="str">
        <f>IF(_xlfn.XLOOKUP(G2646,Produktinformasjon!B:B,Produktinformasjon!BB:BB)=0,"Tilbyders artikkel hentes automatisk ved å fylle ut artikkelnummer",_xlfn.XLOOKUP(G2646,Produktinformasjon!B:B,Produktinformasjon!BB:BB))</f>
        <v>Tilbyders artikkel hentes automatisk ved å fylle ut artikkelnummer</v>
      </c>
      <c r="H2646" s="25" t="str">
        <f>IF(_xlfn.XLOOKUP(G2646,Produktinformasjon!B:B,Produktinformasjon!C:C)=0,"Artikkelnavn hentes automatisk ved å fylle ut artikkelnummer",_xlfn.XLOOKUP(G2646,Produktinformasjon!B:B,Produktinformasjon!C:C))</f>
        <v>Artikkelnavn hentes automatisk ved å fylle ut artikkelnummer</v>
      </c>
      <c r="I2646" s="35"/>
      <c r="J2646" s="35"/>
      <c r="K2646" s="35"/>
      <c r="L2646" s="11"/>
      <c r="M2646" s="11"/>
      <c r="N2646" s="11">
        <f ca="1">IFERROR(L2646/_xlfn.XLOOKUP(F2646,Produktinformasjon!BB:BB,Produktinformasjon!P:P,),0)</f>
        <v>0</v>
      </c>
      <c r="O2646" s="11">
        <f ca="1">IFERROR(M2646/_xlfn.XLOOKUP(F2646,Produktinformasjon!BB:BB,Produktinformasjon!P:P,),0)</f>
        <v>0</v>
      </c>
    </row>
    <row r="2647" spans="3:15" x14ac:dyDescent="0.35">
      <c r="C2647" t="str">
        <f>IF(_xlfn.XLOOKUP(B2647,Omfang!B:B,Omfang!C:C)=0,"Delkontraktnavn hentes automatisk ved å fylle ut delkontraktnummer",_xlfn.XLOOKUP(B2647,Omfang!B:B,Omfang!C:C))</f>
        <v>Delkontraktnavn hentes automatisk ved å fylle ut delkontraktnummer</v>
      </c>
      <c r="D2647" s="35"/>
      <c r="E2647" s="35"/>
      <c r="F2647" t="str">
        <f>IF(_xlfn.XLOOKUP(G2647,Produktinformasjon!B:B,Produktinformasjon!BB:BB)=0,"Tilbyders artikkel hentes automatisk ved å fylle ut artikkelnummer",_xlfn.XLOOKUP(G2647,Produktinformasjon!B:B,Produktinformasjon!BB:BB))</f>
        <v>Tilbyders artikkel hentes automatisk ved å fylle ut artikkelnummer</v>
      </c>
      <c r="H2647" s="25" t="str">
        <f>IF(_xlfn.XLOOKUP(G2647,Produktinformasjon!B:B,Produktinformasjon!C:C)=0,"Artikkelnavn hentes automatisk ved å fylle ut artikkelnummer",_xlfn.XLOOKUP(G2647,Produktinformasjon!B:B,Produktinformasjon!C:C))</f>
        <v>Artikkelnavn hentes automatisk ved å fylle ut artikkelnummer</v>
      </c>
      <c r="I2647" s="35"/>
      <c r="J2647" s="35"/>
      <c r="K2647" s="35"/>
      <c r="L2647" s="11"/>
      <c r="M2647" s="11"/>
      <c r="N2647" s="11">
        <f ca="1">IFERROR(L2647/_xlfn.XLOOKUP(F2647,Produktinformasjon!BB:BB,Produktinformasjon!P:P,),0)</f>
        <v>0</v>
      </c>
      <c r="O2647" s="11">
        <f ca="1">IFERROR(M2647/_xlfn.XLOOKUP(F2647,Produktinformasjon!BB:BB,Produktinformasjon!P:P,),0)</f>
        <v>0</v>
      </c>
    </row>
    <row r="2648" spans="3:15" x14ac:dyDescent="0.35">
      <c r="C2648" t="str">
        <f>IF(_xlfn.XLOOKUP(B2648,Omfang!B:B,Omfang!C:C)=0,"Delkontraktnavn hentes automatisk ved å fylle ut delkontraktnummer",_xlfn.XLOOKUP(B2648,Omfang!B:B,Omfang!C:C))</f>
        <v>Delkontraktnavn hentes automatisk ved å fylle ut delkontraktnummer</v>
      </c>
      <c r="D2648" s="35"/>
      <c r="E2648" s="35"/>
      <c r="F2648" t="str">
        <f>IF(_xlfn.XLOOKUP(G2648,Produktinformasjon!B:B,Produktinformasjon!BB:BB)=0,"Tilbyders artikkel hentes automatisk ved å fylle ut artikkelnummer",_xlfn.XLOOKUP(G2648,Produktinformasjon!B:B,Produktinformasjon!BB:BB))</f>
        <v>Tilbyders artikkel hentes automatisk ved å fylle ut artikkelnummer</v>
      </c>
      <c r="H2648" s="25" t="str">
        <f>IF(_xlfn.XLOOKUP(G2648,Produktinformasjon!B:B,Produktinformasjon!C:C)=0,"Artikkelnavn hentes automatisk ved å fylle ut artikkelnummer",_xlfn.XLOOKUP(G2648,Produktinformasjon!B:B,Produktinformasjon!C:C))</f>
        <v>Artikkelnavn hentes automatisk ved å fylle ut artikkelnummer</v>
      </c>
      <c r="I2648" s="35"/>
      <c r="J2648" s="35"/>
      <c r="K2648" s="35"/>
      <c r="L2648" s="11"/>
      <c r="M2648" s="11"/>
      <c r="N2648" s="11">
        <f ca="1">IFERROR(L2648/_xlfn.XLOOKUP(F2648,Produktinformasjon!BB:BB,Produktinformasjon!P:P,),0)</f>
        <v>0</v>
      </c>
      <c r="O2648" s="11">
        <f ca="1">IFERROR(M2648/_xlfn.XLOOKUP(F2648,Produktinformasjon!BB:BB,Produktinformasjon!P:P,),0)</f>
        <v>0</v>
      </c>
    </row>
    <row r="2649" spans="3:15" x14ac:dyDescent="0.35">
      <c r="C2649" t="str">
        <f>IF(_xlfn.XLOOKUP(B2649,Omfang!B:B,Omfang!C:C)=0,"Delkontraktnavn hentes automatisk ved å fylle ut delkontraktnummer",_xlfn.XLOOKUP(B2649,Omfang!B:B,Omfang!C:C))</f>
        <v>Delkontraktnavn hentes automatisk ved å fylle ut delkontraktnummer</v>
      </c>
      <c r="D2649" s="35"/>
      <c r="E2649" s="35"/>
      <c r="F2649" t="str">
        <f>IF(_xlfn.XLOOKUP(G2649,Produktinformasjon!B:B,Produktinformasjon!BB:BB)=0,"Tilbyders artikkel hentes automatisk ved å fylle ut artikkelnummer",_xlfn.XLOOKUP(G2649,Produktinformasjon!B:B,Produktinformasjon!BB:BB))</f>
        <v>Tilbyders artikkel hentes automatisk ved å fylle ut artikkelnummer</v>
      </c>
      <c r="H2649" s="25" t="str">
        <f>IF(_xlfn.XLOOKUP(G2649,Produktinformasjon!B:B,Produktinformasjon!C:C)=0,"Artikkelnavn hentes automatisk ved å fylle ut artikkelnummer",_xlfn.XLOOKUP(G2649,Produktinformasjon!B:B,Produktinformasjon!C:C))</f>
        <v>Artikkelnavn hentes automatisk ved å fylle ut artikkelnummer</v>
      </c>
      <c r="I2649" s="35"/>
      <c r="J2649" s="35"/>
      <c r="K2649" s="35"/>
      <c r="L2649" s="11"/>
      <c r="M2649" s="11"/>
      <c r="N2649" s="11">
        <f ca="1">IFERROR(L2649/_xlfn.XLOOKUP(F2649,Produktinformasjon!BB:BB,Produktinformasjon!P:P,),0)</f>
        <v>0</v>
      </c>
      <c r="O2649" s="11">
        <f ca="1">IFERROR(M2649/_xlfn.XLOOKUP(F2649,Produktinformasjon!BB:BB,Produktinformasjon!P:P,),0)</f>
        <v>0</v>
      </c>
    </row>
    <row r="2650" spans="3:15" x14ac:dyDescent="0.35">
      <c r="C2650" t="str">
        <f>IF(_xlfn.XLOOKUP(B2650,Omfang!B:B,Omfang!C:C)=0,"Delkontraktnavn hentes automatisk ved å fylle ut delkontraktnummer",_xlfn.XLOOKUP(B2650,Omfang!B:B,Omfang!C:C))</f>
        <v>Delkontraktnavn hentes automatisk ved å fylle ut delkontraktnummer</v>
      </c>
      <c r="D2650" s="35"/>
      <c r="E2650" s="35"/>
      <c r="F2650" t="str">
        <f>IF(_xlfn.XLOOKUP(G2650,Produktinformasjon!B:B,Produktinformasjon!BB:BB)=0,"Tilbyders artikkel hentes automatisk ved å fylle ut artikkelnummer",_xlfn.XLOOKUP(G2650,Produktinformasjon!B:B,Produktinformasjon!BB:BB))</f>
        <v>Tilbyders artikkel hentes automatisk ved å fylle ut artikkelnummer</v>
      </c>
      <c r="H2650" s="25" t="str">
        <f>IF(_xlfn.XLOOKUP(G2650,Produktinformasjon!B:B,Produktinformasjon!C:C)=0,"Artikkelnavn hentes automatisk ved å fylle ut artikkelnummer",_xlfn.XLOOKUP(G2650,Produktinformasjon!B:B,Produktinformasjon!C:C))</f>
        <v>Artikkelnavn hentes automatisk ved å fylle ut artikkelnummer</v>
      </c>
      <c r="I2650" s="35"/>
      <c r="J2650" s="35"/>
      <c r="K2650" s="35"/>
      <c r="L2650" s="11"/>
      <c r="M2650" s="11"/>
      <c r="N2650" s="11">
        <f ca="1">IFERROR(L2650/_xlfn.XLOOKUP(F2650,Produktinformasjon!BB:BB,Produktinformasjon!P:P,),0)</f>
        <v>0</v>
      </c>
      <c r="O2650" s="11">
        <f ca="1">IFERROR(M2650/_xlfn.XLOOKUP(F2650,Produktinformasjon!BB:BB,Produktinformasjon!P:P,),0)</f>
        <v>0</v>
      </c>
    </row>
    <row r="2651" spans="3:15" x14ac:dyDescent="0.35">
      <c r="C2651" t="str">
        <f>IF(_xlfn.XLOOKUP(B2651,Omfang!B:B,Omfang!C:C)=0,"Delkontraktnavn hentes automatisk ved å fylle ut delkontraktnummer",_xlfn.XLOOKUP(B2651,Omfang!B:B,Omfang!C:C))</f>
        <v>Delkontraktnavn hentes automatisk ved å fylle ut delkontraktnummer</v>
      </c>
      <c r="D2651" s="35"/>
      <c r="E2651" s="35"/>
      <c r="F2651" t="str">
        <f>IF(_xlfn.XLOOKUP(G2651,Produktinformasjon!B:B,Produktinformasjon!BB:BB)=0,"Tilbyders artikkel hentes automatisk ved å fylle ut artikkelnummer",_xlfn.XLOOKUP(G2651,Produktinformasjon!B:B,Produktinformasjon!BB:BB))</f>
        <v>Tilbyders artikkel hentes automatisk ved å fylle ut artikkelnummer</v>
      </c>
      <c r="H2651" s="25" t="str">
        <f>IF(_xlfn.XLOOKUP(G2651,Produktinformasjon!B:B,Produktinformasjon!C:C)=0,"Artikkelnavn hentes automatisk ved å fylle ut artikkelnummer",_xlfn.XLOOKUP(G2651,Produktinformasjon!B:B,Produktinformasjon!C:C))</f>
        <v>Artikkelnavn hentes automatisk ved å fylle ut artikkelnummer</v>
      </c>
      <c r="I2651" s="35"/>
      <c r="J2651" s="35"/>
      <c r="K2651" s="35"/>
      <c r="L2651" s="11"/>
      <c r="M2651" s="11"/>
      <c r="N2651" s="11">
        <f ca="1">IFERROR(L2651/_xlfn.XLOOKUP(F2651,Produktinformasjon!BB:BB,Produktinformasjon!P:P,),0)</f>
        <v>0</v>
      </c>
      <c r="O2651" s="11">
        <f ca="1">IFERROR(M2651/_xlfn.XLOOKUP(F2651,Produktinformasjon!BB:BB,Produktinformasjon!P:P,),0)</f>
        <v>0</v>
      </c>
    </row>
    <row r="2652" spans="3:15" x14ac:dyDescent="0.35">
      <c r="C2652" t="str">
        <f>IF(_xlfn.XLOOKUP(B2652,Omfang!B:B,Omfang!C:C)=0,"Delkontraktnavn hentes automatisk ved å fylle ut delkontraktnummer",_xlfn.XLOOKUP(B2652,Omfang!B:B,Omfang!C:C))</f>
        <v>Delkontraktnavn hentes automatisk ved å fylle ut delkontraktnummer</v>
      </c>
      <c r="D2652" s="35"/>
      <c r="E2652" s="35"/>
      <c r="F2652" t="str">
        <f>IF(_xlfn.XLOOKUP(G2652,Produktinformasjon!B:B,Produktinformasjon!BB:BB)=0,"Tilbyders artikkel hentes automatisk ved å fylle ut artikkelnummer",_xlfn.XLOOKUP(G2652,Produktinformasjon!B:B,Produktinformasjon!BB:BB))</f>
        <v>Tilbyders artikkel hentes automatisk ved å fylle ut artikkelnummer</v>
      </c>
      <c r="H2652" s="25" t="str">
        <f>IF(_xlfn.XLOOKUP(G2652,Produktinformasjon!B:B,Produktinformasjon!C:C)=0,"Artikkelnavn hentes automatisk ved å fylle ut artikkelnummer",_xlfn.XLOOKUP(G2652,Produktinformasjon!B:B,Produktinformasjon!C:C))</f>
        <v>Artikkelnavn hentes automatisk ved å fylle ut artikkelnummer</v>
      </c>
      <c r="I2652" s="35"/>
      <c r="J2652" s="35"/>
      <c r="K2652" s="35"/>
      <c r="L2652" s="11"/>
      <c r="M2652" s="11"/>
      <c r="N2652" s="11">
        <f ca="1">IFERROR(L2652/_xlfn.XLOOKUP(F2652,Produktinformasjon!BB:BB,Produktinformasjon!P:P,),0)</f>
        <v>0</v>
      </c>
      <c r="O2652" s="11">
        <f ca="1">IFERROR(M2652/_xlfn.XLOOKUP(F2652,Produktinformasjon!BB:BB,Produktinformasjon!P:P,),0)</f>
        <v>0</v>
      </c>
    </row>
    <row r="2653" spans="3:15" x14ac:dyDescent="0.35">
      <c r="C2653" t="str">
        <f>IF(_xlfn.XLOOKUP(B2653,Omfang!B:B,Omfang!C:C)=0,"Delkontraktnavn hentes automatisk ved å fylle ut delkontraktnummer",_xlfn.XLOOKUP(B2653,Omfang!B:B,Omfang!C:C))</f>
        <v>Delkontraktnavn hentes automatisk ved å fylle ut delkontraktnummer</v>
      </c>
      <c r="D2653" s="35"/>
      <c r="E2653" s="35"/>
      <c r="F2653" t="str">
        <f>IF(_xlfn.XLOOKUP(G2653,Produktinformasjon!B:B,Produktinformasjon!BB:BB)=0,"Tilbyders artikkel hentes automatisk ved å fylle ut artikkelnummer",_xlfn.XLOOKUP(G2653,Produktinformasjon!B:B,Produktinformasjon!BB:BB))</f>
        <v>Tilbyders artikkel hentes automatisk ved å fylle ut artikkelnummer</v>
      </c>
      <c r="H2653" s="25" t="str">
        <f>IF(_xlfn.XLOOKUP(G2653,Produktinformasjon!B:B,Produktinformasjon!C:C)=0,"Artikkelnavn hentes automatisk ved å fylle ut artikkelnummer",_xlfn.XLOOKUP(G2653,Produktinformasjon!B:B,Produktinformasjon!C:C))</f>
        <v>Artikkelnavn hentes automatisk ved å fylle ut artikkelnummer</v>
      </c>
      <c r="I2653" s="35"/>
      <c r="J2653" s="35"/>
      <c r="K2653" s="35"/>
      <c r="L2653" s="11"/>
      <c r="M2653" s="11"/>
      <c r="N2653" s="11">
        <f ca="1">IFERROR(L2653/_xlfn.XLOOKUP(F2653,Produktinformasjon!BB:BB,Produktinformasjon!P:P,),0)</f>
        <v>0</v>
      </c>
      <c r="O2653" s="11">
        <f ca="1">IFERROR(M2653/_xlfn.XLOOKUP(F2653,Produktinformasjon!BB:BB,Produktinformasjon!P:P,),0)</f>
        <v>0</v>
      </c>
    </row>
    <row r="2654" spans="3:15" x14ac:dyDescent="0.35">
      <c r="C2654" t="str">
        <f>IF(_xlfn.XLOOKUP(B2654,Omfang!B:B,Omfang!C:C)=0,"Delkontraktnavn hentes automatisk ved å fylle ut delkontraktnummer",_xlfn.XLOOKUP(B2654,Omfang!B:B,Omfang!C:C))</f>
        <v>Delkontraktnavn hentes automatisk ved å fylle ut delkontraktnummer</v>
      </c>
      <c r="D2654" s="35"/>
      <c r="E2654" s="35"/>
      <c r="F2654" t="str">
        <f>IF(_xlfn.XLOOKUP(G2654,Produktinformasjon!B:B,Produktinformasjon!BB:BB)=0,"Tilbyders artikkel hentes automatisk ved å fylle ut artikkelnummer",_xlfn.XLOOKUP(G2654,Produktinformasjon!B:B,Produktinformasjon!BB:BB))</f>
        <v>Tilbyders artikkel hentes automatisk ved å fylle ut artikkelnummer</v>
      </c>
      <c r="H2654" s="25" t="str">
        <f>IF(_xlfn.XLOOKUP(G2654,Produktinformasjon!B:B,Produktinformasjon!C:C)=0,"Artikkelnavn hentes automatisk ved å fylle ut artikkelnummer",_xlfn.XLOOKUP(G2654,Produktinformasjon!B:B,Produktinformasjon!C:C))</f>
        <v>Artikkelnavn hentes automatisk ved å fylle ut artikkelnummer</v>
      </c>
      <c r="I2654" s="35"/>
      <c r="J2654" s="35"/>
      <c r="K2654" s="35"/>
      <c r="L2654" s="11"/>
      <c r="M2654" s="11"/>
      <c r="N2654" s="11">
        <f ca="1">IFERROR(L2654/_xlfn.XLOOKUP(F2654,Produktinformasjon!BB:BB,Produktinformasjon!P:P,),0)</f>
        <v>0</v>
      </c>
      <c r="O2654" s="11">
        <f ca="1">IFERROR(M2654/_xlfn.XLOOKUP(F2654,Produktinformasjon!BB:BB,Produktinformasjon!P:P,),0)</f>
        <v>0</v>
      </c>
    </row>
    <row r="2655" spans="3:15" x14ac:dyDescent="0.35">
      <c r="C2655" t="str">
        <f>IF(_xlfn.XLOOKUP(B2655,Omfang!B:B,Omfang!C:C)=0,"Delkontraktnavn hentes automatisk ved å fylle ut delkontraktnummer",_xlfn.XLOOKUP(B2655,Omfang!B:B,Omfang!C:C))</f>
        <v>Delkontraktnavn hentes automatisk ved å fylle ut delkontraktnummer</v>
      </c>
      <c r="D2655" s="35"/>
      <c r="E2655" s="35"/>
      <c r="F2655" t="str">
        <f>IF(_xlfn.XLOOKUP(G2655,Produktinformasjon!B:B,Produktinformasjon!BB:BB)=0,"Tilbyders artikkel hentes automatisk ved å fylle ut artikkelnummer",_xlfn.XLOOKUP(G2655,Produktinformasjon!B:B,Produktinformasjon!BB:BB))</f>
        <v>Tilbyders artikkel hentes automatisk ved å fylle ut artikkelnummer</v>
      </c>
      <c r="H2655" s="25" t="str">
        <f>IF(_xlfn.XLOOKUP(G2655,Produktinformasjon!B:B,Produktinformasjon!C:C)=0,"Artikkelnavn hentes automatisk ved å fylle ut artikkelnummer",_xlfn.XLOOKUP(G2655,Produktinformasjon!B:B,Produktinformasjon!C:C))</f>
        <v>Artikkelnavn hentes automatisk ved å fylle ut artikkelnummer</v>
      </c>
      <c r="I2655" s="35"/>
      <c r="J2655" s="35"/>
      <c r="K2655" s="35"/>
      <c r="L2655" s="11"/>
      <c r="M2655" s="11"/>
      <c r="N2655" s="11">
        <f ca="1">IFERROR(L2655/_xlfn.XLOOKUP(F2655,Produktinformasjon!BB:BB,Produktinformasjon!P:P,),0)</f>
        <v>0</v>
      </c>
      <c r="O2655" s="11">
        <f ca="1">IFERROR(M2655/_xlfn.XLOOKUP(F2655,Produktinformasjon!BB:BB,Produktinformasjon!P:P,),0)</f>
        <v>0</v>
      </c>
    </row>
    <row r="2656" spans="3:15" x14ac:dyDescent="0.35">
      <c r="C2656" t="str">
        <f>IF(_xlfn.XLOOKUP(B2656,Omfang!B:B,Omfang!C:C)=0,"Delkontraktnavn hentes automatisk ved å fylle ut delkontraktnummer",_xlfn.XLOOKUP(B2656,Omfang!B:B,Omfang!C:C))</f>
        <v>Delkontraktnavn hentes automatisk ved å fylle ut delkontraktnummer</v>
      </c>
      <c r="D2656" s="35"/>
      <c r="E2656" s="35"/>
      <c r="F2656" t="str">
        <f>IF(_xlfn.XLOOKUP(G2656,Produktinformasjon!B:B,Produktinformasjon!BB:BB)=0,"Tilbyders artikkel hentes automatisk ved å fylle ut artikkelnummer",_xlfn.XLOOKUP(G2656,Produktinformasjon!B:B,Produktinformasjon!BB:BB))</f>
        <v>Tilbyders artikkel hentes automatisk ved å fylle ut artikkelnummer</v>
      </c>
      <c r="H2656" s="25" t="str">
        <f>IF(_xlfn.XLOOKUP(G2656,Produktinformasjon!B:B,Produktinformasjon!C:C)=0,"Artikkelnavn hentes automatisk ved å fylle ut artikkelnummer",_xlfn.XLOOKUP(G2656,Produktinformasjon!B:B,Produktinformasjon!C:C))</f>
        <v>Artikkelnavn hentes automatisk ved å fylle ut artikkelnummer</v>
      </c>
      <c r="I2656" s="35"/>
      <c r="J2656" s="35"/>
      <c r="K2656" s="35"/>
      <c r="L2656" s="11"/>
      <c r="M2656" s="11"/>
      <c r="N2656" s="11">
        <f ca="1">IFERROR(L2656/_xlfn.XLOOKUP(F2656,Produktinformasjon!BB:BB,Produktinformasjon!P:P,),0)</f>
        <v>0</v>
      </c>
      <c r="O2656" s="11">
        <f ca="1">IFERROR(M2656/_xlfn.XLOOKUP(F2656,Produktinformasjon!BB:BB,Produktinformasjon!P:P,),0)</f>
        <v>0</v>
      </c>
    </row>
    <row r="2657" spans="3:15" x14ac:dyDescent="0.35">
      <c r="C2657" t="str">
        <f>IF(_xlfn.XLOOKUP(B2657,Omfang!B:B,Omfang!C:C)=0,"Delkontraktnavn hentes automatisk ved å fylle ut delkontraktnummer",_xlfn.XLOOKUP(B2657,Omfang!B:B,Omfang!C:C))</f>
        <v>Delkontraktnavn hentes automatisk ved å fylle ut delkontraktnummer</v>
      </c>
      <c r="D2657" s="35"/>
      <c r="E2657" s="35"/>
      <c r="F2657" t="str">
        <f>IF(_xlfn.XLOOKUP(G2657,Produktinformasjon!B:B,Produktinformasjon!BB:BB)=0,"Tilbyders artikkel hentes automatisk ved å fylle ut artikkelnummer",_xlfn.XLOOKUP(G2657,Produktinformasjon!B:B,Produktinformasjon!BB:BB))</f>
        <v>Tilbyders artikkel hentes automatisk ved å fylle ut artikkelnummer</v>
      </c>
      <c r="H2657" s="25" t="str">
        <f>IF(_xlfn.XLOOKUP(G2657,Produktinformasjon!B:B,Produktinformasjon!C:C)=0,"Artikkelnavn hentes automatisk ved å fylle ut artikkelnummer",_xlfn.XLOOKUP(G2657,Produktinformasjon!B:B,Produktinformasjon!C:C))</f>
        <v>Artikkelnavn hentes automatisk ved å fylle ut artikkelnummer</v>
      </c>
      <c r="I2657" s="35"/>
      <c r="J2657" s="35"/>
      <c r="K2657" s="35"/>
      <c r="L2657" s="11"/>
      <c r="M2657" s="11"/>
      <c r="N2657" s="11">
        <f ca="1">IFERROR(L2657/_xlfn.XLOOKUP(F2657,Produktinformasjon!BB:BB,Produktinformasjon!P:P,),0)</f>
        <v>0</v>
      </c>
      <c r="O2657" s="11">
        <f ca="1">IFERROR(M2657/_xlfn.XLOOKUP(F2657,Produktinformasjon!BB:BB,Produktinformasjon!P:P,),0)</f>
        <v>0</v>
      </c>
    </row>
    <row r="2658" spans="3:15" x14ac:dyDescent="0.35">
      <c r="C2658" t="str">
        <f>IF(_xlfn.XLOOKUP(B2658,Omfang!B:B,Omfang!C:C)=0,"Delkontraktnavn hentes automatisk ved å fylle ut delkontraktnummer",_xlfn.XLOOKUP(B2658,Omfang!B:B,Omfang!C:C))</f>
        <v>Delkontraktnavn hentes automatisk ved å fylle ut delkontraktnummer</v>
      </c>
      <c r="D2658" s="35"/>
      <c r="E2658" s="35"/>
      <c r="F2658" t="str">
        <f>IF(_xlfn.XLOOKUP(G2658,Produktinformasjon!B:B,Produktinformasjon!BB:BB)=0,"Tilbyders artikkel hentes automatisk ved å fylle ut artikkelnummer",_xlfn.XLOOKUP(G2658,Produktinformasjon!B:B,Produktinformasjon!BB:BB))</f>
        <v>Tilbyders artikkel hentes automatisk ved å fylle ut artikkelnummer</v>
      </c>
      <c r="H2658" s="25" t="str">
        <f>IF(_xlfn.XLOOKUP(G2658,Produktinformasjon!B:B,Produktinformasjon!C:C)=0,"Artikkelnavn hentes automatisk ved å fylle ut artikkelnummer",_xlfn.XLOOKUP(G2658,Produktinformasjon!B:B,Produktinformasjon!C:C))</f>
        <v>Artikkelnavn hentes automatisk ved å fylle ut artikkelnummer</v>
      </c>
      <c r="I2658" s="35"/>
      <c r="J2658" s="35"/>
      <c r="K2658" s="35"/>
      <c r="L2658" s="11"/>
      <c r="M2658" s="11"/>
      <c r="N2658" s="11">
        <f ca="1">IFERROR(L2658/_xlfn.XLOOKUP(F2658,Produktinformasjon!BB:BB,Produktinformasjon!P:P,),0)</f>
        <v>0</v>
      </c>
      <c r="O2658" s="11">
        <f ca="1">IFERROR(M2658/_xlfn.XLOOKUP(F2658,Produktinformasjon!BB:BB,Produktinformasjon!P:P,),0)</f>
        <v>0</v>
      </c>
    </row>
    <row r="2659" spans="3:15" x14ac:dyDescent="0.35">
      <c r="C2659" t="str">
        <f>IF(_xlfn.XLOOKUP(B2659,Omfang!B:B,Omfang!C:C)=0,"Delkontraktnavn hentes automatisk ved å fylle ut delkontraktnummer",_xlfn.XLOOKUP(B2659,Omfang!B:B,Omfang!C:C))</f>
        <v>Delkontraktnavn hentes automatisk ved å fylle ut delkontraktnummer</v>
      </c>
      <c r="D2659" s="35"/>
      <c r="E2659" s="35"/>
      <c r="F2659" t="str">
        <f>IF(_xlfn.XLOOKUP(G2659,Produktinformasjon!B:B,Produktinformasjon!BB:BB)=0,"Tilbyders artikkel hentes automatisk ved å fylle ut artikkelnummer",_xlfn.XLOOKUP(G2659,Produktinformasjon!B:B,Produktinformasjon!BB:BB))</f>
        <v>Tilbyders artikkel hentes automatisk ved å fylle ut artikkelnummer</v>
      </c>
      <c r="H2659" s="25" t="str">
        <f>IF(_xlfn.XLOOKUP(G2659,Produktinformasjon!B:B,Produktinformasjon!C:C)=0,"Artikkelnavn hentes automatisk ved å fylle ut artikkelnummer",_xlfn.XLOOKUP(G2659,Produktinformasjon!B:B,Produktinformasjon!C:C))</f>
        <v>Artikkelnavn hentes automatisk ved å fylle ut artikkelnummer</v>
      </c>
      <c r="I2659" s="35"/>
      <c r="J2659" s="35"/>
      <c r="K2659" s="35"/>
      <c r="L2659" s="11"/>
      <c r="M2659" s="11"/>
      <c r="N2659" s="11">
        <f ca="1">IFERROR(L2659/_xlfn.XLOOKUP(F2659,Produktinformasjon!BB:BB,Produktinformasjon!P:P,),0)</f>
        <v>0</v>
      </c>
      <c r="O2659" s="11">
        <f ca="1">IFERROR(M2659/_xlfn.XLOOKUP(F2659,Produktinformasjon!BB:BB,Produktinformasjon!P:P,),0)</f>
        <v>0</v>
      </c>
    </row>
    <row r="2660" spans="3:15" x14ac:dyDescent="0.35">
      <c r="C2660" t="str">
        <f>IF(_xlfn.XLOOKUP(B2660,Omfang!B:B,Omfang!C:C)=0,"Delkontraktnavn hentes automatisk ved å fylle ut delkontraktnummer",_xlfn.XLOOKUP(B2660,Omfang!B:B,Omfang!C:C))</f>
        <v>Delkontraktnavn hentes automatisk ved å fylle ut delkontraktnummer</v>
      </c>
      <c r="D2660" s="35"/>
      <c r="E2660" s="35"/>
      <c r="F2660" t="str">
        <f>IF(_xlfn.XLOOKUP(G2660,Produktinformasjon!B:B,Produktinformasjon!BB:BB)=0,"Tilbyders artikkel hentes automatisk ved å fylle ut artikkelnummer",_xlfn.XLOOKUP(G2660,Produktinformasjon!B:B,Produktinformasjon!BB:BB))</f>
        <v>Tilbyders artikkel hentes automatisk ved å fylle ut artikkelnummer</v>
      </c>
      <c r="H2660" s="25" t="str">
        <f>IF(_xlfn.XLOOKUP(G2660,Produktinformasjon!B:B,Produktinformasjon!C:C)=0,"Artikkelnavn hentes automatisk ved å fylle ut artikkelnummer",_xlfn.XLOOKUP(G2660,Produktinformasjon!B:B,Produktinformasjon!C:C))</f>
        <v>Artikkelnavn hentes automatisk ved å fylle ut artikkelnummer</v>
      </c>
      <c r="I2660" s="35"/>
      <c r="J2660" s="35"/>
      <c r="K2660" s="35"/>
      <c r="L2660" s="11"/>
      <c r="M2660" s="11"/>
      <c r="N2660" s="11">
        <f ca="1">IFERROR(L2660/_xlfn.XLOOKUP(F2660,Produktinformasjon!BB:BB,Produktinformasjon!P:P,),0)</f>
        <v>0</v>
      </c>
      <c r="O2660" s="11">
        <f ca="1">IFERROR(M2660/_xlfn.XLOOKUP(F2660,Produktinformasjon!BB:BB,Produktinformasjon!P:P,),0)</f>
        <v>0</v>
      </c>
    </row>
    <row r="2661" spans="3:15" x14ac:dyDescent="0.35">
      <c r="C2661" t="str">
        <f>IF(_xlfn.XLOOKUP(B2661,Omfang!B:B,Omfang!C:C)=0,"Delkontraktnavn hentes automatisk ved å fylle ut delkontraktnummer",_xlfn.XLOOKUP(B2661,Omfang!B:B,Omfang!C:C))</f>
        <v>Delkontraktnavn hentes automatisk ved å fylle ut delkontraktnummer</v>
      </c>
      <c r="D2661" s="35"/>
      <c r="E2661" s="35"/>
      <c r="F2661" t="str">
        <f>IF(_xlfn.XLOOKUP(G2661,Produktinformasjon!B:B,Produktinformasjon!BB:BB)=0,"Tilbyders artikkel hentes automatisk ved å fylle ut artikkelnummer",_xlfn.XLOOKUP(G2661,Produktinformasjon!B:B,Produktinformasjon!BB:BB))</f>
        <v>Tilbyders artikkel hentes automatisk ved å fylle ut artikkelnummer</v>
      </c>
      <c r="H2661" s="25" t="str">
        <f>IF(_xlfn.XLOOKUP(G2661,Produktinformasjon!B:B,Produktinformasjon!C:C)=0,"Artikkelnavn hentes automatisk ved å fylle ut artikkelnummer",_xlfn.XLOOKUP(G2661,Produktinformasjon!B:B,Produktinformasjon!C:C))</f>
        <v>Artikkelnavn hentes automatisk ved å fylle ut artikkelnummer</v>
      </c>
      <c r="I2661" s="35"/>
      <c r="J2661" s="35"/>
      <c r="K2661" s="35"/>
      <c r="L2661" s="11"/>
      <c r="M2661" s="11"/>
      <c r="N2661" s="11">
        <f ca="1">IFERROR(L2661/_xlfn.XLOOKUP(F2661,Produktinformasjon!BB:BB,Produktinformasjon!P:P,),0)</f>
        <v>0</v>
      </c>
      <c r="O2661" s="11">
        <f ca="1">IFERROR(M2661/_xlfn.XLOOKUP(F2661,Produktinformasjon!BB:BB,Produktinformasjon!P:P,),0)</f>
        <v>0</v>
      </c>
    </row>
    <row r="2662" spans="3:15" x14ac:dyDescent="0.35">
      <c r="C2662" t="str">
        <f>IF(_xlfn.XLOOKUP(B2662,Omfang!B:B,Omfang!C:C)=0,"Delkontraktnavn hentes automatisk ved å fylle ut delkontraktnummer",_xlfn.XLOOKUP(B2662,Omfang!B:B,Omfang!C:C))</f>
        <v>Delkontraktnavn hentes automatisk ved å fylle ut delkontraktnummer</v>
      </c>
      <c r="D2662" s="35"/>
      <c r="E2662" s="35"/>
      <c r="F2662" t="str">
        <f>IF(_xlfn.XLOOKUP(G2662,Produktinformasjon!B:B,Produktinformasjon!BB:BB)=0,"Tilbyders artikkel hentes automatisk ved å fylle ut artikkelnummer",_xlfn.XLOOKUP(G2662,Produktinformasjon!B:B,Produktinformasjon!BB:BB))</f>
        <v>Tilbyders artikkel hentes automatisk ved å fylle ut artikkelnummer</v>
      </c>
      <c r="H2662" s="25" t="str">
        <f>IF(_xlfn.XLOOKUP(G2662,Produktinformasjon!B:B,Produktinformasjon!C:C)=0,"Artikkelnavn hentes automatisk ved å fylle ut artikkelnummer",_xlfn.XLOOKUP(G2662,Produktinformasjon!B:B,Produktinformasjon!C:C))</f>
        <v>Artikkelnavn hentes automatisk ved å fylle ut artikkelnummer</v>
      </c>
      <c r="I2662" s="35"/>
      <c r="J2662" s="35"/>
      <c r="K2662" s="35"/>
      <c r="L2662" s="11"/>
      <c r="M2662" s="11"/>
      <c r="N2662" s="11">
        <f ca="1">IFERROR(L2662/_xlfn.XLOOKUP(F2662,Produktinformasjon!BB:BB,Produktinformasjon!P:P,),0)</f>
        <v>0</v>
      </c>
      <c r="O2662" s="11">
        <f ca="1">IFERROR(M2662/_xlfn.XLOOKUP(F2662,Produktinformasjon!BB:BB,Produktinformasjon!P:P,),0)</f>
        <v>0</v>
      </c>
    </row>
    <row r="2663" spans="3:15" x14ac:dyDescent="0.35">
      <c r="C2663" t="str">
        <f>IF(_xlfn.XLOOKUP(B2663,Omfang!B:B,Omfang!C:C)=0,"Delkontraktnavn hentes automatisk ved å fylle ut delkontraktnummer",_xlfn.XLOOKUP(B2663,Omfang!B:B,Omfang!C:C))</f>
        <v>Delkontraktnavn hentes automatisk ved å fylle ut delkontraktnummer</v>
      </c>
      <c r="D2663" s="35"/>
      <c r="E2663" s="35"/>
      <c r="F2663" t="str">
        <f>IF(_xlfn.XLOOKUP(G2663,Produktinformasjon!B:B,Produktinformasjon!BB:BB)=0,"Tilbyders artikkel hentes automatisk ved å fylle ut artikkelnummer",_xlfn.XLOOKUP(G2663,Produktinformasjon!B:B,Produktinformasjon!BB:BB))</f>
        <v>Tilbyders artikkel hentes automatisk ved å fylle ut artikkelnummer</v>
      </c>
      <c r="H2663" s="25" t="str">
        <f>IF(_xlfn.XLOOKUP(G2663,Produktinformasjon!B:B,Produktinformasjon!C:C)=0,"Artikkelnavn hentes automatisk ved å fylle ut artikkelnummer",_xlfn.XLOOKUP(G2663,Produktinformasjon!B:B,Produktinformasjon!C:C))</f>
        <v>Artikkelnavn hentes automatisk ved å fylle ut artikkelnummer</v>
      </c>
      <c r="I2663" s="35"/>
      <c r="J2663" s="35"/>
      <c r="K2663" s="35"/>
      <c r="L2663" s="11"/>
      <c r="M2663" s="11"/>
      <c r="N2663" s="11">
        <f ca="1">IFERROR(L2663/_xlfn.XLOOKUP(F2663,Produktinformasjon!BB:BB,Produktinformasjon!P:P,),0)</f>
        <v>0</v>
      </c>
      <c r="O2663" s="11">
        <f ca="1">IFERROR(M2663/_xlfn.XLOOKUP(F2663,Produktinformasjon!BB:BB,Produktinformasjon!P:P,),0)</f>
        <v>0</v>
      </c>
    </row>
    <row r="2664" spans="3:15" x14ac:dyDescent="0.35">
      <c r="C2664" t="str">
        <f>IF(_xlfn.XLOOKUP(B2664,Omfang!B:B,Omfang!C:C)=0,"Delkontraktnavn hentes automatisk ved å fylle ut delkontraktnummer",_xlfn.XLOOKUP(B2664,Omfang!B:B,Omfang!C:C))</f>
        <v>Delkontraktnavn hentes automatisk ved å fylle ut delkontraktnummer</v>
      </c>
      <c r="D2664" s="35"/>
      <c r="E2664" s="35"/>
      <c r="F2664" t="str">
        <f>IF(_xlfn.XLOOKUP(G2664,Produktinformasjon!B:B,Produktinformasjon!BB:BB)=0,"Tilbyders artikkel hentes automatisk ved å fylle ut artikkelnummer",_xlfn.XLOOKUP(G2664,Produktinformasjon!B:B,Produktinformasjon!BB:BB))</f>
        <v>Tilbyders artikkel hentes automatisk ved å fylle ut artikkelnummer</v>
      </c>
      <c r="H2664" s="25" t="str">
        <f>IF(_xlfn.XLOOKUP(G2664,Produktinformasjon!B:B,Produktinformasjon!C:C)=0,"Artikkelnavn hentes automatisk ved å fylle ut artikkelnummer",_xlfn.XLOOKUP(G2664,Produktinformasjon!B:B,Produktinformasjon!C:C))</f>
        <v>Artikkelnavn hentes automatisk ved å fylle ut artikkelnummer</v>
      </c>
      <c r="I2664" s="35"/>
      <c r="J2664" s="35"/>
      <c r="K2664" s="35"/>
      <c r="L2664" s="11"/>
      <c r="M2664" s="11"/>
      <c r="N2664" s="11">
        <f ca="1">IFERROR(L2664/_xlfn.XLOOKUP(F2664,Produktinformasjon!BB:BB,Produktinformasjon!P:P,),0)</f>
        <v>0</v>
      </c>
      <c r="O2664" s="11">
        <f ca="1">IFERROR(M2664/_xlfn.XLOOKUP(F2664,Produktinformasjon!BB:BB,Produktinformasjon!P:P,),0)</f>
        <v>0</v>
      </c>
    </row>
    <row r="2665" spans="3:15" x14ac:dyDescent="0.35">
      <c r="C2665" t="str">
        <f>IF(_xlfn.XLOOKUP(B2665,Omfang!B:B,Omfang!C:C)=0,"Delkontraktnavn hentes automatisk ved å fylle ut delkontraktnummer",_xlfn.XLOOKUP(B2665,Omfang!B:B,Omfang!C:C))</f>
        <v>Delkontraktnavn hentes automatisk ved å fylle ut delkontraktnummer</v>
      </c>
      <c r="D2665" s="35"/>
      <c r="E2665" s="35"/>
      <c r="F2665" t="str">
        <f>IF(_xlfn.XLOOKUP(G2665,Produktinformasjon!B:B,Produktinformasjon!BB:BB)=0,"Tilbyders artikkel hentes automatisk ved å fylle ut artikkelnummer",_xlfn.XLOOKUP(G2665,Produktinformasjon!B:B,Produktinformasjon!BB:BB))</f>
        <v>Tilbyders artikkel hentes automatisk ved å fylle ut artikkelnummer</v>
      </c>
      <c r="H2665" s="25" t="str">
        <f>IF(_xlfn.XLOOKUP(G2665,Produktinformasjon!B:B,Produktinformasjon!C:C)=0,"Artikkelnavn hentes automatisk ved å fylle ut artikkelnummer",_xlfn.XLOOKUP(G2665,Produktinformasjon!B:B,Produktinformasjon!C:C))</f>
        <v>Artikkelnavn hentes automatisk ved å fylle ut artikkelnummer</v>
      </c>
      <c r="I2665" s="35"/>
      <c r="J2665" s="35"/>
      <c r="K2665" s="35"/>
      <c r="L2665" s="11"/>
      <c r="M2665" s="11"/>
      <c r="N2665" s="11">
        <f ca="1">IFERROR(L2665/_xlfn.XLOOKUP(F2665,Produktinformasjon!BB:BB,Produktinformasjon!P:P,),0)</f>
        <v>0</v>
      </c>
      <c r="O2665" s="11">
        <f ca="1">IFERROR(M2665/_xlfn.XLOOKUP(F2665,Produktinformasjon!BB:BB,Produktinformasjon!P:P,),0)</f>
        <v>0</v>
      </c>
    </row>
    <row r="2666" spans="3:15" x14ac:dyDescent="0.35">
      <c r="C2666" t="str">
        <f>IF(_xlfn.XLOOKUP(B2666,Omfang!B:B,Omfang!C:C)=0,"Delkontraktnavn hentes automatisk ved å fylle ut delkontraktnummer",_xlfn.XLOOKUP(B2666,Omfang!B:B,Omfang!C:C))</f>
        <v>Delkontraktnavn hentes automatisk ved å fylle ut delkontraktnummer</v>
      </c>
      <c r="D2666" s="35"/>
      <c r="E2666" s="35"/>
      <c r="F2666" t="str">
        <f>IF(_xlfn.XLOOKUP(G2666,Produktinformasjon!B:B,Produktinformasjon!BB:BB)=0,"Tilbyders artikkel hentes automatisk ved å fylle ut artikkelnummer",_xlfn.XLOOKUP(G2666,Produktinformasjon!B:B,Produktinformasjon!BB:BB))</f>
        <v>Tilbyders artikkel hentes automatisk ved å fylle ut artikkelnummer</v>
      </c>
      <c r="H2666" s="25" t="str">
        <f>IF(_xlfn.XLOOKUP(G2666,Produktinformasjon!B:B,Produktinformasjon!C:C)=0,"Artikkelnavn hentes automatisk ved å fylle ut artikkelnummer",_xlfn.XLOOKUP(G2666,Produktinformasjon!B:B,Produktinformasjon!C:C))</f>
        <v>Artikkelnavn hentes automatisk ved å fylle ut artikkelnummer</v>
      </c>
      <c r="I2666" s="35"/>
      <c r="J2666" s="35"/>
      <c r="K2666" s="35"/>
      <c r="L2666" s="11"/>
      <c r="M2666" s="11"/>
      <c r="N2666" s="11">
        <f ca="1">IFERROR(L2666/_xlfn.XLOOKUP(F2666,Produktinformasjon!BB:BB,Produktinformasjon!P:P,),0)</f>
        <v>0</v>
      </c>
      <c r="O2666" s="11">
        <f ca="1">IFERROR(M2666/_xlfn.XLOOKUP(F2666,Produktinformasjon!BB:BB,Produktinformasjon!P:P,),0)</f>
        <v>0</v>
      </c>
    </row>
    <row r="2667" spans="3:15" x14ac:dyDescent="0.35">
      <c r="C2667" t="str">
        <f>IF(_xlfn.XLOOKUP(B2667,Omfang!B:B,Omfang!C:C)=0,"Delkontraktnavn hentes automatisk ved å fylle ut delkontraktnummer",_xlfn.XLOOKUP(B2667,Omfang!B:B,Omfang!C:C))</f>
        <v>Delkontraktnavn hentes automatisk ved å fylle ut delkontraktnummer</v>
      </c>
      <c r="D2667" s="35"/>
      <c r="E2667" s="35"/>
      <c r="F2667" t="str">
        <f>IF(_xlfn.XLOOKUP(G2667,Produktinformasjon!B:B,Produktinformasjon!BB:BB)=0,"Tilbyders artikkel hentes automatisk ved å fylle ut artikkelnummer",_xlfn.XLOOKUP(G2667,Produktinformasjon!B:B,Produktinformasjon!BB:BB))</f>
        <v>Tilbyders artikkel hentes automatisk ved å fylle ut artikkelnummer</v>
      </c>
      <c r="H2667" s="25" t="str">
        <f>IF(_xlfn.XLOOKUP(G2667,Produktinformasjon!B:B,Produktinformasjon!C:C)=0,"Artikkelnavn hentes automatisk ved å fylle ut artikkelnummer",_xlfn.XLOOKUP(G2667,Produktinformasjon!B:B,Produktinformasjon!C:C))</f>
        <v>Artikkelnavn hentes automatisk ved å fylle ut artikkelnummer</v>
      </c>
      <c r="I2667" s="35"/>
      <c r="J2667" s="35"/>
      <c r="K2667" s="35"/>
      <c r="L2667" s="11"/>
      <c r="M2667" s="11"/>
      <c r="N2667" s="11">
        <f ca="1">IFERROR(L2667/_xlfn.XLOOKUP(F2667,Produktinformasjon!BB:BB,Produktinformasjon!P:P,),0)</f>
        <v>0</v>
      </c>
      <c r="O2667" s="11">
        <f ca="1">IFERROR(M2667/_xlfn.XLOOKUP(F2667,Produktinformasjon!BB:BB,Produktinformasjon!P:P,),0)</f>
        <v>0</v>
      </c>
    </row>
    <row r="2668" spans="3:15" x14ac:dyDescent="0.35">
      <c r="C2668" t="str">
        <f>IF(_xlfn.XLOOKUP(B2668,Omfang!B:B,Omfang!C:C)=0,"Delkontraktnavn hentes automatisk ved å fylle ut delkontraktnummer",_xlfn.XLOOKUP(B2668,Omfang!B:B,Omfang!C:C))</f>
        <v>Delkontraktnavn hentes automatisk ved å fylle ut delkontraktnummer</v>
      </c>
      <c r="D2668" s="35"/>
      <c r="E2668" s="35"/>
      <c r="F2668" t="str">
        <f>IF(_xlfn.XLOOKUP(G2668,Produktinformasjon!B:B,Produktinformasjon!BB:BB)=0,"Tilbyders artikkel hentes automatisk ved å fylle ut artikkelnummer",_xlfn.XLOOKUP(G2668,Produktinformasjon!B:B,Produktinformasjon!BB:BB))</f>
        <v>Tilbyders artikkel hentes automatisk ved å fylle ut artikkelnummer</v>
      </c>
      <c r="H2668" s="25" t="str">
        <f>IF(_xlfn.XLOOKUP(G2668,Produktinformasjon!B:B,Produktinformasjon!C:C)=0,"Artikkelnavn hentes automatisk ved å fylle ut artikkelnummer",_xlfn.XLOOKUP(G2668,Produktinformasjon!B:B,Produktinformasjon!C:C))</f>
        <v>Artikkelnavn hentes automatisk ved å fylle ut artikkelnummer</v>
      </c>
      <c r="I2668" s="35"/>
      <c r="J2668" s="35"/>
      <c r="K2668" s="35"/>
      <c r="L2668" s="11"/>
      <c r="M2668" s="11"/>
      <c r="N2668" s="11">
        <f ca="1">IFERROR(L2668/_xlfn.XLOOKUP(F2668,Produktinformasjon!BB:BB,Produktinformasjon!P:P,),0)</f>
        <v>0</v>
      </c>
      <c r="O2668" s="11">
        <f ca="1">IFERROR(M2668/_xlfn.XLOOKUP(F2668,Produktinformasjon!BB:BB,Produktinformasjon!P:P,),0)</f>
        <v>0</v>
      </c>
    </row>
    <row r="2669" spans="3:15" x14ac:dyDescent="0.35">
      <c r="C2669" t="str">
        <f>IF(_xlfn.XLOOKUP(B2669,Omfang!B:B,Omfang!C:C)=0,"Delkontraktnavn hentes automatisk ved å fylle ut delkontraktnummer",_xlfn.XLOOKUP(B2669,Omfang!B:B,Omfang!C:C))</f>
        <v>Delkontraktnavn hentes automatisk ved å fylle ut delkontraktnummer</v>
      </c>
      <c r="D2669" s="35"/>
      <c r="E2669" s="35"/>
      <c r="F2669" t="str">
        <f>IF(_xlfn.XLOOKUP(G2669,Produktinformasjon!B:B,Produktinformasjon!BB:BB)=0,"Tilbyders artikkel hentes automatisk ved å fylle ut artikkelnummer",_xlfn.XLOOKUP(G2669,Produktinformasjon!B:B,Produktinformasjon!BB:BB))</f>
        <v>Tilbyders artikkel hentes automatisk ved å fylle ut artikkelnummer</v>
      </c>
      <c r="H2669" s="25" t="str">
        <f>IF(_xlfn.XLOOKUP(G2669,Produktinformasjon!B:B,Produktinformasjon!C:C)=0,"Artikkelnavn hentes automatisk ved å fylle ut artikkelnummer",_xlfn.XLOOKUP(G2669,Produktinformasjon!B:B,Produktinformasjon!C:C))</f>
        <v>Artikkelnavn hentes automatisk ved å fylle ut artikkelnummer</v>
      </c>
      <c r="I2669" s="35"/>
      <c r="J2669" s="35"/>
      <c r="K2669" s="35"/>
      <c r="L2669" s="11"/>
      <c r="M2669" s="11"/>
      <c r="N2669" s="11">
        <f ca="1">IFERROR(L2669/_xlfn.XLOOKUP(F2669,Produktinformasjon!BB:BB,Produktinformasjon!P:P,),0)</f>
        <v>0</v>
      </c>
      <c r="O2669" s="11">
        <f ca="1">IFERROR(M2669/_xlfn.XLOOKUP(F2669,Produktinformasjon!BB:BB,Produktinformasjon!P:P,),0)</f>
        <v>0</v>
      </c>
    </row>
    <row r="2670" spans="3:15" x14ac:dyDescent="0.35">
      <c r="C2670" t="str">
        <f>IF(_xlfn.XLOOKUP(B2670,Omfang!B:B,Omfang!C:C)=0,"Delkontraktnavn hentes automatisk ved å fylle ut delkontraktnummer",_xlfn.XLOOKUP(B2670,Omfang!B:B,Omfang!C:C))</f>
        <v>Delkontraktnavn hentes automatisk ved å fylle ut delkontraktnummer</v>
      </c>
      <c r="D2670" s="35"/>
      <c r="E2670" s="35"/>
      <c r="F2670" t="str">
        <f>IF(_xlfn.XLOOKUP(G2670,Produktinformasjon!B:B,Produktinformasjon!BB:BB)=0,"Tilbyders artikkel hentes automatisk ved å fylle ut artikkelnummer",_xlfn.XLOOKUP(G2670,Produktinformasjon!B:B,Produktinformasjon!BB:BB))</f>
        <v>Tilbyders artikkel hentes automatisk ved å fylle ut artikkelnummer</v>
      </c>
      <c r="H2670" s="25" t="str">
        <f>IF(_xlfn.XLOOKUP(G2670,Produktinformasjon!B:B,Produktinformasjon!C:C)=0,"Artikkelnavn hentes automatisk ved å fylle ut artikkelnummer",_xlfn.XLOOKUP(G2670,Produktinformasjon!B:B,Produktinformasjon!C:C))</f>
        <v>Artikkelnavn hentes automatisk ved å fylle ut artikkelnummer</v>
      </c>
      <c r="I2670" s="35"/>
      <c r="J2670" s="35"/>
      <c r="K2670" s="35"/>
      <c r="L2670" s="11"/>
      <c r="M2670" s="11"/>
      <c r="N2670" s="11">
        <f ca="1">IFERROR(L2670/_xlfn.XLOOKUP(F2670,Produktinformasjon!BB:BB,Produktinformasjon!P:P,),0)</f>
        <v>0</v>
      </c>
      <c r="O2670" s="11">
        <f ca="1">IFERROR(M2670/_xlfn.XLOOKUP(F2670,Produktinformasjon!BB:BB,Produktinformasjon!P:P,),0)</f>
        <v>0</v>
      </c>
    </row>
    <row r="2671" spans="3:15" x14ac:dyDescent="0.35">
      <c r="C2671" t="str">
        <f>IF(_xlfn.XLOOKUP(B2671,Omfang!B:B,Omfang!C:C)=0,"Delkontraktnavn hentes automatisk ved å fylle ut delkontraktnummer",_xlfn.XLOOKUP(B2671,Omfang!B:B,Omfang!C:C))</f>
        <v>Delkontraktnavn hentes automatisk ved å fylle ut delkontraktnummer</v>
      </c>
      <c r="D2671" s="35"/>
      <c r="E2671" s="35"/>
      <c r="F2671" t="str">
        <f>IF(_xlfn.XLOOKUP(G2671,Produktinformasjon!B:B,Produktinformasjon!BB:BB)=0,"Tilbyders artikkel hentes automatisk ved å fylle ut artikkelnummer",_xlfn.XLOOKUP(G2671,Produktinformasjon!B:B,Produktinformasjon!BB:BB))</f>
        <v>Tilbyders artikkel hentes automatisk ved å fylle ut artikkelnummer</v>
      </c>
      <c r="H2671" s="25" t="str">
        <f>IF(_xlfn.XLOOKUP(G2671,Produktinformasjon!B:B,Produktinformasjon!C:C)=0,"Artikkelnavn hentes automatisk ved å fylle ut artikkelnummer",_xlfn.XLOOKUP(G2671,Produktinformasjon!B:B,Produktinformasjon!C:C))</f>
        <v>Artikkelnavn hentes automatisk ved å fylle ut artikkelnummer</v>
      </c>
      <c r="I2671" s="35"/>
      <c r="J2671" s="35"/>
      <c r="K2671" s="35"/>
      <c r="L2671" s="11"/>
      <c r="M2671" s="11"/>
      <c r="N2671" s="11">
        <f ca="1">IFERROR(L2671/_xlfn.XLOOKUP(F2671,Produktinformasjon!BB:BB,Produktinformasjon!P:P,),0)</f>
        <v>0</v>
      </c>
      <c r="O2671" s="11">
        <f ca="1">IFERROR(M2671/_xlfn.XLOOKUP(F2671,Produktinformasjon!BB:BB,Produktinformasjon!P:P,),0)</f>
        <v>0</v>
      </c>
    </row>
    <row r="2672" spans="3:15" x14ac:dyDescent="0.35">
      <c r="C2672" t="str">
        <f>IF(_xlfn.XLOOKUP(B2672,Omfang!B:B,Omfang!C:C)=0,"Delkontraktnavn hentes automatisk ved å fylle ut delkontraktnummer",_xlfn.XLOOKUP(B2672,Omfang!B:B,Omfang!C:C))</f>
        <v>Delkontraktnavn hentes automatisk ved å fylle ut delkontraktnummer</v>
      </c>
      <c r="D2672" s="35"/>
      <c r="E2672" s="35"/>
      <c r="F2672" t="str">
        <f>IF(_xlfn.XLOOKUP(G2672,Produktinformasjon!B:B,Produktinformasjon!BB:BB)=0,"Tilbyders artikkel hentes automatisk ved å fylle ut artikkelnummer",_xlfn.XLOOKUP(G2672,Produktinformasjon!B:B,Produktinformasjon!BB:BB))</f>
        <v>Tilbyders artikkel hentes automatisk ved å fylle ut artikkelnummer</v>
      </c>
      <c r="H2672" s="25" t="str">
        <f>IF(_xlfn.XLOOKUP(G2672,Produktinformasjon!B:B,Produktinformasjon!C:C)=0,"Artikkelnavn hentes automatisk ved å fylle ut artikkelnummer",_xlfn.XLOOKUP(G2672,Produktinformasjon!B:B,Produktinformasjon!C:C))</f>
        <v>Artikkelnavn hentes automatisk ved å fylle ut artikkelnummer</v>
      </c>
      <c r="I2672" s="35"/>
      <c r="J2672" s="35"/>
      <c r="K2672" s="35"/>
      <c r="L2672" s="11"/>
      <c r="M2672" s="11"/>
      <c r="N2672" s="11">
        <f ca="1">IFERROR(L2672/_xlfn.XLOOKUP(F2672,Produktinformasjon!BB:BB,Produktinformasjon!P:P,),0)</f>
        <v>0</v>
      </c>
      <c r="O2672" s="11">
        <f ca="1">IFERROR(M2672/_xlfn.XLOOKUP(F2672,Produktinformasjon!BB:BB,Produktinformasjon!P:P,),0)</f>
        <v>0</v>
      </c>
    </row>
    <row r="2673" spans="3:15" x14ac:dyDescent="0.35">
      <c r="C2673" t="str">
        <f>IF(_xlfn.XLOOKUP(B2673,Omfang!B:B,Omfang!C:C)=0,"Delkontraktnavn hentes automatisk ved å fylle ut delkontraktnummer",_xlfn.XLOOKUP(B2673,Omfang!B:B,Omfang!C:C))</f>
        <v>Delkontraktnavn hentes automatisk ved å fylle ut delkontraktnummer</v>
      </c>
      <c r="D2673" s="35"/>
      <c r="E2673" s="35"/>
      <c r="F2673" t="str">
        <f>IF(_xlfn.XLOOKUP(G2673,Produktinformasjon!B:B,Produktinformasjon!BB:BB)=0,"Tilbyders artikkel hentes automatisk ved å fylle ut artikkelnummer",_xlfn.XLOOKUP(G2673,Produktinformasjon!B:B,Produktinformasjon!BB:BB))</f>
        <v>Tilbyders artikkel hentes automatisk ved å fylle ut artikkelnummer</v>
      </c>
      <c r="H2673" s="25" t="str">
        <f>IF(_xlfn.XLOOKUP(G2673,Produktinformasjon!B:B,Produktinformasjon!C:C)=0,"Artikkelnavn hentes automatisk ved å fylle ut artikkelnummer",_xlfn.XLOOKUP(G2673,Produktinformasjon!B:B,Produktinformasjon!C:C))</f>
        <v>Artikkelnavn hentes automatisk ved å fylle ut artikkelnummer</v>
      </c>
      <c r="I2673" s="35"/>
      <c r="J2673" s="35"/>
      <c r="K2673" s="35"/>
      <c r="L2673" s="11"/>
      <c r="M2673" s="11"/>
      <c r="N2673" s="11">
        <f ca="1">IFERROR(L2673/_xlfn.XLOOKUP(F2673,Produktinformasjon!BB:BB,Produktinformasjon!P:P,),0)</f>
        <v>0</v>
      </c>
      <c r="O2673" s="11">
        <f ca="1">IFERROR(M2673/_xlfn.XLOOKUP(F2673,Produktinformasjon!BB:BB,Produktinformasjon!P:P,),0)</f>
        <v>0</v>
      </c>
    </row>
    <row r="2674" spans="3:15" x14ac:dyDescent="0.35">
      <c r="C2674" t="str">
        <f>IF(_xlfn.XLOOKUP(B2674,Omfang!B:B,Omfang!C:C)=0,"Delkontraktnavn hentes automatisk ved å fylle ut delkontraktnummer",_xlfn.XLOOKUP(B2674,Omfang!B:B,Omfang!C:C))</f>
        <v>Delkontraktnavn hentes automatisk ved å fylle ut delkontraktnummer</v>
      </c>
      <c r="D2674" s="35"/>
      <c r="E2674" s="35"/>
      <c r="F2674" t="str">
        <f>IF(_xlfn.XLOOKUP(G2674,Produktinformasjon!B:B,Produktinformasjon!BB:BB)=0,"Tilbyders artikkel hentes automatisk ved å fylle ut artikkelnummer",_xlfn.XLOOKUP(G2674,Produktinformasjon!B:B,Produktinformasjon!BB:BB))</f>
        <v>Tilbyders artikkel hentes automatisk ved å fylle ut artikkelnummer</v>
      </c>
      <c r="H2674" s="25" t="str">
        <f>IF(_xlfn.XLOOKUP(G2674,Produktinformasjon!B:B,Produktinformasjon!C:C)=0,"Artikkelnavn hentes automatisk ved å fylle ut artikkelnummer",_xlfn.XLOOKUP(G2674,Produktinformasjon!B:B,Produktinformasjon!C:C))</f>
        <v>Artikkelnavn hentes automatisk ved å fylle ut artikkelnummer</v>
      </c>
      <c r="I2674" s="35"/>
      <c r="J2674" s="35"/>
      <c r="K2674" s="35"/>
      <c r="L2674" s="11"/>
      <c r="M2674" s="11"/>
      <c r="N2674" s="11">
        <f ca="1">IFERROR(L2674/_xlfn.XLOOKUP(F2674,Produktinformasjon!BB:BB,Produktinformasjon!P:P,),0)</f>
        <v>0</v>
      </c>
      <c r="O2674" s="11">
        <f ca="1">IFERROR(M2674/_xlfn.XLOOKUP(F2674,Produktinformasjon!BB:BB,Produktinformasjon!P:P,),0)</f>
        <v>0</v>
      </c>
    </row>
    <row r="2675" spans="3:15" x14ac:dyDescent="0.35">
      <c r="C2675" t="str">
        <f>IF(_xlfn.XLOOKUP(B2675,Omfang!B:B,Omfang!C:C)=0,"Delkontraktnavn hentes automatisk ved å fylle ut delkontraktnummer",_xlfn.XLOOKUP(B2675,Omfang!B:B,Omfang!C:C))</f>
        <v>Delkontraktnavn hentes automatisk ved å fylle ut delkontraktnummer</v>
      </c>
      <c r="D2675" s="35"/>
      <c r="E2675" s="35"/>
      <c r="F2675" t="str">
        <f>IF(_xlfn.XLOOKUP(G2675,Produktinformasjon!B:B,Produktinformasjon!BB:BB)=0,"Tilbyders artikkel hentes automatisk ved å fylle ut artikkelnummer",_xlfn.XLOOKUP(G2675,Produktinformasjon!B:B,Produktinformasjon!BB:BB))</f>
        <v>Tilbyders artikkel hentes automatisk ved å fylle ut artikkelnummer</v>
      </c>
      <c r="H2675" s="25" t="str">
        <f>IF(_xlfn.XLOOKUP(G2675,Produktinformasjon!B:B,Produktinformasjon!C:C)=0,"Artikkelnavn hentes automatisk ved å fylle ut artikkelnummer",_xlfn.XLOOKUP(G2675,Produktinformasjon!B:B,Produktinformasjon!C:C))</f>
        <v>Artikkelnavn hentes automatisk ved å fylle ut artikkelnummer</v>
      </c>
      <c r="I2675" s="35"/>
      <c r="J2675" s="35"/>
      <c r="K2675" s="35"/>
      <c r="L2675" s="11"/>
      <c r="M2675" s="11"/>
      <c r="N2675" s="11">
        <f ca="1">IFERROR(L2675/_xlfn.XLOOKUP(F2675,Produktinformasjon!BB:BB,Produktinformasjon!P:P,),0)</f>
        <v>0</v>
      </c>
      <c r="O2675" s="11">
        <f ca="1">IFERROR(M2675/_xlfn.XLOOKUP(F2675,Produktinformasjon!BB:BB,Produktinformasjon!P:P,),0)</f>
        <v>0</v>
      </c>
    </row>
    <row r="2676" spans="3:15" x14ac:dyDescent="0.35">
      <c r="C2676" t="str">
        <f>IF(_xlfn.XLOOKUP(B2676,Omfang!B:B,Omfang!C:C)=0,"Delkontraktnavn hentes automatisk ved å fylle ut delkontraktnummer",_xlfn.XLOOKUP(B2676,Omfang!B:B,Omfang!C:C))</f>
        <v>Delkontraktnavn hentes automatisk ved å fylle ut delkontraktnummer</v>
      </c>
      <c r="D2676" s="35"/>
      <c r="E2676" s="35"/>
      <c r="F2676" t="str">
        <f>IF(_xlfn.XLOOKUP(G2676,Produktinformasjon!B:B,Produktinformasjon!BB:BB)=0,"Tilbyders artikkel hentes automatisk ved å fylle ut artikkelnummer",_xlfn.XLOOKUP(G2676,Produktinformasjon!B:B,Produktinformasjon!BB:BB))</f>
        <v>Tilbyders artikkel hentes automatisk ved å fylle ut artikkelnummer</v>
      </c>
      <c r="H2676" s="25" t="str">
        <f>IF(_xlfn.XLOOKUP(G2676,Produktinformasjon!B:B,Produktinformasjon!C:C)=0,"Artikkelnavn hentes automatisk ved å fylle ut artikkelnummer",_xlfn.XLOOKUP(G2676,Produktinformasjon!B:B,Produktinformasjon!C:C))</f>
        <v>Artikkelnavn hentes automatisk ved å fylle ut artikkelnummer</v>
      </c>
      <c r="I2676" s="35"/>
      <c r="J2676" s="35"/>
      <c r="K2676" s="35"/>
      <c r="L2676" s="11"/>
      <c r="M2676" s="11"/>
      <c r="N2676" s="11">
        <f ca="1">IFERROR(L2676/_xlfn.XLOOKUP(F2676,Produktinformasjon!BB:BB,Produktinformasjon!P:P,),0)</f>
        <v>0</v>
      </c>
      <c r="O2676" s="11">
        <f ca="1">IFERROR(M2676/_xlfn.XLOOKUP(F2676,Produktinformasjon!BB:BB,Produktinformasjon!P:P,),0)</f>
        <v>0</v>
      </c>
    </row>
    <row r="2677" spans="3:15" x14ac:dyDescent="0.35">
      <c r="C2677" t="str">
        <f>IF(_xlfn.XLOOKUP(B2677,Omfang!B:B,Omfang!C:C)=0,"Delkontraktnavn hentes automatisk ved å fylle ut delkontraktnummer",_xlfn.XLOOKUP(B2677,Omfang!B:B,Omfang!C:C))</f>
        <v>Delkontraktnavn hentes automatisk ved å fylle ut delkontraktnummer</v>
      </c>
      <c r="D2677" s="35"/>
      <c r="E2677" s="35"/>
      <c r="F2677" t="str">
        <f>IF(_xlfn.XLOOKUP(G2677,Produktinformasjon!B:B,Produktinformasjon!BB:BB)=0,"Tilbyders artikkel hentes automatisk ved å fylle ut artikkelnummer",_xlfn.XLOOKUP(G2677,Produktinformasjon!B:B,Produktinformasjon!BB:BB))</f>
        <v>Tilbyders artikkel hentes automatisk ved å fylle ut artikkelnummer</v>
      </c>
      <c r="H2677" s="25" t="str">
        <f>IF(_xlfn.XLOOKUP(G2677,Produktinformasjon!B:B,Produktinformasjon!C:C)=0,"Artikkelnavn hentes automatisk ved å fylle ut artikkelnummer",_xlfn.XLOOKUP(G2677,Produktinformasjon!B:B,Produktinformasjon!C:C))</f>
        <v>Artikkelnavn hentes automatisk ved å fylle ut artikkelnummer</v>
      </c>
      <c r="I2677" s="35"/>
      <c r="J2677" s="35"/>
      <c r="K2677" s="35"/>
      <c r="L2677" s="11"/>
      <c r="M2677" s="11"/>
      <c r="N2677" s="11">
        <f ca="1">IFERROR(L2677/_xlfn.XLOOKUP(F2677,Produktinformasjon!BB:BB,Produktinformasjon!P:P,),0)</f>
        <v>0</v>
      </c>
      <c r="O2677" s="11">
        <f ca="1">IFERROR(M2677/_xlfn.XLOOKUP(F2677,Produktinformasjon!BB:BB,Produktinformasjon!P:P,),0)</f>
        <v>0</v>
      </c>
    </row>
    <row r="2678" spans="3:15" x14ac:dyDescent="0.35">
      <c r="C2678" t="str">
        <f>IF(_xlfn.XLOOKUP(B2678,Omfang!B:B,Omfang!C:C)=0,"Delkontraktnavn hentes automatisk ved å fylle ut delkontraktnummer",_xlfn.XLOOKUP(B2678,Omfang!B:B,Omfang!C:C))</f>
        <v>Delkontraktnavn hentes automatisk ved å fylle ut delkontraktnummer</v>
      </c>
      <c r="D2678" s="35"/>
      <c r="E2678" s="35"/>
      <c r="F2678" t="str">
        <f>IF(_xlfn.XLOOKUP(G2678,Produktinformasjon!B:B,Produktinformasjon!BB:BB)=0,"Tilbyders artikkel hentes automatisk ved å fylle ut artikkelnummer",_xlfn.XLOOKUP(G2678,Produktinformasjon!B:B,Produktinformasjon!BB:BB))</f>
        <v>Tilbyders artikkel hentes automatisk ved å fylle ut artikkelnummer</v>
      </c>
      <c r="H2678" s="25" t="str">
        <f>IF(_xlfn.XLOOKUP(G2678,Produktinformasjon!B:B,Produktinformasjon!C:C)=0,"Artikkelnavn hentes automatisk ved å fylle ut artikkelnummer",_xlfn.XLOOKUP(G2678,Produktinformasjon!B:B,Produktinformasjon!C:C))</f>
        <v>Artikkelnavn hentes automatisk ved å fylle ut artikkelnummer</v>
      </c>
      <c r="I2678" s="35"/>
      <c r="J2678" s="35"/>
      <c r="K2678" s="35"/>
      <c r="L2678" s="11"/>
      <c r="M2678" s="11"/>
      <c r="N2678" s="11">
        <f ca="1">IFERROR(L2678/_xlfn.XLOOKUP(F2678,Produktinformasjon!BB:BB,Produktinformasjon!P:P,),0)</f>
        <v>0</v>
      </c>
      <c r="O2678" s="11">
        <f ca="1">IFERROR(M2678/_xlfn.XLOOKUP(F2678,Produktinformasjon!BB:BB,Produktinformasjon!P:P,),0)</f>
        <v>0</v>
      </c>
    </row>
    <row r="2679" spans="3:15" x14ac:dyDescent="0.35">
      <c r="C2679" t="str">
        <f>IF(_xlfn.XLOOKUP(B2679,Omfang!B:B,Omfang!C:C)=0,"Delkontraktnavn hentes automatisk ved å fylle ut delkontraktnummer",_xlfn.XLOOKUP(B2679,Omfang!B:B,Omfang!C:C))</f>
        <v>Delkontraktnavn hentes automatisk ved å fylle ut delkontraktnummer</v>
      </c>
      <c r="D2679" s="35"/>
      <c r="E2679" s="35"/>
      <c r="F2679" t="str">
        <f>IF(_xlfn.XLOOKUP(G2679,Produktinformasjon!B:B,Produktinformasjon!BB:BB)=0,"Tilbyders artikkel hentes automatisk ved å fylle ut artikkelnummer",_xlfn.XLOOKUP(G2679,Produktinformasjon!B:B,Produktinformasjon!BB:BB))</f>
        <v>Tilbyders artikkel hentes automatisk ved å fylle ut artikkelnummer</v>
      </c>
      <c r="H2679" s="25" t="str">
        <f>IF(_xlfn.XLOOKUP(G2679,Produktinformasjon!B:B,Produktinformasjon!C:C)=0,"Artikkelnavn hentes automatisk ved å fylle ut artikkelnummer",_xlfn.XLOOKUP(G2679,Produktinformasjon!B:B,Produktinformasjon!C:C))</f>
        <v>Artikkelnavn hentes automatisk ved å fylle ut artikkelnummer</v>
      </c>
      <c r="I2679" s="35"/>
      <c r="J2679" s="35"/>
      <c r="K2679" s="35"/>
      <c r="L2679" s="11"/>
      <c r="M2679" s="11"/>
      <c r="N2679" s="11">
        <f ca="1">IFERROR(L2679/_xlfn.XLOOKUP(F2679,Produktinformasjon!BB:BB,Produktinformasjon!P:P,),0)</f>
        <v>0</v>
      </c>
      <c r="O2679" s="11">
        <f ca="1">IFERROR(M2679/_xlfn.XLOOKUP(F2679,Produktinformasjon!BB:BB,Produktinformasjon!P:P,),0)</f>
        <v>0</v>
      </c>
    </row>
    <row r="2680" spans="3:15" x14ac:dyDescent="0.35">
      <c r="C2680" t="str">
        <f>IF(_xlfn.XLOOKUP(B2680,Omfang!B:B,Omfang!C:C)=0,"Delkontraktnavn hentes automatisk ved å fylle ut delkontraktnummer",_xlfn.XLOOKUP(B2680,Omfang!B:B,Omfang!C:C))</f>
        <v>Delkontraktnavn hentes automatisk ved å fylle ut delkontraktnummer</v>
      </c>
      <c r="D2680" s="35"/>
      <c r="E2680" s="35"/>
      <c r="F2680" t="str">
        <f>IF(_xlfn.XLOOKUP(G2680,Produktinformasjon!B:B,Produktinformasjon!BB:BB)=0,"Tilbyders artikkel hentes automatisk ved å fylle ut artikkelnummer",_xlfn.XLOOKUP(G2680,Produktinformasjon!B:B,Produktinformasjon!BB:BB))</f>
        <v>Tilbyders artikkel hentes automatisk ved å fylle ut artikkelnummer</v>
      </c>
      <c r="H2680" s="25" t="str">
        <f>IF(_xlfn.XLOOKUP(G2680,Produktinformasjon!B:B,Produktinformasjon!C:C)=0,"Artikkelnavn hentes automatisk ved å fylle ut artikkelnummer",_xlfn.XLOOKUP(G2680,Produktinformasjon!B:B,Produktinformasjon!C:C))</f>
        <v>Artikkelnavn hentes automatisk ved å fylle ut artikkelnummer</v>
      </c>
      <c r="I2680" s="35"/>
      <c r="J2680" s="35"/>
      <c r="K2680" s="35"/>
      <c r="L2680" s="11"/>
      <c r="M2680" s="11"/>
      <c r="N2680" s="11">
        <f ca="1">IFERROR(L2680/_xlfn.XLOOKUP(F2680,Produktinformasjon!BB:BB,Produktinformasjon!P:P,),0)</f>
        <v>0</v>
      </c>
      <c r="O2680" s="11">
        <f ca="1">IFERROR(M2680/_xlfn.XLOOKUP(F2680,Produktinformasjon!BB:BB,Produktinformasjon!P:P,),0)</f>
        <v>0</v>
      </c>
    </row>
    <row r="2681" spans="3:15" x14ac:dyDescent="0.35">
      <c r="C2681" t="str">
        <f>IF(_xlfn.XLOOKUP(B2681,Omfang!B:B,Omfang!C:C)=0,"Delkontraktnavn hentes automatisk ved å fylle ut delkontraktnummer",_xlfn.XLOOKUP(B2681,Omfang!B:B,Omfang!C:C))</f>
        <v>Delkontraktnavn hentes automatisk ved å fylle ut delkontraktnummer</v>
      </c>
      <c r="D2681" s="35"/>
      <c r="E2681" s="35"/>
      <c r="F2681" t="str">
        <f>IF(_xlfn.XLOOKUP(G2681,Produktinformasjon!B:B,Produktinformasjon!BB:BB)=0,"Tilbyders artikkel hentes automatisk ved å fylle ut artikkelnummer",_xlfn.XLOOKUP(G2681,Produktinformasjon!B:B,Produktinformasjon!BB:BB))</f>
        <v>Tilbyders artikkel hentes automatisk ved å fylle ut artikkelnummer</v>
      </c>
      <c r="H2681" s="25" t="str">
        <f>IF(_xlfn.XLOOKUP(G2681,Produktinformasjon!B:B,Produktinformasjon!C:C)=0,"Artikkelnavn hentes automatisk ved å fylle ut artikkelnummer",_xlfn.XLOOKUP(G2681,Produktinformasjon!B:B,Produktinformasjon!C:C))</f>
        <v>Artikkelnavn hentes automatisk ved å fylle ut artikkelnummer</v>
      </c>
      <c r="I2681" s="35"/>
      <c r="J2681" s="35"/>
      <c r="K2681" s="35"/>
      <c r="L2681" s="11"/>
      <c r="M2681" s="11"/>
      <c r="N2681" s="11">
        <f ca="1">IFERROR(L2681/_xlfn.XLOOKUP(F2681,Produktinformasjon!BB:BB,Produktinformasjon!P:P,),0)</f>
        <v>0</v>
      </c>
      <c r="O2681" s="11">
        <f ca="1">IFERROR(M2681/_xlfn.XLOOKUP(F2681,Produktinformasjon!BB:BB,Produktinformasjon!P:P,),0)</f>
        <v>0</v>
      </c>
    </row>
    <row r="2682" spans="3:15" x14ac:dyDescent="0.35">
      <c r="C2682" t="str">
        <f>IF(_xlfn.XLOOKUP(B2682,Omfang!B:B,Omfang!C:C)=0,"Delkontraktnavn hentes automatisk ved å fylle ut delkontraktnummer",_xlfn.XLOOKUP(B2682,Omfang!B:B,Omfang!C:C))</f>
        <v>Delkontraktnavn hentes automatisk ved å fylle ut delkontraktnummer</v>
      </c>
      <c r="D2682" s="35"/>
      <c r="E2682" s="35"/>
      <c r="F2682" t="str">
        <f>IF(_xlfn.XLOOKUP(G2682,Produktinformasjon!B:B,Produktinformasjon!BB:BB)=0,"Tilbyders artikkel hentes automatisk ved å fylle ut artikkelnummer",_xlfn.XLOOKUP(G2682,Produktinformasjon!B:B,Produktinformasjon!BB:BB))</f>
        <v>Tilbyders artikkel hentes automatisk ved å fylle ut artikkelnummer</v>
      </c>
      <c r="H2682" s="25" t="str">
        <f>IF(_xlfn.XLOOKUP(G2682,Produktinformasjon!B:B,Produktinformasjon!C:C)=0,"Artikkelnavn hentes automatisk ved å fylle ut artikkelnummer",_xlfn.XLOOKUP(G2682,Produktinformasjon!B:B,Produktinformasjon!C:C))</f>
        <v>Artikkelnavn hentes automatisk ved å fylle ut artikkelnummer</v>
      </c>
      <c r="I2682" s="35"/>
      <c r="J2682" s="35"/>
      <c r="K2682" s="35"/>
      <c r="L2682" s="11"/>
      <c r="M2682" s="11"/>
      <c r="N2682" s="11">
        <f ca="1">IFERROR(L2682/_xlfn.XLOOKUP(F2682,Produktinformasjon!BB:BB,Produktinformasjon!P:P,),0)</f>
        <v>0</v>
      </c>
      <c r="O2682" s="11">
        <f ca="1">IFERROR(M2682/_xlfn.XLOOKUP(F2682,Produktinformasjon!BB:BB,Produktinformasjon!P:P,),0)</f>
        <v>0</v>
      </c>
    </row>
    <row r="2683" spans="3:15" x14ac:dyDescent="0.35">
      <c r="C2683" t="str">
        <f>IF(_xlfn.XLOOKUP(B2683,Omfang!B:B,Omfang!C:C)=0,"Delkontraktnavn hentes automatisk ved å fylle ut delkontraktnummer",_xlfn.XLOOKUP(B2683,Omfang!B:B,Omfang!C:C))</f>
        <v>Delkontraktnavn hentes automatisk ved å fylle ut delkontraktnummer</v>
      </c>
      <c r="D2683" s="35"/>
      <c r="E2683" s="35"/>
      <c r="F2683" t="str">
        <f>IF(_xlfn.XLOOKUP(G2683,Produktinformasjon!B:B,Produktinformasjon!BB:BB)=0,"Tilbyders artikkel hentes automatisk ved å fylle ut artikkelnummer",_xlfn.XLOOKUP(G2683,Produktinformasjon!B:B,Produktinformasjon!BB:BB))</f>
        <v>Tilbyders artikkel hentes automatisk ved å fylle ut artikkelnummer</v>
      </c>
      <c r="H2683" s="25" t="str">
        <f>IF(_xlfn.XLOOKUP(G2683,Produktinformasjon!B:B,Produktinformasjon!C:C)=0,"Artikkelnavn hentes automatisk ved å fylle ut artikkelnummer",_xlfn.XLOOKUP(G2683,Produktinformasjon!B:B,Produktinformasjon!C:C))</f>
        <v>Artikkelnavn hentes automatisk ved å fylle ut artikkelnummer</v>
      </c>
      <c r="I2683" s="35"/>
      <c r="J2683" s="35"/>
      <c r="K2683" s="35"/>
      <c r="L2683" s="11"/>
      <c r="M2683" s="11"/>
      <c r="N2683" s="11">
        <f ca="1">IFERROR(L2683/_xlfn.XLOOKUP(F2683,Produktinformasjon!BB:BB,Produktinformasjon!P:P,),0)</f>
        <v>0</v>
      </c>
      <c r="O2683" s="11">
        <f ca="1">IFERROR(M2683/_xlfn.XLOOKUP(F2683,Produktinformasjon!BB:BB,Produktinformasjon!P:P,),0)</f>
        <v>0</v>
      </c>
    </row>
    <row r="2684" spans="3:15" x14ac:dyDescent="0.35">
      <c r="C2684" t="str">
        <f>IF(_xlfn.XLOOKUP(B2684,Omfang!B:B,Omfang!C:C)=0,"Delkontraktnavn hentes automatisk ved å fylle ut delkontraktnummer",_xlfn.XLOOKUP(B2684,Omfang!B:B,Omfang!C:C))</f>
        <v>Delkontraktnavn hentes automatisk ved å fylle ut delkontraktnummer</v>
      </c>
      <c r="D2684" s="35"/>
      <c r="E2684" s="35"/>
      <c r="F2684" t="str">
        <f>IF(_xlfn.XLOOKUP(G2684,Produktinformasjon!B:B,Produktinformasjon!BB:BB)=0,"Tilbyders artikkel hentes automatisk ved å fylle ut artikkelnummer",_xlfn.XLOOKUP(G2684,Produktinformasjon!B:B,Produktinformasjon!BB:BB))</f>
        <v>Tilbyders artikkel hentes automatisk ved å fylle ut artikkelnummer</v>
      </c>
      <c r="H2684" s="25" t="str">
        <f>IF(_xlfn.XLOOKUP(G2684,Produktinformasjon!B:B,Produktinformasjon!C:C)=0,"Artikkelnavn hentes automatisk ved å fylle ut artikkelnummer",_xlfn.XLOOKUP(G2684,Produktinformasjon!B:B,Produktinformasjon!C:C))</f>
        <v>Artikkelnavn hentes automatisk ved å fylle ut artikkelnummer</v>
      </c>
      <c r="I2684" s="35"/>
      <c r="J2684" s="35"/>
      <c r="K2684" s="35"/>
      <c r="L2684" s="11"/>
      <c r="M2684" s="11"/>
      <c r="N2684" s="11">
        <f ca="1">IFERROR(L2684/_xlfn.XLOOKUP(F2684,Produktinformasjon!BB:BB,Produktinformasjon!P:P,),0)</f>
        <v>0</v>
      </c>
      <c r="O2684" s="11">
        <f ca="1">IFERROR(M2684/_xlfn.XLOOKUP(F2684,Produktinformasjon!BB:BB,Produktinformasjon!P:P,),0)</f>
        <v>0</v>
      </c>
    </row>
    <row r="2685" spans="3:15" x14ac:dyDescent="0.35">
      <c r="C2685" t="str">
        <f>IF(_xlfn.XLOOKUP(B2685,Omfang!B:B,Omfang!C:C)=0,"Delkontraktnavn hentes automatisk ved å fylle ut delkontraktnummer",_xlfn.XLOOKUP(B2685,Omfang!B:B,Omfang!C:C))</f>
        <v>Delkontraktnavn hentes automatisk ved å fylle ut delkontraktnummer</v>
      </c>
      <c r="D2685" s="35"/>
      <c r="E2685" s="35"/>
      <c r="F2685" t="str">
        <f>IF(_xlfn.XLOOKUP(G2685,Produktinformasjon!B:B,Produktinformasjon!BB:BB)=0,"Tilbyders artikkel hentes automatisk ved å fylle ut artikkelnummer",_xlfn.XLOOKUP(G2685,Produktinformasjon!B:B,Produktinformasjon!BB:BB))</f>
        <v>Tilbyders artikkel hentes automatisk ved å fylle ut artikkelnummer</v>
      </c>
      <c r="H2685" s="25" t="str">
        <f>IF(_xlfn.XLOOKUP(G2685,Produktinformasjon!B:B,Produktinformasjon!C:C)=0,"Artikkelnavn hentes automatisk ved å fylle ut artikkelnummer",_xlfn.XLOOKUP(G2685,Produktinformasjon!B:B,Produktinformasjon!C:C))</f>
        <v>Artikkelnavn hentes automatisk ved å fylle ut artikkelnummer</v>
      </c>
      <c r="I2685" s="35"/>
      <c r="J2685" s="35"/>
      <c r="K2685" s="35"/>
      <c r="L2685" s="11"/>
      <c r="M2685" s="11"/>
      <c r="N2685" s="11">
        <f ca="1">IFERROR(L2685/_xlfn.XLOOKUP(F2685,Produktinformasjon!BB:BB,Produktinformasjon!P:P,),0)</f>
        <v>0</v>
      </c>
      <c r="O2685" s="11">
        <f ca="1">IFERROR(M2685/_xlfn.XLOOKUP(F2685,Produktinformasjon!BB:BB,Produktinformasjon!P:P,),0)</f>
        <v>0</v>
      </c>
    </row>
    <row r="2686" spans="3:15" x14ac:dyDescent="0.35">
      <c r="C2686" t="str">
        <f>IF(_xlfn.XLOOKUP(B2686,Omfang!B:B,Omfang!C:C)=0,"Delkontraktnavn hentes automatisk ved å fylle ut delkontraktnummer",_xlfn.XLOOKUP(B2686,Omfang!B:B,Omfang!C:C))</f>
        <v>Delkontraktnavn hentes automatisk ved å fylle ut delkontraktnummer</v>
      </c>
      <c r="D2686" s="35"/>
      <c r="E2686" s="35"/>
      <c r="F2686" t="str">
        <f>IF(_xlfn.XLOOKUP(G2686,Produktinformasjon!B:B,Produktinformasjon!BB:BB)=0,"Tilbyders artikkel hentes automatisk ved å fylle ut artikkelnummer",_xlfn.XLOOKUP(G2686,Produktinformasjon!B:B,Produktinformasjon!BB:BB))</f>
        <v>Tilbyders artikkel hentes automatisk ved å fylle ut artikkelnummer</v>
      </c>
      <c r="H2686" s="25" t="str">
        <f>IF(_xlfn.XLOOKUP(G2686,Produktinformasjon!B:B,Produktinformasjon!C:C)=0,"Artikkelnavn hentes automatisk ved å fylle ut artikkelnummer",_xlfn.XLOOKUP(G2686,Produktinformasjon!B:B,Produktinformasjon!C:C))</f>
        <v>Artikkelnavn hentes automatisk ved å fylle ut artikkelnummer</v>
      </c>
      <c r="I2686" s="35"/>
      <c r="J2686" s="35"/>
      <c r="K2686" s="35"/>
      <c r="L2686" s="11"/>
      <c r="M2686" s="11"/>
      <c r="N2686" s="11">
        <f ca="1">IFERROR(L2686/_xlfn.XLOOKUP(F2686,Produktinformasjon!BB:BB,Produktinformasjon!P:P,),0)</f>
        <v>0</v>
      </c>
      <c r="O2686" s="11">
        <f ca="1">IFERROR(M2686/_xlfn.XLOOKUP(F2686,Produktinformasjon!BB:BB,Produktinformasjon!P:P,),0)</f>
        <v>0</v>
      </c>
    </row>
    <row r="2687" spans="3:15" x14ac:dyDescent="0.35">
      <c r="C2687" t="str">
        <f>IF(_xlfn.XLOOKUP(B2687,Omfang!B:B,Omfang!C:C)=0,"Delkontraktnavn hentes automatisk ved å fylle ut delkontraktnummer",_xlfn.XLOOKUP(B2687,Omfang!B:B,Omfang!C:C))</f>
        <v>Delkontraktnavn hentes automatisk ved å fylle ut delkontraktnummer</v>
      </c>
      <c r="D2687" s="35"/>
      <c r="E2687" s="35"/>
      <c r="F2687" t="str">
        <f>IF(_xlfn.XLOOKUP(G2687,Produktinformasjon!B:B,Produktinformasjon!BB:BB)=0,"Tilbyders artikkel hentes automatisk ved å fylle ut artikkelnummer",_xlfn.XLOOKUP(G2687,Produktinformasjon!B:B,Produktinformasjon!BB:BB))</f>
        <v>Tilbyders artikkel hentes automatisk ved å fylle ut artikkelnummer</v>
      </c>
      <c r="H2687" s="25" t="str">
        <f>IF(_xlfn.XLOOKUP(G2687,Produktinformasjon!B:B,Produktinformasjon!C:C)=0,"Artikkelnavn hentes automatisk ved å fylle ut artikkelnummer",_xlfn.XLOOKUP(G2687,Produktinformasjon!B:B,Produktinformasjon!C:C))</f>
        <v>Artikkelnavn hentes automatisk ved å fylle ut artikkelnummer</v>
      </c>
      <c r="I2687" s="35"/>
      <c r="J2687" s="35"/>
      <c r="K2687" s="35"/>
      <c r="L2687" s="11"/>
      <c r="M2687" s="11"/>
      <c r="N2687" s="11">
        <f ca="1">IFERROR(L2687/_xlfn.XLOOKUP(F2687,Produktinformasjon!BB:BB,Produktinformasjon!P:P,),0)</f>
        <v>0</v>
      </c>
      <c r="O2687" s="11">
        <f ca="1">IFERROR(M2687/_xlfn.XLOOKUP(F2687,Produktinformasjon!BB:BB,Produktinformasjon!P:P,),0)</f>
        <v>0</v>
      </c>
    </row>
    <row r="2688" spans="3:15" x14ac:dyDescent="0.35">
      <c r="C2688" t="str">
        <f>IF(_xlfn.XLOOKUP(B2688,Omfang!B:B,Omfang!C:C)=0,"Delkontraktnavn hentes automatisk ved å fylle ut delkontraktnummer",_xlfn.XLOOKUP(B2688,Omfang!B:B,Omfang!C:C))</f>
        <v>Delkontraktnavn hentes automatisk ved å fylle ut delkontraktnummer</v>
      </c>
      <c r="D2688" s="35"/>
      <c r="E2688" s="35"/>
      <c r="F2688" t="str">
        <f>IF(_xlfn.XLOOKUP(G2688,Produktinformasjon!B:B,Produktinformasjon!BB:BB)=0,"Tilbyders artikkel hentes automatisk ved å fylle ut artikkelnummer",_xlfn.XLOOKUP(G2688,Produktinformasjon!B:B,Produktinformasjon!BB:BB))</f>
        <v>Tilbyders artikkel hentes automatisk ved å fylle ut artikkelnummer</v>
      </c>
      <c r="H2688" s="25" t="str">
        <f>IF(_xlfn.XLOOKUP(G2688,Produktinformasjon!B:B,Produktinformasjon!C:C)=0,"Artikkelnavn hentes automatisk ved å fylle ut artikkelnummer",_xlfn.XLOOKUP(G2688,Produktinformasjon!B:B,Produktinformasjon!C:C))</f>
        <v>Artikkelnavn hentes automatisk ved å fylle ut artikkelnummer</v>
      </c>
      <c r="I2688" s="35"/>
      <c r="J2688" s="35"/>
      <c r="K2688" s="35"/>
      <c r="L2688" s="11"/>
      <c r="M2688" s="11"/>
      <c r="N2688" s="11">
        <f ca="1">IFERROR(L2688/_xlfn.XLOOKUP(F2688,Produktinformasjon!BB:BB,Produktinformasjon!P:P,),0)</f>
        <v>0</v>
      </c>
      <c r="O2688" s="11">
        <f ca="1">IFERROR(M2688/_xlfn.XLOOKUP(F2688,Produktinformasjon!BB:BB,Produktinformasjon!P:P,),0)</f>
        <v>0</v>
      </c>
    </row>
    <row r="2689" spans="3:15" x14ac:dyDescent="0.35">
      <c r="C2689" t="str">
        <f>IF(_xlfn.XLOOKUP(B2689,Omfang!B:B,Omfang!C:C)=0,"Delkontraktnavn hentes automatisk ved å fylle ut delkontraktnummer",_xlfn.XLOOKUP(B2689,Omfang!B:B,Omfang!C:C))</f>
        <v>Delkontraktnavn hentes automatisk ved å fylle ut delkontraktnummer</v>
      </c>
      <c r="D2689" s="35"/>
      <c r="E2689" s="35"/>
      <c r="F2689" t="str">
        <f>IF(_xlfn.XLOOKUP(G2689,Produktinformasjon!B:B,Produktinformasjon!BB:BB)=0,"Tilbyders artikkel hentes automatisk ved å fylle ut artikkelnummer",_xlfn.XLOOKUP(G2689,Produktinformasjon!B:B,Produktinformasjon!BB:BB))</f>
        <v>Tilbyders artikkel hentes automatisk ved å fylle ut artikkelnummer</v>
      </c>
      <c r="H2689" s="25" t="str">
        <f>IF(_xlfn.XLOOKUP(G2689,Produktinformasjon!B:B,Produktinformasjon!C:C)=0,"Artikkelnavn hentes automatisk ved å fylle ut artikkelnummer",_xlfn.XLOOKUP(G2689,Produktinformasjon!B:B,Produktinformasjon!C:C))</f>
        <v>Artikkelnavn hentes automatisk ved å fylle ut artikkelnummer</v>
      </c>
      <c r="I2689" s="35"/>
      <c r="J2689" s="35"/>
      <c r="K2689" s="35"/>
      <c r="L2689" s="11"/>
      <c r="M2689" s="11"/>
      <c r="N2689" s="11">
        <f ca="1">IFERROR(L2689/_xlfn.XLOOKUP(F2689,Produktinformasjon!BB:BB,Produktinformasjon!P:P,),0)</f>
        <v>0</v>
      </c>
      <c r="O2689" s="11">
        <f ca="1">IFERROR(M2689/_xlfn.XLOOKUP(F2689,Produktinformasjon!BB:BB,Produktinformasjon!P:P,),0)</f>
        <v>0</v>
      </c>
    </row>
    <row r="2690" spans="3:15" x14ac:dyDescent="0.35">
      <c r="C2690" t="str">
        <f>IF(_xlfn.XLOOKUP(B2690,Omfang!B:B,Omfang!C:C)=0,"Delkontraktnavn hentes automatisk ved å fylle ut delkontraktnummer",_xlfn.XLOOKUP(B2690,Omfang!B:B,Omfang!C:C))</f>
        <v>Delkontraktnavn hentes automatisk ved å fylle ut delkontraktnummer</v>
      </c>
      <c r="D2690" s="35"/>
      <c r="E2690" s="35"/>
      <c r="F2690" t="str">
        <f>IF(_xlfn.XLOOKUP(G2690,Produktinformasjon!B:B,Produktinformasjon!BB:BB)=0,"Tilbyders artikkel hentes automatisk ved å fylle ut artikkelnummer",_xlfn.XLOOKUP(G2690,Produktinformasjon!B:B,Produktinformasjon!BB:BB))</f>
        <v>Tilbyders artikkel hentes automatisk ved å fylle ut artikkelnummer</v>
      </c>
      <c r="H2690" s="25" t="str">
        <f>IF(_xlfn.XLOOKUP(G2690,Produktinformasjon!B:B,Produktinformasjon!C:C)=0,"Artikkelnavn hentes automatisk ved å fylle ut artikkelnummer",_xlfn.XLOOKUP(G2690,Produktinformasjon!B:B,Produktinformasjon!C:C))</f>
        <v>Artikkelnavn hentes automatisk ved å fylle ut artikkelnummer</v>
      </c>
      <c r="I2690" s="35"/>
      <c r="J2690" s="35"/>
      <c r="K2690" s="35"/>
      <c r="L2690" s="11"/>
      <c r="M2690" s="11"/>
      <c r="N2690" s="11">
        <f ca="1">IFERROR(L2690/_xlfn.XLOOKUP(F2690,Produktinformasjon!BB:BB,Produktinformasjon!P:P,),0)</f>
        <v>0</v>
      </c>
      <c r="O2690" s="11">
        <f ca="1">IFERROR(M2690/_xlfn.XLOOKUP(F2690,Produktinformasjon!BB:BB,Produktinformasjon!P:P,),0)</f>
        <v>0</v>
      </c>
    </row>
    <row r="2691" spans="3:15" x14ac:dyDescent="0.35">
      <c r="C2691" t="str">
        <f>IF(_xlfn.XLOOKUP(B2691,Omfang!B:B,Omfang!C:C)=0,"Delkontraktnavn hentes automatisk ved å fylle ut delkontraktnummer",_xlfn.XLOOKUP(B2691,Omfang!B:B,Omfang!C:C))</f>
        <v>Delkontraktnavn hentes automatisk ved å fylle ut delkontraktnummer</v>
      </c>
      <c r="D2691" s="35"/>
      <c r="E2691" s="35"/>
      <c r="F2691" t="str">
        <f>IF(_xlfn.XLOOKUP(G2691,Produktinformasjon!B:B,Produktinformasjon!BB:BB)=0,"Tilbyders artikkel hentes automatisk ved å fylle ut artikkelnummer",_xlfn.XLOOKUP(G2691,Produktinformasjon!B:B,Produktinformasjon!BB:BB))</f>
        <v>Tilbyders artikkel hentes automatisk ved å fylle ut artikkelnummer</v>
      </c>
      <c r="H2691" s="25" t="str">
        <f>IF(_xlfn.XLOOKUP(G2691,Produktinformasjon!B:B,Produktinformasjon!C:C)=0,"Artikkelnavn hentes automatisk ved å fylle ut artikkelnummer",_xlfn.XLOOKUP(G2691,Produktinformasjon!B:B,Produktinformasjon!C:C))</f>
        <v>Artikkelnavn hentes automatisk ved å fylle ut artikkelnummer</v>
      </c>
      <c r="I2691" s="35"/>
      <c r="J2691" s="35"/>
      <c r="K2691" s="35"/>
      <c r="L2691" s="11"/>
      <c r="M2691" s="11"/>
      <c r="N2691" s="11">
        <f ca="1">IFERROR(L2691/_xlfn.XLOOKUP(F2691,Produktinformasjon!BB:BB,Produktinformasjon!P:P,),0)</f>
        <v>0</v>
      </c>
      <c r="O2691" s="11">
        <f ca="1">IFERROR(M2691/_xlfn.XLOOKUP(F2691,Produktinformasjon!BB:BB,Produktinformasjon!P:P,),0)</f>
        <v>0</v>
      </c>
    </row>
    <row r="2692" spans="3:15" x14ac:dyDescent="0.35">
      <c r="C2692" t="str">
        <f>IF(_xlfn.XLOOKUP(B2692,Omfang!B:B,Omfang!C:C)=0,"Delkontraktnavn hentes automatisk ved å fylle ut delkontraktnummer",_xlfn.XLOOKUP(B2692,Omfang!B:B,Omfang!C:C))</f>
        <v>Delkontraktnavn hentes automatisk ved å fylle ut delkontraktnummer</v>
      </c>
      <c r="D2692" s="35"/>
      <c r="E2692" s="35"/>
      <c r="F2692" t="str">
        <f>IF(_xlfn.XLOOKUP(G2692,Produktinformasjon!B:B,Produktinformasjon!BB:BB)=0,"Tilbyders artikkel hentes automatisk ved å fylle ut artikkelnummer",_xlfn.XLOOKUP(G2692,Produktinformasjon!B:B,Produktinformasjon!BB:BB))</f>
        <v>Tilbyders artikkel hentes automatisk ved å fylle ut artikkelnummer</v>
      </c>
      <c r="H2692" s="25" t="str">
        <f>IF(_xlfn.XLOOKUP(G2692,Produktinformasjon!B:B,Produktinformasjon!C:C)=0,"Artikkelnavn hentes automatisk ved å fylle ut artikkelnummer",_xlfn.XLOOKUP(G2692,Produktinformasjon!B:B,Produktinformasjon!C:C))</f>
        <v>Artikkelnavn hentes automatisk ved å fylle ut artikkelnummer</v>
      </c>
      <c r="I2692" s="35"/>
      <c r="J2692" s="35"/>
      <c r="K2692" s="35"/>
      <c r="L2692" s="11"/>
      <c r="M2692" s="11"/>
      <c r="N2692" s="11">
        <f ca="1">IFERROR(L2692/_xlfn.XLOOKUP(F2692,Produktinformasjon!BB:BB,Produktinformasjon!P:P,),0)</f>
        <v>0</v>
      </c>
      <c r="O2692" s="11">
        <f ca="1">IFERROR(M2692/_xlfn.XLOOKUP(F2692,Produktinformasjon!BB:BB,Produktinformasjon!P:P,),0)</f>
        <v>0</v>
      </c>
    </row>
    <row r="2693" spans="3:15" x14ac:dyDescent="0.35">
      <c r="C2693" t="str">
        <f>IF(_xlfn.XLOOKUP(B2693,Omfang!B:B,Omfang!C:C)=0,"Delkontraktnavn hentes automatisk ved å fylle ut delkontraktnummer",_xlfn.XLOOKUP(B2693,Omfang!B:B,Omfang!C:C))</f>
        <v>Delkontraktnavn hentes automatisk ved å fylle ut delkontraktnummer</v>
      </c>
      <c r="D2693" s="35"/>
      <c r="E2693" s="35"/>
      <c r="F2693" t="str">
        <f>IF(_xlfn.XLOOKUP(G2693,Produktinformasjon!B:B,Produktinformasjon!BB:BB)=0,"Tilbyders artikkel hentes automatisk ved å fylle ut artikkelnummer",_xlfn.XLOOKUP(G2693,Produktinformasjon!B:B,Produktinformasjon!BB:BB))</f>
        <v>Tilbyders artikkel hentes automatisk ved å fylle ut artikkelnummer</v>
      </c>
      <c r="H2693" s="25" t="str">
        <f>IF(_xlfn.XLOOKUP(G2693,Produktinformasjon!B:B,Produktinformasjon!C:C)=0,"Artikkelnavn hentes automatisk ved å fylle ut artikkelnummer",_xlfn.XLOOKUP(G2693,Produktinformasjon!B:B,Produktinformasjon!C:C))</f>
        <v>Artikkelnavn hentes automatisk ved å fylle ut artikkelnummer</v>
      </c>
      <c r="I2693" s="35"/>
      <c r="J2693" s="35"/>
      <c r="K2693" s="35"/>
      <c r="L2693" s="11"/>
      <c r="M2693" s="11"/>
      <c r="N2693" s="11">
        <f ca="1">IFERROR(L2693/_xlfn.XLOOKUP(F2693,Produktinformasjon!BB:BB,Produktinformasjon!P:P,),0)</f>
        <v>0</v>
      </c>
      <c r="O2693" s="11">
        <f ca="1">IFERROR(M2693/_xlfn.XLOOKUP(F2693,Produktinformasjon!BB:BB,Produktinformasjon!P:P,),0)</f>
        <v>0</v>
      </c>
    </row>
    <row r="2694" spans="3:15" x14ac:dyDescent="0.35">
      <c r="C2694" t="str">
        <f>IF(_xlfn.XLOOKUP(B2694,Omfang!B:B,Omfang!C:C)=0,"Delkontraktnavn hentes automatisk ved å fylle ut delkontraktnummer",_xlfn.XLOOKUP(B2694,Omfang!B:B,Omfang!C:C))</f>
        <v>Delkontraktnavn hentes automatisk ved å fylle ut delkontraktnummer</v>
      </c>
      <c r="D2694" s="35"/>
      <c r="E2694" s="35"/>
      <c r="F2694" t="str">
        <f>IF(_xlfn.XLOOKUP(G2694,Produktinformasjon!B:B,Produktinformasjon!BB:BB)=0,"Tilbyders artikkel hentes automatisk ved å fylle ut artikkelnummer",_xlfn.XLOOKUP(G2694,Produktinformasjon!B:B,Produktinformasjon!BB:BB))</f>
        <v>Tilbyders artikkel hentes automatisk ved å fylle ut artikkelnummer</v>
      </c>
      <c r="H2694" s="25" t="str">
        <f>IF(_xlfn.XLOOKUP(G2694,Produktinformasjon!B:B,Produktinformasjon!C:C)=0,"Artikkelnavn hentes automatisk ved å fylle ut artikkelnummer",_xlfn.XLOOKUP(G2694,Produktinformasjon!B:B,Produktinformasjon!C:C))</f>
        <v>Artikkelnavn hentes automatisk ved å fylle ut artikkelnummer</v>
      </c>
      <c r="I2694" s="35"/>
      <c r="J2694" s="35"/>
      <c r="K2694" s="35"/>
      <c r="L2694" s="11"/>
      <c r="M2694" s="11"/>
      <c r="N2694" s="11">
        <f ca="1">IFERROR(L2694/_xlfn.XLOOKUP(F2694,Produktinformasjon!BB:BB,Produktinformasjon!P:P,),0)</f>
        <v>0</v>
      </c>
      <c r="O2694" s="11">
        <f ca="1">IFERROR(M2694/_xlfn.XLOOKUP(F2694,Produktinformasjon!BB:BB,Produktinformasjon!P:P,),0)</f>
        <v>0</v>
      </c>
    </row>
    <row r="2695" spans="3:15" x14ac:dyDescent="0.35">
      <c r="C2695" t="str">
        <f>IF(_xlfn.XLOOKUP(B2695,Omfang!B:B,Omfang!C:C)=0,"Delkontraktnavn hentes automatisk ved å fylle ut delkontraktnummer",_xlfn.XLOOKUP(B2695,Omfang!B:B,Omfang!C:C))</f>
        <v>Delkontraktnavn hentes automatisk ved å fylle ut delkontraktnummer</v>
      </c>
      <c r="D2695" s="35"/>
      <c r="E2695" s="35"/>
      <c r="F2695" t="str">
        <f>IF(_xlfn.XLOOKUP(G2695,Produktinformasjon!B:B,Produktinformasjon!BB:BB)=0,"Tilbyders artikkel hentes automatisk ved å fylle ut artikkelnummer",_xlfn.XLOOKUP(G2695,Produktinformasjon!B:B,Produktinformasjon!BB:BB))</f>
        <v>Tilbyders artikkel hentes automatisk ved å fylle ut artikkelnummer</v>
      </c>
      <c r="H2695" s="25" t="str">
        <f>IF(_xlfn.XLOOKUP(G2695,Produktinformasjon!B:B,Produktinformasjon!C:C)=0,"Artikkelnavn hentes automatisk ved å fylle ut artikkelnummer",_xlfn.XLOOKUP(G2695,Produktinformasjon!B:B,Produktinformasjon!C:C))</f>
        <v>Artikkelnavn hentes automatisk ved å fylle ut artikkelnummer</v>
      </c>
      <c r="I2695" s="35"/>
      <c r="J2695" s="35"/>
      <c r="K2695" s="35"/>
      <c r="L2695" s="11"/>
      <c r="M2695" s="11"/>
      <c r="N2695" s="11">
        <f ca="1">IFERROR(L2695/_xlfn.XLOOKUP(F2695,Produktinformasjon!BB:BB,Produktinformasjon!P:P,),0)</f>
        <v>0</v>
      </c>
      <c r="O2695" s="11">
        <f ca="1">IFERROR(M2695/_xlfn.XLOOKUP(F2695,Produktinformasjon!BB:BB,Produktinformasjon!P:P,),0)</f>
        <v>0</v>
      </c>
    </row>
    <row r="2696" spans="3:15" x14ac:dyDescent="0.35">
      <c r="C2696" t="str">
        <f>IF(_xlfn.XLOOKUP(B2696,Omfang!B:B,Omfang!C:C)=0,"Delkontraktnavn hentes automatisk ved å fylle ut delkontraktnummer",_xlfn.XLOOKUP(B2696,Omfang!B:B,Omfang!C:C))</f>
        <v>Delkontraktnavn hentes automatisk ved å fylle ut delkontraktnummer</v>
      </c>
      <c r="D2696" s="35"/>
      <c r="E2696" s="35"/>
      <c r="F2696" t="str">
        <f>IF(_xlfn.XLOOKUP(G2696,Produktinformasjon!B:B,Produktinformasjon!BB:BB)=0,"Tilbyders artikkel hentes automatisk ved å fylle ut artikkelnummer",_xlfn.XLOOKUP(G2696,Produktinformasjon!B:B,Produktinformasjon!BB:BB))</f>
        <v>Tilbyders artikkel hentes automatisk ved å fylle ut artikkelnummer</v>
      </c>
      <c r="H2696" s="25" t="str">
        <f>IF(_xlfn.XLOOKUP(G2696,Produktinformasjon!B:B,Produktinformasjon!C:C)=0,"Artikkelnavn hentes automatisk ved å fylle ut artikkelnummer",_xlfn.XLOOKUP(G2696,Produktinformasjon!B:B,Produktinformasjon!C:C))</f>
        <v>Artikkelnavn hentes automatisk ved å fylle ut artikkelnummer</v>
      </c>
      <c r="I2696" s="35"/>
      <c r="J2696" s="35"/>
      <c r="K2696" s="35"/>
      <c r="L2696" s="11"/>
      <c r="M2696" s="11"/>
      <c r="N2696" s="11">
        <f ca="1">IFERROR(L2696/_xlfn.XLOOKUP(F2696,Produktinformasjon!BB:BB,Produktinformasjon!P:P,),0)</f>
        <v>0</v>
      </c>
      <c r="O2696" s="11">
        <f ca="1">IFERROR(M2696/_xlfn.XLOOKUP(F2696,Produktinformasjon!BB:BB,Produktinformasjon!P:P,),0)</f>
        <v>0</v>
      </c>
    </row>
    <row r="2697" spans="3:15" x14ac:dyDescent="0.35">
      <c r="C2697" t="str">
        <f>IF(_xlfn.XLOOKUP(B2697,Omfang!B:B,Omfang!C:C)=0,"Delkontraktnavn hentes automatisk ved å fylle ut delkontraktnummer",_xlfn.XLOOKUP(B2697,Omfang!B:B,Omfang!C:C))</f>
        <v>Delkontraktnavn hentes automatisk ved å fylle ut delkontraktnummer</v>
      </c>
      <c r="D2697" s="35"/>
      <c r="E2697" s="35"/>
      <c r="F2697" t="str">
        <f>IF(_xlfn.XLOOKUP(G2697,Produktinformasjon!B:B,Produktinformasjon!BB:BB)=0,"Tilbyders artikkel hentes automatisk ved å fylle ut artikkelnummer",_xlfn.XLOOKUP(G2697,Produktinformasjon!B:B,Produktinformasjon!BB:BB))</f>
        <v>Tilbyders artikkel hentes automatisk ved å fylle ut artikkelnummer</v>
      </c>
      <c r="H2697" s="25" t="str">
        <f>IF(_xlfn.XLOOKUP(G2697,Produktinformasjon!B:B,Produktinformasjon!C:C)=0,"Artikkelnavn hentes automatisk ved å fylle ut artikkelnummer",_xlfn.XLOOKUP(G2697,Produktinformasjon!B:B,Produktinformasjon!C:C))</f>
        <v>Artikkelnavn hentes automatisk ved å fylle ut artikkelnummer</v>
      </c>
      <c r="I2697" s="35"/>
      <c r="J2697" s="35"/>
      <c r="K2697" s="35"/>
      <c r="L2697" s="11"/>
      <c r="M2697" s="11"/>
      <c r="N2697" s="11">
        <f ca="1">IFERROR(L2697/_xlfn.XLOOKUP(F2697,Produktinformasjon!BB:BB,Produktinformasjon!P:P,),0)</f>
        <v>0</v>
      </c>
      <c r="O2697" s="11">
        <f ca="1">IFERROR(M2697/_xlfn.XLOOKUP(F2697,Produktinformasjon!BB:BB,Produktinformasjon!P:P,),0)</f>
        <v>0</v>
      </c>
    </row>
    <row r="2698" spans="3:15" x14ac:dyDescent="0.35">
      <c r="C2698" t="str">
        <f>IF(_xlfn.XLOOKUP(B2698,Omfang!B:B,Omfang!C:C)=0,"Delkontraktnavn hentes automatisk ved å fylle ut delkontraktnummer",_xlfn.XLOOKUP(B2698,Omfang!B:B,Omfang!C:C))</f>
        <v>Delkontraktnavn hentes automatisk ved å fylle ut delkontraktnummer</v>
      </c>
      <c r="D2698" s="35"/>
      <c r="E2698" s="35"/>
      <c r="F2698" t="str">
        <f>IF(_xlfn.XLOOKUP(G2698,Produktinformasjon!B:B,Produktinformasjon!BB:BB)=0,"Tilbyders artikkel hentes automatisk ved å fylle ut artikkelnummer",_xlfn.XLOOKUP(G2698,Produktinformasjon!B:B,Produktinformasjon!BB:BB))</f>
        <v>Tilbyders artikkel hentes automatisk ved å fylle ut artikkelnummer</v>
      </c>
      <c r="H2698" s="25" t="str">
        <f>IF(_xlfn.XLOOKUP(G2698,Produktinformasjon!B:B,Produktinformasjon!C:C)=0,"Artikkelnavn hentes automatisk ved å fylle ut artikkelnummer",_xlfn.XLOOKUP(G2698,Produktinformasjon!B:B,Produktinformasjon!C:C))</f>
        <v>Artikkelnavn hentes automatisk ved å fylle ut artikkelnummer</v>
      </c>
      <c r="I2698" s="35"/>
      <c r="J2698" s="35"/>
      <c r="K2698" s="35"/>
      <c r="L2698" s="11"/>
      <c r="M2698" s="11"/>
      <c r="N2698" s="11">
        <f ca="1">IFERROR(L2698/_xlfn.XLOOKUP(F2698,Produktinformasjon!BB:BB,Produktinformasjon!P:P,),0)</f>
        <v>0</v>
      </c>
      <c r="O2698" s="11">
        <f ca="1">IFERROR(M2698/_xlfn.XLOOKUP(F2698,Produktinformasjon!BB:BB,Produktinformasjon!P:P,),0)</f>
        <v>0</v>
      </c>
    </row>
    <row r="2699" spans="3:15" x14ac:dyDescent="0.35">
      <c r="C2699" t="str">
        <f>IF(_xlfn.XLOOKUP(B2699,Omfang!B:B,Omfang!C:C)=0,"Delkontraktnavn hentes automatisk ved å fylle ut delkontraktnummer",_xlfn.XLOOKUP(B2699,Omfang!B:B,Omfang!C:C))</f>
        <v>Delkontraktnavn hentes automatisk ved å fylle ut delkontraktnummer</v>
      </c>
      <c r="D2699" s="35"/>
      <c r="E2699" s="35"/>
      <c r="F2699" t="str">
        <f>IF(_xlfn.XLOOKUP(G2699,Produktinformasjon!B:B,Produktinformasjon!BB:BB)=0,"Tilbyders artikkel hentes automatisk ved å fylle ut artikkelnummer",_xlfn.XLOOKUP(G2699,Produktinformasjon!B:B,Produktinformasjon!BB:BB))</f>
        <v>Tilbyders artikkel hentes automatisk ved å fylle ut artikkelnummer</v>
      </c>
      <c r="H2699" s="25" t="str">
        <f>IF(_xlfn.XLOOKUP(G2699,Produktinformasjon!B:B,Produktinformasjon!C:C)=0,"Artikkelnavn hentes automatisk ved å fylle ut artikkelnummer",_xlfn.XLOOKUP(G2699,Produktinformasjon!B:B,Produktinformasjon!C:C))</f>
        <v>Artikkelnavn hentes automatisk ved å fylle ut artikkelnummer</v>
      </c>
      <c r="I2699" s="35"/>
      <c r="J2699" s="35"/>
      <c r="K2699" s="35"/>
      <c r="L2699" s="11"/>
      <c r="M2699" s="11"/>
      <c r="N2699" s="11">
        <f ca="1">IFERROR(L2699/_xlfn.XLOOKUP(F2699,Produktinformasjon!BB:BB,Produktinformasjon!P:P,),0)</f>
        <v>0</v>
      </c>
      <c r="O2699" s="11">
        <f ca="1">IFERROR(M2699/_xlfn.XLOOKUP(F2699,Produktinformasjon!BB:BB,Produktinformasjon!P:P,),0)</f>
        <v>0</v>
      </c>
    </row>
    <row r="2700" spans="3:15" x14ac:dyDescent="0.35">
      <c r="C2700" t="str">
        <f>IF(_xlfn.XLOOKUP(B2700,Omfang!B:B,Omfang!C:C)=0,"Delkontraktnavn hentes automatisk ved å fylle ut delkontraktnummer",_xlfn.XLOOKUP(B2700,Omfang!B:B,Omfang!C:C))</f>
        <v>Delkontraktnavn hentes automatisk ved å fylle ut delkontraktnummer</v>
      </c>
      <c r="D2700" s="35"/>
      <c r="E2700" s="35"/>
      <c r="F2700" t="str">
        <f>IF(_xlfn.XLOOKUP(G2700,Produktinformasjon!B:B,Produktinformasjon!BB:BB)=0,"Tilbyders artikkel hentes automatisk ved å fylle ut artikkelnummer",_xlfn.XLOOKUP(G2700,Produktinformasjon!B:B,Produktinformasjon!BB:BB))</f>
        <v>Tilbyders artikkel hentes automatisk ved å fylle ut artikkelnummer</v>
      </c>
      <c r="H2700" s="25" t="str">
        <f>IF(_xlfn.XLOOKUP(G2700,Produktinformasjon!B:B,Produktinformasjon!C:C)=0,"Artikkelnavn hentes automatisk ved å fylle ut artikkelnummer",_xlfn.XLOOKUP(G2700,Produktinformasjon!B:B,Produktinformasjon!C:C))</f>
        <v>Artikkelnavn hentes automatisk ved å fylle ut artikkelnummer</v>
      </c>
      <c r="I2700" s="35"/>
      <c r="J2700" s="35"/>
      <c r="K2700" s="35"/>
      <c r="L2700" s="11"/>
      <c r="M2700" s="11"/>
      <c r="N2700" s="11">
        <f ca="1">IFERROR(L2700/_xlfn.XLOOKUP(F2700,Produktinformasjon!BB:BB,Produktinformasjon!P:P,),0)</f>
        <v>0</v>
      </c>
      <c r="O2700" s="11">
        <f ca="1">IFERROR(M2700/_xlfn.XLOOKUP(F2700,Produktinformasjon!BB:BB,Produktinformasjon!P:P,),0)</f>
        <v>0</v>
      </c>
    </row>
    <row r="2701" spans="3:15" x14ac:dyDescent="0.35">
      <c r="C2701" t="str">
        <f>IF(_xlfn.XLOOKUP(B2701,Omfang!B:B,Omfang!C:C)=0,"Delkontraktnavn hentes automatisk ved å fylle ut delkontraktnummer",_xlfn.XLOOKUP(B2701,Omfang!B:B,Omfang!C:C))</f>
        <v>Delkontraktnavn hentes automatisk ved å fylle ut delkontraktnummer</v>
      </c>
      <c r="D2701" s="35"/>
      <c r="E2701" s="35"/>
      <c r="F2701" t="str">
        <f>IF(_xlfn.XLOOKUP(G2701,Produktinformasjon!B:B,Produktinformasjon!BB:BB)=0,"Tilbyders artikkel hentes automatisk ved å fylle ut artikkelnummer",_xlfn.XLOOKUP(G2701,Produktinformasjon!B:B,Produktinformasjon!BB:BB))</f>
        <v>Tilbyders artikkel hentes automatisk ved å fylle ut artikkelnummer</v>
      </c>
      <c r="H2701" s="25" t="str">
        <f>IF(_xlfn.XLOOKUP(G2701,Produktinformasjon!B:B,Produktinformasjon!C:C)=0,"Artikkelnavn hentes automatisk ved å fylle ut artikkelnummer",_xlfn.XLOOKUP(G2701,Produktinformasjon!B:B,Produktinformasjon!C:C))</f>
        <v>Artikkelnavn hentes automatisk ved å fylle ut artikkelnummer</v>
      </c>
      <c r="I2701" s="35"/>
      <c r="J2701" s="35"/>
      <c r="K2701" s="35"/>
      <c r="L2701" s="11"/>
      <c r="M2701" s="11"/>
      <c r="N2701" s="11">
        <f ca="1">IFERROR(L2701/_xlfn.XLOOKUP(F2701,Produktinformasjon!BB:BB,Produktinformasjon!P:P,),0)</f>
        <v>0</v>
      </c>
      <c r="O2701" s="11">
        <f ca="1">IFERROR(M2701/_xlfn.XLOOKUP(F2701,Produktinformasjon!BB:BB,Produktinformasjon!P:P,),0)</f>
        <v>0</v>
      </c>
    </row>
    <row r="2702" spans="3:15" x14ac:dyDescent="0.35">
      <c r="C2702" t="str">
        <f>IF(_xlfn.XLOOKUP(B2702,Omfang!B:B,Omfang!C:C)=0,"Delkontraktnavn hentes automatisk ved å fylle ut delkontraktnummer",_xlfn.XLOOKUP(B2702,Omfang!B:B,Omfang!C:C))</f>
        <v>Delkontraktnavn hentes automatisk ved å fylle ut delkontraktnummer</v>
      </c>
      <c r="D2702" s="35"/>
      <c r="E2702" s="35"/>
      <c r="F2702" t="str">
        <f>IF(_xlfn.XLOOKUP(G2702,Produktinformasjon!B:B,Produktinformasjon!BB:BB)=0,"Tilbyders artikkel hentes automatisk ved å fylle ut artikkelnummer",_xlfn.XLOOKUP(G2702,Produktinformasjon!B:B,Produktinformasjon!BB:BB))</f>
        <v>Tilbyders artikkel hentes automatisk ved å fylle ut artikkelnummer</v>
      </c>
      <c r="H2702" s="25" t="str">
        <f>IF(_xlfn.XLOOKUP(G2702,Produktinformasjon!B:B,Produktinformasjon!C:C)=0,"Artikkelnavn hentes automatisk ved å fylle ut artikkelnummer",_xlfn.XLOOKUP(G2702,Produktinformasjon!B:B,Produktinformasjon!C:C))</f>
        <v>Artikkelnavn hentes automatisk ved å fylle ut artikkelnummer</v>
      </c>
      <c r="I2702" s="35"/>
      <c r="J2702" s="35"/>
      <c r="K2702" s="35"/>
      <c r="L2702" s="11"/>
      <c r="M2702" s="11"/>
      <c r="N2702" s="11">
        <f ca="1">IFERROR(L2702/_xlfn.XLOOKUP(F2702,Produktinformasjon!BB:BB,Produktinformasjon!P:P,),0)</f>
        <v>0</v>
      </c>
      <c r="O2702" s="11">
        <f ca="1">IFERROR(M2702/_xlfn.XLOOKUP(F2702,Produktinformasjon!BB:BB,Produktinformasjon!P:P,),0)</f>
        <v>0</v>
      </c>
    </row>
    <row r="2703" spans="3:15" x14ac:dyDescent="0.35">
      <c r="C2703" t="str">
        <f>IF(_xlfn.XLOOKUP(B2703,Omfang!B:B,Omfang!C:C)=0,"Delkontraktnavn hentes automatisk ved å fylle ut delkontraktnummer",_xlfn.XLOOKUP(B2703,Omfang!B:B,Omfang!C:C))</f>
        <v>Delkontraktnavn hentes automatisk ved å fylle ut delkontraktnummer</v>
      </c>
      <c r="D2703" s="35"/>
      <c r="E2703" s="35"/>
      <c r="F2703" t="str">
        <f>IF(_xlfn.XLOOKUP(G2703,Produktinformasjon!B:B,Produktinformasjon!BB:BB)=0,"Tilbyders artikkel hentes automatisk ved å fylle ut artikkelnummer",_xlfn.XLOOKUP(G2703,Produktinformasjon!B:B,Produktinformasjon!BB:BB))</f>
        <v>Tilbyders artikkel hentes automatisk ved å fylle ut artikkelnummer</v>
      </c>
      <c r="H2703" s="25" t="str">
        <f>IF(_xlfn.XLOOKUP(G2703,Produktinformasjon!B:B,Produktinformasjon!C:C)=0,"Artikkelnavn hentes automatisk ved å fylle ut artikkelnummer",_xlfn.XLOOKUP(G2703,Produktinformasjon!B:B,Produktinformasjon!C:C))</f>
        <v>Artikkelnavn hentes automatisk ved å fylle ut artikkelnummer</v>
      </c>
      <c r="I2703" s="35"/>
      <c r="J2703" s="35"/>
      <c r="K2703" s="35"/>
      <c r="L2703" s="11"/>
      <c r="M2703" s="11"/>
      <c r="N2703" s="11">
        <f ca="1">IFERROR(L2703/_xlfn.XLOOKUP(F2703,Produktinformasjon!BB:BB,Produktinformasjon!P:P,),0)</f>
        <v>0</v>
      </c>
      <c r="O2703" s="11">
        <f ca="1">IFERROR(M2703/_xlfn.XLOOKUP(F2703,Produktinformasjon!BB:BB,Produktinformasjon!P:P,),0)</f>
        <v>0</v>
      </c>
    </row>
    <row r="2704" spans="3:15" x14ac:dyDescent="0.35">
      <c r="C2704" t="str">
        <f>IF(_xlfn.XLOOKUP(B2704,Omfang!B:B,Omfang!C:C)=0,"Delkontraktnavn hentes automatisk ved å fylle ut delkontraktnummer",_xlfn.XLOOKUP(B2704,Omfang!B:B,Omfang!C:C))</f>
        <v>Delkontraktnavn hentes automatisk ved å fylle ut delkontraktnummer</v>
      </c>
      <c r="D2704" s="35"/>
      <c r="E2704" s="35"/>
      <c r="F2704" t="str">
        <f>IF(_xlfn.XLOOKUP(G2704,Produktinformasjon!B:B,Produktinformasjon!BB:BB)=0,"Tilbyders artikkel hentes automatisk ved å fylle ut artikkelnummer",_xlfn.XLOOKUP(G2704,Produktinformasjon!B:B,Produktinformasjon!BB:BB))</f>
        <v>Tilbyders artikkel hentes automatisk ved å fylle ut artikkelnummer</v>
      </c>
      <c r="H2704" s="25" t="str">
        <f>IF(_xlfn.XLOOKUP(G2704,Produktinformasjon!B:B,Produktinformasjon!C:C)=0,"Artikkelnavn hentes automatisk ved å fylle ut artikkelnummer",_xlfn.XLOOKUP(G2704,Produktinformasjon!B:B,Produktinformasjon!C:C))</f>
        <v>Artikkelnavn hentes automatisk ved å fylle ut artikkelnummer</v>
      </c>
      <c r="I2704" s="35"/>
      <c r="J2704" s="35"/>
      <c r="K2704" s="35"/>
      <c r="L2704" s="11"/>
      <c r="M2704" s="11"/>
      <c r="N2704" s="11">
        <f ca="1">IFERROR(L2704/_xlfn.XLOOKUP(F2704,Produktinformasjon!BB:BB,Produktinformasjon!P:P,),0)</f>
        <v>0</v>
      </c>
      <c r="O2704" s="11">
        <f ca="1">IFERROR(M2704/_xlfn.XLOOKUP(F2704,Produktinformasjon!BB:BB,Produktinformasjon!P:P,),0)</f>
        <v>0</v>
      </c>
    </row>
    <row r="2705" spans="3:15" x14ac:dyDescent="0.35">
      <c r="C2705" t="str">
        <f>IF(_xlfn.XLOOKUP(B2705,Omfang!B:B,Omfang!C:C)=0,"Delkontraktnavn hentes automatisk ved å fylle ut delkontraktnummer",_xlfn.XLOOKUP(B2705,Omfang!B:B,Omfang!C:C))</f>
        <v>Delkontraktnavn hentes automatisk ved å fylle ut delkontraktnummer</v>
      </c>
      <c r="D2705" s="35"/>
      <c r="E2705" s="35"/>
      <c r="F2705" t="str">
        <f>IF(_xlfn.XLOOKUP(G2705,Produktinformasjon!B:B,Produktinformasjon!BB:BB)=0,"Tilbyders artikkel hentes automatisk ved å fylle ut artikkelnummer",_xlfn.XLOOKUP(G2705,Produktinformasjon!B:B,Produktinformasjon!BB:BB))</f>
        <v>Tilbyders artikkel hentes automatisk ved å fylle ut artikkelnummer</v>
      </c>
      <c r="H2705" s="25" t="str">
        <f>IF(_xlfn.XLOOKUP(G2705,Produktinformasjon!B:B,Produktinformasjon!C:C)=0,"Artikkelnavn hentes automatisk ved å fylle ut artikkelnummer",_xlfn.XLOOKUP(G2705,Produktinformasjon!B:B,Produktinformasjon!C:C))</f>
        <v>Artikkelnavn hentes automatisk ved å fylle ut artikkelnummer</v>
      </c>
      <c r="I2705" s="35"/>
      <c r="J2705" s="35"/>
      <c r="K2705" s="35"/>
      <c r="L2705" s="11"/>
      <c r="M2705" s="11"/>
      <c r="N2705" s="11">
        <f ca="1">IFERROR(L2705/_xlfn.XLOOKUP(F2705,Produktinformasjon!BB:BB,Produktinformasjon!P:P,),0)</f>
        <v>0</v>
      </c>
      <c r="O2705" s="11">
        <f ca="1">IFERROR(M2705/_xlfn.XLOOKUP(F2705,Produktinformasjon!BB:BB,Produktinformasjon!P:P,),0)</f>
        <v>0</v>
      </c>
    </row>
    <row r="2706" spans="3:15" x14ac:dyDescent="0.35">
      <c r="C2706" t="str">
        <f>IF(_xlfn.XLOOKUP(B2706,Omfang!B:B,Omfang!C:C)=0,"Delkontraktnavn hentes automatisk ved å fylle ut delkontraktnummer",_xlfn.XLOOKUP(B2706,Omfang!B:B,Omfang!C:C))</f>
        <v>Delkontraktnavn hentes automatisk ved å fylle ut delkontraktnummer</v>
      </c>
      <c r="D2706" s="35"/>
      <c r="E2706" s="35"/>
      <c r="F2706" t="str">
        <f>IF(_xlfn.XLOOKUP(G2706,Produktinformasjon!B:B,Produktinformasjon!BB:BB)=0,"Tilbyders artikkel hentes automatisk ved å fylle ut artikkelnummer",_xlfn.XLOOKUP(G2706,Produktinformasjon!B:B,Produktinformasjon!BB:BB))</f>
        <v>Tilbyders artikkel hentes automatisk ved å fylle ut artikkelnummer</v>
      </c>
      <c r="H2706" s="25" t="str">
        <f>IF(_xlfn.XLOOKUP(G2706,Produktinformasjon!B:B,Produktinformasjon!C:C)=0,"Artikkelnavn hentes automatisk ved å fylle ut artikkelnummer",_xlfn.XLOOKUP(G2706,Produktinformasjon!B:B,Produktinformasjon!C:C))</f>
        <v>Artikkelnavn hentes automatisk ved å fylle ut artikkelnummer</v>
      </c>
      <c r="I2706" s="35"/>
      <c r="J2706" s="35"/>
      <c r="K2706" s="35"/>
      <c r="L2706" s="11"/>
      <c r="M2706" s="11"/>
      <c r="N2706" s="11">
        <f ca="1">IFERROR(L2706/_xlfn.XLOOKUP(F2706,Produktinformasjon!BB:BB,Produktinformasjon!P:P,),0)</f>
        <v>0</v>
      </c>
      <c r="O2706" s="11">
        <f ca="1">IFERROR(M2706/_xlfn.XLOOKUP(F2706,Produktinformasjon!BB:BB,Produktinformasjon!P:P,),0)</f>
        <v>0</v>
      </c>
    </row>
    <row r="2707" spans="3:15" x14ac:dyDescent="0.35">
      <c r="C2707" t="str">
        <f>IF(_xlfn.XLOOKUP(B2707,Omfang!B:B,Omfang!C:C)=0,"Delkontraktnavn hentes automatisk ved å fylle ut delkontraktnummer",_xlfn.XLOOKUP(B2707,Omfang!B:B,Omfang!C:C))</f>
        <v>Delkontraktnavn hentes automatisk ved å fylle ut delkontraktnummer</v>
      </c>
      <c r="D2707" s="35"/>
      <c r="E2707" s="35"/>
      <c r="F2707" t="str">
        <f>IF(_xlfn.XLOOKUP(G2707,Produktinformasjon!B:B,Produktinformasjon!BB:BB)=0,"Tilbyders artikkel hentes automatisk ved å fylle ut artikkelnummer",_xlfn.XLOOKUP(G2707,Produktinformasjon!B:B,Produktinformasjon!BB:BB))</f>
        <v>Tilbyders artikkel hentes automatisk ved å fylle ut artikkelnummer</v>
      </c>
      <c r="H2707" s="25" t="str">
        <f>IF(_xlfn.XLOOKUP(G2707,Produktinformasjon!B:B,Produktinformasjon!C:C)=0,"Artikkelnavn hentes automatisk ved å fylle ut artikkelnummer",_xlfn.XLOOKUP(G2707,Produktinformasjon!B:B,Produktinformasjon!C:C))</f>
        <v>Artikkelnavn hentes automatisk ved å fylle ut artikkelnummer</v>
      </c>
      <c r="I2707" s="35"/>
      <c r="J2707" s="35"/>
      <c r="K2707" s="35"/>
      <c r="L2707" s="11"/>
      <c r="M2707" s="11"/>
      <c r="N2707" s="11">
        <f ca="1">IFERROR(L2707/_xlfn.XLOOKUP(F2707,Produktinformasjon!BB:BB,Produktinformasjon!P:P,),0)</f>
        <v>0</v>
      </c>
      <c r="O2707" s="11">
        <f ca="1">IFERROR(M2707/_xlfn.XLOOKUP(F2707,Produktinformasjon!BB:BB,Produktinformasjon!P:P,),0)</f>
        <v>0</v>
      </c>
    </row>
    <row r="2708" spans="3:15" x14ac:dyDescent="0.35">
      <c r="C2708" t="str">
        <f>IF(_xlfn.XLOOKUP(B2708,Omfang!B:B,Omfang!C:C)=0,"Delkontraktnavn hentes automatisk ved å fylle ut delkontraktnummer",_xlfn.XLOOKUP(B2708,Omfang!B:B,Omfang!C:C))</f>
        <v>Delkontraktnavn hentes automatisk ved å fylle ut delkontraktnummer</v>
      </c>
      <c r="D2708" s="35"/>
      <c r="E2708" s="35"/>
      <c r="F2708" t="str">
        <f>IF(_xlfn.XLOOKUP(G2708,Produktinformasjon!B:B,Produktinformasjon!BB:BB)=0,"Tilbyders artikkel hentes automatisk ved å fylle ut artikkelnummer",_xlfn.XLOOKUP(G2708,Produktinformasjon!B:B,Produktinformasjon!BB:BB))</f>
        <v>Tilbyders artikkel hentes automatisk ved å fylle ut artikkelnummer</v>
      </c>
      <c r="H2708" s="25" t="str">
        <f>IF(_xlfn.XLOOKUP(G2708,Produktinformasjon!B:B,Produktinformasjon!C:C)=0,"Artikkelnavn hentes automatisk ved å fylle ut artikkelnummer",_xlfn.XLOOKUP(G2708,Produktinformasjon!B:B,Produktinformasjon!C:C))</f>
        <v>Artikkelnavn hentes automatisk ved å fylle ut artikkelnummer</v>
      </c>
      <c r="I2708" s="35"/>
      <c r="J2708" s="35"/>
      <c r="K2708" s="35"/>
      <c r="L2708" s="11"/>
      <c r="M2708" s="11"/>
      <c r="N2708" s="11">
        <f ca="1">IFERROR(L2708/_xlfn.XLOOKUP(F2708,Produktinformasjon!BB:BB,Produktinformasjon!P:P,),0)</f>
        <v>0</v>
      </c>
      <c r="O2708" s="11">
        <f ca="1">IFERROR(M2708/_xlfn.XLOOKUP(F2708,Produktinformasjon!BB:BB,Produktinformasjon!P:P,),0)</f>
        <v>0</v>
      </c>
    </row>
    <row r="2709" spans="3:15" x14ac:dyDescent="0.35">
      <c r="C2709" t="str">
        <f>IF(_xlfn.XLOOKUP(B2709,Omfang!B:B,Omfang!C:C)=0,"Delkontraktnavn hentes automatisk ved å fylle ut delkontraktnummer",_xlfn.XLOOKUP(B2709,Omfang!B:B,Omfang!C:C))</f>
        <v>Delkontraktnavn hentes automatisk ved å fylle ut delkontraktnummer</v>
      </c>
      <c r="D2709" s="35"/>
      <c r="E2709" s="35"/>
      <c r="F2709" t="str">
        <f>IF(_xlfn.XLOOKUP(G2709,Produktinformasjon!B:B,Produktinformasjon!BB:BB)=0,"Tilbyders artikkel hentes automatisk ved å fylle ut artikkelnummer",_xlfn.XLOOKUP(G2709,Produktinformasjon!B:B,Produktinformasjon!BB:BB))</f>
        <v>Tilbyders artikkel hentes automatisk ved å fylle ut artikkelnummer</v>
      </c>
      <c r="H2709" s="25" t="str">
        <f>IF(_xlfn.XLOOKUP(G2709,Produktinformasjon!B:B,Produktinformasjon!C:C)=0,"Artikkelnavn hentes automatisk ved å fylle ut artikkelnummer",_xlfn.XLOOKUP(G2709,Produktinformasjon!B:B,Produktinformasjon!C:C))</f>
        <v>Artikkelnavn hentes automatisk ved å fylle ut artikkelnummer</v>
      </c>
      <c r="I2709" s="35"/>
      <c r="J2709" s="35"/>
      <c r="K2709" s="35"/>
      <c r="L2709" s="11"/>
      <c r="M2709" s="11"/>
      <c r="N2709" s="11">
        <f ca="1">IFERROR(L2709/_xlfn.XLOOKUP(F2709,Produktinformasjon!BB:BB,Produktinformasjon!P:P,),0)</f>
        <v>0</v>
      </c>
      <c r="O2709" s="11">
        <f ca="1">IFERROR(M2709/_xlfn.XLOOKUP(F2709,Produktinformasjon!BB:BB,Produktinformasjon!P:P,),0)</f>
        <v>0</v>
      </c>
    </row>
    <row r="2710" spans="3:15" x14ac:dyDescent="0.35">
      <c r="C2710" t="str">
        <f>IF(_xlfn.XLOOKUP(B2710,Omfang!B:B,Omfang!C:C)=0,"Delkontraktnavn hentes automatisk ved å fylle ut delkontraktnummer",_xlfn.XLOOKUP(B2710,Omfang!B:B,Omfang!C:C))</f>
        <v>Delkontraktnavn hentes automatisk ved å fylle ut delkontraktnummer</v>
      </c>
      <c r="D2710" s="35"/>
      <c r="E2710" s="35"/>
      <c r="F2710" t="str">
        <f>IF(_xlfn.XLOOKUP(G2710,Produktinformasjon!B:B,Produktinformasjon!BB:BB)=0,"Tilbyders artikkel hentes automatisk ved å fylle ut artikkelnummer",_xlfn.XLOOKUP(G2710,Produktinformasjon!B:B,Produktinformasjon!BB:BB))</f>
        <v>Tilbyders artikkel hentes automatisk ved å fylle ut artikkelnummer</v>
      </c>
      <c r="H2710" s="25" t="str">
        <f>IF(_xlfn.XLOOKUP(G2710,Produktinformasjon!B:B,Produktinformasjon!C:C)=0,"Artikkelnavn hentes automatisk ved å fylle ut artikkelnummer",_xlfn.XLOOKUP(G2710,Produktinformasjon!B:B,Produktinformasjon!C:C))</f>
        <v>Artikkelnavn hentes automatisk ved å fylle ut artikkelnummer</v>
      </c>
      <c r="I2710" s="35"/>
      <c r="J2710" s="35"/>
      <c r="K2710" s="35"/>
      <c r="L2710" s="11"/>
      <c r="M2710" s="11"/>
      <c r="N2710" s="11">
        <f ca="1">IFERROR(L2710/_xlfn.XLOOKUP(F2710,Produktinformasjon!BB:BB,Produktinformasjon!P:P,),0)</f>
        <v>0</v>
      </c>
      <c r="O2710" s="11">
        <f ca="1">IFERROR(M2710/_xlfn.XLOOKUP(F2710,Produktinformasjon!BB:BB,Produktinformasjon!P:P,),0)</f>
        <v>0</v>
      </c>
    </row>
    <row r="2711" spans="3:15" x14ac:dyDescent="0.35">
      <c r="C2711" t="str">
        <f>IF(_xlfn.XLOOKUP(B2711,Omfang!B:B,Omfang!C:C)=0,"Delkontraktnavn hentes automatisk ved å fylle ut delkontraktnummer",_xlfn.XLOOKUP(B2711,Omfang!B:B,Omfang!C:C))</f>
        <v>Delkontraktnavn hentes automatisk ved å fylle ut delkontraktnummer</v>
      </c>
      <c r="D2711" s="35"/>
      <c r="E2711" s="35"/>
      <c r="F2711" t="str">
        <f>IF(_xlfn.XLOOKUP(G2711,Produktinformasjon!B:B,Produktinformasjon!BB:BB)=0,"Tilbyders artikkel hentes automatisk ved å fylle ut artikkelnummer",_xlfn.XLOOKUP(G2711,Produktinformasjon!B:B,Produktinformasjon!BB:BB))</f>
        <v>Tilbyders artikkel hentes automatisk ved å fylle ut artikkelnummer</v>
      </c>
      <c r="H2711" s="25" t="str">
        <f>IF(_xlfn.XLOOKUP(G2711,Produktinformasjon!B:B,Produktinformasjon!C:C)=0,"Artikkelnavn hentes automatisk ved å fylle ut artikkelnummer",_xlfn.XLOOKUP(G2711,Produktinformasjon!B:B,Produktinformasjon!C:C))</f>
        <v>Artikkelnavn hentes automatisk ved å fylle ut artikkelnummer</v>
      </c>
      <c r="I2711" s="35"/>
      <c r="J2711" s="35"/>
      <c r="K2711" s="35"/>
      <c r="L2711" s="11"/>
      <c r="M2711" s="11"/>
      <c r="N2711" s="11">
        <f ca="1">IFERROR(L2711/_xlfn.XLOOKUP(F2711,Produktinformasjon!BB:BB,Produktinformasjon!P:P,),0)</f>
        <v>0</v>
      </c>
      <c r="O2711" s="11">
        <f ca="1">IFERROR(M2711/_xlfn.XLOOKUP(F2711,Produktinformasjon!BB:BB,Produktinformasjon!P:P,),0)</f>
        <v>0</v>
      </c>
    </row>
    <row r="2712" spans="3:15" x14ac:dyDescent="0.35">
      <c r="C2712" t="str">
        <f>IF(_xlfn.XLOOKUP(B2712,Omfang!B:B,Omfang!C:C)=0,"Delkontraktnavn hentes automatisk ved å fylle ut delkontraktnummer",_xlfn.XLOOKUP(B2712,Omfang!B:B,Omfang!C:C))</f>
        <v>Delkontraktnavn hentes automatisk ved å fylle ut delkontraktnummer</v>
      </c>
      <c r="D2712" s="35"/>
      <c r="E2712" s="35"/>
      <c r="F2712" t="str">
        <f>IF(_xlfn.XLOOKUP(G2712,Produktinformasjon!B:B,Produktinformasjon!BB:BB)=0,"Tilbyders artikkel hentes automatisk ved å fylle ut artikkelnummer",_xlfn.XLOOKUP(G2712,Produktinformasjon!B:B,Produktinformasjon!BB:BB))</f>
        <v>Tilbyders artikkel hentes automatisk ved å fylle ut artikkelnummer</v>
      </c>
      <c r="H2712" s="25" t="str">
        <f>IF(_xlfn.XLOOKUP(G2712,Produktinformasjon!B:B,Produktinformasjon!C:C)=0,"Artikkelnavn hentes automatisk ved å fylle ut artikkelnummer",_xlfn.XLOOKUP(G2712,Produktinformasjon!B:B,Produktinformasjon!C:C))</f>
        <v>Artikkelnavn hentes automatisk ved å fylle ut artikkelnummer</v>
      </c>
      <c r="I2712" s="35"/>
      <c r="J2712" s="35"/>
      <c r="K2712" s="35"/>
      <c r="L2712" s="11"/>
      <c r="M2712" s="11"/>
      <c r="N2712" s="11">
        <f ca="1">IFERROR(L2712/_xlfn.XLOOKUP(F2712,Produktinformasjon!BB:BB,Produktinformasjon!P:P,),0)</f>
        <v>0</v>
      </c>
      <c r="O2712" s="11">
        <f ca="1">IFERROR(M2712/_xlfn.XLOOKUP(F2712,Produktinformasjon!BB:BB,Produktinformasjon!P:P,),0)</f>
        <v>0</v>
      </c>
    </row>
    <row r="2713" spans="3:15" x14ac:dyDescent="0.35">
      <c r="C2713" t="str">
        <f>IF(_xlfn.XLOOKUP(B2713,Omfang!B:B,Omfang!C:C)=0,"Delkontraktnavn hentes automatisk ved å fylle ut delkontraktnummer",_xlfn.XLOOKUP(B2713,Omfang!B:B,Omfang!C:C))</f>
        <v>Delkontraktnavn hentes automatisk ved å fylle ut delkontraktnummer</v>
      </c>
      <c r="D2713" s="35"/>
      <c r="E2713" s="35"/>
      <c r="F2713" t="str">
        <f>IF(_xlfn.XLOOKUP(G2713,Produktinformasjon!B:B,Produktinformasjon!BB:BB)=0,"Tilbyders artikkel hentes automatisk ved å fylle ut artikkelnummer",_xlfn.XLOOKUP(G2713,Produktinformasjon!B:B,Produktinformasjon!BB:BB))</f>
        <v>Tilbyders artikkel hentes automatisk ved å fylle ut artikkelnummer</v>
      </c>
      <c r="H2713" s="25" t="str">
        <f>IF(_xlfn.XLOOKUP(G2713,Produktinformasjon!B:B,Produktinformasjon!C:C)=0,"Artikkelnavn hentes automatisk ved å fylle ut artikkelnummer",_xlfn.XLOOKUP(G2713,Produktinformasjon!B:B,Produktinformasjon!C:C))</f>
        <v>Artikkelnavn hentes automatisk ved å fylle ut artikkelnummer</v>
      </c>
      <c r="I2713" s="35"/>
      <c r="J2713" s="35"/>
      <c r="K2713" s="35"/>
      <c r="L2713" s="11"/>
      <c r="M2713" s="11"/>
      <c r="N2713" s="11">
        <f ca="1">IFERROR(L2713/_xlfn.XLOOKUP(F2713,Produktinformasjon!BB:BB,Produktinformasjon!P:P,),0)</f>
        <v>0</v>
      </c>
      <c r="O2713" s="11">
        <f ca="1">IFERROR(M2713/_xlfn.XLOOKUP(F2713,Produktinformasjon!BB:BB,Produktinformasjon!P:P,),0)</f>
        <v>0</v>
      </c>
    </row>
    <row r="2714" spans="3:15" x14ac:dyDescent="0.35">
      <c r="C2714" t="str">
        <f>IF(_xlfn.XLOOKUP(B2714,Omfang!B:B,Omfang!C:C)=0,"Delkontraktnavn hentes automatisk ved å fylle ut delkontraktnummer",_xlfn.XLOOKUP(B2714,Omfang!B:B,Omfang!C:C))</f>
        <v>Delkontraktnavn hentes automatisk ved å fylle ut delkontraktnummer</v>
      </c>
      <c r="D2714" s="35"/>
      <c r="E2714" s="35"/>
      <c r="F2714" t="str">
        <f>IF(_xlfn.XLOOKUP(G2714,Produktinformasjon!B:B,Produktinformasjon!BB:BB)=0,"Tilbyders artikkel hentes automatisk ved å fylle ut artikkelnummer",_xlfn.XLOOKUP(G2714,Produktinformasjon!B:B,Produktinformasjon!BB:BB))</f>
        <v>Tilbyders artikkel hentes automatisk ved å fylle ut artikkelnummer</v>
      </c>
      <c r="H2714" s="25" t="str">
        <f>IF(_xlfn.XLOOKUP(G2714,Produktinformasjon!B:B,Produktinformasjon!C:C)=0,"Artikkelnavn hentes automatisk ved å fylle ut artikkelnummer",_xlfn.XLOOKUP(G2714,Produktinformasjon!B:B,Produktinformasjon!C:C))</f>
        <v>Artikkelnavn hentes automatisk ved å fylle ut artikkelnummer</v>
      </c>
      <c r="I2714" s="35"/>
      <c r="J2714" s="35"/>
      <c r="K2714" s="35"/>
      <c r="L2714" s="11"/>
      <c r="M2714" s="11"/>
      <c r="N2714" s="11">
        <f ca="1">IFERROR(L2714/_xlfn.XLOOKUP(F2714,Produktinformasjon!BB:BB,Produktinformasjon!P:P,),0)</f>
        <v>0</v>
      </c>
      <c r="O2714" s="11">
        <f ca="1">IFERROR(M2714/_xlfn.XLOOKUP(F2714,Produktinformasjon!BB:BB,Produktinformasjon!P:P,),0)</f>
        <v>0</v>
      </c>
    </row>
    <row r="2715" spans="3:15" x14ac:dyDescent="0.35">
      <c r="C2715" t="str">
        <f>IF(_xlfn.XLOOKUP(B2715,Omfang!B:B,Omfang!C:C)=0,"Delkontraktnavn hentes automatisk ved å fylle ut delkontraktnummer",_xlfn.XLOOKUP(B2715,Omfang!B:B,Omfang!C:C))</f>
        <v>Delkontraktnavn hentes automatisk ved å fylle ut delkontraktnummer</v>
      </c>
      <c r="D2715" s="35"/>
      <c r="E2715" s="35"/>
      <c r="F2715" t="str">
        <f>IF(_xlfn.XLOOKUP(G2715,Produktinformasjon!B:B,Produktinformasjon!BB:BB)=0,"Tilbyders artikkel hentes automatisk ved å fylle ut artikkelnummer",_xlfn.XLOOKUP(G2715,Produktinformasjon!B:B,Produktinformasjon!BB:BB))</f>
        <v>Tilbyders artikkel hentes automatisk ved å fylle ut artikkelnummer</v>
      </c>
      <c r="H2715" s="25" t="str">
        <f>IF(_xlfn.XLOOKUP(G2715,Produktinformasjon!B:B,Produktinformasjon!C:C)=0,"Artikkelnavn hentes automatisk ved å fylle ut artikkelnummer",_xlfn.XLOOKUP(G2715,Produktinformasjon!B:B,Produktinformasjon!C:C))</f>
        <v>Artikkelnavn hentes automatisk ved å fylle ut artikkelnummer</v>
      </c>
      <c r="I2715" s="35"/>
      <c r="J2715" s="35"/>
      <c r="K2715" s="35"/>
      <c r="L2715" s="11"/>
      <c r="M2715" s="11"/>
      <c r="N2715" s="11">
        <f ca="1">IFERROR(L2715/_xlfn.XLOOKUP(F2715,Produktinformasjon!BB:BB,Produktinformasjon!P:P,),0)</f>
        <v>0</v>
      </c>
      <c r="O2715" s="11">
        <f ca="1">IFERROR(M2715/_xlfn.XLOOKUP(F2715,Produktinformasjon!BB:BB,Produktinformasjon!P:P,),0)</f>
        <v>0</v>
      </c>
    </row>
    <row r="2716" spans="3:15" x14ac:dyDescent="0.35">
      <c r="C2716" t="str">
        <f>IF(_xlfn.XLOOKUP(B2716,Omfang!B:B,Omfang!C:C)=0,"Delkontraktnavn hentes automatisk ved å fylle ut delkontraktnummer",_xlfn.XLOOKUP(B2716,Omfang!B:B,Omfang!C:C))</f>
        <v>Delkontraktnavn hentes automatisk ved å fylle ut delkontraktnummer</v>
      </c>
      <c r="D2716" s="35"/>
      <c r="E2716" s="35"/>
      <c r="F2716" t="str">
        <f>IF(_xlfn.XLOOKUP(G2716,Produktinformasjon!B:B,Produktinformasjon!BB:BB)=0,"Tilbyders artikkel hentes automatisk ved å fylle ut artikkelnummer",_xlfn.XLOOKUP(G2716,Produktinformasjon!B:B,Produktinformasjon!BB:BB))</f>
        <v>Tilbyders artikkel hentes automatisk ved å fylle ut artikkelnummer</v>
      </c>
      <c r="H2716" s="25" t="str">
        <f>IF(_xlfn.XLOOKUP(G2716,Produktinformasjon!B:B,Produktinformasjon!C:C)=0,"Artikkelnavn hentes automatisk ved å fylle ut artikkelnummer",_xlfn.XLOOKUP(G2716,Produktinformasjon!B:B,Produktinformasjon!C:C))</f>
        <v>Artikkelnavn hentes automatisk ved å fylle ut artikkelnummer</v>
      </c>
      <c r="I2716" s="35"/>
      <c r="J2716" s="35"/>
      <c r="K2716" s="35"/>
      <c r="L2716" s="11"/>
      <c r="M2716" s="11"/>
      <c r="N2716" s="11">
        <f ca="1">IFERROR(L2716/_xlfn.XLOOKUP(F2716,Produktinformasjon!BB:BB,Produktinformasjon!P:P,),0)</f>
        <v>0</v>
      </c>
      <c r="O2716" s="11">
        <f ca="1">IFERROR(M2716/_xlfn.XLOOKUP(F2716,Produktinformasjon!BB:BB,Produktinformasjon!P:P,),0)</f>
        <v>0</v>
      </c>
    </row>
    <row r="2717" spans="3:15" x14ac:dyDescent="0.35">
      <c r="C2717" t="str">
        <f>IF(_xlfn.XLOOKUP(B2717,Omfang!B:B,Omfang!C:C)=0,"Delkontraktnavn hentes automatisk ved å fylle ut delkontraktnummer",_xlfn.XLOOKUP(B2717,Omfang!B:B,Omfang!C:C))</f>
        <v>Delkontraktnavn hentes automatisk ved å fylle ut delkontraktnummer</v>
      </c>
      <c r="D2717" s="35"/>
      <c r="E2717" s="35"/>
      <c r="F2717" t="str">
        <f>IF(_xlfn.XLOOKUP(G2717,Produktinformasjon!B:B,Produktinformasjon!BB:BB)=0,"Tilbyders artikkel hentes automatisk ved å fylle ut artikkelnummer",_xlfn.XLOOKUP(G2717,Produktinformasjon!B:B,Produktinformasjon!BB:BB))</f>
        <v>Tilbyders artikkel hentes automatisk ved å fylle ut artikkelnummer</v>
      </c>
      <c r="H2717" s="25" t="str">
        <f>IF(_xlfn.XLOOKUP(G2717,Produktinformasjon!B:B,Produktinformasjon!C:C)=0,"Artikkelnavn hentes automatisk ved å fylle ut artikkelnummer",_xlfn.XLOOKUP(G2717,Produktinformasjon!B:B,Produktinformasjon!C:C))</f>
        <v>Artikkelnavn hentes automatisk ved å fylle ut artikkelnummer</v>
      </c>
      <c r="I2717" s="35"/>
      <c r="J2717" s="35"/>
      <c r="K2717" s="35"/>
      <c r="L2717" s="11"/>
      <c r="M2717" s="11"/>
      <c r="N2717" s="11">
        <f ca="1">IFERROR(L2717/_xlfn.XLOOKUP(F2717,Produktinformasjon!BB:BB,Produktinformasjon!P:P,),0)</f>
        <v>0</v>
      </c>
      <c r="O2717" s="11">
        <f ca="1">IFERROR(M2717/_xlfn.XLOOKUP(F2717,Produktinformasjon!BB:BB,Produktinformasjon!P:P,),0)</f>
        <v>0</v>
      </c>
    </row>
    <row r="2718" spans="3:15" x14ac:dyDescent="0.35">
      <c r="C2718" t="str">
        <f>IF(_xlfn.XLOOKUP(B2718,Omfang!B:B,Omfang!C:C)=0,"Delkontraktnavn hentes automatisk ved å fylle ut delkontraktnummer",_xlfn.XLOOKUP(B2718,Omfang!B:B,Omfang!C:C))</f>
        <v>Delkontraktnavn hentes automatisk ved å fylle ut delkontraktnummer</v>
      </c>
      <c r="D2718" s="35"/>
      <c r="E2718" s="35"/>
      <c r="F2718" t="str">
        <f>IF(_xlfn.XLOOKUP(G2718,Produktinformasjon!B:B,Produktinformasjon!BB:BB)=0,"Tilbyders artikkel hentes automatisk ved å fylle ut artikkelnummer",_xlfn.XLOOKUP(G2718,Produktinformasjon!B:B,Produktinformasjon!BB:BB))</f>
        <v>Tilbyders artikkel hentes automatisk ved å fylle ut artikkelnummer</v>
      </c>
      <c r="H2718" s="25" t="str">
        <f>IF(_xlfn.XLOOKUP(G2718,Produktinformasjon!B:B,Produktinformasjon!C:C)=0,"Artikkelnavn hentes automatisk ved å fylle ut artikkelnummer",_xlfn.XLOOKUP(G2718,Produktinformasjon!B:B,Produktinformasjon!C:C))</f>
        <v>Artikkelnavn hentes automatisk ved å fylle ut artikkelnummer</v>
      </c>
      <c r="I2718" s="35"/>
      <c r="J2718" s="35"/>
      <c r="K2718" s="35"/>
      <c r="L2718" s="11"/>
      <c r="M2718" s="11"/>
      <c r="N2718" s="11">
        <f ca="1">IFERROR(L2718/_xlfn.XLOOKUP(F2718,Produktinformasjon!BB:BB,Produktinformasjon!P:P,),0)</f>
        <v>0</v>
      </c>
      <c r="O2718" s="11">
        <f ca="1">IFERROR(M2718/_xlfn.XLOOKUP(F2718,Produktinformasjon!BB:BB,Produktinformasjon!P:P,),0)</f>
        <v>0</v>
      </c>
    </row>
    <row r="2719" spans="3:15" x14ac:dyDescent="0.35">
      <c r="C2719" t="str">
        <f>IF(_xlfn.XLOOKUP(B2719,Omfang!B:B,Omfang!C:C)=0,"Delkontraktnavn hentes automatisk ved å fylle ut delkontraktnummer",_xlfn.XLOOKUP(B2719,Omfang!B:B,Omfang!C:C))</f>
        <v>Delkontraktnavn hentes automatisk ved å fylle ut delkontraktnummer</v>
      </c>
      <c r="D2719" s="35"/>
      <c r="E2719" s="35"/>
      <c r="F2719" t="str">
        <f>IF(_xlfn.XLOOKUP(G2719,Produktinformasjon!B:B,Produktinformasjon!BB:BB)=0,"Tilbyders artikkel hentes automatisk ved å fylle ut artikkelnummer",_xlfn.XLOOKUP(G2719,Produktinformasjon!B:B,Produktinformasjon!BB:BB))</f>
        <v>Tilbyders artikkel hentes automatisk ved å fylle ut artikkelnummer</v>
      </c>
      <c r="H2719" s="25" t="str">
        <f>IF(_xlfn.XLOOKUP(G2719,Produktinformasjon!B:B,Produktinformasjon!C:C)=0,"Artikkelnavn hentes automatisk ved å fylle ut artikkelnummer",_xlfn.XLOOKUP(G2719,Produktinformasjon!B:B,Produktinformasjon!C:C))</f>
        <v>Artikkelnavn hentes automatisk ved å fylle ut artikkelnummer</v>
      </c>
      <c r="I2719" s="35"/>
      <c r="J2719" s="35"/>
      <c r="K2719" s="35"/>
      <c r="L2719" s="11"/>
      <c r="M2719" s="11"/>
      <c r="N2719" s="11">
        <f ca="1">IFERROR(L2719/_xlfn.XLOOKUP(F2719,Produktinformasjon!BB:BB,Produktinformasjon!P:P,),0)</f>
        <v>0</v>
      </c>
      <c r="O2719" s="11">
        <f ca="1">IFERROR(M2719/_xlfn.XLOOKUP(F2719,Produktinformasjon!BB:BB,Produktinformasjon!P:P,),0)</f>
        <v>0</v>
      </c>
    </row>
    <row r="2720" spans="3:15" x14ac:dyDescent="0.35">
      <c r="C2720" t="str">
        <f>IF(_xlfn.XLOOKUP(B2720,Omfang!B:B,Omfang!C:C)=0,"Delkontraktnavn hentes automatisk ved å fylle ut delkontraktnummer",_xlfn.XLOOKUP(B2720,Omfang!B:B,Omfang!C:C))</f>
        <v>Delkontraktnavn hentes automatisk ved å fylle ut delkontraktnummer</v>
      </c>
      <c r="D2720" s="35"/>
      <c r="E2720" s="35"/>
      <c r="F2720" t="str">
        <f>IF(_xlfn.XLOOKUP(G2720,Produktinformasjon!B:B,Produktinformasjon!BB:BB)=0,"Tilbyders artikkel hentes automatisk ved å fylle ut artikkelnummer",_xlfn.XLOOKUP(G2720,Produktinformasjon!B:B,Produktinformasjon!BB:BB))</f>
        <v>Tilbyders artikkel hentes automatisk ved å fylle ut artikkelnummer</v>
      </c>
      <c r="H2720" s="25" t="str">
        <f>IF(_xlfn.XLOOKUP(G2720,Produktinformasjon!B:B,Produktinformasjon!C:C)=0,"Artikkelnavn hentes automatisk ved å fylle ut artikkelnummer",_xlfn.XLOOKUP(G2720,Produktinformasjon!B:B,Produktinformasjon!C:C))</f>
        <v>Artikkelnavn hentes automatisk ved å fylle ut artikkelnummer</v>
      </c>
      <c r="I2720" s="35"/>
      <c r="J2720" s="35"/>
      <c r="K2720" s="35"/>
      <c r="L2720" s="11"/>
      <c r="M2720" s="11"/>
      <c r="N2720" s="11">
        <f ca="1">IFERROR(L2720/_xlfn.XLOOKUP(F2720,Produktinformasjon!BB:BB,Produktinformasjon!P:P,),0)</f>
        <v>0</v>
      </c>
      <c r="O2720" s="11">
        <f ca="1">IFERROR(M2720/_xlfn.XLOOKUP(F2720,Produktinformasjon!BB:BB,Produktinformasjon!P:P,),0)</f>
        <v>0</v>
      </c>
    </row>
    <row r="2721" spans="3:15" x14ac:dyDescent="0.35">
      <c r="C2721" t="str">
        <f>IF(_xlfn.XLOOKUP(B2721,Omfang!B:B,Omfang!C:C)=0,"Delkontraktnavn hentes automatisk ved å fylle ut delkontraktnummer",_xlfn.XLOOKUP(B2721,Omfang!B:B,Omfang!C:C))</f>
        <v>Delkontraktnavn hentes automatisk ved å fylle ut delkontraktnummer</v>
      </c>
      <c r="D2721" s="35"/>
      <c r="E2721" s="35"/>
      <c r="F2721" t="str">
        <f>IF(_xlfn.XLOOKUP(G2721,Produktinformasjon!B:B,Produktinformasjon!BB:BB)=0,"Tilbyders artikkel hentes automatisk ved å fylle ut artikkelnummer",_xlfn.XLOOKUP(G2721,Produktinformasjon!B:B,Produktinformasjon!BB:BB))</f>
        <v>Tilbyders artikkel hentes automatisk ved å fylle ut artikkelnummer</v>
      </c>
      <c r="H2721" s="25" t="str">
        <f>IF(_xlfn.XLOOKUP(G2721,Produktinformasjon!B:B,Produktinformasjon!C:C)=0,"Artikkelnavn hentes automatisk ved å fylle ut artikkelnummer",_xlfn.XLOOKUP(G2721,Produktinformasjon!B:B,Produktinformasjon!C:C))</f>
        <v>Artikkelnavn hentes automatisk ved å fylle ut artikkelnummer</v>
      </c>
      <c r="I2721" s="35"/>
      <c r="J2721" s="35"/>
      <c r="K2721" s="35"/>
      <c r="L2721" s="11"/>
      <c r="M2721" s="11"/>
      <c r="N2721" s="11">
        <f ca="1">IFERROR(L2721/_xlfn.XLOOKUP(F2721,Produktinformasjon!BB:BB,Produktinformasjon!P:P,),0)</f>
        <v>0</v>
      </c>
      <c r="O2721" s="11">
        <f ca="1">IFERROR(M2721/_xlfn.XLOOKUP(F2721,Produktinformasjon!BB:BB,Produktinformasjon!P:P,),0)</f>
        <v>0</v>
      </c>
    </row>
    <row r="2722" spans="3:15" x14ac:dyDescent="0.35">
      <c r="C2722" t="str">
        <f>IF(_xlfn.XLOOKUP(B2722,Omfang!B:B,Omfang!C:C)=0,"Delkontraktnavn hentes automatisk ved å fylle ut delkontraktnummer",_xlfn.XLOOKUP(B2722,Omfang!B:B,Omfang!C:C))</f>
        <v>Delkontraktnavn hentes automatisk ved å fylle ut delkontraktnummer</v>
      </c>
      <c r="D2722" s="35"/>
      <c r="E2722" s="35"/>
      <c r="F2722" t="str">
        <f>IF(_xlfn.XLOOKUP(G2722,Produktinformasjon!B:B,Produktinformasjon!BB:BB)=0,"Tilbyders artikkel hentes automatisk ved å fylle ut artikkelnummer",_xlfn.XLOOKUP(G2722,Produktinformasjon!B:B,Produktinformasjon!BB:BB))</f>
        <v>Tilbyders artikkel hentes automatisk ved å fylle ut artikkelnummer</v>
      </c>
      <c r="H2722" s="25" t="str">
        <f>IF(_xlfn.XLOOKUP(G2722,Produktinformasjon!B:B,Produktinformasjon!C:C)=0,"Artikkelnavn hentes automatisk ved å fylle ut artikkelnummer",_xlfn.XLOOKUP(G2722,Produktinformasjon!B:B,Produktinformasjon!C:C))</f>
        <v>Artikkelnavn hentes automatisk ved å fylle ut artikkelnummer</v>
      </c>
      <c r="I2722" s="35"/>
      <c r="J2722" s="35"/>
      <c r="K2722" s="35"/>
      <c r="L2722" s="11"/>
      <c r="M2722" s="11"/>
      <c r="N2722" s="11">
        <f ca="1">IFERROR(L2722/_xlfn.XLOOKUP(F2722,Produktinformasjon!BB:BB,Produktinformasjon!P:P,),0)</f>
        <v>0</v>
      </c>
      <c r="O2722" s="11">
        <f ca="1">IFERROR(M2722/_xlfn.XLOOKUP(F2722,Produktinformasjon!BB:BB,Produktinformasjon!P:P,),0)</f>
        <v>0</v>
      </c>
    </row>
    <row r="2723" spans="3:15" x14ac:dyDescent="0.35">
      <c r="C2723" t="str">
        <f>IF(_xlfn.XLOOKUP(B2723,Omfang!B:B,Omfang!C:C)=0,"Delkontraktnavn hentes automatisk ved å fylle ut delkontraktnummer",_xlfn.XLOOKUP(B2723,Omfang!B:B,Omfang!C:C))</f>
        <v>Delkontraktnavn hentes automatisk ved å fylle ut delkontraktnummer</v>
      </c>
      <c r="D2723" s="35"/>
      <c r="E2723" s="35"/>
      <c r="F2723" t="str">
        <f>IF(_xlfn.XLOOKUP(G2723,Produktinformasjon!B:B,Produktinformasjon!BB:BB)=0,"Tilbyders artikkel hentes automatisk ved å fylle ut artikkelnummer",_xlfn.XLOOKUP(G2723,Produktinformasjon!B:B,Produktinformasjon!BB:BB))</f>
        <v>Tilbyders artikkel hentes automatisk ved å fylle ut artikkelnummer</v>
      </c>
      <c r="H2723" s="25" t="str">
        <f>IF(_xlfn.XLOOKUP(G2723,Produktinformasjon!B:B,Produktinformasjon!C:C)=0,"Artikkelnavn hentes automatisk ved å fylle ut artikkelnummer",_xlfn.XLOOKUP(G2723,Produktinformasjon!B:B,Produktinformasjon!C:C))</f>
        <v>Artikkelnavn hentes automatisk ved å fylle ut artikkelnummer</v>
      </c>
      <c r="I2723" s="35"/>
      <c r="J2723" s="35"/>
      <c r="K2723" s="35"/>
      <c r="L2723" s="11"/>
      <c r="M2723" s="11"/>
      <c r="N2723" s="11">
        <f ca="1">IFERROR(L2723/_xlfn.XLOOKUP(F2723,Produktinformasjon!BB:BB,Produktinformasjon!P:P,),0)</f>
        <v>0</v>
      </c>
      <c r="O2723" s="11">
        <f ca="1">IFERROR(M2723/_xlfn.XLOOKUP(F2723,Produktinformasjon!BB:BB,Produktinformasjon!P:P,),0)</f>
        <v>0</v>
      </c>
    </row>
    <row r="2724" spans="3:15" x14ac:dyDescent="0.35">
      <c r="C2724" t="str">
        <f>IF(_xlfn.XLOOKUP(B2724,Omfang!B:B,Omfang!C:C)=0,"Delkontraktnavn hentes automatisk ved å fylle ut delkontraktnummer",_xlfn.XLOOKUP(B2724,Omfang!B:B,Omfang!C:C))</f>
        <v>Delkontraktnavn hentes automatisk ved å fylle ut delkontraktnummer</v>
      </c>
      <c r="D2724" s="35"/>
      <c r="E2724" s="35"/>
      <c r="F2724" t="str">
        <f>IF(_xlfn.XLOOKUP(G2724,Produktinformasjon!B:B,Produktinformasjon!BB:BB)=0,"Tilbyders artikkel hentes automatisk ved å fylle ut artikkelnummer",_xlfn.XLOOKUP(G2724,Produktinformasjon!B:B,Produktinformasjon!BB:BB))</f>
        <v>Tilbyders artikkel hentes automatisk ved å fylle ut artikkelnummer</v>
      </c>
      <c r="H2724" s="25" t="str">
        <f>IF(_xlfn.XLOOKUP(G2724,Produktinformasjon!B:B,Produktinformasjon!C:C)=0,"Artikkelnavn hentes automatisk ved å fylle ut artikkelnummer",_xlfn.XLOOKUP(G2724,Produktinformasjon!B:B,Produktinformasjon!C:C))</f>
        <v>Artikkelnavn hentes automatisk ved å fylle ut artikkelnummer</v>
      </c>
      <c r="I2724" s="35"/>
      <c r="J2724" s="35"/>
      <c r="K2724" s="35"/>
      <c r="L2724" s="11"/>
      <c r="M2724" s="11"/>
      <c r="N2724" s="11">
        <f ca="1">IFERROR(L2724/_xlfn.XLOOKUP(F2724,Produktinformasjon!BB:BB,Produktinformasjon!P:P,),0)</f>
        <v>0</v>
      </c>
      <c r="O2724" s="11">
        <f ca="1">IFERROR(M2724/_xlfn.XLOOKUP(F2724,Produktinformasjon!BB:BB,Produktinformasjon!P:P,),0)</f>
        <v>0</v>
      </c>
    </row>
    <row r="2725" spans="3:15" x14ac:dyDescent="0.35">
      <c r="C2725" t="str">
        <f>IF(_xlfn.XLOOKUP(B2725,Omfang!B:B,Omfang!C:C)=0,"Delkontraktnavn hentes automatisk ved å fylle ut delkontraktnummer",_xlfn.XLOOKUP(B2725,Omfang!B:B,Omfang!C:C))</f>
        <v>Delkontraktnavn hentes automatisk ved å fylle ut delkontraktnummer</v>
      </c>
      <c r="D2725" s="35"/>
      <c r="E2725" s="35"/>
      <c r="F2725" t="str">
        <f>IF(_xlfn.XLOOKUP(G2725,Produktinformasjon!B:B,Produktinformasjon!BB:BB)=0,"Tilbyders artikkel hentes automatisk ved å fylle ut artikkelnummer",_xlfn.XLOOKUP(G2725,Produktinformasjon!B:B,Produktinformasjon!BB:BB))</f>
        <v>Tilbyders artikkel hentes automatisk ved å fylle ut artikkelnummer</v>
      </c>
      <c r="H2725" s="25" t="str">
        <f>IF(_xlfn.XLOOKUP(G2725,Produktinformasjon!B:B,Produktinformasjon!C:C)=0,"Artikkelnavn hentes automatisk ved å fylle ut artikkelnummer",_xlfn.XLOOKUP(G2725,Produktinformasjon!B:B,Produktinformasjon!C:C))</f>
        <v>Artikkelnavn hentes automatisk ved å fylle ut artikkelnummer</v>
      </c>
      <c r="I2725" s="35"/>
      <c r="J2725" s="35"/>
      <c r="K2725" s="35"/>
      <c r="L2725" s="11"/>
      <c r="M2725" s="11"/>
      <c r="N2725" s="11">
        <f ca="1">IFERROR(L2725/_xlfn.XLOOKUP(F2725,Produktinformasjon!BB:BB,Produktinformasjon!P:P,),0)</f>
        <v>0</v>
      </c>
      <c r="O2725" s="11">
        <f ca="1">IFERROR(M2725/_xlfn.XLOOKUP(F2725,Produktinformasjon!BB:BB,Produktinformasjon!P:P,),0)</f>
        <v>0</v>
      </c>
    </row>
    <row r="2726" spans="3:15" x14ac:dyDescent="0.35">
      <c r="C2726" t="str">
        <f>IF(_xlfn.XLOOKUP(B2726,Omfang!B:B,Omfang!C:C)=0,"Delkontraktnavn hentes automatisk ved å fylle ut delkontraktnummer",_xlfn.XLOOKUP(B2726,Omfang!B:B,Omfang!C:C))</f>
        <v>Delkontraktnavn hentes automatisk ved å fylle ut delkontraktnummer</v>
      </c>
      <c r="D2726" s="35"/>
      <c r="E2726" s="35"/>
      <c r="F2726" t="str">
        <f>IF(_xlfn.XLOOKUP(G2726,Produktinformasjon!B:B,Produktinformasjon!BB:BB)=0,"Tilbyders artikkel hentes automatisk ved å fylle ut artikkelnummer",_xlfn.XLOOKUP(G2726,Produktinformasjon!B:B,Produktinformasjon!BB:BB))</f>
        <v>Tilbyders artikkel hentes automatisk ved å fylle ut artikkelnummer</v>
      </c>
      <c r="H2726" s="25" t="str">
        <f>IF(_xlfn.XLOOKUP(G2726,Produktinformasjon!B:B,Produktinformasjon!C:C)=0,"Artikkelnavn hentes automatisk ved å fylle ut artikkelnummer",_xlfn.XLOOKUP(G2726,Produktinformasjon!B:B,Produktinformasjon!C:C))</f>
        <v>Artikkelnavn hentes automatisk ved å fylle ut artikkelnummer</v>
      </c>
      <c r="I2726" s="35"/>
      <c r="J2726" s="35"/>
      <c r="K2726" s="35"/>
      <c r="L2726" s="11"/>
      <c r="M2726" s="11"/>
      <c r="N2726" s="11">
        <f ca="1">IFERROR(L2726/_xlfn.XLOOKUP(F2726,Produktinformasjon!BB:BB,Produktinformasjon!P:P,),0)</f>
        <v>0</v>
      </c>
      <c r="O2726" s="11">
        <f ca="1">IFERROR(M2726/_xlfn.XLOOKUP(F2726,Produktinformasjon!BB:BB,Produktinformasjon!P:P,),0)</f>
        <v>0</v>
      </c>
    </row>
    <row r="2727" spans="3:15" x14ac:dyDescent="0.35">
      <c r="C2727" t="str">
        <f>IF(_xlfn.XLOOKUP(B2727,Omfang!B:B,Omfang!C:C)=0,"Delkontraktnavn hentes automatisk ved å fylle ut delkontraktnummer",_xlfn.XLOOKUP(B2727,Omfang!B:B,Omfang!C:C))</f>
        <v>Delkontraktnavn hentes automatisk ved å fylle ut delkontraktnummer</v>
      </c>
      <c r="D2727" s="35"/>
      <c r="E2727" s="35"/>
      <c r="F2727" t="str">
        <f>IF(_xlfn.XLOOKUP(G2727,Produktinformasjon!B:B,Produktinformasjon!BB:BB)=0,"Tilbyders artikkel hentes automatisk ved å fylle ut artikkelnummer",_xlfn.XLOOKUP(G2727,Produktinformasjon!B:B,Produktinformasjon!BB:BB))</f>
        <v>Tilbyders artikkel hentes automatisk ved å fylle ut artikkelnummer</v>
      </c>
      <c r="H2727" s="25" t="str">
        <f>IF(_xlfn.XLOOKUP(G2727,Produktinformasjon!B:B,Produktinformasjon!C:C)=0,"Artikkelnavn hentes automatisk ved å fylle ut artikkelnummer",_xlfn.XLOOKUP(G2727,Produktinformasjon!B:B,Produktinformasjon!C:C))</f>
        <v>Artikkelnavn hentes automatisk ved å fylle ut artikkelnummer</v>
      </c>
      <c r="I2727" s="35"/>
      <c r="J2727" s="35"/>
      <c r="K2727" s="35"/>
      <c r="L2727" s="11"/>
      <c r="M2727" s="11"/>
      <c r="N2727" s="11">
        <f ca="1">IFERROR(L2727/_xlfn.XLOOKUP(F2727,Produktinformasjon!BB:BB,Produktinformasjon!P:P,),0)</f>
        <v>0</v>
      </c>
      <c r="O2727" s="11">
        <f ca="1">IFERROR(M2727/_xlfn.XLOOKUP(F2727,Produktinformasjon!BB:BB,Produktinformasjon!P:P,),0)</f>
        <v>0</v>
      </c>
    </row>
    <row r="2728" spans="3:15" x14ac:dyDescent="0.35">
      <c r="C2728" t="str">
        <f>IF(_xlfn.XLOOKUP(B2728,Omfang!B:B,Omfang!C:C)=0,"Delkontraktnavn hentes automatisk ved å fylle ut delkontraktnummer",_xlfn.XLOOKUP(B2728,Omfang!B:B,Omfang!C:C))</f>
        <v>Delkontraktnavn hentes automatisk ved å fylle ut delkontraktnummer</v>
      </c>
      <c r="D2728" s="35"/>
      <c r="E2728" s="35"/>
      <c r="F2728" t="str">
        <f>IF(_xlfn.XLOOKUP(G2728,Produktinformasjon!B:B,Produktinformasjon!BB:BB)=0,"Tilbyders artikkel hentes automatisk ved å fylle ut artikkelnummer",_xlfn.XLOOKUP(G2728,Produktinformasjon!B:B,Produktinformasjon!BB:BB))</f>
        <v>Tilbyders artikkel hentes automatisk ved å fylle ut artikkelnummer</v>
      </c>
      <c r="H2728" s="25" t="str">
        <f>IF(_xlfn.XLOOKUP(G2728,Produktinformasjon!B:B,Produktinformasjon!C:C)=0,"Artikkelnavn hentes automatisk ved å fylle ut artikkelnummer",_xlfn.XLOOKUP(G2728,Produktinformasjon!B:B,Produktinformasjon!C:C))</f>
        <v>Artikkelnavn hentes automatisk ved å fylle ut artikkelnummer</v>
      </c>
      <c r="I2728" s="35"/>
      <c r="J2728" s="35"/>
      <c r="K2728" s="35"/>
      <c r="L2728" s="11"/>
      <c r="M2728" s="11"/>
      <c r="N2728" s="11">
        <f ca="1">IFERROR(L2728/_xlfn.XLOOKUP(F2728,Produktinformasjon!BB:BB,Produktinformasjon!P:P,),0)</f>
        <v>0</v>
      </c>
      <c r="O2728" s="11">
        <f ca="1">IFERROR(M2728/_xlfn.XLOOKUP(F2728,Produktinformasjon!BB:BB,Produktinformasjon!P:P,),0)</f>
        <v>0</v>
      </c>
    </row>
    <row r="2729" spans="3:15" x14ac:dyDescent="0.35">
      <c r="C2729" t="str">
        <f>IF(_xlfn.XLOOKUP(B2729,Omfang!B:B,Omfang!C:C)=0,"Delkontraktnavn hentes automatisk ved å fylle ut delkontraktnummer",_xlfn.XLOOKUP(B2729,Omfang!B:B,Omfang!C:C))</f>
        <v>Delkontraktnavn hentes automatisk ved å fylle ut delkontraktnummer</v>
      </c>
      <c r="D2729" s="35"/>
      <c r="E2729" s="35"/>
      <c r="F2729" t="str">
        <f>IF(_xlfn.XLOOKUP(G2729,Produktinformasjon!B:B,Produktinformasjon!BB:BB)=0,"Tilbyders artikkel hentes automatisk ved å fylle ut artikkelnummer",_xlfn.XLOOKUP(G2729,Produktinformasjon!B:B,Produktinformasjon!BB:BB))</f>
        <v>Tilbyders artikkel hentes automatisk ved å fylle ut artikkelnummer</v>
      </c>
      <c r="H2729" s="25" t="str">
        <f>IF(_xlfn.XLOOKUP(G2729,Produktinformasjon!B:B,Produktinformasjon!C:C)=0,"Artikkelnavn hentes automatisk ved å fylle ut artikkelnummer",_xlfn.XLOOKUP(G2729,Produktinformasjon!B:B,Produktinformasjon!C:C))</f>
        <v>Artikkelnavn hentes automatisk ved å fylle ut artikkelnummer</v>
      </c>
      <c r="I2729" s="35"/>
      <c r="J2729" s="35"/>
      <c r="K2729" s="35"/>
      <c r="L2729" s="11"/>
      <c r="M2729" s="11"/>
      <c r="N2729" s="11">
        <f ca="1">IFERROR(L2729/_xlfn.XLOOKUP(F2729,Produktinformasjon!BB:BB,Produktinformasjon!P:P,),0)</f>
        <v>0</v>
      </c>
      <c r="O2729" s="11">
        <f ca="1">IFERROR(M2729/_xlfn.XLOOKUP(F2729,Produktinformasjon!BB:BB,Produktinformasjon!P:P,),0)</f>
        <v>0</v>
      </c>
    </row>
    <row r="2730" spans="3:15" x14ac:dyDescent="0.35">
      <c r="C2730" t="str">
        <f>IF(_xlfn.XLOOKUP(B2730,Omfang!B:B,Omfang!C:C)=0,"Delkontraktnavn hentes automatisk ved å fylle ut delkontraktnummer",_xlfn.XLOOKUP(B2730,Omfang!B:B,Omfang!C:C))</f>
        <v>Delkontraktnavn hentes automatisk ved å fylle ut delkontraktnummer</v>
      </c>
      <c r="D2730" s="35"/>
      <c r="E2730" s="35"/>
      <c r="F2730" t="str">
        <f>IF(_xlfn.XLOOKUP(G2730,Produktinformasjon!B:B,Produktinformasjon!BB:BB)=0,"Tilbyders artikkel hentes automatisk ved å fylle ut artikkelnummer",_xlfn.XLOOKUP(G2730,Produktinformasjon!B:B,Produktinformasjon!BB:BB))</f>
        <v>Tilbyders artikkel hentes automatisk ved å fylle ut artikkelnummer</v>
      </c>
      <c r="H2730" s="25" t="str">
        <f>IF(_xlfn.XLOOKUP(G2730,Produktinformasjon!B:B,Produktinformasjon!C:C)=0,"Artikkelnavn hentes automatisk ved å fylle ut artikkelnummer",_xlfn.XLOOKUP(G2730,Produktinformasjon!B:B,Produktinformasjon!C:C))</f>
        <v>Artikkelnavn hentes automatisk ved å fylle ut artikkelnummer</v>
      </c>
      <c r="I2730" s="35"/>
      <c r="J2730" s="35"/>
      <c r="K2730" s="35"/>
      <c r="L2730" s="11"/>
      <c r="M2730" s="11"/>
      <c r="N2730" s="11">
        <f ca="1">IFERROR(L2730/_xlfn.XLOOKUP(F2730,Produktinformasjon!BB:BB,Produktinformasjon!P:P,),0)</f>
        <v>0</v>
      </c>
      <c r="O2730" s="11">
        <f ca="1">IFERROR(M2730/_xlfn.XLOOKUP(F2730,Produktinformasjon!BB:BB,Produktinformasjon!P:P,),0)</f>
        <v>0</v>
      </c>
    </row>
    <row r="2731" spans="3:15" x14ac:dyDescent="0.35">
      <c r="C2731" t="str">
        <f>IF(_xlfn.XLOOKUP(B2731,Omfang!B:B,Omfang!C:C)=0,"Delkontraktnavn hentes automatisk ved å fylle ut delkontraktnummer",_xlfn.XLOOKUP(B2731,Omfang!B:B,Omfang!C:C))</f>
        <v>Delkontraktnavn hentes automatisk ved å fylle ut delkontraktnummer</v>
      </c>
      <c r="D2731" s="35"/>
      <c r="E2731" s="35"/>
      <c r="F2731" t="str">
        <f>IF(_xlfn.XLOOKUP(G2731,Produktinformasjon!B:B,Produktinformasjon!BB:BB)=0,"Tilbyders artikkel hentes automatisk ved å fylle ut artikkelnummer",_xlfn.XLOOKUP(G2731,Produktinformasjon!B:B,Produktinformasjon!BB:BB))</f>
        <v>Tilbyders artikkel hentes automatisk ved å fylle ut artikkelnummer</v>
      </c>
      <c r="H2731" s="25" t="str">
        <f>IF(_xlfn.XLOOKUP(G2731,Produktinformasjon!B:B,Produktinformasjon!C:C)=0,"Artikkelnavn hentes automatisk ved å fylle ut artikkelnummer",_xlfn.XLOOKUP(G2731,Produktinformasjon!B:B,Produktinformasjon!C:C))</f>
        <v>Artikkelnavn hentes automatisk ved å fylle ut artikkelnummer</v>
      </c>
      <c r="I2731" s="35"/>
      <c r="J2731" s="35"/>
      <c r="K2731" s="35"/>
      <c r="L2731" s="11"/>
      <c r="M2731" s="11"/>
      <c r="N2731" s="11">
        <f ca="1">IFERROR(L2731/_xlfn.XLOOKUP(F2731,Produktinformasjon!BB:BB,Produktinformasjon!P:P,),0)</f>
        <v>0</v>
      </c>
      <c r="O2731" s="11">
        <f ca="1">IFERROR(M2731/_xlfn.XLOOKUP(F2731,Produktinformasjon!BB:BB,Produktinformasjon!P:P,),0)</f>
        <v>0</v>
      </c>
    </row>
    <row r="2732" spans="3:15" x14ac:dyDescent="0.35">
      <c r="C2732" t="str">
        <f>IF(_xlfn.XLOOKUP(B2732,Omfang!B:B,Omfang!C:C)=0,"Delkontraktnavn hentes automatisk ved å fylle ut delkontraktnummer",_xlfn.XLOOKUP(B2732,Omfang!B:B,Omfang!C:C))</f>
        <v>Delkontraktnavn hentes automatisk ved å fylle ut delkontraktnummer</v>
      </c>
      <c r="D2732" s="35"/>
      <c r="E2732" s="35"/>
      <c r="F2732" t="str">
        <f>IF(_xlfn.XLOOKUP(G2732,Produktinformasjon!B:B,Produktinformasjon!BB:BB)=0,"Tilbyders artikkel hentes automatisk ved å fylle ut artikkelnummer",_xlfn.XLOOKUP(G2732,Produktinformasjon!B:B,Produktinformasjon!BB:BB))</f>
        <v>Tilbyders artikkel hentes automatisk ved å fylle ut artikkelnummer</v>
      </c>
      <c r="H2732" s="25" t="str">
        <f>IF(_xlfn.XLOOKUP(G2732,Produktinformasjon!B:B,Produktinformasjon!C:C)=0,"Artikkelnavn hentes automatisk ved å fylle ut artikkelnummer",_xlfn.XLOOKUP(G2732,Produktinformasjon!B:B,Produktinformasjon!C:C))</f>
        <v>Artikkelnavn hentes automatisk ved å fylle ut artikkelnummer</v>
      </c>
      <c r="I2732" s="35"/>
      <c r="J2732" s="35"/>
      <c r="K2732" s="35"/>
      <c r="L2732" s="11"/>
      <c r="M2732" s="11"/>
      <c r="N2732" s="11">
        <f ca="1">IFERROR(L2732/_xlfn.XLOOKUP(F2732,Produktinformasjon!BB:BB,Produktinformasjon!P:P,),0)</f>
        <v>0</v>
      </c>
      <c r="O2732" s="11">
        <f ca="1">IFERROR(M2732/_xlfn.XLOOKUP(F2732,Produktinformasjon!BB:BB,Produktinformasjon!P:P,),0)</f>
        <v>0</v>
      </c>
    </row>
    <row r="2733" spans="3:15" x14ac:dyDescent="0.35">
      <c r="C2733" t="str">
        <f>IF(_xlfn.XLOOKUP(B2733,Omfang!B:B,Omfang!C:C)=0,"Delkontraktnavn hentes automatisk ved å fylle ut delkontraktnummer",_xlfn.XLOOKUP(B2733,Omfang!B:B,Omfang!C:C))</f>
        <v>Delkontraktnavn hentes automatisk ved å fylle ut delkontraktnummer</v>
      </c>
      <c r="D2733" s="35"/>
      <c r="E2733" s="35"/>
      <c r="F2733" t="str">
        <f>IF(_xlfn.XLOOKUP(G2733,Produktinformasjon!B:B,Produktinformasjon!BB:BB)=0,"Tilbyders artikkel hentes automatisk ved å fylle ut artikkelnummer",_xlfn.XLOOKUP(G2733,Produktinformasjon!B:B,Produktinformasjon!BB:BB))</f>
        <v>Tilbyders artikkel hentes automatisk ved å fylle ut artikkelnummer</v>
      </c>
      <c r="H2733" s="25" t="str">
        <f>IF(_xlfn.XLOOKUP(G2733,Produktinformasjon!B:B,Produktinformasjon!C:C)=0,"Artikkelnavn hentes automatisk ved å fylle ut artikkelnummer",_xlfn.XLOOKUP(G2733,Produktinformasjon!B:B,Produktinformasjon!C:C))</f>
        <v>Artikkelnavn hentes automatisk ved å fylle ut artikkelnummer</v>
      </c>
      <c r="I2733" s="35"/>
      <c r="J2733" s="35"/>
      <c r="K2733" s="35"/>
      <c r="L2733" s="11"/>
      <c r="M2733" s="11"/>
      <c r="N2733" s="11">
        <f ca="1">IFERROR(L2733/_xlfn.XLOOKUP(F2733,Produktinformasjon!BB:BB,Produktinformasjon!P:P,),0)</f>
        <v>0</v>
      </c>
      <c r="O2733" s="11">
        <f ca="1">IFERROR(M2733/_xlfn.XLOOKUP(F2733,Produktinformasjon!BB:BB,Produktinformasjon!P:P,),0)</f>
        <v>0</v>
      </c>
    </row>
    <row r="2734" spans="3:15" x14ac:dyDescent="0.35">
      <c r="C2734" t="str">
        <f>IF(_xlfn.XLOOKUP(B2734,Omfang!B:B,Omfang!C:C)=0,"Delkontraktnavn hentes automatisk ved å fylle ut delkontraktnummer",_xlfn.XLOOKUP(B2734,Omfang!B:B,Omfang!C:C))</f>
        <v>Delkontraktnavn hentes automatisk ved å fylle ut delkontraktnummer</v>
      </c>
      <c r="D2734" s="35"/>
      <c r="E2734" s="35"/>
      <c r="F2734" t="str">
        <f>IF(_xlfn.XLOOKUP(G2734,Produktinformasjon!B:B,Produktinformasjon!BB:BB)=0,"Tilbyders artikkel hentes automatisk ved å fylle ut artikkelnummer",_xlfn.XLOOKUP(G2734,Produktinformasjon!B:B,Produktinformasjon!BB:BB))</f>
        <v>Tilbyders artikkel hentes automatisk ved å fylle ut artikkelnummer</v>
      </c>
      <c r="H2734" s="25" t="str">
        <f>IF(_xlfn.XLOOKUP(G2734,Produktinformasjon!B:B,Produktinformasjon!C:C)=0,"Artikkelnavn hentes automatisk ved å fylle ut artikkelnummer",_xlfn.XLOOKUP(G2734,Produktinformasjon!B:B,Produktinformasjon!C:C))</f>
        <v>Artikkelnavn hentes automatisk ved å fylle ut artikkelnummer</v>
      </c>
      <c r="I2734" s="35"/>
      <c r="J2734" s="35"/>
      <c r="K2734" s="35"/>
      <c r="L2734" s="11"/>
      <c r="M2734" s="11"/>
      <c r="N2734" s="11">
        <f ca="1">IFERROR(L2734/_xlfn.XLOOKUP(F2734,Produktinformasjon!BB:BB,Produktinformasjon!P:P,),0)</f>
        <v>0</v>
      </c>
      <c r="O2734" s="11">
        <f ca="1">IFERROR(M2734/_xlfn.XLOOKUP(F2734,Produktinformasjon!BB:BB,Produktinformasjon!P:P,),0)</f>
        <v>0</v>
      </c>
    </row>
    <row r="2735" spans="3:15" x14ac:dyDescent="0.35">
      <c r="C2735" t="str">
        <f>IF(_xlfn.XLOOKUP(B2735,Omfang!B:B,Omfang!C:C)=0,"Delkontraktnavn hentes automatisk ved å fylle ut delkontraktnummer",_xlfn.XLOOKUP(B2735,Omfang!B:B,Omfang!C:C))</f>
        <v>Delkontraktnavn hentes automatisk ved å fylle ut delkontraktnummer</v>
      </c>
      <c r="D2735" s="35"/>
      <c r="E2735" s="35"/>
      <c r="F2735" t="str">
        <f>IF(_xlfn.XLOOKUP(G2735,Produktinformasjon!B:B,Produktinformasjon!BB:BB)=0,"Tilbyders artikkel hentes automatisk ved å fylle ut artikkelnummer",_xlfn.XLOOKUP(G2735,Produktinformasjon!B:B,Produktinformasjon!BB:BB))</f>
        <v>Tilbyders artikkel hentes automatisk ved å fylle ut artikkelnummer</v>
      </c>
      <c r="H2735" s="25" t="str">
        <f>IF(_xlfn.XLOOKUP(G2735,Produktinformasjon!B:B,Produktinformasjon!C:C)=0,"Artikkelnavn hentes automatisk ved å fylle ut artikkelnummer",_xlfn.XLOOKUP(G2735,Produktinformasjon!B:B,Produktinformasjon!C:C))</f>
        <v>Artikkelnavn hentes automatisk ved å fylle ut artikkelnummer</v>
      </c>
      <c r="I2735" s="35"/>
      <c r="J2735" s="35"/>
      <c r="K2735" s="35"/>
      <c r="L2735" s="11"/>
      <c r="M2735" s="11"/>
      <c r="N2735" s="11">
        <f ca="1">IFERROR(L2735/_xlfn.XLOOKUP(F2735,Produktinformasjon!BB:BB,Produktinformasjon!P:P,),0)</f>
        <v>0</v>
      </c>
      <c r="O2735" s="11">
        <f ca="1">IFERROR(M2735/_xlfn.XLOOKUP(F2735,Produktinformasjon!BB:BB,Produktinformasjon!P:P,),0)</f>
        <v>0</v>
      </c>
    </row>
    <row r="2736" spans="3:15" x14ac:dyDescent="0.35">
      <c r="C2736" t="str">
        <f>IF(_xlfn.XLOOKUP(B2736,Omfang!B:B,Omfang!C:C)=0,"Delkontraktnavn hentes automatisk ved å fylle ut delkontraktnummer",_xlfn.XLOOKUP(B2736,Omfang!B:B,Omfang!C:C))</f>
        <v>Delkontraktnavn hentes automatisk ved å fylle ut delkontraktnummer</v>
      </c>
      <c r="D2736" s="35"/>
      <c r="E2736" s="35"/>
      <c r="F2736" t="str">
        <f>IF(_xlfn.XLOOKUP(G2736,Produktinformasjon!B:B,Produktinformasjon!BB:BB)=0,"Tilbyders artikkel hentes automatisk ved å fylle ut artikkelnummer",_xlfn.XLOOKUP(G2736,Produktinformasjon!B:B,Produktinformasjon!BB:BB))</f>
        <v>Tilbyders artikkel hentes automatisk ved å fylle ut artikkelnummer</v>
      </c>
      <c r="H2736" s="25" t="str">
        <f>IF(_xlfn.XLOOKUP(G2736,Produktinformasjon!B:B,Produktinformasjon!C:C)=0,"Artikkelnavn hentes automatisk ved å fylle ut artikkelnummer",_xlfn.XLOOKUP(G2736,Produktinformasjon!B:B,Produktinformasjon!C:C))</f>
        <v>Artikkelnavn hentes automatisk ved å fylle ut artikkelnummer</v>
      </c>
      <c r="I2736" s="35"/>
      <c r="J2736" s="35"/>
      <c r="K2736" s="35"/>
      <c r="L2736" s="11"/>
      <c r="M2736" s="11"/>
      <c r="N2736" s="11">
        <f ca="1">IFERROR(L2736/_xlfn.XLOOKUP(F2736,Produktinformasjon!BB:BB,Produktinformasjon!P:P,),0)</f>
        <v>0</v>
      </c>
      <c r="O2736" s="11">
        <f ca="1">IFERROR(M2736/_xlfn.XLOOKUP(F2736,Produktinformasjon!BB:BB,Produktinformasjon!P:P,),0)</f>
        <v>0</v>
      </c>
    </row>
    <row r="2737" spans="3:15" x14ac:dyDescent="0.35">
      <c r="C2737" t="str">
        <f>IF(_xlfn.XLOOKUP(B2737,Omfang!B:B,Omfang!C:C)=0,"Delkontraktnavn hentes automatisk ved å fylle ut delkontraktnummer",_xlfn.XLOOKUP(B2737,Omfang!B:B,Omfang!C:C))</f>
        <v>Delkontraktnavn hentes automatisk ved å fylle ut delkontraktnummer</v>
      </c>
      <c r="D2737" s="35"/>
      <c r="E2737" s="35"/>
      <c r="F2737" t="str">
        <f>IF(_xlfn.XLOOKUP(G2737,Produktinformasjon!B:B,Produktinformasjon!BB:BB)=0,"Tilbyders artikkel hentes automatisk ved å fylle ut artikkelnummer",_xlfn.XLOOKUP(G2737,Produktinformasjon!B:B,Produktinformasjon!BB:BB))</f>
        <v>Tilbyders artikkel hentes automatisk ved å fylle ut artikkelnummer</v>
      </c>
      <c r="H2737" s="25" t="str">
        <f>IF(_xlfn.XLOOKUP(G2737,Produktinformasjon!B:B,Produktinformasjon!C:C)=0,"Artikkelnavn hentes automatisk ved å fylle ut artikkelnummer",_xlfn.XLOOKUP(G2737,Produktinformasjon!B:B,Produktinformasjon!C:C))</f>
        <v>Artikkelnavn hentes automatisk ved å fylle ut artikkelnummer</v>
      </c>
      <c r="I2737" s="35"/>
      <c r="J2737" s="35"/>
      <c r="K2737" s="35"/>
      <c r="L2737" s="11"/>
      <c r="M2737" s="11"/>
      <c r="N2737" s="11">
        <f ca="1">IFERROR(L2737/_xlfn.XLOOKUP(F2737,Produktinformasjon!BB:BB,Produktinformasjon!P:P,),0)</f>
        <v>0</v>
      </c>
      <c r="O2737" s="11">
        <f ca="1">IFERROR(M2737/_xlfn.XLOOKUP(F2737,Produktinformasjon!BB:BB,Produktinformasjon!P:P,),0)</f>
        <v>0</v>
      </c>
    </row>
    <row r="2738" spans="3:15" x14ac:dyDescent="0.35">
      <c r="C2738" t="str">
        <f>IF(_xlfn.XLOOKUP(B2738,Omfang!B:B,Omfang!C:C)=0,"Delkontraktnavn hentes automatisk ved å fylle ut delkontraktnummer",_xlfn.XLOOKUP(B2738,Omfang!B:B,Omfang!C:C))</f>
        <v>Delkontraktnavn hentes automatisk ved å fylle ut delkontraktnummer</v>
      </c>
      <c r="D2738" s="35"/>
      <c r="E2738" s="35"/>
      <c r="F2738" t="str">
        <f>IF(_xlfn.XLOOKUP(G2738,Produktinformasjon!B:B,Produktinformasjon!BB:BB)=0,"Tilbyders artikkel hentes automatisk ved å fylle ut artikkelnummer",_xlfn.XLOOKUP(G2738,Produktinformasjon!B:B,Produktinformasjon!BB:BB))</f>
        <v>Tilbyders artikkel hentes automatisk ved å fylle ut artikkelnummer</v>
      </c>
      <c r="H2738" s="25" t="str">
        <f>IF(_xlfn.XLOOKUP(G2738,Produktinformasjon!B:B,Produktinformasjon!C:C)=0,"Artikkelnavn hentes automatisk ved å fylle ut artikkelnummer",_xlfn.XLOOKUP(G2738,Produktinformasjon!B:B,Produktinformasjon!C:C))</f>
        <v>Artikkelnavn hentes automatisk ved å fylle ut artikkelnummer</v>
      </c>
      <c r="I2738" s="35"/>
      <c r="J2738" s="35"/>
      <c r="K2738" s="35"/>
      <c r="L2738" s="11"/>
      <c r="M2738" s="11"/>
      <c r="N2738" s="11">
        <f ca="1">IFERROR(L2738/_xlfn.XLOOKUP(F2738,Produktinformasjon!BB:BB,Produktinformasjon!P:P,),0)</f>
        <v>0</v>
      </c>
      <c r="O2738" s="11">
        <f ca="1">IFERROR(M2738/_xlfn.XLOOKUP(F2738,Produktinformasjon!BB:BB,Produktinformasjon!P:P,),0)</f>
        <v>0</v>
      </c>
    </row>
    <row r="2739" spans="3:15" x14ac:dyDescent="0.35">
      <c r="C2739" t="str">
        <f>IF(_xlfn.XLOOKUP(B2739,Omfang!B:B,Omfang!C:C)=0,"Delkontraktnavn hentes automatisk ved å fylle ut delkontraktnummer",_xlfn.XLOOKUP(B2739,Omfang!B:B,Omfang!C:C))</f>
        <v>Delkontraktnavn hentes automatisk ved å fylle ut delkontraktnummer</v>
      </c>
      <c r="D2739" s="35"/>
      <c r="E2739" s="35"/>
      <c r="F2739" t="str">
        <f>IF(_xlfn.XLOOKUP(G2739,Produktinformasjon!B:B,Produktinformasjon!BB:BB)=0,"Tilbyders artikkel hentes automatisk ved å fylle ut artikkelnummer",_xlfn.XLOOKUP(G2739,Produktinformasjon!B:B,Produktinformasjon!BB:BB))</f>
        <v>Tilbyders artikkel hentes automatisk ved å fylle ut artikkelnummer</v>
      </c>
      <c r="H2739" s="25" t="str">
        <f>IF(_xlfn.XLOOKUP(G2739,Produktinformasjon!B:B,Produktinformasjon!C:C)=0,"Artikkelnavn hentes automatisk ved å fylle ut artikkelnummer",_xlfn.XLOOKUP(G2739,Produktinformasjon!B:B,Produktinformasjon!C:C))</f>
        <v>Artikkelnavn hentes automatisk ved å fylle ut artikkelnummer</v>
      </c>
      <c r="I2739" s="35"/>
      <c r="J2739" s="35"/>
      <c r="K2739" s="35"/>
      <c r="L2739" s="11"/>
      <c r="M2739" s="11"/>
      <c r="N2739" s="11">
        <f ca="1">IFERROR(L2739/_xlfn.XLOOKUP(F2739,Produktinformasjon!BB:BB,Produktinformasjon!P:P,),0)</f>
        <v>0</v>
      </c>
      <c r="O2739" s="11">
        <f ca="1">IFERROR(M2739/_xlfn.XLOOKUP(F2739,Produktinformasjon!BB:BB,Produktinformasjon!P:P,),0)</f>
        <v>0</v>
      </c>
    </row>
    <row r="2740" spans="3:15" x14ac:dyDescent="0.35">
      <c r="C2740" t="str">
        <f>IF(_xlfn.XLOOKUP(B2740,Omfang!B:B,Omfang!C:C)=0,"Delkontraktnavn hentes automatisk ved å fylle ut delkontraktnummer",_xlfn.XLOOKUP(B2740,Omfang!B:B,Omfang!C:C))</f>
        <v>Delkontraktnavn hentes automatisk ved å fylle ut delkontraktnummer</v>
      </c>
      <c r="D2740" s="35"/>
      <c r="E2740" s="35"/>
      <c r="F2740" t="str">
        <f>IF(_xlfn.XLOOKUP(G2740,Produktinformasjon!B:B,Produktinformasjon!BB:BB)=0,"Tilbyders artikkel hentes automatisk ved å fylle ut artikkelnummer",_xlfn.XLOOKUP(G2740,Produktinformasjon!B:B,Produktinformasjon!BB:BB))</f>
        <v>Tilbyders artikkel hentes automatisk ved å fylle ut artikkelnummer</v>
      </c>
      <c r="H2740" s="25" t="str">
        <f>IF(_xlfn.XLOOKUP(G2740,Produktinformasjon!B:B,Produktinformasjon!C:C)=0,"Artikkelnavn hentes automatisk ved å fylle ut artikkelnummer",_xlfn.XLOOKUP(G2740,Produktinformasjon!B:B,Produktinformasjon!C:C))</f>
        <v>Artikkelnavn hentes automatisk ved å fylle ut artikkelnummer</v>
      </c>
      <c r="I2740" s="35"/>
      <c r="J2740" s="35"/>
      <c r="K2740" s="35"/>
      <c r="L2740" s="11"/>
      <c r="M2740" s="11"/>
      <c r="N2740" s="11">
        <f ca="1">IFERROR(L2740/_xlfn.XLOOKUP(F2740,Produktinformasjon!BB:BB,Produktinformasjon!P:P,),0)</f>
        <v>0</v>
      </c>
      <c r="O2740" s="11">
        <f ca="1">IFERROR(M2740/_xlfn.XLOOKUP(F2740,Produktinformasjon!BB:BB,Produktinformasjon!P:P,),0)</f>
        <v>0</v>
      </c>
    </row>
    <row r="2741" spans="3:15" x14ac:dyDescent="0.35">
      <c r="C2741" t="str">
        <f>IF(_xlfn.XLOOKUP(B2741,Omfang!B:B,Omfang!C:C)=0,"Delkontraktnavn hentes automatisk ved å fylle ut delkontraktnummer",_xlfn.XLOOKUP(B2741,Omfang!B:B,Omfang!C:C))</f>
        <v>Delkontraktnavn hentes automatisk ved å fylle ut delkontraktnummer</v>
      </c>
      <c r="D2741" s="35"/>
      <c r="E2741" s="35"/>
      <c r="F2741" t="str">
        <f>IF(_xlfn.XLOOKUP(G2741,Produktinformasjon!B:B,Produktinformasjon!BB:BB)=0,"Tilbyders artikkel hentes automatisk ved å fylle ut artikkelnummer",_xlfn.XLOOKUP(G2741,Produktinformasjon!B:B,Produktinformasjon!BB:BB))</f>
        <v>Tilbyders artikkel hentes automatisk ved å fylle ut artikkelnummer</v>
      </c>
      <c r="H2741" s="25" t="str">
        <f>IF(_xlfn.XLOOKUP(G2741,Produktinformasjon!B:B,Produktinformasjon!C:C)=0,"Artikkelnavn hentes automatisk ved å fylle ut artikkelnummer",_xlfn.XLOOKUP(G2741,Produktinformasjon!B:B,Produktinformasjon!C:C))</f>
        <v>Artikkelnavn hentes automatisk ved å fylle ut artikkelnummer</v>
      </c>
      <c r="I2741" s="35"/>
      <c r="J2741" s="35"/>
      <c r="K2741" s="35"/>
      <c r="L2741" s="11"/>
      <c r="M2741" s="11"/>
      <c r="N2741" s="11">
        <f ca="1">IFERROR(L2741/_xlfn.XLOOKUP(F2741,Produktinformasjon!BB:BB,Produktinformasjon!P:P,),0)</f>
        <v>0</v>
      </c>
      <c r="O2741" s="11">
        <f ca="1">IFERROR(M2741/_xlfn.XLOOKUP(F2741,Produktinformasjon!BB:BB,Produktinformasjon!P:P,),0)</f>
        <v>0</v>
      </c>
    </row>
    <row r="2742" spans="3:15" x14ac:dyDescent="0.35">
      <c r="C2742" t="str">
        <f>IF(_xlfn.XLOOKUP(B2742,Omfang!B:B,Omfang!C:C)=0,"Delkontraktnavn hentes automatisk ved å fylle ut delkontraktnummer",_xlfn.XLOOKUP(B2742,Omfang!B:B,Omfang!C:C))</f>
        <v>Delkontraktnavn hentes automatisk ved å fylle ut delkontraktnummer</v>
      </c>
      <c r="D2742" s="35"/>
      <c r="E2742" s="35"/>
      <c r="F2742" t="str">
        <f>IF(_xlfn.XLOOKUP(G2742,Produktinformasjon!B:B,Produktinformasjon!BB:BB)=0,"Tilbyders artikkel hentes automatisk ved å fylle ut artikkelnummer",_xlfn.XLOOKUP(G2742,Produktinformasjon!B:B,Produktinformasjon!BB:BB))</f>
        <v>Tilbyders artikkel hentes automatisk ved å fylle ut artikkelnummer</v>
      </c>
      <c r="H2742" s="25" t="str">
        <f>IF(_xlfn.XLOOKUP(G2742,Produktinformasjon!B:B,Produktinformasjon!C:C)=0,"Artikkelnavn hentes automatisk ved å fylle ut artikkelnummer",_xlfn.XLOOKUP(G2742,Produktinformasjon!B:B,Produktinformasjon!C:C))</f>
        <v>Artikkelnavn hentes automatisk ved å fylle ut artikkelnummer</v>
      </c>
      <c r="I2742" s="35"/>
      <c r="J2742" s="35"/>
      <c r="K2742" s="35"/>
      <c r="L2742" s="11"/>
      <c r="M2742" s="11"/>
      <c r="N2742" s="11">
        <f ca="1">IFERROR(L2742/_xlfn.XLOOKUP(F2742,Produktinformasjon!BB:BB,Produktinformasjon!P:P,),0)</f>
        <v>0</v>
      </c>
      <c r="O2742" s="11">
        <f ca="1">IFERROR(M2742/_xlfn.XLOOKUP(F2742,Produktinformasjon!BB:BB,Produktinformasjon!P:P,),0)</f>
        <v>0</v>
      </c>
    </row>
    <row r="2743" spans="3:15" x14ac:dyDescent="0.35">
      <c r="C2743" t="str">
        <f>IF(_xlfn.XLOOKUP(B2743,Omfang!B:B,Omfang!C:C)=0,"Delkontraktnavn hentes automatisk ved å fylle ut delkontraktnummer",_xlfn.XLOOKUP(B2743,Omfang!B:B,Omfang!C:C))</f>
        <v>Delkontraktnavn hentes automatisk ved å fylle ut delkontraktnummer</v>
      </c>
      <c r="D2743" s="35"/>
      <c r="E2743" s="35"/>
      <c r="F2743" t="str">
        <f>IF(_xlfn.XLOOKUP(G2743,Produktinformasjon!B:B,Produktinformasjon!BB:BB)=0,"Tilbyders artikkel hentes automatisk ved å fylle ut artikkelnummer",_xlfn.XLOOKUP(G2743,Produktinformasjon!B:B,Produktinformasjon!BB:BB))</f>
        <v>Tilbyders artikkel hentes automatisk ved å fylle ut artikkelnummer</v>
      </c>
      <c r="H2743" s="25" t="str">
        <f>IF(_xlfn.XLOOKUP(G2743,Produktinformasjon!B:B,Produktinformasjon!C:C)=0,"Artikkelnavn hentes automatisk ved å fylle ut artikkelnummer",_xlfn.XLOOKUP(G2743,Produktinformasjon!B:B,Produktinformasjon!C:C))</f>
        <v>Artikkelnavn hentes automatisk ved å fylle ut artikkelnummer</v>
      </c>
      <c r="I2743" s="35"/>
      <c r="J2743" s="35"/>
      <c r="K2743" s="35"/>
      <c r="L2743" s="11"/>
      <c r="M2743" s="11"/>
      <c r="N2743" s="11">
        <f ca="1">IFERROR(L2743/_xlfn.XLOOKUP(F2743,Produktinformasjon!BB:BB,Produktinformasjon!P:P,),0)</f>
        <v>0</v>
      </c>
      <c r="O2743" s="11">
        <f ca="1">IFERROR(M2743/_xlfn.XLOOKUP(F2743,Produktinformasjon!BB:BB,Produktinformasjon!P:P,),0)</f>
        <v>0</v>
      </c>
    </row>
    <row r="2744" spans="3:15" x14ac:dyDescent="0.35">
      <c r="C2744" t="str">
        <f>IF(_xlfn.XLOOKUP(B2744,Omfang!B:B,Omfang!C:C)=0,"Delkontraktnavn hentes automatisk ved å fylle ut delkontraktnummer",_xlfn.XLOOKUP(B2744,Omfang!B:B,Omfang!C:C))</f>
        <v>Delkontraktnavn hentes automatisk ved å fylle ut delkontraktnummer</v>
      </c>
      <c r="D2744" s="35"/>
      <c r="E2744" s="35"/>
      <c r="F2744" t="str">
        <f>IF(_xlfn.XLOOKUP(G2744,Produktinformasjon!B:B,Produktinformasjon!BB:BB)=0,"Tilbyders artikkel hentes automatisk ved å fylle ut artikkelnummer",_xlfn.XLOOKUP(G2744,Produktinformasjon!B:B,Produktinformasjon!BB:BB))</f>
        <v>Tilbyders artikkel hentes automatisk ved å fylle ut artikkelnummer</v>
      </c>
      <c r="H2744" s="25" t="str">
        <f>IF(_xlfn.XLOOKUP(G2744,Produktinformasjon!B:B,Produktinformasjon!C:C)=0,"Artikkelnavn hentes automatisk ved å fylle ut artikkelnummer",_xlfn.XLOOKUP(G2744,Produktinformasjon!B:B,Produktinformasjon!C:C))</f>
        <v>Artikkelnavn hentes automatisk ved å fylle ut artikkelnummer</v>
      </c>
      <c r="I2744" s="35"/>
      <c r="J2744" s="35"/>
      <c r="K2744" s="35"/>
      <c r="L2744" s="11"/>
      <c r="M2744" s="11"/>
      <c r="N2744" s="11">
        <f ca="1">IFERROR(L2744/_xlfn.XLOOKUP(F2744,Produktinformasjon!BB:BB,Produktinformasjon!P:P,),0)</f>
        <v>0</v>
      </c>
      <c r="O2744" s="11">
        <f ca="1">IFERROR(M2744/_xlfn.XLOOKUP(F2744,Produktinformasjon!BB:BB,Produktinformasjon!P:P,),0)</f>
        <v>0</v>
      </c>
    </row>
    <row r="2745" spans="3:15" x14ac:dyDescent="0.35">
      <c r="C2745" t="str">
        <f>IF(_xlfn.XLOOKUP(B2745,Omfang!B:B,Omfang!C:C)=0,"Delkontraktnavn hentes automatisk ved å fylle ut delkontraktnummer",_xlfn.XLOOKUP(B2745,Omfang!B:B,Omfang!C:C))</f>
        <v>Delkontraktnavn hentes automatisk ved å fylle ut delkontraktnummer</v>
      </c>
      <c r="D2745" s="35"/>
      <c r="E2745" s="35"/>
      <c r="F2745" t="str">
        <f>IF(_xlfn.XLOOKUP(G2745,Produktinformasjon!B:B,Produktinformasjon!BB:BB)=0,"Tilbyders artikkel hentes automatisk ved å fylle ut artikkelnummer",_xlfn.XLOOKUP(G2745,Produktinformasjon!B:B,Produktinformasjon!BB:BB))</f>
        <v>Tilbyders artikkel hentes automatisk ved å fylle ut artikkelnummer</v>
      </c>
      <c r="H2745" s="25" t="str">
        <f>IF(_xlfn.XLOOKUP(G2745,Produktinformasjon!B:B,Produktinformasjon!C:C)=0,"Artikkelnavn hentes automatisk ved å fylle ut artikkelnummer",_xlfn.XLOOKUP(G2745,Produktinformasjon!B:B,Produktinformasjon!C:C))</f>
        <v>Artikkelnavn hentes automatisk ved å fylle ut artikkelnummer</v>
      </c>
      <c r="I2745" s="35"/>
      <c r="J2745" s="35"/>
      <c r="K2745" s="35"/>
      <c r="L2745" s="11"/>
      <c r="M2745" s="11"/>
      <c r="N2745" s="11">
        <f ca="1">IFERROR(L2745/_xlfn.XLOOKUP(F2745,Produktinformasjon!BB:BB,Produktinformasjon!P:P,),0)</f>
        <v>0</v>
      </c>
      <c r="O2745" s="11">
        <f ca="1">IFERROR(M2745/_xlfn.XLOOKUP(F2745,Produktinformasjon!BB:BB,Produktinformasjon!P:P,),0)</f>
        <v>0</v>
      </c>
    </row>
    <row r="2746" spans="3:15" x14ac:dyDescent="0.35">
      <c r="C2746" t="str">
        <f>IF(_xlfn.XLOOKUP(B2746,Omfang!B:B,Omfang!C:C)=0,"Delkontraktnavn hentes automatisk ved å fylle ut delkontraktnummer",_xlfn.XLOOKUP(B2746,Omfang!B:B,Omfang!C:C))</f>
        <v>Delkontraktnavn hentes automatisk ved å fylle ut delkontraktnummer</v>
      </c>
      <c r="D2746" s="35"/>
      <c r="E2746" s="35"/>
      <c r="F2746" t="str">
        <f>IF(_xlfn.XLOOKUP(G2746,Produktinformasjon!B:B,Produktinformasjon!BB:BB)=0,"Tilbyders artikkel hentes automatisk ved å fylle ut artikkelnummer",_xlfn.XLOOKUP(G2746,Produktinformasjon!B:B,Produktinformasjon!BB:BB))</f>
        <v>Tilbyders artikkel hentes automatisk ved å fylle ut artikkelnummer</v>
      </c>
      <c r="H2746" s="25" t="str">
        <f>IF(_xlfn.XLOOKUP(G2746,Produktinformasjon!B:B,Produktinformasjon!C:C)=0,"Artikkelnavn hentes automatisk ved å fylle ut artikkelnummer",_xlfn.XLOOKUP(G2746,Produktinformasjon!B:B,Produktinformasjon!C:C))</f>
        <v>Artikkelnavn hentes automatisk ved å fylle ut artikkelnummer</v>
      </c>
      <c r="I2746" s="35"/>
      <c r="J2746" s="35"/>
      <c r="K2746" s="35"/>
      <c r="L2746" s="11"/>
      <c r="M2746" s="11"/>
      <c r="N2746" s="11">
        <f ca="1">IFERROR(L2746/_xlfn.XLOOKUP(F2746,Produktinformasjon!BB:BB,Produktinformasjon!P:P,),0)</f>
        <v>0</v>
      </c>
      <c r="O2746" s="11">
        <f ca="1">IFERROR(M2746/_xlfn.XLOOKUP(F2746,Produktinformasjon!BB:BB,Produktinformasjon!P:P,),0)</f>
        <v>0</v>
      </c>
    </row>
    <row r="2747" spans="3:15" x14ac:dyDescent="0.35">
      <c r="C2747" t="str">
        <f>IF(_xlfn.XLOOKUP(B2747,Omfang!B:B,Omfang!C:C)=0,"Delkontraktnavn hentes automatisk ved å fylle ut delkontraktnummer",_xlfn.XLOOKUP(B2747,Omfang!B:B,Omfang!C:C))</f>
        <v>Delkontraktnavn hentes automatisk ved å fylle ut delkontraktnummer</v>
      </c>
      <c r="D2747" s="35"/>
      <c r="E2747" s="35"/>
      <c r="F2747" t="str">
        <f>IF(_xlfn.XLOOKUP(G2747,Produktinformasjon!B:B,Produktinformasjon!BB:BB)=0,"Tilbyders artikkel hentes automatisk ved å fylle ut artikkelnummer",_xlfn.XLOOKUP(G2747,Produktinformasjon!B:B,Produktinformasjon!BB:BB))</f>
        <v>Tilbyders artikkel hentes automatisk ved å fylle ut artikkelnummer</v>
      </c>
      <c r="H2747" s="25" t="str">
        <f>IF(_xlfn.XLOOKUP(G2747,Produktinformasjon!B:B,Produktinformasjon!C:C)=0,"Artikkelnavn hentes automatisk ved å fylle ut artikkelnummer",_xlfn.XLOOKUP(G2747,Produktinformasjon!B:B,Produktinformasjon!C:C))</f>
        <v>Artikkelnavn hentes automatisk ved å fylle ut artikkelnummer</v>
      </c>
      <c r="I2747" s="35"/>
      <c r="J2747" s="35"/>
      <c r="K2747" s="35"/>
      <c r="L2747" s="11"/>
      <c r="M2747" s="11"/>
      <c r="N2747" s="11">
        <f ca="1">IFERROR(L2747/_xlfn.XLOOKUP(F2747,Produktinformasjon!BB:BB,Produktinformasjon!P:P,),0)</f>
        <v>0</v>
      </c>
      <c r="O2747" s="11">
        <f ca="1">IFERROR(M2747/_xlfn.XLOOKUP(F2747,Produktinformasjon!BB:BB,Produktinformasjon!P:P,),0)</f>
        <v>0</v>
      </c>
    </row>
    <row r="2748" spans="3:15" x14ac:dyDescent="0.35">
      <c r="C2748" t="str">
        <f>IF(_xlfn.XLOOKUP(B2748,Omfang!B:B,Omfang!C:C)=0,"Delkontraktnavn hentes automatisk ved å fylle ut delkontraktnummer",_xlfn.XLOOKUP(B2748,Omfang!B:B,Omfang!C:C))</f>
        <v>Delkontraktnavn hentes automatisk ved å fylle ut delkontraktnummer</v>
      </c>
      <c r="D2748" s="35"/>
      <c r="E2748" s="35"/>
      <c r="F2748" t="str">
        <f>IF(_xlfn.XLOOKUP(G2748,Produktinformasjon!B:B,Produktinformasjon!BB:BB)=0,"Tilbyders artikkel hentes automatisk ved å fylle ut artikkelnummer",_xlfn.XLOOKUP(G2748,Produktinformasjon!B:B,Produktinformasjon!BB:BB))</f>
        <v>Tilbyders artikkel hentes automatisk ved å fylle ut artikkelnummer</v>
      </c>
      <c r="H2748" s="25" t="str">
        <f>IF(_xlfn.XLOOKUP(G2748,Produktinformasjon!B:B,Produktinformasjon!C:C)=0,"Artikkelnavn hentes automatisk ved å fylle ut artikkelnummer",_xlfn.XLOOKUP(G2748,Produktinformasjon!B:B,Produktinformasjon!C:C))</f>
        <v>Artikkelnavn hentes automatisk ved å fylle ut artikkelnummer</v>
      </c>
      <c r="I2748" s="35"/>
      <c r="J2748" s="35"/>
      <c r="K2748" s="35"/>
      <c r="L2748" s="11"/>
      <c r="M2748" s="11"/>
      <c r="N2748" s="11">
        <f ca="1">IFERROR(L2748/_xlfn.XLOOKUP(F2748,Produktinformasjon!BB:BB,Produktinformasjon!P:P,),0)</f>
        <v>0</v>
      </c>
      <c r="O2748" s="11">
        <f ca="1">IFERROR(M2748/_xlfn.XLOOKUP(F2748,Produktinformasjon!BB:BB,Produktinformasjon!P:P,),0)</f>
        <v>0</v>
      </c>
    </row>
    <row r="2749" spans="3:15" x14ac:dyDescent="0.35">
      <c r="C2749" t="str">
        <f>IF(_xlfn.XLOOKUP(B2749,Omfang!B:B,Omfang!C:C)=0,"Delkontraktnavn hentes automatisk ved å fylle ut delkontraktnummer",_xlfn.XLOOKUP(B2749,Omfang!B:B,Omfang!C:C))</f>
        <v>Delkontraktnavn hentes automatisk ved å fylle ut delkontraktnummer</v>
      </c>
      <c r="D2749" s="35"/>
      <c r="E2749" s="35"/>
      <c r="F2749" t="str">
        <f>IF(_xlfn.XLOOKUP(G2749,Produktinformasjon!B:B,Produktinformasjon!BB:BB)=0,"Tilbyders artikkel hentes automatisk ved å fylle ut artikkelnummer",_xlfn.XLOOKUP(G2749,Produktinformasjon!B:B,Produktinformasjon!BB:BB))</f>
        <v>Tilbyders artikkel hentes automatisk ved å fylle ut artikkelnummer</v>
      </c>
      <c r="H2749" s="25" t="str">
        <f>IF(_xlfn.XLOOKUP(G2749,Produktinformasjon!B:B,Produktinformasjon!C:C)=0,"Artikkelnavn hentes automatisk ved å fylle ut artikkelnummer",_xlfn.XLOOKUP(G2749,Produktinformasjon!B:B,Produktinformasjon!C:C))</f>
        <v>Artikkelnavn hentes automatisk ved å fylle ut artikkelnummer</v>
      </c>
      <c r="I2749" s="35"/>
      <c r="J2749" s="35"/>
      <c r="K2749" s="35"/>
      <c r="L2749" s="11"/>
      <c r="M2749" s="11"/>
      <c r="N2749" s="11">
        <f ca="1">IFERROR(L2749/_xlfn.XLOOKUP(F2749,Produktinformasjon!BB:BB,Produktinformasjon!P:P,),0)</f>
        <v>0</v>
      </c>
      <c r="O2749" s="11">
        <f ca="1">IFERROR(M2749/_xlfn.XLOOKUP(F2749,Produktinformasjon!BB:BB,Produktinformasjon!P:P,),0)</f>
        <v>0</v>
      </c>
    </row>
    <row r="2750" spans="3:15" x14ac:dyDescent="0.35">
      <c r="C2750" t="str">
        <f>IF(_xlfn.XLOOKUP(B2750,Omfang!B:B,Omfang!C:C)=0,"Delkontraktnavn hentes automatisk ved å fylle ut delkontraktnummer",_xlfn.XLOOKUP(B2750,Omfang!B:B,Omfang!C:C))</f>
        <v>Delkontraktnavn hentes automatisk ved å fylle ut delkontraktnummer</v>
      </c>
      <c r="D2750" s="35"/>
      <c r="E2750" s="35"/>
      <c r="F2750" t="str">
        <f>IF(_xlfn.XLOOKUP(G2750,Produktinformasjon!B:B,Produktinformasjon!BB:BB)=0,"Tilbyders artikkel hentes automatisk ved å fylle ut artikkelnummer",_xlfn.XLOOKUP(G2750,Produktinformasjon!B:B,Produktinformasjon!BB:BB))</f>
        <v>Tilbyders artikkel hentes automatisk ved å fylle ut artikkelnummer</v>
      </c>
      <c r="H2750" s="25" t="str">
        <f>IF(_xlfn.XLOOKUP(G2750,Produktinformasjon!B:B,Produktinformasjon!C:C)=0,"Artikkelnavn hentes automatisk ved å fylle ut artikkelnummer",_xlfn.XLOOKUP(G2750,Produktinformasjon!B:B,Produktinformasjon!C:C))</f>
        <v>Artikkelnavn hentes automatisk ved å fylle ut artikkelnummer</v>
      </c>
      <c r="I2750" s="35"/>
      <c r="J2750" s="35"/>
      <c r="K2750" s="35"/>
      <c r="L2750" s="11"/>
      <c r="M2750" s="11"/>
      <c r="N2750" s="11">
        <f ca="1">IFERROR(L2750/_xlfn.XLOOKUP(F2750,Produktinformasjon!BB:BB,Produktinformasjon!P:P,),0)</f>
        <v>0</v>
      </c>
      <c r="O2750" s="11">
        <f ca="1">IFERROR(M2750/_xlfn.XLOOKUP(F2750,Produktinformasjon!BB:BB,Produktinformasjon!P:P,),0)</f>
        <v>0</v>
      </c>
    </row>
    <row r="2751" spans="3:15" x14ac:dyDescent="0.35">
      <c r="C2751" t="str">
        <f>IF(_xlfn.XLOOKUP(B2751,Omfang!B:B,Omfang!C:C)=0,"Delkontraktnavn hentes automatisk ved å fylle ut delkontraktnummer",_xlfn.XLOOKUP(B2751,Omfang!B:B,Omfang!C:C))</f>
        <v>Delkontraktnavn hentes automatisk ved å fylle ut delkontraktnummer</v>
      </c>
      <c r="D2751" s="35"/>
      <c r="E2751" s="35"/>
      <c r="F2751" t="str">
        <f>IF(_xlfn.XLOOKUP(G2751,Produktinformasjon!B:B,Produktinformasjon!BB:BB)=0,"Tilbyders artikkel hentes automatisk ved å fylle ut artikkelnummer",_xlfn.XLOOKUP(G2751,Produktinformasjon!B:B,Produktinformasjon!BB:BB))</f>
        <v>Tilbyders artikkel hentes automatisk ved å fylle ut artikkelnummer</v>
      </c>
      <c r="H2751" s="25" t="str">
        <f>IF(_xlfn.XLOOKUP(G2751,Produktinformasjon!B:B,Produktinformasjon!C:C)=0,"Artikkelnavn hentes automatisk ved å fylle ut artikkelnummer",_xlfn.XLOOKUP(G2751,Produktinformasjon!B:B,Produktinformasjon!C:C))</f>
        <v>Artikkelnavn hentes automatisk ved å fylle ut artikkelnummer</v>
      </c>
      <c r="I2751" s="35"/>
      <c r="J2751" s="35"/>
      <c r="K2751" s="35"/>
      <c r="L2751" s="11"/>
      <c r="M2751" s="11"/>
      <c r="N2751" s="11">
        <f ca="1">IFERROR(L2751/_xlfn.XLOOKUP(F2751,Produktinformasjon!BB:BB,Produktinformasjon!P:P,),0)</f>
        <v>0</v>
      </c>
      <c r="O2751" s="11">
        <f ca="1">IFERROR(M2751/_xlfn.XLOOKUP(F2751,Produktinformasjon!BB:BB,Produktinformasjon!P:P,),0)</f>
        <v>0</v>
      </c>
    </row>
    <row r="2752" spans="3:15" x14ac:dyDescent="0.35">
      <c r="C2752" t="str">
        <f>IF(_xlfn.XLOOKUP(B2752,Omfang!B:B,Omfang!C:C)=0,"Delkontraktnavn hentes automatisk ved å fylle ut delkontraktnummer",_xlfn.XLOOKUP(B2752,Omfang!B:B,Omfang!C:C))</f>
        <v>Delkontraktnavn hentes automatisk ved å fylle ut delkontraktnummer</v>
      </c>
      <c r="D2752" s="35"/>
      <c r="E2752" s="35"/>
      <c r="F2752" t="str">
        <f>IF(_xlfn.XLOOKUP(G2752,Produktinformasjon!B:B,Produktinformasjon!BB:BB)=0,"Tilbyders artikkel hentes automatisk ved å fylle ut artikkelnummer",_xlfn.XLOOKUP(G2752,Produktinformasjon!B:B,Produktinformasjon!BB:BB))</f>
        <v>Tilbyders artikkel hentes automatisk ved å fylle ut artikkelnummer</v>
      </c>
      <c r="H2752" s="25" t="str">
        <f>IF(_xlfn.XLOOKUP(G2752,Produktinformasjon!B:B,Produktinformasjon!C:C)=0,"Artikkelnavn hentes automatisk ved å fylle ut artikkelnummer",_xlfn.XLOOKUP(G2752,Produktinformasjon!B:B,Produktinformasjon!C:C))</f>
        <v>Artikkelnavn hentes automatisk ved å fylle ut artikkelnummer</v>
      </c>
      <c r="I2752" s="35"/>
      <c r="J2752" s="35"/>
      <c r="K2752" s="35"/>
      <c r="L2752" s="11"/>
      <c r="M2752" s="11"/>
      <c r="N2752" s="11">
        <f ca="1">IFERROR(L2752/_xlfn.XLOOKUP(F2752,Produktinformasjon!BB:BB,Produktinformasjon!P:P,),0)</f>
        <v>0</v>
      </c>
      <c r="O2752" s="11">
        <f ca="1">IFERROR(M2752/_xlfn.XLOOKUP(F2752,Produktinformasjon!BB:BB,Produktinformasjon!P:P,),0)</f>
        <v>0</v>
      </c>
    </row>
    <row r="2753" spans="3:15" x14ac:dyDescent="0.35">
      <c r="C2753" t="str">
        <f>IF(_xlfn.XLOOKUP(B2753,Omfang!B:B,Omfang!C:C)=0,"Delkontraktnavn hentes automatisk ved å fylle ut delkontraktnummer",_xlfn.XLOOKUP(B2753,Omfang!B:B,Omfang!C:C))</f>
        <v>Delkontraktnavn hentes automatisk ved å fylle ut delkontraktnummer</v>
      </c>
      <c r="D2753" s="35"/>
      <c r="E2753" s="35"/>
      <c r="F2753" t="str">
        <f>IF(_xlfn.XLOOKUP(G2753,Produktinformasjon!B:B,Produktinformasjon!BB:BB)=0,"Tilbyders artikkel hentes automatisk ved å fylle ut artikkelnummer",_xlfn.XLOOKUP(G2753,Produktinformasjon!B:B,Produktinformasjon!BB:BB))</f>
        <v>Tilbyders artikkel hentes automatisk ved å fylle ut artikkelnummer</v>
      </c>
      <c r="H2753" s="25" t="str">
        <f>IF(_xlfn.XLOOKUP(G2753,Produktinformasjon!B:B,Produktinformasjon!C:C)=0,"Artikkelnavn hentes automatisk ved å fylle ut artikkelnummer",_xlfn.XLOOKUP(G2753,Produktinformasjon!B:B,Produktinformasjon!C:C))</f>
        <v>Artikkelnavn hentes automatisk ved å fylle ut artikkelnummer</v>
      </c>
      <c r="I2753" s="35"/>
      <c r="J2753" s="35"/>
      <c r="K2753" s="35"/>
      <c r="L2753" s="11"/>
      <c r="M2753" s="11"/>
      <c r="N2753" s="11">
        <f ca="1">IFERROR(L2753/_xlfn.XLOOKUP(F2753,Produktinformasjon!BB:BB,Produktinformasjon!P:P,),0)</f>
        <v>0</v>
      </c>
      <c r="O2753" s="11">
        <f ca="1">IFERROR(M2753/_xlfn.XLOOKUP(F2753,Produktinformasjon!BB:BB,Produktinformasjon!P:P,),0)</f>
        <v>0</v>
      </c>
    </row>
    <row r="2754" spans="3:15" x14ac:dyDescent="0.35">
      <c r="C2754" t="str">
        <f>IF(_xlfn.XLOOKUP(B2754,Omfang!B:B,Omfang!C:C)=0,"Delkontraktnavn hentes automatisk ved å fylle ut delkontraktnummer",_xlfn.XLOOKUP(B2754,Omfang!B:B,Omfang!C:C))</f>
        <v>Delkontraktnavn hentes automatisk ved å fylle ut delkontraktnummer</v>
      </c>
      <c r="D2754" s="35"/>
      <c r="E2754" s="35"/>
      <c r="F2754" t="str">
        <f>IF(_xlfn.XLOOKUP(G2754,Produktinformasjon!B:B,Produktinformasjon!BB:BB)=0,"Tilbyders artikkel hentes automatisk ved å fylle ut artikkelnummer",_xlfn.XLOOKUP(G2754,Produktinformasjon!B:B,Produktinformasjon!BB:BB))</f>
        <v>Tilbyders artikkel hentes automatisk ved å fylle ut artikkelnummer</v>
      </c>
      <c r="H2754" s="25" t="str">
        <f>IF(_xlfn.XLOOKUP(G2754,Produktinformasjon!B:B,Produktinformasjon!C:C)=0,"Artikkelnavn hentes automatisk ved å fylle ut artikkelnummer",_xlfn.XLOOKUP(G2754,Produktinformasjon!B:B,Produktinformasjon!C:C))</f>
        <v>Artikkelnavn hentes automatisk ved å fylle ut artikkelnummer</v>
      </c>
      <c r="I2754" s="35"/>
      <c r="J2754" s="35"/>
      <c r="K2754" s="35"/>
      <c r="L2754" s="11"/>
      <c r="M2754" s="11"/>
      <c r="N2754" s="11">
        <f ca="1">IFERROR(L2754/_xlfn.XLOOKUP(F2754,Produktinformasjon!BB:BB,Produktinformasjon!P:P,),0)</f>
        <v>0</v>
      </c>
      <c r="O2754" s="11">
        <f ca="1">IFERROR(M2754/_xlfn.XLOOKUP(F2754,Produktinformasjon!BB:BB,Produktinformasjon!P:P,),0)</f>
        <v>0</v>
      </c>
    </row>
    <row r="2755" spans="3:15" x14ac:dyDescent="0.35">
      <c r="C2755" t="str">
        <f>IF(_xlfn.XLOOKUP(B2755,Omfang!B:B,Omfang!C:C)=0,"Delkontraktnavn hentes automatisk ved å fylle ut delkontraktnummer",_xlfn.XLOOKUP(B2755,Omfang!B:B,Omfang!C:C))</f>
        <v>Delkontraktnavn hentes automatisk ved å fylle ut delkontraktnummer</v>
      </c>
      <c r="D2755" s="35"/>
      <c r="E2755" s="35"/>
      <c r="F2755" t="str">
        <f>IF(_xlfn.XLOOKUP(G2755,Produktinformasjon!B:B,Produktinformasjon!BB:BB)=0,"Tilbyders artikkel hentes automatisk ved å fylle ut artikkelnummer",_xlfn.XLOOKUP(G2755,Produktinformasjon!B:B,Produktinformasjon!BB:BB))</f>
        <v>Tilbyders artikkel hentes automatisk ved å fylle ut artikkelnummer</v>
      </c>
      <c r="H2755" s="25" t="str">
        <f>IF(_xlfn.XLOOKUP(G2755,Produktinformasjon!B:B,Produktinformasjon!C:C)=0,"Artikkelnavn hentes automatisk ved å fylle ut artikkelnummer",_xlfn.XLOOKUP(G2755,Produktinformasjon!B:B,Produktinformasjon!C:C))</f>
        <v>Artikkelnavn hentes automatisk ved å fylle ut artikkelnummer</v>
      </c>
      <c r="I2755" s="35"/>
      <c r="J2755" s="35"/>
      <c r="K2755" s="35"/>
      <c r="L2755" s="11"/>
      <c r="M2755" s="11"/>
      <c r="N2755" s="11">
        <f ca="1">IFERROR(L2755/_xlfn.XLOOKUP(F2755,Produktinformasjon!BB:BB,Produktinformasjon!P:P,),0)</f>
        <v>0</v>
      </c>
      <c r="O2755" s="11">
        <f ca="1">IFERROR(M2755/_xlfn.XLOOKUP(F2755,Produktinformasjon!BB:BB,Produktinformasjon!P:P,),0)</f>
        <v>0</v>
      </c>
    </row>
    <row r="2756" spans="3:15" x14ac:dyDescent="0.35">
      <c r="C2756" t="str">
        <f>IF(_xlfn.XLOOKUP(B2756,Omfang!B:B,Omfang!C:C)=0,"Delkontraktnavn hentes automatisk ved å fylle ut delkontraktnummer",_xlfn.XLOOKUP(B2756,Omfang!B:B,Omfang!C:C))</f>
        <v>Delkontraktnavn hentes automatisk ved å fylle ut delkontraktnummer</v>
      </c>
      <c r="D2756" s="35"/>
      <c r="E2756" s="35"/>
      <c r="F2756" t="str">
        <f>IF(_xlfn.XLOOKUP(G2756,Produktinformasjon!B:B,Produktinformasjon!BB:BB)=0,"Tilbyders artikkel hentes automatisk ved å fylle ut artikkelnummer",_xlfn.XLOOKUP(G2756,Produktinformasjon!B:B,Produktinformasjon!BB:BB))</f>
        <v>Tilbyders artikkel hentes automatisk ved å fylle ut artikkelnummer</v>
      </c>
      <c r="H2756" s="25" t="str">
        <f>IF(_xlfn.XLOOKUP(G2756,Produktinformasjon!B:B,Produktinformasjon!C:C)=0,"Artikkelnavn hentes automatisk ved å fylle ut artikkelnummer",_xlfn.XLOOKUP(G2756,Produktinformasjon!B:B,Produktinformasjon!C:C))</f>
        <v>Artikkelnavn hentes automatisk ved å fylle ut artikkelnummer</v>
      </c>
      <c r="I2756" s="35"/>
      <c r="J2756" s="35"/>
      <c r="K2756" s="35"/>
      <c r="L2756" s="11"/>
      <c r="M2756" s="11"/>
      <c r="N2756" s="11">
        <f ca="1">IFERROR(L2756/_xlfn.XLOOKUP(F2756,Produktinformasjon!BB:BB,Produktinformasjon!P:P,),0)</f>
        <v>0</v>
      </c>
      <c r="O2756" s="11">
        <f ca="1">IFERROR(M2756/_xlfn.XLOOKUP(F2756,Produktinformasjon!BB:BB,Produktinformasjon!P:P,),0)</f>
        <v>0</v>
      </c>
    </row>
    <row r="2757" spans="3:15" x14ac:dyDescent="0.35">
      <c r="C2757" t="str">
        <f>IF(_xlfn.XLOOKUP(B2757,Omfang!B:B,Omfang!C:C)=0,"Delkontraktnavn hentes automatisk ved å fylle ut delkontraktnummer",_xlfn.XLOOKUP(B2757,Omfang!B:B,Omfang!C:C))</f>
        <v>Delkontraktnavn hentes automatisk ved å fylle ut delkontraktnummer</v>
      </c>
      <c r="D2757" s="35"/>
      <c r="E2757" s="35"/>
      <c r="F2757" t="str">
        <f>IF(_xlfn.XLOOKUP(G2757,Produktinformasjon!B:B,Produktinformasjon!BB:BB)=0,"Tilbyders artikkel hentes automatisk ved å fylle ut artikkelnummer",_xlfn.XLOOKUP(G2757,Produktinformasjon!B:B,Produktinformasjon!BB:BB))</f>
        <v>Tilbyders artikkel hentes automatisk ved å fylle ut artikkelnummer</v>
      </c>
      <c r="H2757" s="25" t="str">
        <f>IF(_xlfn.XLOOKUP(G2757,Produktinformasjon!B:B,Produktinformasjon!C:C)=0,"Artikkelnavn hentes automatisk ved å fylle ut artikkelnummer",_xlfn.XLOOKUP(G2757,Produktinformasjon!B:B,Produktinformasjon!C:C))</f>
        <v>Artikkelnavn hentes automatisk ved å fylle ut artikkelnummer</v>
      </c>
      <c r="I2757" s="35"/>
      <c r="J2757" s="35"/>
      <c r="K2757" s="35"/>
      <c r="L2757" s="11"/>
      <c r="M2757" s="11"/>
      <c r="N2757" s="11">
        <f ca="1">IFERROR(L2757/_xlfn.XLOOKUP(F2757,Produktinformasjon!BB:BB,Produktinformasjon!P:P,),0)</f>
        <v>0</v>
      </c>
      <c r="O2757" s="11">
        <f ca="1">IFERROR(M2757/_xlfn.XLOOKUP(F2757,Produktinformasjon!BB:BB,Produktinformasjon!P:P,),0)</f>
        <v>0</v>
      </c>
    </row>
    <row r="2758" spans="3:15" x14ac:dyDescent="0.35">
      <c r="C2758" t="str">
        <f>IF(_xlfn.XLOOKUP(B2758,Omfang!B:B,Omfang!C:C)=0,"Delkontraktnavn hentes automatisk ved å fylle ut delkontraktnummer",_xlfn.XLOOKUP(B2758,Omfang!B:B,Omfang!C:C))</f>
        <v>Delkontraktnavn hentes automatisk ved å fylle ut delkontraktnummer</v>
      </c>
      <c r="D2758" s="35"/>
      <c r="E2758" s="35"/>
      <c r="F2758" t="str">
        <f>IF(_xlfn.XLOOKUP(G2758,Produktinformasjon!B:B,Produktinformasjon!BB:BB)=0,"Tilbyders artikkel hentes automatisk ved å fylle ut artikkelnummer",_xlfn.XLOOKUP(G2758,Produktinformasjon!B:B,Produktinformasjon!BB:BB))</f>
        <v>Tilbyders artikkel hentes automatisk ved å fylle ut artikkelnummer</v>
      </c>
      <c r="H2758" s="25" t="str">
        <f>IF(_xlfn.XLOOKUP(G2758,Produktinformasjon!B:B,Produktinformasjon!C:C)=0,"Artikkelnavn hentes automatisk ved å fylle ut artikkelnummer",_xlfn.XLOOKUP(G2758,Produktinformasjon!B:B,Produktinformasjon!C:C))</f>
        <v>Artikkelnavn hentes automatisk ved å fylle ut artikkelnummer</v>
      </c>
      <c r="I2758" s="35"/>
      <c r="J2758" s="35"/>
      <c r="K2758" s="35"/>
      <c r="L2758" s="11"/>
      <c r="M2758" s="11"/>
      <c r="N2758" s="11">
        <f ca="1">IFERROR(L2758/_xlfn.XLOOKUP(F2758,Produktinformasjon!BB:BB,Produktinformasjon!P:P,),0)</f>
        <v>0</v>
      </c>
      <c r="O2758" s="11">
        <f ca="1">IFERROR(M2758/_xlfn.XLOOKUP(F2758,Produktinformasjon!BB:BB,Produktinformasjon!P:P,),0)</f>
        <v>0</v>
      </c>
    </row>
    <row r="2759" spans="3:15" x14ac:dyDescent="0.35">
      <c r="C2759" t="str">
        <f>IF(_xlfn.XLOOKUP(B2759,Omfang!B:B,Omfang!C:C)=0,"Delkontraktnavn hentes automatisk ved å fylle ut delkontraktnummer",_xlfn.XLOOKUP(B2759,Omfang!B:B,Omfang!C:C))</f>
        <v>Delkontraktnavn hentes automatisk ved å fylle ut delkontraktnummer</v>
      </c>
      <c r="D2759" s="35"/>
      <c r="E2759" s="35"/>
      <c r="F2759" t="str">
        <f>IF(_xlfn.XLOOKUP(G2759,Produktinformasjon!B:B,Produktinformasjon!BB:BB)=0,"Tilbyders artikkel hentes automatisk ved å fylle ut artikkelnummer",_xlfn.XLOOKUP(G2759,Produktinformasjon!B:B,Produktinformasjon!BB:BB))</f>
        <v>Tilbyders artikkel hentes automatisk ved å fylle ut artikkelnummer</v>
      </c>
      <c r="H2759" s="25" t="str">
        <f>IF(_xlfn.XLOOKUP(G2759,Produktinformasjon!B:B,Produktinformasjon!C:C)=0,"Artikkelnavn hentes automatisk ved å fylle ut artikkelnummer",_xlfn.XLOOKUP(G2759,Produktinformasjon!B:B,Produktinformasjon!C:C))</f>
        <v>Artikkelnavn hentes automatisk ved å fylle ut artikkelnummer</v>
      </c>
      <c r="I2759" s="35"/>
      <c r="J2759" s="35"/>
      <c r="K2759" s="35"/>
      <c r="L2759" s="11"/>
      <c r="M2759" s="11"/>
      <c r="N2759" s="11">
        <f ca="1">IFERROR(L2759/_xlfn.XLOOKUP(F2759,Produktinformasjon!BB:BB,Produktinformasjon!P:P,),0)</f>
        <v>0</v>
      </c>
      <c r="O2759" s="11">
        <f ca="1">IFERROR(M2759/_xlfn.XLOOKUP(F2759,Produktinformasjon!BB:BB,Produktinformasjon!P:P,),0)</f>
        <v>0</v>
      </c>
    </row>
    <row r="2760" spans="3:15" x14ac:dyDescent="0.35">
      <c r="C2760" t="str">
        <f>IF(_xlfn.XLOOKUP(B2760,Omfang!B:B,Omfang!C:C)=0,"Delkontraktnavn hentes automatisk ved å fylle ut delkontraktnummer",_xlfn.XLOOKUP(B2760,Omfang!B:B,Omfang!C:C))</f>
        <v>Delkontraktnavn hentes automatisk ved å fylle ut delkontraktnummer</v>
      </c>
      <c r="D2760" s="35"/>
      <c r="E2760" s="35"/>
      <c r="F2760" t="str">
        <f>IF(_xlfn.XLOOKUP(G2760,Produktinformasjon!B:B,Produktinformasjon!BB:BB)=0,"Tilbyders artikkel hentes automatisk ved å fylle ut artikkelnummer",_xlfn.XLOOKUP(G2760,Produktinformasjon!B:B,Produktinformasjon!BB:BB))</f>
        <v>Tilbyders artikkel hentes automatisk ved å fylle ut artikkelnummer</v>
      </c>
      <c r="H2760" s="25" t="str">
        <f>IF(_xlfn.XLOOKUP(G2760,Produktinformasjon!B:B,Produktinformasjon!C:C)=0,"Artikkelnavn hentes automatisk ved å fylle ut artikkelnummer",_xlfn.XLOOKUP(G2760,Produktinformasjon!B:B,Produktinformasjon!C:C))</f>
        <v>Artikkelnavn hentes automatisk ved å fylle ut artikkelnummer</v>
      </c>
      <c r="I2760" s="35"/>
      <c r="J2760" s="35"/>
      <c r="K2760" s="35"/>
      <c r="L2760" s="11"/>
      <c r="M2760" s="11"/>
      <c r="N2760" s="11">
        <f ca="1">IFERROR(L2760/_xlfn.XLOOKUP(F2760,Produktinformasjon!BB:BB,Produktinformasjon!P:P,),0)</f>
        <v>0</v>
      </c>
      <c r="O2760" s="11">
        <f ca="1">IFERROR(M2760/_xlfn.XLOOKUP(F2760,Produktinformasjon!BB:BB,Produktinformasjon!P:P,),0)</f>
        <v>0</v>
      </c>
    </row>
    <row r="2761" spans="3:15" x14ac:dyDescent="0.35">
      <c r="C2761" t="str">
        <f>IF(_xlfn.XLOOKUP(B2761,Omfang!B:B,Omfang!C:C)=0,"Delkontraktnavn hentes automatisk ved å fylle ut delkontraktnummer",_xlfn.XLOOKUP(B2761,Omfang!B:B,Omfang!C:C))</f>
        <v>Delkontraktnavn hentes automatisk ved å fylle ut delkontraktnummer</v>
      </c>
      <c r="D2761" s="35"/>
      <c r="E2761" s="35"/>
      <c r="F2761" t="str">
        <f>IF(_xlfn.XLOOKUP(G2761,Produktinformasjon!B:B,Produktinformasjon!BB:BB)=0,"Tilbyders artikkel hentes automatisk ved å fylle ut artikkelnummer",_xlfn.XLOOKUP(G2761,Produktinformasjon!B:B,Produktinformasjon!BB:BB))</f>
        <v>Tilbyders artikkel hentes automatisk ved å fylle ut artikkelnummer</v>
      </c>
      <c r="H2761" s="25" t="str">
        <f>IF(_xlfn.XLOOKUP(G2761,Produktinformasjon!B:B,Produktinformasjon!C:C)=0,"Artikkelnavn hentes automatisk ved å fylle ut artikkelnummer",_xlfn.XLOOKUP(G2761,Produktinformasjon!B:B,Produktinformasjon!C:C))</f>
        <v>Artikkelnavn hentes automatisk ved å fylle ut artikkelnummer</v>
      </c>
      <c r="I2761" s="35"/>
      <c r="J2761" s="35"/>
      <c r="K2761" s="35"/>
      <c r="L2761" s="11"/>
      <c r="M2761" s="11"/>
      <c r="N2761" s="11">
        <f ca="1">IFERROR(L2761/_xlfn.XLOOKUP(F2761,Produktinformasjon!BB:BB,Produktinformasjon!P:P,),0)</f>
        <v>0</v>
      </c>
      <c r="O2761" s="11">
        <f ca="1">IFERROR(M2761/_xlfn.XLOOKUP(F2761,Produktinformasjon!BB:BB,Produktinformasjon!P:P,),0)</f>
        <v>0</v>
      </c>
    </row>
    <row r="2762" spans="3:15" x14ac:dyDescent="0.35">
      <c r="C2762" t="str">
        <f>IF(_xlfn.XLOOKUP(B2762,Omfang!B:B,Omfang!C:C)=0,"Delkontraktnavn hentes automatisk ved å fylle ut delkontraktnummer",_xlfn.XLOOKUP(B2762,Omfang!B:B,Omfang!C:C))</f>
        <v>Delkontraktnavn hentes automatisk ved å fylle ut delkontraktnummer</v>
      </c>
      <c r="D2762" s="35"/>
      <c r="E2762" s="35"/>
      <c r="F2762" t="str">
        <f>IF(_xlfn.XLOOKUP(G2762,Produktinformasjon!B:B,Produktinformasjon!BB:BB)=0,"Tilbyders artikkel hentes automatisk ved å fylle ut artikkelnummer",_xlfn.XLOOKUP(G2762,Produktinformasjon!B:B,Produktinformasjon!BB:BB))</f>
        <v>Tilbyders artikkel hentes automatisk ved å fylle ut artikkelnummer</v>
      </c>
      <c r="H2762" s="25" t="str">
        <f>IF(_xlfn.XLOOKUP(G2762,Produktinformasjon!B:B,Produktinformasjon!C:C)=0,"Artikkelnavn hentes automatisk ved å fylle ut artikkelnummer",_xlfn.XLOOKUP(G2762,Produktinformasjon!B:B,Produktinformasjon!C:C))</f>
        <v>Artikkelnavn hentes automatisk ved å fylle ut artikkelnummer</v>
      </c>
      <c r="I2762" s="35"/>
      <c r="J2762" s="35"/>
      <c r="K2762" s="35"/>
      <c r="L2762" s="11"/>
      <c r="M2762" s="11"/>
      <c r="N2762" s="11">
        <f ca="1">IFERROR(L2762/_xlfn.XLOOKUP(F2762,Produktinformasjon!BB:BB,Produktinformasjon!P:P,),0)</f>
        <v>0</v>
      </c>
      <c r="O2762" s="11">
        <f ca="1">IFERROR(M2762/_xlfn.XLOOKUP(F2762,Produktinformasjon!BB:BB,Produktinformasjon!P:P,),0)</f>
        <v>0</v>
      </c>
    </row>
    <row r="2763" spans="3:15" x14ac:dyDescent="0.35">
      <c r="C2763" t="str">
        <f>IF(_xlfn.XLOOKUP(B2763,Omfang!B:B,Omfang!C:C)=0,"Delkontraktnavn hentes automatisk ved å fylle ut delkontraktnummer",_xlfn.XLOOKUP(B2763,Omfang!B:B,Omfang!C:C))</f>
        <v>Delkontraktnavn hentes automatisk ved å fylle ut delkontraktnummer</v>
      </c>
      <c r="D2763" s="35"/>
      <c r="E2763" s="35"/>
      <c r="F2763" t="str">
        <f>IF(_xlfn.XLOOKUP(G2763,Produktinformasjon!B:B,Produktinformasjon!BB:BB)=0,"Tilbyders artikkel hentes automatisk ved å fylle ut artikkelnummer",_xlfn.XLOOKUP(G2763,Produktinformasjon!B:B,Produktinformasjon!BB:BB))</f>
        <v>Tilbyders artikkel hentes automatisk ved å fylle ut artikkelnummer</v>
      </c>
      <c r="H2763" s="25" t="str">
        <f>IF(_xlfn.XLOOKUP(G2763,Produktinformasjon!B:B,Produktinformasjon!C:C)=0,"Artikkelnavn hentes automatisk ved å fylle ut artikkelnummer",_xlfn.XLOOKUP(G2763,Produktinformasjon!B:B,Produktinformasjon!C:C))</f>
        <v>Artikkelnavn hentes automatisk ved å fylle ut artikkelnummer</v>
      </c>
      <c r="I2763" s="35"/>
      <c r="J2763" s="35"/>
      <c r="K2763" s="35"/>
      <c r="L2763" s="11"/>
      <c r="M2763" s="11"/>
      <c r="N2763" s="11">
        <f ca="1">IFERROR(L2763/_xlfn.XLOOKUP(F2763,Produktinformasjon!BB:BB,Produktinformasjon!P:P,),0)</f>
        <v>0</v>
      </c>
      <c r="O2763" s="11">
        <f ca="1">IFERROR(M2763/_xlfn.XLOOKUP(F2763,Produktinformasjon!BB:BB,Produktinformasjon!P:P,),0)</f>
        <v>0</v>
      </c>
    </row>
    <row r="2764" spans="3:15" x14ac:dyDescent="0.35">
      <c r="C2764" t="str">
        <f>IF(_xlfn.XLOOKUP(B2764,Omfang!B:B,Omfang!C:C)=0,"Delkontraktnavn hentes automatisk ved å fylle ut delkontraktnummer",_xlfn.XLOOKUP(B2764,Omfang!B:B,Omfang!C:C))</f>
        <v>Delkontraktnavn hentes automatisk ved å fylle ut delkontraktnummer</v>
      </c>
      <c r="D2764" s="35"/>
      <c r="E2764" s="35"/>
      <c r="F2764" t="str">
        <f>IF(_xlfn.XLOOKUP(G2764,Produktinformasjon!B:B,Produktinformasjon!BB:BB)=0,"Tilbyders artikkel hentes automatisk ved å fylle ut artikkelnummer",_xlfn.XLOOKUP(G2764,Produktinformasjon!B:B,Produktinformasjon!BB:BB))</f>
        <v>Tilbyders artikkel hentes automatisk ved å fylle ut artikkelnummer</v>
      </c>
      <c r="H2764" s="25" t="str">
        <f>IF(_xlfn.XLOOKUP(G2764,Produktinformasjon!B:B,Produktinformasjon!C:C)=0,"Artikkelnavn hentes automatisk ved å fylle ut artikkelnummer",_xlfn.XLOOKUP(G2764,Produktinformasjon!B:B,Produktinformasjon!C:C))</f>
        <v>Artikkelnavn hentes automatisk ved å fylle ut artikkelnummer</v>
      </c>
      <c r="I2764" s="35"/>
      <c r="J2764" s="35"/>
      <c r="K2764" s="35"/>
      <c r="L2764" s="11"/>
      <c r="M2764" s="11"/>
      <c r="N2764" s="11">
        <f ca="1">IFERROR(L2764/_xlfn.XLOOKUP(F2764,Produktinformasjon!BB:BB,Produktinformasjon!P:P,),0)</f>
        <v>0</v>
      </c>
      <c r="O2764" s="11">
        <f ca="1">IFERROR(M2764/_xlfn.XLOOKUP(F2764,Produktinformasjon!BB:BB,Produktinformasjon!P:P,),0)</f>
        <v>0</v>
      </c>
    </row>
    <row r="2765" spans="3:15" x14ac:dyDescent="0.35">
      <c r="C2765" t="str">
        <f>IF(_xlfn.XLOOKUP(B2765,Omfang!B:B,Omfang!C:C)=0,"Delkontraktnavn hentes automatisk ved å fylle ut delkontraktnummer",_xlfn.XLOOKUP(B2765,Omfang!B:B,Omfang!C:C))</f>
        <v>Delkontraktnavn hentes automatisk ved å fylle ut delkontraktnummer</v>
      </c>
      <c r="D2765" s="35"/>
      <c r="E2765" s="35"/>
      <c r="F2765" t="str">
        <f>IF(_xlfn.XLOOKUP(G2765,Produktinformasjon!B:B,Produktinformasjon!BB:BB)=0,"Tilbyders artikkel hentes automatisk ved å fylle ut artikkelnummer",_xlfn.XLOOKUP(G2765,Produktinformasjon!B:B,Produktinformasjon!BB:BB))</f>
        <v>Tilbyders artikkel hentes automatisk ved å fylle ut artikkelnummer</v>
      </c>
      <c r="H2765" s="25" t="str">
        <f>IF(_xlfn.XLOOKUP(G2765,Produktinformasjon!B:B,Produktinformasjon!C:C)=0,"Artikkelnavn hentes automatisk ved å fylle ut artikkelnummer",_xlfn.XLOOKUP(G2765,Produktinformasjon!B:B,Produktinformasjon!C:C))</f>
        <v>Artikkelnavn hentes automatisk ved å fylle ut artikkelnummer</v>
      </c>
      <c r="I2765" s="35"/>
      <c r="J2765" s="35"/>
      <c r="K2765" s="35"/>
      <c r="L2765" s="11"/>
      <c r="M2765" s="11"/>
      <c r="N2765" s="11">
        <f ca="1">IFERROR(L2765/_xlfn.XLOOKUP(F2765,Produktinformasjon!BB:BB,Produktinformasjon!P:P,),0)</f>
        <v>0</v>
      </c>
      <c r="O2765" s="11">
        <f ca="1">IFERROR(M2765/_xlfn.XLOOKUP(F2765,Produktinformasjon!BB:BB,Produktinformasjon!P:P,),0)</f>
        <v>0</v>
      </c>
    </row>
    <row r="2766" spans="3:15" x14ac:dyDescent="0.35">
      <c r="C2766" t="str">
        <f>IF(_xlfn.XLOOKUP(B2766,Omfang!B:B,Omfang!C:C)=0,"Delkontraktnavn hentes automatisk ved å fylle ut delkontraktnummer",_xlfn.XLOOKUP(B2766,Omfang!B:B,Omfang!C:C))</f>
        <v>Delkontraktnavn hentes automatisk ved å fylle ut delkontraktnummer</v>
      </c>
      <c r="D2766" s="35"/>
      <c r="E2766" s="35"/>
      <c r="F2766" t="str">
        <f>IF(_xlfn.XLOOKUP(G2766,Produktinformasjon!B:B,Produktinformasjon!BB:BB)=0,"Tilbyders artikkel hentes automatisk ved å fylle ut artikkelnummer",_xlfn.XLOOKUP(G2766,Produktinformasjon!B:B,Produktinformasjon!BB:BB))</f>
        <v>Tilbyders artikkel hentes automatisk ved å fylle ut artikkelnummer</v>
      </c>
      <c r="H2766" s="25" t="str">
        <f>IF(_xlfn.XLOOKUP(G2766,Produktinformasjon!B:B,Produktinformasjon!C:C)=0,"Artikkelnavn hentes automatisk ved å fylle ut artikkelnummer",_xlfn.XLOOKUP(G2766,Produktinformasjon!B:B,Produktinformasjon!C:C))</f>
        <v>Artikkelnavn hentes automatisk ved å fylle ut artikkelnummer</v>
      </c>
      <c r="I2766" s="35"/>
      <c r="J2766" s="35"/>
      <c r="K2766" s="35"/>
      <c r="L2766" s="11"/>
      <c r="M2766" s="11"/>
      <c r="N2766" s="11">
        <f ca="1">IFERROR(L2766/_xlfn.XLOOKUP(F2766,Produktinformasjon!BB:BB,Produktinformasjon!P:P,),0)</f>
        <v>0</v>
      </c>
      <c r="O2766" s="11">
        <f ca="1">IFERROR(M2766/_xlfn.XLOOKUP(F2766,Produktinformasjon!BB:BB,Produktinformasjon!P:P,),0)</f>
        <v>0</v>
      </c>
    </row>
    <row r="2767" spans="3:15" x14ac:dyDescent="0.35">
      <c r="C2767" t="str">
        <f>IF(_xlfn.XLOOKUP(B2767,Omfang!B:B,Omfang!C:C)=0,"Delkontraktnavn hentes automatisk ved å fylle ut delkontraktnummer",_xlfn.XLOOKUP(B2767,Omfang!B:B,Omfang!C:C))</f>
        <v>Delkontraktnavn hentes automatisk ved å fylle ut delkontraktnummer</v>
      </c>
      <c r="D2767" s="35"/>
      <c r="E2767" s="35"/>
      <c r="F2767" t="str">
        <f>IF(_xlfn.XLOOKUP(G2767,Produktinformasjon!B:B,Produktinformasjon!BB:BB)=0,"Tilbyders artikkel hentes automatisk ved å fylle ut artikkelnummer",_xlfn.XLOOKUP(G2767,Produktinformasjon!B:B,Produktinformasjon!BB:BB))</f>
        <v>Tilbyders artikkel hentes automatisk ved å fylle ut artikkelnummer</v>
      </c>
      <c r="H2767" s="25" t="str">
        <f>IF(_xlfn.XLOOKUP(G2767,Produktinformasjon!B:B,Produktinformasjon!C:C)=0,"Artikkelnavn hentes automatisk ved å fylle ut artikkelnummer",_xlfn.XLOOKUP(G2767,Produktinformasjon!B:B,Produktinformasjon!C:C))</f>
        <v>Artikkelnavn hentes automatisk ved å fylle ut artikkelnummer</v>
      </c>
      <c r="I2767" s="35"/>
      <c r="J2767" s="35"/>
      <c r="K2767" s="35"/>
      <c r="L2767" s="11"/>
      <c r="M2767" s="11"/>
      <c r="N2767" s="11">
        <f ca="1">IFERROR(L2767/_xlfn.XLOOKUP(F2767,Produktinformasjon!BB:BB,Produktinformasjon!P:P,),0)</f>
        <v>0</v>
      </c>
      <c r="O2767" s="11">
        <f ca="1">IFERROR(M2767/_xlfn.XLOOKUP(F2767,Produktinformasjon!BB:BB,Produktinformasjon!P:P,),0)</f>
        <v>0</v>
      </c>
    </row>
    <row r="2768" spans="3:15" x14ac:dyDescent="0.35">
      <c r="C2768" t="str">
        <f>IF(_xlfn.XLOOKUP(B2768,Omfang!B:B,Omfang!C:C)=0,"Delkontraktnavn hentes automatisk ved å fylle ut delkontraktnummer",_xlfn.XLOOKUP(B2768,Omfang!B:B,Omfang!C:C))</f>
        <v>Delkontraktnavn hentes automatisk ved å fylle ut delkontraktnummer</v>
      </c>
      <c r="D2768" s="35"/>
      <c r="E2768" s="35"/>
      <c r="F2768" t="str">
        <f>IF(_xlfn.XLOOKUP(G2768,Produktinformasjon!B:B,Produktinformasjon!BB:BB)=0,"Tilbyders artikkel hentes automatisk ved å fylle ut artikkelnummer",_xlfn.XLOOKUP(G2768,Produktinformasjon!B:B,Produktinformasjon!BB:BB))</f>
        <v>Tilbyders artikkel hentes automatisk ved å fylle ut artikkelnummer</v>
      </c>
      <c r="H2768" s="25" t="str">
        <f>IF(_xlfn.XLOOKUP(G2768,Produktinformasjon!B:B,Produktinformasjon!C:C)=0,"Artikkelnavn hentes automatisk ved å fylle ut artikkelnummer",_xlfn.XLOOKUP(G2768,Produktinformasjon!B:B,Produktinformasjon!C:C))</f>
        <v>Artikkelnavn hentes automatisk ved å fylle ut artikkelnummer</v>
      </c>
      <c r="I2768" s="35"/>
      <c r="J2768" s="35"/>
      <c r="K2768" s="35"/>
      <c r="L2768" s="11"/>
      <c r="M2768" s="11"/>
      <c r="N2768" s="11">
        <f ca="1">IFERROR(L2768/_xlfn.XLOOKUP(F2768,Produktinformasjon!BB:BB,Produktinformasjon!P:P,),0)</f>
        <v>0</v>
      </c>
      <c r="O2768" s="11">
        <f ca="1">IFERROR(M2768/_xlfn.XLOOKUP(F2768,Produktinformasjon!BB:BB,Produktinformasjon!P:P,),0)</f>
        <v>0</v>
      </c>
    </row>
    <row r="2769" spans="3:15" x14ac:dyDescent="0.35">
      <c r="C2769" t="str">
        <f>IF(_xlfn.XLOOKUP(B2769,Omfang!B:B,Omfang!C:C)=0,"Delkontraktnavn hentes automatisk ved å fylle ut delkontraktnummer",_xlfn.XLOOKUP(B2769,Omfang!B:B,Omfang!C:C))</f>
        <v>Delkontraktnavn hentes automatisk ved å fylle ut delkontraktnummer</v>
      </c>
      <c r="D2769" s="35"/>
      <c r="E2769" s="35"/>
      <c r="F2769" t="str">
        <f>IF(_xlfn.XLOOKUP(G2769,Produktinformasjon!B:B,Produktinformasjon!BB:BB)=0,"Tilbyders artikkel hentes automatisk ved å fylle ut artikkelnummer",_xlfn.XLOOKUP(G2769,Produktinformasjon!B:B,Produktinformasjon!BB:BB))</f>
        <v>Tilbyders artikkel hentes automatisk ved å fylle ut artikkelnummer</v>
      </c>
      <c r="H2769" s="25" t="str">
        <f>IF(_xlfn.XLOOKUP(G2769,Produktinformasjon!B:B,Produktinformasjon!C:C)=0,"Artikkelnavn hentes automatisk ved å fylle ut artikkelnummer",_xlfn.XLOOKUP(G2769,Produktinformasjon!B:B,Produktinformasjon!C:C))</f>
        <v>Artikkelnavn hentes automatisk ved å fylle ut artikkelnummer</v>
      </c>
      <c r="I2769" s="35"/>
      <c r="J2769" s="35"/>
      <c r="K2769" s="35"/>
      <c r="L2769" s="11"/>
      <c r="M2769" s="11"/>
      <c r="N2769" s="11">
        <f ca="1">IFERROR(L2769/_xlfn.XLOOKUP(F2769,Produktinformasjon!BB:BB,Produktinformasjon!P:P,),0)</f>
        <v>0</v>
      </c>
      <c r="O2769" s="11">
        <f ca="1">IFERROR(M2769/_xlfn.XLOOKUP(F2769,Produktinformasjon!BB:BB,Produktinformasjon!P:P,),0)</f>
        <v>0</v>
      </c>
    </row>
    <row r="2770" spans="3:15" x14ac:dyDescent="0.35">
      <c r="C2770" t="str">
        <f>IF(_xlfn.XLOOKUP(B2770,Omfang!B:B,Omfang!C:C)=0,"Delkontraktnavn hentes automatisk ved å fylle ut delkontraktnummer",_xlfn.XLOOKUP(B2770,Omfang!B:B,Omfang!C:C))</f>
        <v>Delkontraktnavn hentes automatisk ved å fylle ut delkontraktnummer</v>
      </c>
      <c r="D2770" s="35"/>
      <c r="E2770" s="35"/>
      <c r="F2770" t="str">
        <f>IF(_xlfn.XLOOKUP(G2770,Produktinformasjon!B:B,Produktinformasjon!BB:BB)=0,"Tilbyders artikkel hentes automatisk ved å fylle ut artikkelnummer",_xlfn.XLOOKUP(G2770,Produktinformasjon!B:B,Produktinformasjon!BB:BB))</f>
        <v>Tilbyders artikkel hentes automatisk ved å fylle ut artikkelnummer</v>
      </c>
      <c r="H2770" s="25" t="str">
        <f>IF(_xlfn.XLOOKUP(G2770,Produktinformasjon!B:B,Produktinformasjon!C:C)=0,"Artikkelnavn hentes automatisk ved å fylle ut artikkelnummer",_xlfn.XLOOKUP(G2770,Produktinformasjon!B:B,Produktinformasjon!C:C))</f>
        <v>Artikkelnavn hentes automatisk ved å fylle ut artikkelnummer</v>
      </c>
      <c r="I2770" s="35"/>
      <c r="J2770" s="35"/>
      <c r="K2770" s="35"/>
      <c r="L2770" s="11"/>
      <c r="M2770" s="11"/>
      <c r="N2770" s="11">
        <f ca="1">IFERROR(L2770/_xlfn.XLOOKUP(F2770,Produktinformasjon!BB:BB,Produktinformasjon!P:P,),0)</f>
        <v>0</v>
      </c>
      <c r="O2770" s="11">
        <f ca="1">IFERROR(M2770/_xlfn.XLOOKUP(F2770,Produktinformasjon!BB:BB,Produktinformasjon!P:P,),0)</f>
        <v>0</v>
      </c>
    </row>
    <row r="2771" spans="3:15" x14ac:dyDescent="0.35">
      <c r="C2771" t="str">
        <f>IF(_xlfn.XLOOKUP(B2771,Omfang!B:B,Omfang!C:C)=0,"Delkontraktnavn hentes automatisk ved å fylle ut delkontraktnummer",_xlfn.XLOOKUP(B2771,Omfang!B:B,Omfang!C:C))</f>
        <v>Delkontraktnavn hentes automatisk ved å fylle ut delkontraktnummer</v>
      </c>
      <c r="D2771" s="35"/>
      <c r="E2771" s="35"/>
      <c r="F2771" t="str">
        <f>IF(_xlfn.XLOOKUP(G2771,Produktinformasjon!B:B,Produktinformasjon!BB:BB)=0,"Tilbyders artikkel hentes automatisk ved å fylle ut artikkelnummer",_xlfn.XLOOKUP(G2771,Produktinformasjon!B:B,Produktinformasjon!BB:BB))</f>
        <v>Tilbyders artikkel hentes automatisk ved å fylle ut artikkelnummer</v>
      </c>
      <c r="H2771" s="25" t="str">
        <f>IF(_xlfn.XLOOKUP(G2771,Produktinformasjon!B:B,Produktinformasjon!C:C)=0,"Artikkelnavn hentes automatisk ved å fylle ut artikkelnummer",_xlfn.XLOOKUP(G2771,Produktinformasjon!B:B,Produktinformasjon!C:C))</f>
        <v>Artikkelnavn hentes automatisk ved å fylle ut artikkelnummer</v>
      </c>
      <c r="I2771" s="35"/>
      <c r="J2771" s="35"/>
      <c r="K2771" s="35"/>
      <c r="L2771" s="11"/>
      <c r="M2771" s="11"/>
      <c r="N2771" s="11">
        <f ca="1">IFERROR(L2771/_xlfn.XLOOKUP(F2771,Produktinformasjon!BB:BB,Produktinformasjon!P:P,),0)</f>
        <v>0</v>
      </c>
      <c r="O2771" s="11">
        <f ca="1">IFERROR(M2771/_xlfn.XLOOKUP(F2771,Produktinformasjon!BB:BB,Produktinformasjon!P:P,),0)</f>
        <v>0</v>
      </c>
    </row>
    <row r="2772" spans="3:15" x14ac:dyDescent="0.35">
      <c r="C2772" t="str">
        <f>IF(_xlfn.XLOOKUP(B2772,Omfang!B:B,Omfang!C:C)=0,"Delkontraktnavn hentes automatisk ved å fylle ut delkontraktnummer",_xlfn.XLOOKUP(B2772,Omfang!B:B,Omfang!C:C))</f>
        <v>Delkontraktnavn hentes automatisk ved å fylle ut delkontraktnummer</v>
      </c>
      <c r="D2772" s="35"/>
      <c r="E2772" s="35"/>
      <c r="F2772" t="str">
        <f>IF(_xlfn.XLOOKUP(G2772,Produktinformasjon!B:B,Produktinformasjon!BB:BB)=0,"Tilbyders artikkel hentes automatisk ved å fylle ut artikkelnummer",_xlfn.XLOOKUP(G2772,Produktinformasjon!B:B,Produktinformasjon!BB:BB))</f>
        <v>Tilbyders artikkel hentes automatisk ved å fylle ut artikkelnummer</v>
      </c>
      <c r="H2772" s="25" t="str">
        <f>IF(_xlfn.XLOOKUP(G2772,Produktinformasjon!B:B,Produktinformasjon!C:C)=0,"Artikkelnavn hentes automatisk ved å fylle ut artikkelnummer",_xlfn.XLOOKUP(G2772,Produktinformasjon!B:B,Produktinformasjon!C:C))</f>
        <v>Artikkelnavn hentes automatisk ved å fylle ut artikkelnummer</v>
      </c>
      <c r="I2772" s="35"/>
      <c r="J2772" s="35"/>
      <c r="K2772" s="35"/>
      <c r="L2772" s="11"/>
      <c r="M2772" s="11"/>
      <c r="N2772" s="11">
        <f ca="1">IFERROR(L2772/_xlfn.XLOOKUP(F2772,Produktinformasjon!BB:BB,Produktinformasjon!P:P,),0)</f>
        <v>0</v>
      </c>
      <c r="O2772" s="11">
        <f ca="1">IFERROR(M2772/_xlfn.XLOOKUP(F2772,Produktinformasjon!BB:BB,Produktinformasjon!P:P,),0)</f>
        <v>0</v>
      </c>
    </row>
    <row r="2773" spans="3:15" x14ac:dyDescent="0.35">
      <c r="C2773" t="str">
        <f>IF(_xlfn.XLOOKUP(B2773,Omfang!B:B,Omfang!C:C)=0,"Delkontraktnavn hentes automatisk ved å fylle ut delkontraktnummer",_xlfn.XLOOKUP(B2773,Omfang!B:B,Omfang!C:C))</f>
        <v>Delkontraktnavn hentes automatisk ved å fylle ut delkontraktnummer</v>
      </c>
      <c r="D2773" s="35"/>
      <c r="E2773" s="35"/>
      <c r="F2773" t="str">
        <f>IF(_xlfn.XLOOKUP(G2773,Produktinformasjon!B:B,Produktinformasjon!BB:BB)=0,"Tilbyders artikkel hentes automatisk ved å fylle ut artikkelnummer",_xlfn.XLOOKUP(G2773,Produktinformasjon!B:B,Produktinformasjon!BB:BB))</f>
        <v>Tilbyders artikkel hentes automatisk ved å fylle ut artikkelnummer</v>
      </c>
      <c r="H2773" s="25" t="str">
        <f>IF(_xlfn.XLOOKUP(G2773,Produktinformasjon!B:B,Produktinformasjon!C:C)=0,"Artikkelnavn hentes automatisk ved å fylle ut artikkelnummer",_xlfn.XLOOKUP(G2773,Produktinformasjon!B:B,Produktinformasjon!C:C))</f>
        <v>Artikkelnavn hentes automatisk ved å fylle ut artikkelnummer</v>
      </c>
      <c r="I2773" s="35"/>
      <c r="J2773" s="35"/>
      <c r="K2773" s="35"/>
      <c r="L2773" s="11"/>
      <c r="M2773" s="11"/>
      <c r="N2773" s="11">
        <f ca="1">IFERROR(L2773/_xlfn.XLOOKUP(F2773,Produktinformasjon!BB:BB,Produktinformasjon!P:P,),0)</f>
        <v>0</v>
      </c>
      <c r="O2773" s="11">
        <f ca="1">IFERROR(M2773/_xlfn.XLOOKUP(F2773,Produktinformasjon!BB:BB,Produktinformasjon!P:P,),0)</f>
        <v>0</v>
      </c>
    </row>
    <row r="2774" spans="3:15" x14ac:dyDescent="0.35">
      <c r="C2774" t="str">
        <f>IF(_xlfn.XLOOKUP(B2774,Omfang!B:B,Omfang!C:C)=0,"Delkontraktnavn hentes automatisk ved å fylle ut delkontraktnummer",_xlfn.XLOOKUP(B2774,Omfang!B:B,Omfang!C:C))</f>
        <v>Delkontraktnavn hentes automatisk ved å fylle ut delkontraktnummer</v>
      </c>
      <c r="D2774" s="35"/>
      <c r="E2774" s="35"/>
      <c r="F2774" t="str">
        <f>IF(_xlfn.XLOOKUP(G2774,Produktinformasjon!B:B,Produktinformasjon!BB:BB)=0,"Tilbyders artikkel hentes automatisk ved å fylle ut artikkelnummer",_xlfn.XLOOKUP(G2774,Produktinformasjon!B:B,Produktinformasjon!BB:BB))</f>
        <v>Tilbyders artikkel hentes automatisk ved å fylle ut artikkelnummer</v>
      </c>
      <c r="H2774" s="25" t="str">
        <f>IF(_xlfn.XLOOKUP(G2774,Produktinformasjon!B:B,Produktinformasjon!C:C)=0,"Artikkelnavn hentes automatisk ved å fylle ut artikkelnummer",_xlfn.XLOOKUP(G2774,Produktinformasjon!B:B,Produktinformasjon!C:C))</f>
        <v>Artikkelnavn hentes automatisk ved å fylle ut artikkelnummer</v>
      </c>
      <c r="I2774" s="35"/>
      <c r="J2774" s="35"/>
      <c r="K2774" s="35"/>
      <c r="L2774" s="11"/>
      <c r="M2774" s="11"/>
      <c r="N2774" s="11">
        <f ca="1">IFERROR(L2774/_xlfn.XLOOKUP(F2774,Produktinformasjon!BB:BB,Produktinformasjon!P:P,),0)</f>
        <v>0</v>
      </c>
      <c r="O2774" s="11">
        <f ca="1">IFERROR(M2774/_xlfn.XLOOKUP(F2774,Produktinformasjon!BB:BB,Produktinformasjon!P:P,),0)</f>
        <v>0</v>
      </c>
    </row>
    <row r="2775" spans="3:15" x14ac:dyDescent="0.35">
      <c r="C2775" t="str">
        <f>IF(_xlfn.XLOOKUP(B2775,Omfang!B:B,Omfang!C:C)=0,"Delkontraktnavn hentes automatisk ved å fylle ut delkontraktnummer",_xlfn.XLOOKUP(B2775,Omfang!B:B,Omfang!C:C))</f>
        <v>Delkontraktnavn hentes automatisk ved å fylle ut delkontraktnummer</v>
      </c>
      <c r="D2775" s="35"/>
      <c r="E2775" s="35"/>
      <c r="F2775" t="str">
        <f>IF(_xlfn.XLOOKUP(G2775,Produktinformasjon!B:B,Produktinformasjon!BB:BB)=0,"Tilbyders artikkel hentes automatisk ved å fylle ut artikkelnummer",_xlfn.XLOOKUP(G2775,Produktinformasjon!B:B,Produktinformasjon!BB:BB))</f>
        <v>Tilbyders artikkel hentes automatisk ved å fylle ut artikkelnummer</v>
      </c>
      <c r="H2775" s="25" t="str">
        <f>IF(_xlfn.XLOOKUP(G2775,Produktinformasjon!B:B,Produktinformasjon!C:C)=0,"Artikkelnavn hentes automatisk ved å fylle ut artikkelnummer",_xlfn.XLOOKUP(G2775,Produktinformasjon!B:B,Produktinformasjon!C:C))</f>
        <v>Artikkelnavn hentes automatisk ved å fylle ut artikkelnummer</v>
      </c>
      <c r="I2775" s="35"/>
      <c r="J2775" s="35"/>
      <c r="K2775" s="35"/>
      <c r="L2775" s="11"/>
      <c r="M2775" s="11"/>
      <c r="N2775" s="11">
        <f ca="1">IFERROR(L2775/_xlfn.XLOOKUP(F2775,Produktinformasjon!BB:BB,Produktinformasjon!P:P,),0)</f>
        <v>0</v>
      </c>
      <c r="O2775" s="11">
        <f ca="1">IFERROR(M2775/_xlfn.XLOOKUP(F2775,Produktinformasjon!BB:BB,Produktinformasjon!P:P,),0)</f>
        <v>0</v>
      </c>
    </row>
    <row r="2776" spans="3:15" x14ac:dyDescent="0.35">
      <c r="C2776" t="str">
        <f>IF(_xlfn.XLOOKUP(B2776,Omfang!B:B,Omfang!C:C)=0,"Delkontraktnavn hentes automatisk ved å fylle ut delkontraktnummer",_xlfn.XLOOKUP(B2776,Omfang!B:B,Omfang!C:C))</f>
        <v>Delkontraktnavn hentes automatisk ved å fylle ut delkontraktnummer</v>
      </c>
      <c r="D2776" s="35"/>
      <c r="E2776" s="35"/>
      <c r="F2776" t="str">
        <f>IF(_xlfn.XLOOKUP(G2776,Produktinformasjon!B:B,Produktinformasjon!BB:BB)=0,"Tilbyders artikkel hentes automatisk ved å fylle ut artikkelnummer",_xlfn.XLOOKUP(G2776,Produktinformasjon!B:B,Produktinformasjon!BB:BB))</f>
        <v>Tilbyders artikkel hentes automatisk ved å fylle ut artikkelnummer</v>
      </c>
      <c r="H2776" s="25" t="str">
        <f>IF(_xlfn.XLOOKUP(G2776,Produktinformasjon!B:B,Produktinformasjon!C:C)=0,"Artikkelnavn hentes automatisk ved å fylle ut artikkelnummer",_xlfn.XLOOKUP(G2776,Produktinformasjon!B:B,Produktinformasjon!C:C))</f>
        <v>Artikkelnavn hentes automatisk ved å fylle ut artikkelnummer</v>
      </c>
      <c r="I2776" s="35"/>
      <c r="J2776" s="35"/>
      <c r="K2776" s="35"/>
      <c r="L2776" s="11"/>
      <c r="M2776" s="11"/>
      <c r="N2776" s="11">
        <f ca="1">IFERROR(L2776/_xlfn.XLOOKUP(F2776,Produktinformasjon!BB:BB,Produktinformasjon!P:P,),0)</f>
        <v>0</v>
      </c>
      <c r="O2776" s="11">
        <f ca="1">IFERROR(M2776/_xlfn.XLOOKUP(F2776,Produktinformasjon!BB:BB,Produktinformasjon!P:P,),0)</f>
        <v>0</v>
      </c>
    </row>
    <row r="2777" spans="3:15" x14ac:dyDescent="0.35">
      <c r="C2777" t="str">
        <f>IF(_xlfn.XLOOKUP(B2777,Omfang!B:B,Omfang!C:C)=0,"Delkontraktnavn hentes automatisk ved å fylle ut delkontraktnummer",_xlfn.XLOOKUP(B2777,Omfang!B:B,Omfang!C:C))</f>
        <v>Delkontraktnavn hentes automatisk ved å fylle ut delkontraktnummer</v>
      </c>
      <c r="D2777" s="35"/>
      <c r="E2777" s="35"/>
      <c r="F2777" t="str">
        <f>IF(_xlfn.XLOOKUP(G2777,Produktinformasjon!B:B,Produktinformasjon!BB:BB)=0,"Tilbyders artikkel hentes automatisk ved å fylle ut artikkelnummer",_xlfn.XLOOKUP(G2777,Produktinformasjon!B:B,Produktinformasjon!BB:BB))</f>
        <v>Tilbyders artikkel hentes automatisk ved å fylle ut artikkelnummer</v>
      </c>
      <c r="H2777" s="25" t="str">
        <f>IF(_xlfn.XLOOKUP(G2777,Produktinformasjon!B:B,Produktinformasjon!C:C)=0,"Artikkelnavn hentes automatisk ved å fylle ut artikkelnummer",_xlfn.XLOOKUP(G2777,Produktinformasjon!B:B,Produktinformasjon!C:C))</f>
        <v>Artikkelnavn hentes automatisk ved å fylle ut artikkelnummer</v>
      </c>
      <c r="I2777" s="35"/>
      <c r="J2777" s="35"/>
      <c r="K2777" s="35"/>
      <c r="L2777" s="11"/>
      <c r="M2777" s="11"/>
      <c r="N2777" s="11">
        <f ca="1">IFERROR(L2777/_xlfn.XLOOKUP(F2777,Produktinformasjon!BB:BB,Produktinformasjon!P:P,),0)</f>
        <v>0</v>
      </c>
      <c r="O2777" s="11">
        <f ca="1">IFERROR(M2777/_xlfn.XLOOKUP(F2777,Produktinformasjon!BB:BB,Produktinformasjon!P:P,),0)</f>
        <v>0</v>
      </c>
    </row>
    <row r="2778" spans="3:15" x14ac:dyDescent="0.35">
      <c r="C2778" t="str">
        <f>IF(_xlfn.XLOOKUP(B2778,Omfang!B:B,Omfang!C:C)=0,"Delkontraktnavn hentes automatisk ved å fylle ut delkontraktnummer",_xlfn.XLOOKUP(B2778,Omfang!B:B,Omfang!C:C))</f>
        <v>Delkontraktnavn hentes automatisk ved å fylle ut delkontraktnummer</v>
      </c>
      <c r="D2778" s="35"/>
      <c r="E2778" s="35"/>
      <c r="F2778" t="str">
        <f>IF(_xlfn.XLOOKUP(G2778,Produktinformasjon!B:B,Produktinformasjon!BB:BB)=0,"Tilbyders artikkel hentes automatisk ved å fylle ut artikkelnummer",_xlfn.XLOOKUP(G2778,Produktinformasjon!B:B,Produktinformasjon!BB:BB))</f>
        <v>Tilbyders artikkel hentes automatisk ved å fylle ut artikkelnummer</v>
      </c>
      <c r="H2778" s="25" t="str">
        <f>IF(_xlfn.XLOOKUP(G2778,Produktinformasjon!B:B,Produktinformasjon!C:C)=0,"Artikkelnavn hentes automatisk ved å fylle ut artikkelnummer",_xlfn.XLOOKUP(G2778,Produktinformasjon!B:B,Produktinformasjon!C:C))</f>
        <v>Artikkelnavn hentes automatisk ved å fylle ut artikkelnummer</v>
      </c>
      <c r="I2778" s="35"/>
      <c r="J2778" s="35"/>
      <c r="K2778" s="35"/>
      <c r="L2778" s="11"/>
      <c r="M2778" s="11"/>
      <c r="N2778" s="11">
        <f ca="1">IFERROR(L2778/_xlfn.XLOOKUP(F2778,Produktinformasjon!BB:BB,Produktinformasjon!P:P,),0)</f>
        <v>0</v>
      </c>
      <c r="O2778" s="11">
        <f ca="1">IFERROR(M2778/_xlfn.XLOOKUP(F2778,Produktinformasjon!BB:BB,Produktinformasjon!P:P,),0)</f>
        <v>0</v>
      </c>
    </row>
    <row r="2779" spans="3:15" x14ac:dyDescent="0.35">
      <c r="C2779" t="str">
        <f>IF(_xlfn.XLOOKUP(B2779,Omfang!B:B,Omfang!C:C)=0,"Delkontraktnavn hentes automatisk ved å fylle ut delkontraktnummer",_xlfn.XLOOKUP(B2779,Omfang!B:B,Omfang!C:C))</f>
        <v>Delkontraktnavn hentes automatisk ved å fylle ut delkontraktnummer</v>
      </c>
      <c r="D2779" s="35"/>
      <c r="E2779" s="35"/>
      <c r="F2779" t="str">
        <f>IF(_xlfn.XLOOKUP(G2779,Produktinformasjon!B:B,Produktinformasjon!BB:BB)=0,"Tilbyders artikkel hentes automatisk ved å fylle ut artikkelnummer",_xlfn.XLOOKUP(G2779,Produktinformasjon!B:B,Produktinformasjon!BB:BB))</f>
        <v>Tilbyders artikkel hentes automatisk ved å fylle ut artikkelnummer</v>
      </c>
      <c r="H2779" s="25" t="str">
        <f>IF(_xlfn.XLOOKUP(G2779,Produktinformasjon!B:B,Produktinformasjon!C:C)=0,"Artikkelnavn hentes automatisk ved å fylle ut artikkelnummer",_xlfn.XLOOKUP(G2779,Produktinformasjon!B:B,Produktinformasjon!C:C))</f>
        <v>Artikkelnavn hentes automatisk ved å fylle ut artikkelnummer</v>
      </c>
      <c r="I2779" s="35"/>
      <c r="J2779" s="35"/>
      <c r="K2779" s="35"/>
      <c r="L2779" s="11"/>
      <c r="M2779" s="11"/>
      <c r="N2779" s="11">
        <f ca="1">IFERROR(L2779/_xlfn.XLOOKUP(F2779,Produktinformasjon!BB:BB,Produktinformasjon!P:P,),0)</f>
        <v>0</v>
      </c>
      <c r="O2779" s="11">
        <f ca="1">IFERROR(M2779/_xlfn.XLOOKUP(F2779,Produktinformasjon!BB:BB,Produktinformasjon!P:P,),0)</f>
        <v>0</v>
      </c>
    </row>
    <row r="2780" spans="3:15" x14ac:dyDescent="0.35">
      <c r="C2780" t="str">
        <f>IF(_xlfn.XLOOKUP(B2780,Omfang!B:B,Omfang!C:C)=0,"Delkontraktnavn hentes automatisk ved å fylle ut delkontraktnummer",_xlfn.XLOOKUP(B2780,Omfang!B:B,Omfang!C:C))</f>
        <v>Delkontraktnavn hentes automatisk ved å fylle ut delkontraktnummer</v>
      </c>
      <c r="D2780" s="35"/>
      <c r="E2780" s="35"/>
      <c r="F2780" t="str">
        <f>IF(_xlfn.XLOOKUP(G2780,Produktinformasjon!B:B,Produktinformasjon!BB:BB)=0,"Tilbyders artikkel hentes automatisk ved å fylle ut artikkelnummer",_xlfn.XLOOKUP(G2780,Produktinformasjon!B:B,Produktinformasjon!BB:BB))</f>
        <v>Tilbyders artikkel hentes automatisk ved å fylle ut artikkelnummer</v>
      </c>
      <c r="H2780" s="25" t="str">
        <f>IF(_xlfn.XLOOKUP(G2780,Produktinformasjon!B:B,Produktinformasjon!C:C)=0,"Artikkelnavn hentes automatisk ved å fylle ut artikkelnummer",_xlfn.XLOOKUP(G2780,Produktinformasjon!B:B,Produktinformasjon!C:C))</f>
        <v>Artikkelnavn hentes automatisk ved å fylle ut artikkelnummer</v>
      </c>
      <c r="I2780" s="35"/>
      <c r="J2780" s="35"/>
      <c r="K2780" s="35"/>
      <c r="L2780" s="11"/>
      <c r="M2780" s="11"/>
      <c r="N2780" s="11">
        <f ca="1">IFERROR(L2780/_xlfn.XLOOKUP(F2780,Produktinformasjon!BB:BB,Produktinformasjon!P:P,),0)</f>
        <v>0</v>
      </c>
      <c r="O2780" s="11">
        <f ca="1">IFERROR(M2780/_xlfn.XLOOKUP(F2780,Produktinformasjon!BB:BB,Produktinformasjon!P:P,),0)</f>
        <v>0</v>
      </c>
    </row>
    <row r="2781" spans="3:15" x14ac:dyDescent="0.35">
      <c r="C2781" t="str">
        <f>IF(_xlfn.XLOOKUP(B2781,Omfang!B:B,Omfang!C:C)=0,"Delkontraktnavn hentes automatisk ved å fylle ut delkontraktnummer",_xlfn.XLOOKUP(B2781,Omfang!B:B,Omfang!C:C))</f>
        <v>Delkontraktnavn hentes automatisk ved å fylle ut delkontraktnummer</v>
      </c>
      <c r="D2781" s="35"/>
      <c r="E2781" s="35"/>
      <c r="F2781" t="str">
        <f>IF(_xlfn.XLOOKUP(G2781,Produktinformasjon!B:B,Produktinformasjon!BB:BB)=0,"Tilbyders artikkel hentes automatisk ved å fylle ut artikkelnummer",_xlfn.XLOOKUP(G2781,Produktinformasjon!B:B,Produktinformasjon!BB:BB))</f>
        <v>Tilbyders artikkel hentes automatisk ved å fylle ut artikkelnummer</v>
      </c>
      <c r="H2781" s="25" t="str">
        <f>IF(_xlfn.XLOOKUP(G2781,Produktinformasjon!B:B,Produktinformasjon!C:C)=0,"Artikkelnavn hentes automatisk ved å fylle ut artikkelnummer",_xlfn.XLOOKUP(G2781,Produktinformasjon!B:B,Produktinformasjon!C:C))</f>
        <v>Artikkelnavn hentes automatisk ved å fylle ut artikkelnummer</v>
      </c>
      <c r="I2781" s="35"/>
      <c r="J2781" s="35"/>
      <c r="K2781" s="35"/>
      <c r="L2781" s="11"/>
      <c r="M2781" s="11"/>
      <c r="N2781" s="11">
        <f ca="1">IFERROR(L2781/_xlfn.XLOOKUP(F2781,Produktinformasjon!BB:BB,Produktinformasjon!P:P,),0)</f>
        <v>0</v>
      </c>
      <c r="O2781" s="11">
        <f ca="1">IFERROR(M2781/_xlfn.XLOOKUP(F2781,Produktinformasjon!BB:BB,Produktinformasjon!P:P,),0)</f>
        <v>0</v>
      </c>
    </row>
    <row r="2782" spans="3:15" x14ac:dyDescent="0.35">
      <c r="C2782" t="str">
        <f>IF(_xlfn.XLOOKUP(B2782,Omfang!B:B,Omfang!C:C)=0,"Delkontraktnavn hentes automatisk ved å fylle ut delkontraktnummer",_xlfn.XLOOKUP(B2782,Omfang!B:B,Omfang!C:C))</f>
        <v>Delkontraktnavn hentes automatisk ved å fylle ut delkontraktnummer</v>
      </c>
      <c r="D2782" s="35"/>
      <c r="E2782" s="35"/>
      <c r="F2782" t="str">
        <f>IF(_xlfn.XLOOKUP(G2782,Produktinformasjon!B:B,Produktinformasjon!BB:BB)=0,"Tilbyders artikkel hentes automatisk ved å fylle ut artikkelnummer",_xlfn.XLOOKUP(G2782,Produktinformasjon!B:B,Produktinformasjon!BB:BB))</f>
        <v>Tilbyders artikkel hentes automatisk ved å fylle ut artikkelnummer</v>
      </c>
      <c r="H2782" s="25" t="str">
        <f>IF(_xlfn.XLOOKUP(G2782,Produktinformasjon!B:B,Produktinformasjon!C:C)=0,"Artikkelnavn hentes automatisk ved å fylle ut artikkelnummer",_xlfn.XLOOKUP(G2782,Produktinformasjon!B:B,Produktinformasjon!C:C))</f>
        <v>Artikkelnavn hentes automatisk ved å fylle ut artikkelnummer</v>
      </c>
      <c r="I2782" s="35"/>
      <c r="J2782" s="35"/>
      <c r="K2782" s="35"/>
      <c r="L2782" s="11"/>
      <c r="M2782" s="11"/>
      <c r="N2782" s="11">
        <f ca="1">IFERROR(L2782/_xlfn.XLOOKUP(F2782,Produktinformasjon!BB:BB,Produktinformasjon!P:P,),0)</f>
        <v>0</v>
      </c>
      <c r="O2782" s="11">
        <f ca="1">IFERROR(M2782/_xlfn.XLOOKUP(F2782,Produktinformasjon!BB:BB,Produktinformasjon!P:P,),0)</f>
        <v>0</v>
      </c>
    </row>
    <row r="2783" spans="3:15" x14ac:dyDescent="0.35">
      <c r="C2783" t="str">
        <f>IF(_xlfn.XLOOKUP(B2783,Omfang!B:B,Omfang!C:C)=0,"Delkontraktnavn hentes automatisk ved å fylle ut delkontraktnummer",_xlfn.XLOOKUP(B2783,Omfang!B:B,Omfang!C:C))</f>
        <v>Delkontraktnavn hentes automatisk ved å fylle ut delkontraktnummer</v>
      </c>
      <c r="D2783" s="35"/>
      <c r="E2783" s="35"/>
      <c r="F2783" t="str">
        <f>IF(_xlfn.XLOOKUP(G2783,Produktinformasjon!B:B,Produktinformasjon!BB:BB)=0,"Tilbyders artikkel hentes automatisk ved å fylle ut artikkelnummer",_xlfn.XLOOKUP(G2783,Produktinformasjon!B:B,Produktinformasjon!BB:BB))</f>
        <v>Tilbyders artikkel hentes automatisk ved å fylle ut artikkelnummer</v>
      </c>
      <c r="H2783" s="25" t="str">
        <f>IF(_xlfn.XLOOKUP(G2783,Produktinformasjon!B:B,Produktinformasjon!C:C)=0,"Artikkelnavn hentes automatisk ved å fylle ut artikkelnummer",_xlfn.XLOOKUP(G2783,Produktinformasjon!B:B,Produktinformasjon!C:C))</f>
        <v>Artikkelnavn hentes automatisk ved å fylle ut artikkelnummer</v>
      </c>
      <c r="I2783" s="35"/>
      <c r="J2783" s="35"/>
      <c r="K2783" s="35"/>
      <c r="L2783" s="11"/>
      <c r="M2783" s="11"/>
      <c r="N2783" s="11">
        <f ca="1">IFERROR(L2783/_xlfn.XLOOKUP(F2783,Produktinformasjon!BB:BB,Produktinformasjon!P:P,),0)</f>
        <v>0</v>
      </c>
      <c r="O2783" s="11">
        <f ca="1">IFERROR(M2783/_xlfn.XLOOKUP(F2783,Produktinformasjon!BB:BB,Produktinformasjon!P:P,),0)</f>
        <v>0</v>
      </c>
    </row>
    <row r="2784" spans="3:15" x14ac:dyDescent="0.35">
      <c r="C2784" t="str">
        <f>IF(_xlfn.XLOOKUP(B2784,Omfang!B:B,Omfang!C:C)=0,"Delkontraktnavn hentes automatisk ved å fylle ut delkontraktnummer",_xlfn.XLOOKUP(B2784,Omfang!B:B,Omfang!C:C))</f>
        <v>Delkontraktnavn hentes automatisk ved å fylle ut delkontraktnummer</v>
      </c>
      <c r="D2784" s="35"/>
      <c r="E2784" s="35"/>
      <c r="F2784" t="str">
        <f>IF(_xlfn.XLOOKUP(G2784,Produktinformasjon!B:B,Produktinformasjon!BB:BB)=0,"Tilbyders artikkel hentes automatisk ved å fylle ut artikkelnummer",_xlfn.XLOOKUP(G2784,Produktinformasjon!B:B,Produktinformasjon!BB:BB))</f>
        <v>Tilbyders artikkel hentes automatisk ved å fylle ut artikkelnummer</v>
      </c>
      <c r="H2784" s="25" t="str">
        <f>IF(_xlfn.XLOOKUP(G2784,Produktinformasjon!B:B,Produktinformasjon!C:C)=0,"Artikkelnavn hentes automatisk ved å fylle ut artikkelnummer",_xlfn.XLOOKUP(G2784,Produktinformasjon!B:B,Produktinformasjon!C:C))</f>
        <v>Artikkelnavn hentes automatisk ved å fylle ut artikkelnummer</v>
      </c>
      <c r="I2784" s="35"/>
      <c r="J2784" s="35"/>
      <c r="K2784" s="35"/>
      <c r="L2784" s="11"/>
      <c r="M2784" s="11"/>
      <c r="N2784" s="11">
        <f ca="1">IFERROR(L2784/_xlfn.XLOOKUP(F2784,Produktinformasjon!BB:BB,Produktinformasjon!P:P,),0)</f>
        <v>0</v>
      </c>
      <c r="O2784" s="11">
        <f ca="1">IFERROR(M2784/_xlfn.XLOOKUP(F2784,Produktinformasjon!BB:BB,Produktinformasjon!P:P,),0)</f>
        <v>0</v>
      </c>
    </row>
    <row r="2785" spans="3:15" x14ac:dyDescent="0.35">
      <c r="C2785" t="str">
        <f>IF(_xlfn.XLOOKUP(B2785,Omfang!B:B,Omfang!C:C)=0,"Delkontraktnavn hentes automatisk ved å fylle ut delkontraktnummer",_xlfn.XLOOKUP(B2785,Omfang!B:B,Omfang!C:C))</f>
        <v>Delkontraktnavn hentes automatisk ved å fylle ut delkontraktnummer</v>
      </c>
      <c r="D2785" s="35"/>
      <c r="E2785" s="35"/>
      <c r="F2785" t="str">
        <f>IF(_xlfn.XLOOKUP(G2785,Produktinformasjon!B:B,Produktinformasjon!BB:BB)=0,"Tilbyders artikkel hentes automatisk ved å fylle ut artikkelnummer",_xlfn.XLOOKUP(G2785,Produktinformasjon!B:B,Produktinformasjon!BB:BB))</f>
        <v>Tilbyders artikkel hentes automatisk ved å fylle ut artikkelnummer</v>
      </c>
      <c r="H2785" s="25" t="str">
        <f>IF(_xlfn.XLOOKUP(G2785,Produktinformasjon!B:B,Produktinformasjon!C:C)=0,"Artikkelnavn hentes automatisk ved å fylle ut artikkelnummer",_xlfn.XLOOKUP(G2785,Produktinformasjon!B:B,Produktinformasjon!C:C))</f>
        <v>Artikkelnavn hentes automatisk ved å fylle ut artikkelnummer</v>
      </c>
      <c r="I2785" s="35"/>
      <c r="J2785" s="35"/>
      <c r="K2785" s="35"/>
      <c r="L2785" s="11"/>
      <c r="M2785" s="11"/>
      <c r="N2785" s="11">
        <f ca="1">IFERROR(L2785/_xlfn.XLOOKUP(F2785,Produktinformasjon!BB:BB,Produktinformasjon!P:P,),0)</f>
        <v>0</v>
      </c>
      <c r="O2785" s="11">
        <f ca="1">IFERROR(M2785/_xlfn.XLOOKUP(F2785,Produktinformasjon!BB:BB,Produktinformasjon!P:P,),0)</f>
        <v>0</v>
      </c>
    </row>
    <row r="2786" spans="3:15" x14ac:dyDescent="0.35">
      <c r="C2786" t="str">
        <f>IF(_xlfn.XLOOKUP(B2786,Omfang!B:B,Omfang!C:C)=0,"Delkontraktnavn hentes automatisk ved å fylle ut delkontraktnummer",_xlfn.XLOOKUP(B2786,Omfang!B:B,Omfang!C:C))</f>
        <v>Delkontraktnavn hentes automatisk ved å fylle ut delkontraktnummer</v>
      </c>
      <c r="D2786" s="35"/>
      <c r="E2786" s="35"/>
      <c r="F2786" t="str">
        <f>IF(_xlfn.XLOOKUP(G2786,Produktinformasjon!B:B,Produktinformasjon!BB:BB)=0,"Tilbyders artikkel hentes automatisk ved å fylle ut artikkelnummer",_xlfn.XLOOKUP(G2786,Produktinformasjon!B:B,Produktinformasjon!BB:BB))</f>
        <v>Tilbyders artikkel hentes automatisk ved å fylle ut artikkelnummer</v>
      </c>
      <c r="H2786" s="25" t="str">
        <f>IF(_xlfn.XLOOKUP(G2786,Produktinformasjon!B:B,Produktinformasjon!C:C)=0,"Artikkelnavn hentes automatisk ved å fylle ut artikkelnummer",_xlfn.XLOOKUP(G2786,Produktinformasjon!B:B,Produktinformasjon!C:C))</f>
        <v>Artikkelnavn hentes automatisk ved å fylle ut artikkelnummer</v>
      </c>
      <c r="I2786" s="35"/>
      <c r="J2786" s="35"/>
      <c r="K2786" s="35"/>
      <c r="L2786" s="11"/>
      <c r="M2786" s="11"/>
      <c r="N2786" s="11">
        <f ca="1">IFERROR(L2786/_xlfn.XLOOKUP(F2786,Produktinformasjon!BB:BB,Produktinformasjon!P:P,),0)</f>
        <v>0</v>
      </c>
      <c r="O2786" s="11">
        <f ca="1">IFERROR(M2786/_xlfn.XLOOKUP(F2786,Produktinformasjon!BB:BB,Produktinformasjon!P:P,),0)</f>
        <v>0</v>
      </c>
    </row>
    <row r="2787" spans="3:15" x14ac:dyDescent="0.35">
      <c r="C2787" t="str">
        <f>IF(_xlfn.XLOOKUP(B2787,Omfang!B:B,Omfang!C:C)=0,"Delkontraktnavn hentes automatisk ved å fylle ut delkontraktnummer",_xlfn.XLOOKUP(B2787,Omfang!B:B,Omfang!C:C))</f>
        <v>Delkontraktnavn hentes automatisk ved å fylle ut delkontraktnummer</v>
      </c>
      <c r="D2787" s="35"/>
      <c r="E2787" s="35"/>
      <c r="F2787" t="str">
        <f>IF(_xlfn.XLOOKUP(G2787,Produktinformasjon!B:B,Produktinformasjon!BB:BB)=0,"Tilbyders artikkel hentes automatisk ved å fylle ut artikkelnummer",_xlfn.XLOOKUP(G2787,Produktinformasjon!B:B,Produktinformasjon!BB:BB))</f>
        <v>Tilbyders artikkel hentes automatisk ved å fylle ut artikkelnummer</v>
      </c>
      <c r="H2787" s="25" t="str">
        <f>IF(_xlfn.XLOOKUP(G2787,Produktinformasjon!B:B,Produktinformasjon!C:C)=0,"Artikkelnavn hentes automatisk ved å fylle ut artikkelnummer",_xlfn.XLOOKUP(G2787,Produktinformasjon!B:B,Produktinformasjon!C:C))</f>
        <v>Artikkelnavn hentes automatisk ved å fylle ut artikkelnummer</v>
      </c>
      <c r="I2787" s="35"/>
      <c r="J2787" s="35"/>
      <c r="K2787" s="35"/>
      <c r="L2787" s="11"/>
      <c r="M2787" s="11"/>
      <c r="N2787" s="11">
        <f ca="1">IFERROR(L2787/_xlfn.XLOOKUP(F2787,Produktinformasjon!BB:BB,Produktinformasjon!P:P,),0)</f>
        <v>0</v>
      </c>
      <c r="O2787" s="11">
        <f ca="1">IFERROR(M2787/_xlfn.XLOOKUP(F2787,Produktinformasjon!BB:BB,Produktinformasjon!P:P,),0)</f>
        <v>0</v>
      </c>
    </row>
    <row r="2788" spans="3:15" x14ac:dyDescent="0.35">
      <c r="C2788" t="str">
        <f>IF(_xlfn.XLOOKUP(B2788,Omfang!B:B,Omfang!C:C)=0,"Delkontraktnavn hentes automatisk ved å fylle ut delkontraktnummer",_xlfn.XLOOKUP(B2788,Omfang!B:B,Omfang!C:C))</f>
        <v>Delkontraktnavn hentes automatisk ved å fylle ut delkontraktnummer</v>
      </c>
      <c r="D2788" s="35"/>
      <c r="E2788" s="35"/>
      <c r="F2788" t="str">
        <f>IF(_xlfn.XLOOKUP(G2788,Produktinformasjon!B:B,Produktinformasjon!BB:BB)=0,"Tilbyders artikkel hentes automatisk ved å fylle ut artikkelnummer",_xlfn.XLOOKUP(G2788,Produktinformasjon!B:B,Produktinformasjon!BB:BB))</f>
        <v>Tilbyders artikkel hentes automatisk ved å fylle ut artikkelnummer</v>
      </c>
      <c r="H2788" s="25" t="str">
        <f>IF(_xlfn.XLOOKUP(G2788,Produktinformasjon!B:B,Produktinformasjon!C:C)=0,"Artikkelnavn hentes automatisk ved å fylle ut artikkelnummer",_xlfn.XLOOKUP(G2788,Produktinformasjon!B:B,Produktinformasjon!C:C))</f>
        <v>Artikkelnavn hentes automatisk ved å fylle ut artikkelnummer</v>
      </c>
      <c r="I2788" s="35"/>
      <c r="J2788" s="35"/>
      <c r="K2788" s="35"/>
      <c r="L2788" s="11"/>
      <c r="M2788" s="11"/>
      <c r="N2788" s="11">
        <f ca="1">IFERROR(L2788/_xlfn.XLOOKUP(F2788,Produktinformasjon!BB:BB,Produktinformasjon!P:P,),0)</f>
        <v>0</v>
      </c>
      <c r="O2788" s="11">
        <f ca="1">IFERROR(M2788/_xlfn.XLOOKUP(F2788,Produktinformasjon!BB:BB,Produktinformasjon!P:P,),0)</f>
        <v>0</v>
      </c>
    </row>
    <row r="2789" spans="3:15" x14ac:dyDescent="0.35">
      <c r="C2789" t="str">
        <f>IF(_xlfn.XLOOKUP(B2789,Omfang!B:B,Omfang!C:C)=0,"Delkontraktnavn hentes automatisk ved å fylle ut delkontraktnummer",_xlfn.XLOOKUP(B2789,Omfang!B:B,Omfang!C:C))</f>
        <v>Delkontraktnavn hentes automatisk ved å fylle ut delkontraktnummer</v>
      </c>
      <c r="D2789" s="35"/>
      <c r="E2789" s="35"/>
      <c r="F2789" t="str">
        <f>IF(_xlfn.XLOOKUP(G2789,Produktinformasjon!B:B,Produktinformasjon!BB:BB)=0,"Tilbyders artikkel hentes automatisk ved å fylle ut artikkelnummer",_xlfn.XLOOKUP(G2789,Produktinformasjon!B:B,Produktinformasjon!BB:BB))</f>
        <v>Tilbyders artikkel hentes automatisk ved å fylle ut artikkelnummer</v>
      </c>
      <c r="H2789" s="25" t="str">
        <f>IF(_xlfn.XLOOKUP(G2789,Produktinformasjon!B:B,Produktinformasjon!C:C)=0,"Artikkelnavn hentes automatisk ved å fylle ut artikkelnummer",_xlfn.XLOOKUP(G2789,Produktinformasjon!B:B,Produktinformasjon!C:C))</f>
        <v>Artikkelnavn hentes automatisk ved å fylle ut artikkelnummer</v>
      </c>
      <c r="I2789" s="35"/>
      <c r="J2789" s="35"/>
      <c r="K2789" s="35"/>
      <c r="L2789" s="11"/>
      <c r="M2789" s="11"/>
      <c r="N2789" s="11">
        <f ca="1">IFERROR(L2789/_xlfn.XLOOKUP(F2789,Produktinformasjon!BB:BB,Produktinformasjon!P:P,),0)</f>
        <v>0</v>
      </c>
      <c r="O2789" s="11">
        <f ca="1">IFERROR(M2789/_xlfn.XLOOKUP(F2789,Produktinformasjon!BB:BB,Produktinformasjon!P:P,),0)</f>
        <v>0</v>
      </c>
    </row>
    <row r="2790" spans="3:15" x14ac:dyDescent="0.35">
      <c r="C2790" t="str">
        <f>IF(_xlfn.XLOOKUP(B2790,Omfang!B:B,Omfang!C:C)=0,"Delkontraktnavn hentes automatisk ved å fylle ut delkontraktnummer",_xlfn.XLOOKUP(B2790,Omfang!B:B,Omfang!C:C))</f>
        <v>Delkontraktnavn hentes automatisk ved å fylle ut delkontraktnummer</v>
      </c>
      <c r="D2790" s="35"/>
      <c r="E2790" s="35"/>
      <c r="F2790" t="str">
        <f>IF(_xlfn.XLOOKUP(G2790,Produktinformasjon!B:B,Produktinformasjon!BB:BB)=0,"Tilbyders artikkel hentes automatisk ved å fylle ut artikkelnummer",_xlfn.XLOOKUP(G2790,Produktinformasjon!B:B,Produktinformasjon!BB:BB))</f>
        <v>Tilbyders artikkel hentes automatisk ved å fylle ut artikkelnummer</v>
      </c>
      <c r="H2790" s="25" t="str">
        <f>IF(_xlfn.XLOOKUP(G2790,Produktinformasjon!B:B,Produktinformasjon!C:C)=0,"Artikkelnavn hentes automatisk ved å fylle ut artikkelnummer",_xlfn.XLOOKUP(G2790,Produktinformasjon!B:B,Produktinformasjon!C:C))</f>
        <v>Artikkelnavn hentes automatisk ved å fylle ut artikkelnummer</v>
      </c>
      <c r="I2790" s="35"/>
      <c r="J2790" s="35"/>
      <c r="K2790" s="35"/>
      <c r="L2790" s="11"/>
      <c r="M2790" s="11"/>
      <c r="N2790" s="11">
        <f ca="1">IFERROR(L2790/_xlfn.XLOOKUP(F2790,Produktinformasjon!BB:BB,Produktinformasjon!P:P,),0)</f>
        <v>0</v>
      </c>
      <c r="O2790" s="11">
        <f ca="1">IFERROR(M2790/_xlfn.XLOOKUP(F2790,Produktinformasjon!BB:BB,Produktinformasjon!P:P,),0)</f>
        <v>0</v>
      </c>
    </row>
    <row r="2791" spans="3:15" x14ac:dyDescent="0.35">
      <c r="C2791" t="str">
        <f>IF(_xlfn.XLOOKUP(B2791,Omfang!B:B,Omfang!C:C)=0,"Delkontraktnavn hentes automatisk ved å fylle ut delkontraktnummer",_xlfn.XLOOKUP(B2791,Omfang!B:B,Omfang!C:C))</f>
        <v>Delkontraktnavn hentes automatisk ved å fylle ut delkontraktnummer</v>
      </c>
      <c r="D2791" s="35"/>
      <c r="E2791" s="35"/>
      <c r="F2791" t="str">
        <f>IF(_xlfn.XLOOKUP(G2791,Produktinformasjon!B:B,Produktinformasjon!BB:BB)=0,"Tilbyders artikkel hentes automatisk ved å fylle ut artikkelnummer",_xlfn.XLOOKUP(G2791,Produktinformasjon!B:B,Produktinformasjon!BB:BB))</f>
        <v>Tilbyders artikkel hentes automatisk ved å fylle ut artikkelnummer</v>
      </c>
      <c r="H2791" s="25" t="str">
        <f>IF(_xlfn.XLOOKUP(G2791,Produktinformasjon!B:B,Produktinformasjon!C:C)=0,"Artikkelnavn hentes automatisk ved å fylle ut artikkelnummer",_xlfn.XLOOKUP(G2791,Produktinformasjon!B:B,Produktinformasjon!C:C))</f>
        <v>Artikkelnavn hentes automatisk ved å fylle ut artikkelnummer</v>
      </c>
      <c r="I2791" s="35"/>
      <c r="J2791" s="35"/>
      <c r="K2791" s="35"/>
      <c r="L2791" s="11"/>
      <c r="M2791" s="11"/>
      <c r="N2791" s="11">
        <f ca="1">IFERROR(L2791/_xlfn.XLOOKUP(F2791,Produktinformasjon!BB:BB,Produktinformasjon!P:P,),0)</f>
        <v>0</v>
      </c>
      <c r="O2791" s="11">
        <f ca="1">IFERROR(M2791/_xlfn.XLOOKUP(F2791,Produktinformasjon!BB:BB,Produktinformasjon!P:P,),0)</f>
        <v>0</v>
      </c>
    </row>
    <row r="2792" spans="3:15" x14ac:dyDescent="0.35">
      <c r="C2792" t="str">
        <f>IF(_xlfn.XLOOKUP(B2792,Omfang!B:B,Omfang!C:C)=0,"Delkontraktnavn hentes automatisk ved å fylle ut delkontraktnummer",_xlfn.XLOOKUP(B2792,Omfang!B:B,Omfang!C:C))</f>
        <v>Delkontraktnavn hentes automatisk ved å fylle ut delkontraktnummer</v>
      </c>
      <c r="D2792" s="35"/>
      <c r="E2792" s="35"/>
      <c r="F2792" t="str">
        <f>IF(_xlfn.XLOOKUP(G2792,Produktinformasjon!B:B,Produktinformasjon!BB:BB)=0,"Tilbyders artikkel hentes automatisk ved å fylle ut artikkelnummer",_xlfn.XLOOKUP(G2792,Produktinformasjon!B:B,Produktinformasjon!BB:BB))</f>
        <v>Tilbyders artikkel hentes automatisk ved å fylle ut artikkelnummer</v>
      </c>
      <c r="H2792" s="25" t="str">
        <f>IF(_xlfn.XLOOKUP(G2792,Produktinformasjon!B:B,Produktinformasjon!C:C)=0,"Artikkelnavn hentes automatisk ved å fylle ut artikkelnummer",_xlfn.XLOOKUP(G2792,Produktinformasjon!B:B,Produktinformasjon!C:C))</f>
        <v>Artikkelnavn hentes automatisk ved å fylle ut artikkelnummer</v>
      </c>
      <c r="I2792" s="35"/>
      <c r="J2792" s="35"/>
      <c r="K2792" s="35"/>
      <c r="L2792" s="11"/>
      <c r="M2792" s="11"/>
      <c r="N2792" s="11">
        <f ca="1">IFERROR(L2792/_xlfn.XLOOKUP(F2792,Produktinformasjon!BB:BB,Produktinformasjon!P:P,),0)</f>
        <v>0</v>
      </c>
      <c r="O2792" s="11">
        <f ca="1">IFERROR(M2792/_xlfn.XLOOKUP(F2792,Produktinformasjon!BB:BB,Produktinformasjon!P:P,),0)</f>
        <v>0</v>
      </c>
    </row>
    <row r="2793" spans="3:15" x14ac:dyDescent="0.35">
      <c r="C2793" t="str">
        <f>IF(_xlfn.XLOOKUP(B2793,Omfang!B:B,Omfang!C:C)=0,"Delkontraktnavn hentes automatisk ved å fylle ut delkontraktnummer",_xlfn.XLOOKUP(B2793,Omfang!B:B,Omfang!C:C))</f>
        <v>Delkontraktnavn hentes automatisk ved å fylle ut delkontraktnummer</v>
      </c>
      <c r="D2793" s="35"/>
      <c r="E2793" s="35"/>
      <c r="F2793" t="str">
        <f>IF(_xlfn.XLOOKUP(G2793,Produktinformasjon!B:B,Produktinformasjon!BB:BB)=0,"Tilbyders artikkel hentes automatisk ved å fylle ut artikkelnummer",_xlfn.XLOOKUP(G2793,Produktinformasjon!B:B,Produktinformasjon!BB:BB))</f>
        <v>Tilbyders artikkel hentes automatisk ved å fylle ut artikkelnummer</v>
      </c>
      <c r="H2793" s="25" t="str">
        <f>IF(_xlfn.XLOOKUP(G2793,Produktinformasjon!B:B,Produktinformasjon!C:C)=0,"Artikkelnavn hentes automatisk ved å fylle ut artikkelnummer",_xlfn.XLOOKUP(G2793,Produktinformasjon!B:B,Produktinformasjon!C:C))</f>
        <v>Artikkelnavn hentes automatisk ved å fylle ut artikkelnummer</v>
      </c>
      <c r="I2793" s="35"/>
      <c r="J2793" s="35"/>
      <c r="K2793" s="35"/>
      <c r="L2793" s="11"/>
      <c r="M2793" s="11"/>
      <c r="N2793" s="11">
        <f ca="1">IFERROR(L2793/_xlfn.XLOOKUP(F2793,Produktinformasjon!BB:BB,Produktinformasjon!P:P,),0)</f>
        <v>0</v>
      </c>
      <c r="O2793" s="11">
        <f ca="1">IFERROR(M2793/_xlfn.XLOOKUP(F2793,Produktinformasjon!BB:BB,Produktinformasjon!P:P,),0)</f>
        <v>0</v>
      </c>
    </row>
    <row r="2794" spans="3:15" x14ac:dyDescent="0.35">
      <c r="C2794" t="str">
        <f>IF(_xlfn.XLOOKUP(B2794,Omfang!B:B,Omfang!C:C)=0,"Delkontraktnavn hentes automatisk ved å fylle ut delkontraktnummer",_xlfn.XLOOKUP(B2794,Omfang!B:B,Omfang!C:C))</f>
        <v>Delkontraktnavn hentes automatisk ved å fylle ut delkontraktnummer</v>
      </c>
      <c r="D2794" s="35"/>
      <c r="E2794" s="35"/>
      <c r="F2794" t="str">
        <f>IF(_xlfn.XLOOKUP(G2794,Produktinformasjon!B:B,Produktinformasjon!BB:BB)=0,"Tilbyders artikkel hentes automatisk ved å fylle ut artikkelnummer",_xlfn.XLOOKUP(G2794,Produktinformasjon!B:B,Produktinformasjon!BB:BB))</f>
        <v>Tilbyders artikkel hentes automatisk ved å fylle ut artikkelnummer</v>
      </c>
      <c r="H2794" s="25" t="str">
        <f>IF(_xlfn.XLOOKUP(G2794,Produktinformasjon!B:B,Produktinformasjon!C:C)=0,"Artikkelnavn hentes automatisk ved å fylle ut artikkelnummer",_xlfn.XLOOKUP(G2794,Produktinformasjon!B:B,Produktinformasjon!C:C))</f>
        <v>Artikkelnavn hentes automatisk ved å fylle ut artikkelnummer</v>
      </c>
      <c r="I2794" s="35"/>
      <c r="J2794" s="35"/>
      <c r="K2794" s="35"/>
      <c r="L2794" s="11"/>
      <c r="M2794" s="11"/>
      <c r="N2794" s="11">
        <f ca="1">IFERROR(L2794/_xlfn.XLOOKUP(F2794,Produktinformasjon!BB:BB,Produktinformasjon!P:P,),0)</f>
        <v>0</v>
      </c>
      <c r="O2794" s="11">
        <f ca="1">IFERROR(M2794/_xlfn.XLOOKUP(F2794,Produktinformasjon!BB:BB,Produktinformasjon!P:P,),0)</f>
        <v>0</v>
      </c>
    </row>
    <row r="2795" spans="3:15" x14ac:dyDescent="0.35">
      <c r="C2795" t="str">
        <f>IF(_xlfn.XLOOKUP(B2795,Omfang!B:B,Omfang!C:C)=0,"Delkontraktnavn hentes automatisk ved å fylle ut delkontraktnummer",_xlfn.XLOOKUP(B2795,Omfang!B:B,Omfang!C:C))</f>
        <v>Delkontraktnavn hentes automatisk ved å fylle ut delkontraktnummer</v>
      </c>
      <c r="D2795" s="35"/>
      <c r="E2795" s="35"/>
      <c r="F2795" t="str">
        <f>IF(_xlfn.XLOOKUP(G2795,Produktinformasjon!B:B,Produktinformasjon!BB:BB)=0,"Tilbyders artikkel hentes automatisk ved å fylle ut artikkelnummer",_xlfn.XLOOKUP(G2795,Produktinformasjon!B:B,Produktinformasjon!BB:BB))</f>
        <v>Tilbyders artikkel hentes automatisk ved å fylle ut artikkelnummer</v>
      </c>
      <c r="H2795" s="25" t="str">
        <f>IF(_xlfn.XLOOKUP(G2795,Produktinformasjon!B:B,Produktinformasjon!C:C)=0,"Artikkelnavn hentes automatisk ved å fylle ut artikkelnummer",_xlfn.XLOOKUP(G2795,Produktinformasjon!B:B,Produktinformasjon!C:C))</f>
        <v>Artikkelnavn hentes automatisk ved å fylle ut artikkelnummer</v>
      </c>
      <c r="I2795" s="35"/>
      <c r="J2795" s="35"/>
      <c r="K2795" s="35"/>
      <c r="L2795" s="11"/>
      <c r="M2795" s="11"/>
      <c r="N2795" s="11">
        <f ca="1">IFERROR(L2795/_xlfn.XLOOKUP(F2795,Produktinformasjon!BB:BB,Produktinformasjon!P:P,),0)</f>
        <v>0</v>
      </c>
      <c r="O2795" s="11">
        <f ca="1">IFERROR(M2795/_xlfn.XLOOKUP(F2795,Produktinformasjon!BB:BB,Produktinformasjon!P:P,),0)</f>
        <v>0</v>
      </c>
    </row>
    <row r="2796" spans="3:15" x14ac:dyDescent="0.35">
      <c r="C2796" t="str">
        <f>IF(_xlfn.XLOOKUP(B2796,Omfang!B:B,Omfang!C:C)=0,"Delkontraktnavn hentes automatisk ved å fylle ut delkontraktnummer",_xlfn.XLOOKUP(B2796,Omfang!B:B,Omfang!C:C))</f>
        <v>Delkontraktnavn hentes automatisk ved å fylle ut delkontraktnummer</v>
      </c>
      <c r="D2796" s="35"/>
      <c r="E2796" s="35"/>
      <c r="F2796" t="str">
        <f>IF(_xlfn.XLOOKUP(G2796,Produktinformasjon!B:B,Produktinformasjon!BB:BB)=0,"Tilbyders artikkel hentes automatisk ved å fylle ut artikkelnummer",_xlfn.XLOOKUP(G2796,Produktinformasjon!B:B,Produktinformasjon!BB:BB))</f>
        <v>Tilbyders artikkel hentes automatisk ved å fylle ut artikkelnummer</v>
      </c>
      <c r="H2796" s="25" t="str">
        <f>IF(_xlfn.XLOOKUP(G2796,Produktinformasjon!B:B,Produktinformasjon!C:C)=0,"Artikkelnavn hentes automatisk ved å fylle ut artikkelnummer",_xlfn.XLOOKUP(G2796,Produktinformasjon!B:B,Produktinformasjon!C:C))</f>
        <v>Artikkelnavn hentes automatisk ved å fylle ut artikkelnummer</v>
      </c>
      <c r="I2796" s="35"/>
      <c r="J2796" s="35"/>
      <c r="K2796" s="35"/>
      <c r="L2796" s="11"/>
      <c r="M2796" s="11"/>
      <c r="N2796" s="11">
        <f ca="1">IFERROR(L2796/_xlfn.XLOOKUP(F2796,Produktinformasjon!BB:BB,Produktinformasjon!P:P,),0)</f>
        <v>0</v>
      </c>
      <c r="O2796" s="11">
        <f ca="1">IFERROR(M2796/_xlfn.XLOOKUP(F2796,Produktinformasjon!BB:BB,Produktinformasjon!P:P,),0)</f>
        <v>0</v>
      </c>
    </row>
    <row r="2797" spans="3:15" x14ac:dyDescent="0.35">
      <c r="C2797" t="str">
        <f>IF(_xlfn.XLOOKUP(B2797,Omfang!B:B,Omfang!C:C)=0,"Delkontraktnavn hentes automatisk ved å fylle ut delkontraktnummer",_xlfn.XLOOKUP(B2797,Omfang!B:B,Omfang!C:C))</f>
        <v>Delkontraktnavn hentes automatisk ved å fylle ut delkontraktnummer</v>
      </c>
      <c r="D2797" s="35"/>
      <c r="E2797" s="35"/>
      <c r="F2797" t="str">
        <f>IF(_xlfn.XLOOKUP(G2797,Produktinformasjon!B:B,Produktinformasjon!BB:BB)=0,"Tilbyders artikkel hentes automatisk ved å fylle ut artikkelnummer",_xlfn.XLOOKUP(G2797,Produktinformasjon!B:B,Produktinformasjon!BB:BB))</f>
        <v>Tilbyders artikkel hentes automatisk ved å fylle ut artikkelnummer</v>
      </c>
      <c r="H2797" s="25" t="str">
        <f>IF(_xlfn.XLOOKUP(G2797,Produktinformasjon!B:B,Produktinformasjon!C:C)=0,"Artikkelnavn hentes automatisk ved å fylle ut artikkelnummer",_xlfn.XLOOKUP(G2797,Produktinformasjon!B:B,Produktinformasjon!C:C))</f>
        <v>Artikkelnavn hentes automatisk ved å fylle ut artikkelnummer</v>
      </c>
      <c r="I2797" s="35"/>
      <c r="J2797" s="35"/>
      <c r="K2797" s="35"/>
      <c r="L2797" s="11"/>
      <c r="M2797" s="11"/>
      <c r="N2797" s="11">
        <f ca="1">IFERROR(L2797/_xlfn.XLOOKUP(F2797,Produktinformasjon!BB:BB,Produktinformasjon!P:P,),0)</f>
        <v>0</v>
      </c>
      <c r="O2797" s="11">
        <f ca="1">IFERROR(M2797/_xlfn.XLOOKUP(F2797,Produktinformasjon!BB:BB,Produktinformasjon!P:P,),0)</f>
        <v>0</v>
      </c>
    </row>
    <row r="2798" spans="3:15" x14ac:dyDescent="0.35">
      <c r="C2798" t="str">
        <f>IF(_xlfn.XLOOKUP(B2798,Omfang!B:B,Omfang!C:C)=0,"Delkontraktnavn hentes automatisk ved å fylle ut delkontraktnummer",_xlfn.XLOOKUP(B2798,Omfang!B:B,Omfang!C:C))</f>
        <v>Delkontraktnavn hentes automatisk ved å fylle ut delkontraktnummer</v>
      </c>
      <c r="D2798" s="35"/>
      <c r="E2798" s="35"/>
      <c r="F2798" t="str">
        <f>IF(_xlfn.XLOOKUP(G2798,Produktinformasjon!B:B,Produktinformasjon!BB:BB)=0,"Tilbyders artikkel hentes automatisk ved å fylle ut artikkelnummer",_xlfn.XLOOKUP(G2798,Produktinformasjon!B:B,Produktinformasjon!BB:BB))</f>
        <v>Tilbyders artikkel hentes automatisk ved å fylle ut artikkelnummer</v>
      </c>
      <c r="H2798" s="25" t="str">
        <f>IF(_xlfn.XLOOKUP(G2798,Produktinformasjon!B:B,Produktinformasjon!C:C)=0,"Artikkelnavn hentes automatisk ved å fylle ut artikkelnummer",_xlfn.XLOOKUP(G2798,Produktinformasjon!B:B,Produktinformasjon!C:C))</f>
        <v>Artikkelnavn hentes automatisk ved å fylle ut artikkelnummer</v>
      </c>
      <c r="I2798" s="35"/>
      <c r="J2798" s="35"/>
      <c r="K2798" s="35"/>
      <c r="L2798" s="11"/>
      <c r="M2798" s="11"/>
      <c r="N2798" s="11">
        <f ca="1">IFERROR(L2798/_xlfn.XLOOKUP(F2798,Produktinformasjon!BB:BB,Produktinformasjon!P:P,),0)</f>
        <v>0</v>
      </c>
      <c r="O2798" s="11">
        <f ca="1">IFERROR(M2798/_xlfn.XLOOKUP(F2798,Produktinformasjon!BB:BB,Produktinformasjon!P:P,),0)</f>
        <v>0</v>
      </c>
    </row>
    <row r="2799" spans="3:15" x14ac:dyDescent="0.35">
      <c r="C2799" t="str">
        <f>IF(_xlfn.XLOOKUP(B2799,Omfang!B:B,Omfang!C:C)=0,"Delkontraktnavn hentes automatisk ved å fylle ut delkontraktnummer",_xlfn.XLOOKUP(B2799,Omfang!B:B,Omfang!C:C))</f>
        <v>Delkontraktnavn hentes automatisk ved å fylle ut delkontraktnummer</v>
      </c>
      <c r="D2799" s="35"/>
      <c r="E2799" s="35"/>
      <c r="F2799" t="str">
        <f>IF(_xlfn.XLOOKUP(G2799,Produktinformasjon!B:B,Produktinformasjon!BB:BB)=0,"Tilbyders artikkel hentes automatisk ved å fylle ut artikkelnummer",_xlfn.XLOOKUP(G2799,Produktinformasjon!B:B,Produktinformasjon!BB:BB))</f>
        <v>Tilbyders artikkel hentes automatisk ved å fylle ut artikkelnummer</v>
      </c>
      <c r="H2799" s="25" t="str">
        <f>IF(_xlfn.XLOOKUP(G2799,Produktinformasjon!B:B,Produktinformasjon!C:C)=0,"Artikkelnavn hentes automatisk ved å fylle ut artikkelnummer",_xlfn.XLOOKUP(G2799,Produktinformasjon!B:B,Produktinformasjon!C:C))</f>
        <v>Artikkelnavn hentes automatisk ved å fylle ut artikkelnummer</v>
      </c>
      <c r="I2799" s="35"/>
      <c r="J2799" s="35"/>
      <c r="K2799" s="35"/>
      <c r="L2799" s="11"/>
      <c r="M2799" s="11"/>
      <c r="N2799" s="11">
        <f ca="1">IFERROR(L2799/_xlfn.XLOOKUP(F2799,Produktinformasjon!BB:BB,Produktinformasjon!P:P,),0)</f>
        <v>0</v>
      </c>
      <c r="O2799" s="11">
        <f ca="1">IFERROR(M2799/_xlfn.XLOOKUP(F2799,Produktinformasjon!BB:BB,Produktinformasjon!P:P,),0)</f>
        <v>0</v>
      </c>
    </row>
    <row r="2800" spans="3:15" x14ac:dyDescent="0.35">
      <c r="C2800" t="str">
        <f>IF(_xlfn.XLOOKUP(B2800,Omfang!B:B,Omfang!C:C)=0,"Delkontraktnavn hentes automatisk ved å fylle ut delkontraktnummer",_xlfn.XLOOKUP(B2800,Omfang!B:B,Omfang!C:C))</f>
        <v>Delkontraktnavn hentes automatisk ved å fylle ut delkontraktnummer</v>
      </c>
      <c r="D2800" s="35"/>
      <c r="E2800" s="35"/>
      <c r="F2800" t="str">
        <f>IF(_xlfn.XLOOKUP(G2800,Produktinformasjon!B:B,Produktinformasjon!BB:BB)=0,"Tilbyders artikkel hentes automatisk ved å fylle ut artikkelnummer",_xlfn.XLOOKUP(G2800,Produktinformasjon!B:B,Produktinformasjon!BB:BB))</f>
        <v>Tilbyders artikkel hentes automatisk ved å fylle ut artikkelnummer</v>
      </c>
      <c r="H2800" s="25" t="str">
        <f>IF(_xlfn.XLOOKUP(G2800,Produktinformasjon!B:B,Produktinformasjon!C:C)=0,"Artikkelnavn hentes automatisk ved å fylle ut artikkelnummer",_xlfn.XLOOKUP(G2800,Produktinformasjon!B:B,Produktinformasjon!C:C))</f>
        <v>Artikkelnavn hentes automatisk ved å fylle ut artikkelnummer</v>
      </c>
      <c r="I2800" s="35"/>
      <c r="J2800" s="35"/>
      <c r="K2800" s="35"/>
      <c r="L2800" s="11"/>
      <c r="M2800" s="11"/>
      <c r="N2800" s="11">
        <f ca="1">IFERROR(L2800/_xlfn.XLOOKUP(F2800,Produktinformasjon!BB:BB,Produktinformasjon!P:P,),0)</f>
        <v>0</v>
      </c>
      <c r="O2800" s="11">
        <f ca="1">IFERROR(M2800/_xlfn.XLOOKUP(F2800,Produktinformasjon!BB:BB,Produktinformasjon!P:P,),0)</f>
        <v>0</v>
      </c>
    </row>
    <row r="2801" spans="3:15" x14ac:dyDescent="0.35">
      <c r="C2801" t="str">
        <f>IF(_xlfn.XLOOKUP(B2801,Omfang!B:B,Omfang!C:C)=0,"Delkontraktnavn hentes automatisk ved å fylle ut delkontraktnummer",_xlfn.XLOOKUP(B2801,Omfang!B:B,Omfang!C:C))</f>
        <v>Delkontraktnavn hentes automatisk ved å fylle ut delkontraktnummer</v>
      </c>
      <c r="D2801" s="35"/>
      <c r="E2801" s="35"/>
      <c r="F2801" t="str">
        <f>IF(_xlfn.XLOOKUP(G2801,Produktinformasjon!B:B,Produktinformasjon!BB:BB)=0,"Tilbyders artikkel hentes automatisk ved å fylle ut artikkelnummer",_xlfn.XLOOKUP(G2801,Produktinformasjon!B:B,Produktinformasjon!BB:BB))</f>
        <v>Tilbyders artikkel hentes automatisk ved å fylle ut artikkelnummer</v>
      </c>
      <c r="H2801" s="25" t="str">
        <f>IF(_xlfn.XLOOKUP(G2801,Produktinformasjon!B:B,Produktinformasjon!C:C)=0,"Artikkelnavn hentes automatisk ved å fylle ut artikkelnummer",_xlfn.XLOOKUP(G2801,Produktinformasjon!B:B,Produktinformasjon!C:C))</f>
        <v>Artikkelnavn hentes automatisk ved å fylle ut artikkelnummer</v>
      </c>
      <c r="I2801" s="35"/>
      <c r="J2801" s="35"/>
      <c r="K2801" s="35"/>
      <c r="L2801" s="11"/>
      <c r="M2801" s="11"/>
      <c r="N2801" s="11">
        <f ca="1">IFERROR(L2801/_xlfn.XLOOKUP(F2801,Produktinformasjon!BB:BB,Produktinformasjon!P:P,),0)</f>
        <v>0</v>
      </c>
      <c r="O2801" s="11">
        <f ca="1">IFERROR(M2801/_xlfn.XLOOKUP(F2801,Produktinformasjon!BB:BB,Produktinformasjon!P:P,),0)</f>
        <v>0</v>
      </c>
    </row>
    <row r="2802" spans="3:15" x14ac:dyDescent="0.35">
      <c r="C2802" t="str">
        <f>IF(_xlfn.XLOOKUP(B2802,Omfang!B:B,Omfang!C:C)=0,"Delkontraktnavn hentes automatisk ved å fylle ut delkontraktnummer",_xlfn.XLOOKUP(B2802,Omfang!B:B,Omfang!C:C))</f>
        <v>Delkontraktnavn hentes automatisk ved å fylle ut delkontraktnummer</v>
      </c>
      <c r="D2802" s="35"/>
      <c r="E2802" s="35"/>
      <c r="F2802" t="str">
        <f>IF(_xlfn.XLOOKUP(G2802,Produktinformasjon!B:B,Produktinformasjon!BB:BB)=0,"Tilbyders artikkel hentes automatisk ved å fylle ut artikkelnummer",_xlfn.XLOOKUP(G2802,Produktinformasjon!B:B,Produktinformasjon!BB:BB))</f>
        <v>Tilbyders artikkel hentes automatisk ved å fylle ut artikkelnummer</v>
      </c>
      <c r="H2802" s="25" t="str">
        <f>IF(_xlfn.XLOOKUP(G2802,Produktinformasjon!B:B,Produktinformasjon!C:C)=0,"Artikkelnavn hentes automatisk ved å fylle ut artikkelnummer",_xlfn.XLOOKUP(G2802,Produktinformasjon!B:B,Produktinformasjon!C:C))</f>
        <v>Artikkelnavn hentes automatisk ved å fylle ut artikkelnummer</v>
      </c>
      <c r="I2802" s="35"/>
      <c r="J2802" s="35"/>
      <c r="K2802" s="35"/>
      <c r="L2802" s="11"/>
      <c r="M2802" s="11"/>
      <c r="N2802" s="11">
        <f ca="1">IFERROR(L2802/_xlfn.XLOOKUP(F2802,Produktinformasjon!BB:BB,Produktinformasjon!P:P,),0)</f>
        <v>0</v>
      </c>
      <c r="O2802" s="11">
        <f ca="1">IFERROR(M2802/_xlfn.XLOOKUP(F2802,Produktinformasjon!BB:BB,Produktinformasjon!P:P,),0)</f>
        <v>0</v>
      </c>
    </row>
    <row r="2803" spans="3:15" x14ac:dyDescent="0.35">
      <c r="C2803" t="str">
        <f>IF(_xlfn.XLOOKUP(B2803,Omfang!B:B,Omfang!C:C)=0,"Delkontraktnavn hentes automatisk ved å fylle ut delkontraktnummer",_xlfn.XLOOKUP(B2803,Omfang!B:B,Omfang!C:C))</f>
        <v>Delkontraktnavn hentes automatisk ved å fylle ut delkontraktnummer</v>
      </c>
      <c r="D2803" s="35"/>
      <c r="E2803" s="35"/>
      <c r="F2803" t="str">
        <f>IF(_xlfn.XLOOKUP(G2803,Produktinformasjon!B:B,Produktinformasjon!BB:BB)=0,"Tilbyders artikkel hentes automatisk ved å fylle ut artikkelnummer",_xlfn.XLOOKUP(G2803,Produktinformasjon!B:B,Produktinformasjon!BB:BB))</f>
        <v>Tilbyders artikkel hentes automatisk ved å fylle ut artikkelnummer</v>
      </c>
      <c r="H2803" s="25" t="str">
        <f>IF(_xlfn.XLOOKUP(G2803,Produktinformasjon!B:B,Produktinformasjon!C:C)=0,"Artikkelnavn hentes automatisk ved å fylle ut artikkelnummer",_xlfn.XLOOKUP(G2803,Produktinformasjon!B:B,Produktinformasjon!C:C))</f>
        <v>Artikkelnavn hentes automatisk ved å fylle ut artikkelnummer</v>
      </c>
      <c r="I2803" s="35"/>
      <c r="J2803" s="35"/>
      <c r="K2803" s="35"/>
      <c r="L2803" s="11"/>
      <c r="M2803" s="11"/>
      <c r="N2803" s="11">
        <f ca="1">IFERROR(L2803/_xlfn.XLOOKUP(F2803,Produktinformasjon!BB:BB,Produktinformasjon!P:P,),0)</f>
        <v>0</v>
      </c>
      <c r="O2803" s="11">
        <f ca="1">IFERROR(M2803/_xlfn.XLOOKUP(F2803,Produktinformasjon!BB:BB,Produktinformasjon!P:P,),0)</f>
        <v>0</v>
      </c>
    </row>
    <row r="2804" spans="3:15" x14ac:dyDescent="0.35">
      <c r="C2804" t="str">
        <f>IF(_xlfn.XLOOKUP(B2804,Omfang!B:B,Omfang!C:C)=0,"Delkontraktnavn hentes automatisk ved å fylle ut delkontraktnummer",_xlfn.XLOOKUP(B2804,Omfang!B:B,Omfang!C:C))</f>
        <v>Delkontraktnavn hentes automatisk ved å fylle ut delkontraktnummer</v>
      </c>
      <c r="D2804" s="35"/>
      <c r="E2804" s="35"/>
      <c r="F2804" t="str">
        <f>IF(_xlfn.XLOOKUP(G2804,Produktinformasjon!B:B,Produktinformasjon!BB:BB)=0,"Tilbyders artikkel hentes automatisk ved å fylle ut artikkelnummer",_xlfn.XLOOKUP(G2804,Produktinformasjon!B:B,Produktinformasjon!BB:BB))</f>
        <v>Tilbyders artikkel hentes automatisk ved å fylle ut artikkelnummer</v>
      </c>
      <c r="H2804" s="25" t="str">
        <f>IF(_xlfn.XLOOKUP(G2804,Produktinformasjon!B:B,Produktinformasjon!C:C)=0,"Artikkelnavn hentes automatisk ved å fylle ut artikkelnummer",_xlfn.XLOOKUP(G2804,Produktinformasjon!B:B,Produktinformasjon!C:C))</f>
        <v>Artikkelnavn hentes automatisk ved å fylle ut artikkelnummer</v>
      </c>
      <c r="I2804" s="35"/>
      <c r="J2804" s="35"/>
      <c r="K2804" s="35"/>
      <c r="L2804" s="11"/>
      <c r="M2804" s="11"/>
      <c r="N2804" s="11">
        <f ca="1">IFERROR(L2804/_xlfn.XLOOKUP(F2804,Produktinformasjon!BB:BB,Produktinformasjon!P:P,),0)</f>
        <v>0</v>
      </c>
      <c r="O2804" s="11">
        <f ca="1">IFERROR(M2804/_xlfn.XLOOKUP(F2804,Produktinformasjon!BB:BB,Produktinformasjon!P:P,),0)</f>
        <v>0</v>
      </c>
    </row>
    <row r="2805" spans="3:15" x14ac:dyDescent="0.35">
      <c r="C2805" t="str">
        <f>IF(_xlfn.XLOOKUP(B2805,Omfang!B:B,Omfang!C:C)=0,"Delkontraktnavn hentes automatisk ved å fylle ut delkontraktnummer",_xlfn.XLOOKUP(B2805,Omfang!B:B,Omfang!C:C))</f>
        <v>Delkontraktnavn hentes automatisk ved å fylle ut delkontraktnummer</v>
      </c>
      <c r="D2805" s="35"/>
      <c r="E2805" s="35"/>
      <c r="F2805" t="str">
        <f>IF(_xlfn.XLOOKUP(G2805,Produktinformasjon!B:B,Produktinformasjon!BB:BB)=0,"Tilbyders artikkel hentes automatisk ved å fylle ut artikkelnummer",_xlfn.XLOOKUP(G2805,Produktinformasjon!B:B,Produktinformasjon!BB:BB))</f>
        <v>Tilbyders artikkel hentes automatisk ved å fylle ut artikkelnummer</v>
      </c>
      <c r="H2805" s="25" t="str">
        <f>IF(_xlfn.XLOOKUP(G2805,Produktinformasjon!B:B,Produktinformasjon!C:C)=0,"Artikkelnavn hentes automatisk ved å fylle ut artikkelnummer",_xlfn.XLOOKUP(G2805,Produktinformasjon!B:B,Produktinformasjon!C:C))</f>
        <v>Artikkelnavn hentes automatisk ved å fylle ut artikkelnummer</v>
      </c>
      <c r="I2805" s="35"/>
      <c r="J2805" s="35"/>
      <c r="K2805" s="35"/>
      <c r="L2805" s="11"/>
      <c r="M2805" s="11"/>
      <c r="N2805" s="11">
        <f ca="1">IFERROR(L2805/_xlfn.XLOOKUP(F2805,Produktinformasjon!BB:BB,Produktinformasjon!P:P,),0)</f>
        <v>0</v>
      </c>
      <c r="O2805" s="11">
        <f ca="1">IFERROR(M2805/_xlfn.XLOOKUP(F2805,Produktinformasjon!BB:BB,Produktinformasjon!P:P,),0)</f>
        <v>0</v>
      </c>
    </row>
    <row r="2806" spans="3:15" x14ac:dyDescent="0.35">
      <c r="C2806" t="str">
        <f>IF(_xlfn.XLOOKUP(B2806,Omfang!B:B,Omfang!C:C)=0,"Delkontraktnavn hentes automatisk ved å fylle ut delkontraktnummer",_xlfn.XLOOKUP(B2806,Omfang!B:B,Omfang!C:C))</f>
        <v>Delkontraktnavn hentes automatisk ved å fylle ut delkontraktnummer</v>
      </c>
      <c r="D2806" s="35"/>
      <c r="E2806" s="35"/>
      <c r="F2806" t="str">
        <f>IF(_xlfn.XLOOKUP(G2806,Produktinformasjon!B:B,Produktinformasjon!BB:BB)=0,"Tilbyders artikkel hentes automatisk ved å fylle ut artikkelnummer",_xlfn.XLOOKUP(G2806,Produktinformasjon!B:B,Produktinformasjon!BB:BB))</f>
        <v>Tilbyders artikkel hentes automatisk ved å fylle ut artikkelnummer</v>
      </c>
      <c r="H2806" s="25" t="str">
        <f>IF(_xlfn.XLOOKUP(G2806,Produktinformasjon!B:B,Produktinformasjon!C:C)=0,"Artikkelnavn hentes automatisk ved å fylle ut artikkelnummer",_xlfn.XLOOKUP(G2806,Produktinformasjon!B:B,Produktinformasjon!C:C))</f>
        <v>Artikkelnavn hentes automatisk ved å fylle ut artikkelnummer</v>
      </c>
      <c r="I2806" s="35"/>
      <c r="J2806" s="35"/>
      <c r="K2806" s="35"/>
      <c r="L2806" s="11"/>
      <c r="M2806" s="11"/>
      <c r="N2806" s="11">
        <f ca="1">IFERROR(L2806/_xlfn.XLOOKUP(F2806,Produktinformasjon!BB:BB,Produktinformasjon!P:P,),0)</f>
        <v>0</v>
      </c>
      <c r="O2806" s="11">
        <f ca="1">IFERROR(M2806/_xlfn.XLOOKUP(F2806,Produktinformasjon!BB:BB,Produktinformasjon!P:P,),0)</f>
        <v>0</v>
      </c>
    </row>
    <row r="2807" spans="3:15" x14ac:dyDescent="0.35">
      <c r="C2807" t="str">
        <f>IF(_xlfn.XLOOKUP(B2807,Omfang!B:B,Omfang!C:C)=0,"Delkontraktnavn hentes automatisk ved å fylle ut delkontraktnummer",_xlfn.XLOOKUP(B2807,Omfang!B:B,Omfang!C:C))</f>
        <v>Delkontraktnavn hentes automatisk ved å fylle ut delkontraktnummer</v>
      </c>
      <c r="D2807" s="35"/>
      <c r="E2807" s="35"/>
      <c r="F2807" t="str">
        <f>IF(_xlfn.XLOOKUP(G2807,Produktinformasjon!B:B,Produktinformasjon!BB:BB)=0,"Tilbyders artikkel hentes automatisk ved å fylle ut artikkelnummer",_xlfn.XLOOKUP(G2807,Produktinformasjon!B:B,Produktinformasjon!BB:BB))</f>
        <v>Tilbyders artikkel hentes automatisk ved å fylle ut artikkelnummer</v>
      </c>
      <c r="H2807" s="25" t="str">
        <f>IF(_xlfn.XLOOKUP(G2807,Produktinformasjon!B:B,Produktinformasjon!C:C)=0,"Artikkelnavn hentes automatisk ved å fylle ut artikkelnummer",_xlfn.XLOOKUP(G2807,Produktinformasjon!B:B,Produktinformasjon!C:C))</f>
        <v>Artikkelnavn hentes automatisk ved å fylle ut artikkelnummer</v>
      </c>
      <c r="I2807" s="35"/>
      <c r="J2807" s="35"/>
      <c r="K2807" s="35"/>
      <c r="L2807" s="11"/>
      <c r="M2807" s="11"/>
      <c r="N2807" s="11">
        <f ca="1">IFERROR(L2807/_xlfn.XLOOKUP(F2807,Produktinformasjon!BB:BB,Produktinformasjon!P:P,),0)</f>
        <v>0</v>
      </c>
      <c r="O2807" s="11">
        <f ca="1">IFERROR(M2807/_xlfn.XLOOKUP(F2807,Produktinformasjon!BB:BB,Produktinformasjon!P:P,),0)</f>
        <v>0</v>
      </c>
    </row>
    <row r="2808" spans="3:15" x14ac:dyDescent="0.35">
      <c r="C2808" t="str">
        <f>IF(_xlfn.XLOOKUP(B2808,Omfang!B:B,Omfang!C:C)=0,"Delkontraktnavn hentes automatisk ved å fylle ut delkontraktnummer",_xlfn.XLOOKUP(B2808,Omfang!B:B,Omfang!C:C))</f>
        <v>Delkontraktnavn hentes automatisk ved å fylle ut delkontraktnummer</v>
      </c>
      <c r="D2808" s="35"/>
      <c r="E2808" s="35"/>
      <c r="F2808" t="str">
        <f>IF(_xlfn.XLOOKUP(G2808,Produktinformasjon!B:B,Produktinformasjon!BB:BB)=0,"Tilbyders artikkel hentes automatisk ved å fylle ut artikkelnummer",_xlfn.XLOOKUP(G2808,Produktinformasjon!B:B,Produktinformasjon!BB:BB))</f>
        <v>Tilbyders artikkel hentes automatisk ved å fylle ut artikkelnummer</v>
      </c>
      <c r="H2808" s="25" t="str">
        <f>IF(_xlfn.XLOOKUP(G2808,Produktinformasjon!B:B,Produktinformasjon!C:C)=0,"Artikkelnavn hentes automatisk ved å fylle ut artikkelnummer",_xlfn.XLOOKUP(G2808,Produktinformasjon!B:B,Produktinformasjon!C:C))</f>
        <v>Artikkelnavn hentes automatisk ved å fylle ut artikkelnummer</v>
      </c>
      <c r="I2808" s="35"/>
      <c r="J2808" s="35"/>
      <c r="K2808" s="35"/>
      <c r="L2808" s="11"/>
      <c r="M2808" s="11"/>
      <c r="N2808" s="11">
        <f ca="1">IFERROR(L2808/_xlfn.XLOOKUP(F2808,Produktinformasjon!BB:BB,Produktinformasjon!P:P,),0)</f>
        <v>0</v>
      </c>
      <c r="O2808" s="11">
        <f ca="1">IFERROR(M2808/_xlfn.XLOOKUP(F2808,Produktinformasjon!BB:BB,Produktinformasjon!P:P,),0)</f>
        <v>0</v>
      </c>
    </row>
    <row r="2809" spans="3:15" x14ac:dyDescent="0.35">
      <c r="C2809" t="str">
        <f>IF(_xlfn.XLOOKUP(B2809,Omfang!B:B,Omfang!C:C)=0,"Delkontraktnavn hentes automatisk ved å fylle ut delkontraktnummer",_xlfn.XLOOKUP(B2809,Omfang!B:B,Omfang!C:C))</f>
        <v>Delkontraktnavn hentes automatisk ved å fylle ut delkontraktnummer</v>
      </c>
      <c r="D2809" s="35"/>
      <c r="E2809" s="35"/>
      <c r="F2809" t="str">
        <f>IF(_xlfn.XLOOKUP(G2809,Produktinformasjon!B:B,Produktinformasjon!BB:BB)=0,"Tilbyders artikkel hentes automatisk ved å fylle ut artikkelnummer",_xlfn.XLOOKUP(G2809,Produktinformasjon!B:B,Produktinformasjon!BB:BB))</f>
        <v>Tilbyders artikkel hentes automatisk ved å fylle ut artikkelnummer</v>
      </c>
      <c r="H2809" s="25" t="str">
        <f>IF(_xlfn.XLOOKUP(G2809,Produktinformasjon!B:B,Produktinformasjon!C:C)=0,"Artikkelnavn hentes automatisk ved å fylle ut artikkelnummer",_xlfn.XLOOKUP(G2809,Produktinformasjon!B:B,Produktinformasjon!C:C))</f>
        <v>Artikkelnavn hentes automatisk ved å fylle ut artikkelnummer</v>
      </c>
      <c r="I2809" s="35"/>
      <c r="J2809" s="35"/>
      <c r="K2809" s="35"/>
      <c r="L2809" s="11"/>
      <c r="M2809" s="11"/>
      <c r="N2809" s="11">
        <f ca="1">IFERROR(L2809/_xlfn.XLOOKUP(F2809,Produktinformasjon!BB:BB,Produktinformasjon!P:P,),0)</f>
        <v>0</v>
      </c>
      <c r="O2809" s="11">
        <f ca="1">IFERROR(M2809/_xlfn.XLOOKUP(F2809,Produktinformasjon!BB:BB,Produktinformasjon!P:P,),0)</f>
        <v>0</v>
      </c>
    </row>
    <row r="2810" spans="3:15" x14ac:dyDescent="0.35">
      <c r="C2810" t="str">
        <f>IF(_xlfn.XLOOKUP(B2810,Omfang!B:B,Omfang!C:C)=0,"Delkontraktnavn hentes automatisk ved å fylle ut delkontraktnummer",_xlfn.XLOOKUP(B2810,Omfang!B:B,Omfang!C:C))</f>
        <v>Delkontraktnavn hentes automatisk ved å fylle ut delkontraktnummer</v>
      </c>
      <c r="D2810" s="35"/>
      <c r="E2810" s="35"/>
      <c r="F2810" t="str">
        <f>IF(_xlfn.XLOOKUP(G2810,Produktinformasjon!B:B,Produktinformasjon!BB:BB)=0,"Tilbyders artikkel hentes automatisk ved å fylle ut artikkelnummer",_xlfn.XLOOKUP(G2810,Produktinformasjon!B:B,Produktinformasjon!BB:BB))</f>
        <v>Tilbyders artikkel hentes automatisk ved å fylle ut artikkelnummer</v>
      </c>
      <c r="H2810" s="25" t="str">
        <f>IF(_xlfn.XLOOKUP(G2810,Produktinformasjon!B:B,Produktinformasjon!C:C)=0,"Artikkelnavn hentes automatisk ved å fylle ut artikkelnummer",_xlfn.XLOOKUP(G2810,Produktinformasjon!B:B,Produktinformasjon!C:C))</f>
        <v>Artikkelnavn hentes automatisk ved å fylle ut artikkelnummer</v>
      </c>
      <c r="I2810" s="35"/>
      <c r="J2810" s="35"/>
      <c r="K2810" s="35"/>
      <c r="L2810" s="11"/>
      <c r="M2810" s="11"/>
      <c r="N2810" s="11">
        <f ca="1">IFERROR(L2810/_xlfn.XLOOKUP(F2810,Produktinformasjon!BB:BB,Produktinformasjon!P:P,),0)</f>
        <v>0</v>
      </c>
      <c r="O2810" s="11">
        <f ca="1">IFERROR(M2810/_xlfn.XLOOKUP(F2810,Produktinformasjon!BB:BB,Produktinformasjon!P:P,),0)</f>
        <v>0</v>
      </c>
    </row>
    <row r="2811" spans="3:15" x14ac:dyDescent="0.35">
      <c r="C2811" t="str">
        <f>IF(_xlfn.XLOOKUP(B2811,Omfang!B:B,Omfang!C:C)=0,"Delkontraktnavn hentes automatisk ved å fylle ut delkontraktnummer",_xlfn.XLOOKUP(B2811,Omfang!B:B,Omfang!C:C))</f>
        <v>Delkontraktnavn hentes automatisk ved å fylle ut delkontraktnummer</v>
      </c>
      <c r="D2811" s="35"/>
      <c r="E2811" s="35"/>
      <c r="F2811" t="str">
        <f>IF(_xlfn.XLOOKUP(G2811,Produktinformasjon!B:B,Produktinformasjon!BB:BB)=0,"Tilbyders artikkel hentes automatisk ved å fylle ut artikkelnummer",_xlfn.XLOOKUP(G2811,Produktinformasjon!B:B,Produktinformasjon!BB:BB))</f>
        <v>Tilbyders artikkel hentes automatisk ved å fylle ut artikkelnummer</v>
      </c>
      <c r="H2811" s="25" t="str">
        <f>IF(_xlfn.XLOOKUP(G2811,Produktinformasjon!B:B,Produktinformasjon!C:C)=0,"Artikkelnavn hentes automatisk ved å fylle ut artikkelnummer",_xlfn.XLOOKUP(G2811,Produktinformasjon!B:B,Produktinformasjon!C:C))</f>
        <v>Artikkelnavn hentes automatisk ved å fylle ut artikkelnummer</v>
      </c>
      <c r="I2811" s="35"/>
      <c r="J2811" s="35"/>
      <c r="K2811" s="35"/>
      <c r="L2811" s="11"/>
      <c r="M2811" s="11"/>
      <c r="N2811" s="11">
        <f ca="1">IFERROR(L2811/_xlfn.XLOOKUP(F2811,Produktinformasjon!BB:BB,Produktinformasjon!P:P,),0)</f>
        <v>0</v>
      </c>
      <c r="O2811" s="11">
        <f ca="1">IFERROR(M2811/_xlfn.XLOOKUP(F2811,Produktinformasjon!BB:BB,Produktinformasjon!P:P,),0)</f>
        <v>0</v>
      </c>
    </row>
    <row r="2812" spans="3:15" x14ac:dyDescent="0.35">
      <c r="C2812" t="str">
        <f>IF(_xlfn.XLOOKUP(B2812,Omfang!B:B,Omfang!C:C)=0,"Delkontraktnavn hentes automatisk ved å fylle ut delkontraktnummer",_xlfn.XLOOKUP(B2812,Omfang!B:B,Omfang!C:C))</f>
        <v>Delkontraktnavn hentes automatisk ved å fylle ut delkontraktnummer</v>
      </c>
      <c r="D2812" s="35"/>
      <c r="E2812" s="35"/>
      <c r="F2812" t="str">
        <f>IF(_xlfn.XLOOKUP(G2812,Produktinformasjon!B:B,Produktinformasjon!BB:BB)=0,"Tilbyders artikkel hentes automatisk ved å fylle ut artikkelnummer",_xlfn.XLOOKUP(G2812,Produktinformasjon!B:B,Produktinformasjon!BB:BB))</f>
        <v>Tilbyders artikkel hentes automatisk ved å fylle ut artikkelnummer</v>
      </c>
      <c r="H2812" s="25" t="str">
        <f>IF(_xlfn.XLOOKUP(G2812,Produktinformasjon!B:B,Produktinformasjon!C:C)=0,"Artikkelnavn hentes automatisk ved å fylle ut artikkelnummer",_xlfn.XLOOKUP(G2812,Produktinformasjon!B:B,Produktinformasjon!C:C))</f>
        <v>Artikkelnavn hentes automatisk ved å fylle ut artikkelnummer</v>
      </c>
      <c r="I2812" s="35"/>
      <c r="J2812" s="35"/>
      <c r="K2812" s="35"/>
      <c r="L2812" s="11"/>
      <c r="M2812" s="11"/>
      <c r="N2812" s="11">
        <f ca="1">IFERROR(L2812/_xlfn.XLOOKUP(F2812,Produktinformasjon!BB:BB,Produktinformasjon!P:P,),0)</f>
        <v>0</v>
      </c>
      <c r="O2812" s="11">
        <f ca="1">IFERROR(M2812/_xlfn.XLOOKUP(F2812,Produktinformasjon!BB:BB,Produktinformasjon!P:P,),0)</f>
        <v>0</v>
      </c>
    </row>
    <row r="2813" spans="3:15" x14ac:dyDescent="0.35">
      <c r="C2813" t="str">
        <f>IF(_xlfn.XLOOKUP(B2813,Omfang!B:B,Omfang!C:C)=0,"Delkontraktnavn hentes automatisk ved å fylle ut delkontraktnummer",_xlfn.XLOOKUP(B2813,Omfang!B:B,Omfang!C:C))</f>
        <v>Delkontraktnavn hentes automatisk ved å fylle ut delkontraktnummer</v>
      </c>
      <c r="D2813" s="35"/>
      <c r="E2813" s="35"/>
      <c r="F2813" t="str">
        <f>IF(_xlfn.XLOOKUP(G2813,Produktinformasjon!B:B,Produktinformasjon!BB:BB)=0,"Tilbyders artikkel hentes automatisk ved å fylle ut artikkelnummer",_xlfn.XLOOKUP(G2813,Produktinformasjon!B:B,Produktinformasjon!BB:BB))</f>
        <v>Tilbyders artikkel hentes automatisk ved å fylle ut artikkelnummer</v>
      </c>
      <c r="H2813" s="25" t="str">
        <f>IF(_xlfn.XLOOKUP(G2813,Produktinformasjon!B:B,Produktinformasjon!C:C)=0,"Artikkelnavn hentes automatisk ved å fylle ut artikkelnummer",_xlfn.XLOOKUP(G2813,Produktinformasjon!B:B,Produktinformasjon!C:C))</f>
        <v>Artikkelnavn hentes automatisk ved å fylle ut artikkelnummer</v>
      </c>
      <c r="I2813" s="35"/>
      <c r="J2813" s="35"/>
      <c r="K2813" s="35"/>
      <c r="L2813" s="11"/>
      <c r="M2813" s="11"/>
      <c r="N2813" s="11">
        <f ca="1">IFERROR(L2813/_xlfn.XLOOKUP(F2813,Produktinformasjon!BB:BB,Produktinformasjon!P:P,),0)</f>
        <v>0</v>
      </c>
      <c r="O2813" s="11">
        <f ca="1">IFERROR(M2813/_xlfn.XLOOKUP(F2813,Produktinformasjon!BB:BB,Produktinformasjon!P:P,),0)</f>
        <v>0</v>
      </c>
    </row>
    <row r="2814" spans="3:15" x14ac:dyDescent="0.35">
      <c r="C2814" t="str">
        <f>IF(_xlfn.XLOOKUP(B2814,Omfang!B:B,Omfang!C:C)=0,"Delkontraktnavn hentes automatisk ved å fylle ut delkontraktnummer",_xlfn.XLOOKUP(B2814,Omfang!B:B,Omfang!C:C))</f>
        <v>Delkontraktnavn hentes automatisk ved å fylle ut delkontraktnummer</v>
      </c>
      <c r="D2814" s="35"/>
      <c r="E2814" s="35"/>
      <c r="F2814" t="str">
        <f>IF(_xlfn.XLOOKUP(G2814,Produktinformasjon!B:B,Produktinformasjon!BB:BB)=0,"Tilbyders artikkel hentes automatisk ved å fylle ut artikkelnummer",_xlfn.XLOOKUP(G2814,Produktinformasjon!B:B,Produktinformasjon!BB:BB))</f>
        <v>Tilbyders artikkel hentes automatisk ved å fylle ut artikkelnummer</v>
      </c>
      <c r="H2814" s="25" t="str">
        <f>IF(_xlfn.XLOOKUP(G2814,Produktinformasjon!B:B,Produktinformasjon!C:C)=0,"Artikkelnavn hentes automatisk ved å fylle ut artikkelnummer",_xlfn.XLOOKUP(G2814,Produktinformasjon!B:B,Produktinformasjon!C:C))</f>
        <v>Artikkelnavn hentes automatisk ved å fylle ut artikkelnummer</v>
      </c>
      <c r="I2814" s="35"/>
      <c r="J2814" s="35"/>
      <c r="K2814" s="35"/>
      <c r="L2814" s="11"/>
      <c r="M2814" s="11"/>
      <c r="N2814" s="11">
        <f ca="1">IFERROR(L2814/_xlfn.XLOOKUP(F2814,Produktinformasjon!BB:BB,Produktinformasjon!P:P,),0)</f>
        <v>0</v>
      </c>
      <c r="O2814" s="11">
        <f ca="1">IFERROR(M2814/_xlfn.XLOOKUP(F2814,Produktinformasjon!BB:BB,Produktinformasjon!P:P,),0)</f>
        <v>0</v>
      </c>
    </row>
    <row r="2815" spans="3:15" x14ac:dyDescent="0.35">
      <c r="C2815" t="str">
        <f>IF(_xlfn.XLOOKUP(B2815,Omfang!B:B,Omfang!C:C)=0,"Delkontraktnavn hentes automatisk ved å fylle ut delkontraktnummer",_xlfn.XLOOKUP(B2815,Omfang!B:B,Omfang!C:C))</f>
        <v>Delkontraktnavn hentes automatisk ved å fylle ut delkontraktnummer</v>
      </c>
      <c r="D2815" s="35"/>
      <c r="E2815" s="35"/>
      <c r="F2815" t="str">
        <f>IF(_xlfn.XLOOKUP(G2815,Produktinformasjon!B:B,Produktinformasjon!BB:BB)=0,"Tilbyders artikkel hentes automatisk ved å fylle ut artikkelnummer",_xlfn.XLOOKUP(G2815,Produktinformasjon!B:B,Produktinformasjon!BB:BB))</f>
        <v>Tilbyders artikkel hentes automatisk ved å fylle ut artikkelnummer</v>
      </c>
      <c r="H2815" s="25" t="str">
        <f>IF(_xlfn.XLOOKUP(G2815,Produktinformasjon!B:B,Produktinformasjon!C:C)=0,"Artikkelnavn hentes automatisk ved å fylle ut artikkelnummer",_xlfn.XLOOKUP(G2815,Produktinformasjon!B:B,Produktinformasjon!C:C))</f>
        <v>Artikkelnavn hentes automatisk ved å fylle ut artikkelnummer</v>
      </c>
      <c r="I2815" s="35"/>
      <c r="J2815" s="35"/>
      <c r="K2815" s="35"/>
      <c r="L2815" s="11"/>
      <c r="M2815" s="11"/>
      <c r="N2815" s="11">
        <f ca="1">IFERROR(L2815/_xlfn.XLOOKUP(F2815,Produktinformasjon!BB:BB,Produktinformasjon!P:P,),0)</f>
        <v>0</v>
      </c>
      <c r="O2815" s="11">
        <f ca="1">IFERROR(M2815/_xlfn.XLOOKUP(F2815,Produktinformasjon!BB:BB,Produktinformasjon!P:P,),0)</f>
        <v>0</v>
      </c>
    </row>
    <row r="2816" spans="3:15" x14ac:dyDescent="0.35">
      <c r="C2816" t="str">
        <f>IF(_xlfn.XLOOKUP(B2816,Omfang!B:B,Omfang!C:C)=0,"Delkontraktnavn hentes automatisk ved å fylle ut delkontraktnummer",_xlfn.XLOOKUP(B2816,Omfang!B:B,Omfang!C:C))</f>
        <v>Delkontraktnavn hentes automatisk ved å fylle ut delkontraktnummer</v>
      </c>
      <c r="D2816" s="35"/>
      <c r="E2816" s="35"/>
      <c r="F2816" t="str">
        <f>IF(_xlfn.XLOOKUP(G2816,Produktinformasjon!B:B,Produktinformasjon!BB:BB)=0,"Tilbyders artikkel hentes automatisk ved å fylle ut artikkelnummer",_xlfn.XLOOKUP(G2816,Produktinformasjon!B:B,Produktinformasjon!BB:BB))</f>
        <v>Tilbyders artikkel hentes automatisk ved å fylle ut artikkelnummer</v>
      </c>
      <c r="H2816" s="25" t="str">
        <f>IF(_xlfn.XLOOKUP(G2816,Produktinformasjon!B:B,Produktinformasjon!C:C)=0,"Artikkelnavn hentes automatisk ved å fylle ut artikkelnummer",_xlfn.XLOOKUP(G2816,Produktinformasjon!B:B,Produktinformasjon!C:C))</f>
        <v>Artikkelnavn hentes automatisk ved å fylle ut artikkelnummer</v>
      </c>
      <c r="I2816" s="35"/>
      <c r="J2816" s="35"/>
      <c r="K2816" s="35"/>
      <c r="L2816" s="11"/>
      <c r="M2816" s="11"/>
      <c r="N2816" s="11">
        <f ca="1">IFERROR(L2816/_xlfn.XLOOKUP(F2816,Produktinformasjon!BB:BB,Produktinformasjon!P:P,),0)</f>
        <v>0</v>
      </c>
      <c r="O2816" s="11">
        <f ca="1">IFERROR(M2816/_xlfn.XLOOKUP(F2816,Produktinformasjon!BB:BB,Produktinformasjon!P:P,),0)</f>
        <v>0</v>
      </c>
    </row>
    <row r="2817" spans="3:15" x14ac:dyDescent="0.35">
      <c r="C2817" t="str">
        <f>IF(_xlfn.XLOOKUP(B2817,Omfang!B:B,Omfang!C:C)=0,"Delkontraktnavn hentes automatisk ved å fylle ut delkontraktnummer",_xlfn.XLOOKUP(B2817,Omfang!B:B,Omfang!C:C))</f>
        <v>Delkontraktnavn hentes automatisk ved å fylle ut delkontraktnummer</v>
      </c>
      <c r="D2817" s="35"/>
      <c r="E2817" s="35"/>
      <c r="F2817" t="str">
        <f>IF(_xlfn.XLOOKUP(G2817,Produktinformasjon!B:B,Produktinformasjon!BB:BB)=0,"Tilbyders artikkel hentes automatisk ved å fylle ut artikkelnummer",_xlfn.XLOOKUP(G2817,Produktinformasjon!B:B,Produktinformasjon!BB:BB))</f>
        <v>Tilbyders artikkel hentes automatisk ved å fylle ut artikkelnummer</v>
      </c>
      <c r="H2817" s="25" t="str">
        <f>IF(_xlfn.XLOOKUP(G2817,Produktinformasjon!B:B,Produktinformasjon!C:C)=0,"Artikkelnavn hentes automatisk ved å fylle ut artikkelnummer",_xlfn.XLOOKUP(G2817,Produktinformasjon!B:B,Produktinformasjon!C:C))</f>
        <v>Artikkelnavn hentes automatisk ved å fylle ut artikkelnummer</v>
      </c>
      <c r="I2817" s="35"/>
      <c r="J2817" s="35"/>
      <c r="K2817" s="35"/>
      <c r="L2817" s="11"/>
      <c r="M2817" s="11"/>
      <c r="N2817" s="11">
        <f ca="1">IFERROR(L2817/_xlfn.XLOOKUP(F2817,Produktinformasjon!BB:BB,Produktinformasjon!P:P,),0)</f>
        <v>0</v>
      </c>
      <c r="O2817" s="11">
        <f ca="1">IFERROR(M2817/_xlfn.XLOOKUP(F2817,Produktinformasjon!BB:BB,Produktinformasjon!P:P,),0)</f>
        <v>0</v>
      </c>
    </row>
    <row r="2818" spans="3:15" x14ac:dyDescent="0.35">
      <c r="C2818" t="str">
        <f>IF(_xlfn.XLOOKUP(B2818,Omfang!B:B,Omfang!C:C)=0,"Delkontraktnavn hentes automatisk ved å fylle ut delkontraktnummer",_xlfn.XLOOKUP(B2818,Omfang!B:B,Omfang!C:C))</f>
        <v>Delkontraktnavn hentes automatisk ved å fylle ut delkontraktnummer</v>
      </c>
      <c r="D2818" s="35"/>
      <c r="E2818" s="35"/>
      <c r="F2818" t="str">
        <f>IF(_xlfn.XLOOKUP(G2818,Produktinformasjon!B:B,Produktinformasjon!BB:BB)=0,"Tilbyders artikkel hentes automatisk ved å fylle ut artikkelnummer",_xlfn.XLOOKUP(G2818,Produktinformasjon!B:B,Produktinformasjon!BB:BB))</f>
        <v>Tilbyders artikkel hentes automatisk ved å fylle ut artikkelnummer</v>
      </c>
      <c r="H2818" s="25" t="str">
        <f>IF(_xlfn.XLOOKUP(G2818,Produktinformasjon!B:B,Produktinformasjon!C:C)=0,"Artikkelnavn hentes automatisk ved å fylle ut artikkelnummer",_xlfn.XLOOKUP(G2818,Produktinformasjon!B:B,Produktinformasjon!C:C))</f>
        <v>Artikkelnavn hentes automatisk ved å fylle ut artikkelnummer</v>
      </c>
      <c r="I2818" s="35"/>
      <c r="J2818" s="35"/>
      <c r="K2818" s="35"/>
      <c r="L2818" s="11"/>
      <c r="M2818" s="11"/>
      <c r="N2818" s="11">
        <f ca="1">IFERROR(L2818/_xlfn.XLOOKUP(F2818,Produktinformasjon!BB:BB,Produktinformasjon!P:P,),0)</f>
        <v>0</v>
      </c>
      <c r="O2818" s="11">
        <f ca="1">IFERROR(M2818/_xlfn.XLOOKUP(F2818,Produktinformasjon!BB:BB,Produktinformasjon!P:P,),0)</f>
        <v>0</v>
      </c>
    </row>
    <row r="2819" spans="3:15" x14ac:dyDescent="0.35">
      <c r="C2819" t="str">
        <f>IF(_xlfn.XLOOKUP(B2819,Omfang!B:B,Omfang!C:C)=0,"Delkontraktnavn hentes automatisk ved å fylle ut delkontraktnummer",_xlfn.XLOOKUP(B2819,Omfang!B:B,Omfang!C:C))</f>
        <v>Delkontraktnavn hentes automatisk ved å fylle ut delkontraktnummer</v>
      </c>
      <c r="D2819" s="35"/>
      <c r="E2819" s="35"/>
      <c r="F2819" t="str">
        <f>IF(_xlfn.XLOOKUP(G2819,Produktinformasjon!B:B,Produktinformasjon!BB:BB)=0,"Tilbyders artikkel hentes automatisk ved å fylle ut artikkelnummer",_xlfn.XLOOKUP(G2819,Produktinformasjon!B:B,Produktinformasjon!BB:BB))</f>
        <v>Tilbyders artikkel hentes automatisk ved å fylle ut artikkelnummer</v>
      </c>
      <c r="H2819" s="25" t="str">
        <f>IF(_xlfn.XLOOKUP(G2819,Produktinformasjon!B:B,Produktinformasjon!C:C)=0,"Artikkelnavn hentes automatisk ved å fylle ut artikkelnummer",_xlfn.XLOOKUP(G2819,Produktinformasjon!B:B,Produktinformasjon!C:C))</f>
        <v>Artikkelnavn hentes automatisk ved å fylle ut artikkelnummer</v>
      </c>
      <c r="I2819" s="35"/>
      <c r="J2819" s="35"/>
      <c r="K2819" s="35"/>
      <c r="L2819" s="11"/>
      <c r="M2819" s="11"/>
      <c r="N2819" s="11">
        <f ca="1">IFERROR(L2819/_xlfn.XLOOKUP(F2819,Produktinformasjon!BB:BB,Produktinformasjon!P:P,),0)</f>
        <v>0</v>
      </c>
      <c r="O2819" s="11">
        <f ca="1">IFERROR(M2819/_xlfn.XLOOKUP(F2819,Produktinformasjon!BB:BB,Produktinformasjon!P:P,),0)</f>
        <v>0</v>
      </c>
    </row>
    <row r="2820" spans="3:15" x14ac:dyDescent="0.35">
      <c r="C2820" t="str">
        <f>IF(_xlfn.XLOOKUP(B2820,Omfang!B:B,Omfang!C:C)=0,"Delkontraktnavn hentes automatisk ved å fylle ut delkontraktnummer",_xlfn.XLOOKUP(B2820,Omfang!B:B,Omfang!C:C))</f>
        <v>Delkontraktnavn hentes automatisk ved å fylle ut delkontraktnummer</v>
      </c>
      <c r="D2820" s="35"/>
      <c r="E2820" s="35"/>
      <c r="F2820" t="str">
        <f>IF(_xlfn.XLOOKUP(G2820,Produktinformasjon!B:B,Produktinformasjon!BB:BB)=0,"Tilbyders artikkel hentes automatisk ved å fylle ut artikkelnummer",_xlfn.XLOOKUP(G2820,Produktinformasjon!B:B,Produktinformasjon!BB:BB))</f>
        <v>Tilbyders artikkel hentes automatisk ved å fylle ut artikkelnummer</v>
      </c>
      <c r="H2820" s="25" t="str">
        <f>IF(_xlfn.XLOOKUP(G2820,Produktinformasjon!B:B,Produktinformasjon!C:C)=0,"Artikkelnavn hentes automatisk ved å fylle ut artikkelnummer",_xlfn.XLOOKUP(G2820,Produktinformasjon!B:B,Produktinformasjon!C:C))</f>
        <v>Artikkelnavn hentes automatisk ved å fylle ut artikkelnummer</v>
      </c>
      <c r="I2820" s="35"/>
      <c r="J2820" s="35"/>
      <c r="K2820" s="35"/>
      <c r="L2820" s="11"/>
      <c r="M2820" s="11"/>
      <c r="N2820" s="11">
        <f ca="1">IFERROR(L2820/_xlfn.XLOOKUP(F2820,Produktinformasjon!BB:BB,Produktinformasjon!P:P,),0)</f>
        <v>0</v>
      </c>
      <c r="O2820" s="11">
        <f ca="1">IFERROR(M2820/_xlfn.XLOOKUP(F2820,Produktinformasjon!BB:BB,Produktinformasjon!P:P,),0)</f>
        <v>0</v>
      </c>
    </row>
    <row r="2821" spans="3:15" x14ac:dyDescent="0.35">
      <c r="C2821" t="str">
        <f>IF(_xlfn.XLOOKUP(B2821,Omfang!B:B,Omfang!C:C)=0,"Delkontraktnavn hentes automatisk ved å fylle ut delkontraktnummer",_xlfn.XLOOKUP(B2821,Omfang!B:B,Omfang!C:C))</f>
        <v>Delkontraktnavn hentes automatisk ved å fylle ut delkontraktnummer</v>
      </c>
      <c r="D2821" s="35"/>
      <c r="E2821" s="35"/>
      <c r="F2821" t="str">
        <f>IF(_xlfn.XLOOKUP(G2821,Produktinformasjon!B:B,Produktinformasjon!BB:BB)=0,"Tilbyders artikkel hentes automatisk ved å fylle ut artikkelnummer",_xlfn.XLOOKUP(G2821,Produktinformasjon!B:B,Produktinformasjon!BB:BB))</f>
        <v>Tilbyders artikkel hentes automatisk ved å fylle ut artikkelnummer</v>
      </c>
      <c r="H2821" s="25" t="str">
        <f>IF(_xlfn.XLOOKUP(G2821,Produktinformasjon!B:B,Produktinformasjon!C:C)=0,"Artikkelnavn hentes automatisk ved å fylle ut artikkelnummer",_xlfn.XLOOKUP(G2821,Produktinformasjon!B:B,Produktinformasjon!C:C))</f>
        <v>Artikkelnavn hentes automatisk ved å fylle ut artikkelnummer</v>
      </c>
      <c r="I2821" s="35"/>
      <c r="J2821" s="35"/>
      <c r="K2821" s="35"/>
      <c r="L2821" s="11"/>
      <c r="M2821" s="11"/>
      <c r="N2821" s="11">
        <f ca="1">IFERROR(L2821/_xlfn.XLOOKUP(F2821,Produktinformasjon!BB:BB,Produktinformasjon!P:P,),0)</f>
        <v>0</v>
      </c>
      <c r="O2821" s="11">
        <f ca="1">IFERROR(M2821/_xlfn.XLOOKUP(F2821,Produktinformasjon!BB:BB,Produktinformasjon!P:P,),0)</f>
        <v>0</v>
      </c>
    </row>
    <row r="2822" spans="3:15" x14ac:dyDescent="0.35">
      <c r="C2822" t="str">
        <f>IF(_xlfn.XLOOKUP(B2822,Omfang!B:B,Omfang!C:C)=0,"Delkontraktnavn hentes automatisk ved å fylle ut delkontraktnummer",_xlfn.XLOOKUP(B2822,Omfang!B:B,Omfang!C:C))</f>
        <v>Delkontraktnavn hentes automatisk ved å fylle ut delkontraktnummer</v>
      </c>
      <c r="D2822" s="35"/>
      <c r="E2822" s="35"/>
      <c r="F2822" t="str">
        <f>IF(_xlfn.XLOOKUP(G2822,Produktinformasjon!B:B,Produktinformasjon!BB:BB)=0,"Tilbyders artikkel hentes automatisk ved å fylle ut artikkelnummer",_xlfn.XLOOKUP(G2822,Produktinformasjon!B:B,Produktinformasjon!BB:BB))</f>
        <v>Tilbyders artikkel hentes automatisk ved å fylle ut artikkelnummer</v>
      </c>
      <c r="H2822" s="25" t="str">
        <f>IF(_xlfn.XLOOKUP(G2822,Produktinformasjon!B:B,Produktinformasjon!C:C)=0,"Artikkelnavn hentes automatisk ved å fylle ut artikkelnummer",_xlfn.XLOOKUP(G2822,Produktinformasjon!B:B,Produktinformasjon!C:C))</f>
        <v>Artikkelnavn hentes automatisk ved å fylle ut artikkelnummer</v>
      </c>
      <c r="I2822" s="35"/>
      <c r="J2822" s="35"/>
      <c r="K2822" s="35"/>
      <c r="L2822" s="11"/>
      <c r="M2822" s="11"/>
      <c r="N2822" s="11">
        <f ca="1">IFERROR(L2822/_xlfn.XLOOKUP(F2822,Produktinformasjon!BB:BB,Produktinformasjon!P:P,),0)</f>
        <v>0</v>
      </c>
      <c r="O2822" s="11">
        <f ca="1">IFERROR(M2822/_xlfn.XLOOKUP(F2822,Produktinformasjon!BB:BB,Produktinformasjon!P:P,),0)</f>
        <v>0</v>
      </c>
    </row>
    <row r="2823" spans="3:15" x14ac:dyDescent="0.35">
      <c r="C2823" t="str">
        <f>IF(_xlfn.XLOOKUP(B2823,Omfang!B:B,Omfang!C:C)=0,"Delkontraktnavn hentes automatisk ved å fylle ut delkontraktnummer",_xlfn.XLOOKUP(B2823,Omfang!B:B,Omfang!C:C))</f>
        <v>Delkontraktnavn hentes automatisk ved å fylle ut delkontraktnummer</v>
      </c>
      <c r="D2823" s="35"/>
      <c r="E2823" s="35"/>
      <c r="F2823" t="str">
        <f>IF(_xlfn.XLOOKUP(G2823,Produktinformasjon!B:B,Produktinformasjon!BB:BB)=0,"Tilbyders artikkel hentes automatisk ved å fylle ut artikkelnummer",_xlfn.XLOOKUP(G2823,Produktinformasjon!B:B,Produktinformasjon!BB:BB))</f>
        <v>Tilbyders artikkel hentes automatisk ved å fylle ut artikkelnummer</v>
      </c>
      <c r="H2823" s="25" t="str">
        <f>IF(_xlfn.XLOOKUP(G2823,Produktinformasjon!B:B,Produktinformasjon!C:C)=0,"Artikkelnavn hentes automatisk ved å fylle ut artikkelnummer",_xlfn.XLOOKUP(G2823,Produktinformasjon!B:B,Produktinformasjon!C:C))</f>
        <v>Artikkelnavn hentes automatisk ved å fylle ut artikkelnummer</v>
      </c>
      <c r="I2823" s="35"/>
      <c r="J2823" s="35"/>
      <c r="K2823" s="35"/>
      <c r="L2823" s="11"/>
      <c r="M2823" s="11"/>
      <c r="N2823" s="11">
        <f ca="1">IFERROR(L2823/_xlfn.XLOOKUP(F2823,Produktinformasjon!BB:BB,Produktinformasjon!P:P,),0)</f>
        <v>0</v>
      </c>
      <c r="O2823" s="11">
        <f ca="1">IFERROR(M2823/_xlfn.XLOOKUP(F2823,Produktinformasjon!BB:BB,Produktinformasjon!P:P,),0)</f>
        <v>0</v>
      </c>
    </row>
    <row r="2824" spans="3:15" x14ac:dyDescent="0.35">
      <c r="C2824" t="str">
        <f>IF(_xlfn.XLOOKUP(B2824,Omfang!B:B,Omfang!C:C)=0,"Delkontraktnavn hentes automatisk ved å fylle ut delkontraktnummer",_xlfn.XLOOKUP(B2824,Omfang!B:B,Omfang!C:C))</f>
        <v>Delkontraktnavn hentes automatisk ved å fylle ut delkontraktnummer</v>
      </c>
      <c r="D2824" s="35"/>
      <c r="E2824" s="35"/>
      <c r="F2824" t="str">
        <f>IF(_xlfn.XLOOKUP(G2824,Produktinformasjon!B:B,Produktinformasjon!BB:BB)=0,"Tilbyders artikkel hentes automatisk ved å fylle ut artikkelnummer",_xlfn.XLOOKUP(G2824,Produktinformasjon!B:B,Produktinformasjon!BB:BB))</f>
        <v>Tilbyders artikkel hentes automatisk ved å fylle ut artikkelnummer</v>
      </c>
      <c r="H2824" s="25" t="str">
        <f>IF(_xlfn.XLOOKUP(G2824,Produktinformasjon!B:B,Produktinformasjon!C:C)=0,"Artikkelnavn hentes automatisk ved å fylle ut artikkelnummer",_xlfn.XLOOKUP(G2824,Produktinformasjon!B:B,Produktinformasjon!C:C))</f>
        <v>Artikkelnavn hentes automatisk ved å fylle ut artikkelnummer</v>
      </c>
      <c r="I2824" s="35"/>
      <c r="J2824" s="35"/>
      <c r="K2824" s="35"/>
      <c r="L2824" s="11"/>
      <c r="M2824" s="11"/>
      <c r="N2824" s="11">
        <f ca="1">IFERROR(L2824/_xlfn.XLOOKUP(F2824,Produktinformasjon!BB:BB,Produktinformasjon!P:P,),0)</f>
        <v>0</v>
      </c>
      <c r="O2824" s="11">
        <f ca="1">IFERROR(M2824/_xlfn.XLOOKUP(F2824,Produktinformasjon!BB:BB,Produktinformasjon!P:P,),0)</f>
        <v>0</v>
      </c>
    </row>
    <row r="2825" spans="3:15" x14ac:dyDescent="0.35">
      <c r="C2825" t="str">
        <f>IF(_xlfn.XLOOKUP(B2825,Omfang!B:B,Omfang!C:C)=0,"Delkontraktnavn hentes automatisk ved å fylle ut delkontraktnummer",_xlfn.XLOOKUP(B2825,Omfang!B:B,Omfang!C:C))</f>
        <v>Delkontraktnavn hentes automatisk ved å fylle ut delkontraktnummer</v>
      </c>
      <c r="D2825" s="35"/>
      <c r="E2825" s="35"/>
      <c r="F2825" t="str">
        <f>IF(_xlfn.XLOOKUP(G2825,Produktinformasjon!B:B,Produktinformasjon!BB:BB)=0,"Tilbyders artikkel hentes automatisk ved å fylle ut artikkelnummer",_xlfn.XLOOKUP(G2825,Produktinformasjon!B:B,Produktinformasjon!BB:BB))</f>
        <v>Tilbyders artikkel hentes automatisk ved å fylle ut artikkelnummer</v>
      </c>
      <c r="H2825" s="25" t="str">
        <f>IF(_xlfn.XLOOKUP(G2825,Produktinformasjon!B:B,Produktinformasjon!C:C)=0,"Artikkelnavn hentes automatisk ved å fylle ut artikkelnummer",_xlfn.XLOOKUP(G2825,Produktinformasjon!B:B,Produktinformasjon!C:C))</f>
        <v>Artikkelnavn hentes automatisk ved å fylle ut artikkelnummer</v>
      </c>
      <c r="I2825" s="35"/>
      <c r="J2825" s="35"/>
      <c r="K2825" s="35"/>
      <c r="L2825" s="11"/>
      <c r="M2825" s="11"/>
      <c r="N2825" s="11">
        <f ca="1">IFERROR(L2825/_xlfn.XLOOKUP(F2825,Produktinformasjon!BB:BB,Produktinformasjon!P:P,),0)</f>
        <v>0</v>
      </c>
      <c r="O2825" s="11">
        <f ca="1">IFERROR(M2825/_xlfn.XLOOKUP(F2825,Produktinformasjon!BB:BB,Produktinformasjon!P:P,),0)</f>
        <v>0</v>
      </c>
    </row>
    <row r="2826" spans="3:15" x14ac:dyDescent="0.35">
      <c r="C2826" t="str">
        <f>IF(_xlfn.XLOOKUP(B2826,Omfang!B:B,Omfang!C:C)=0,"Delkontraktnavn hentes automatisk ved å fylle ut delkontraktnummer",_xlfn.XLOOKUP(B2826,Omfang!B:B,Omfang!C:C))</f>
        <v>Delkontraktnavn hentes automatisk ved å fylle ut delkontraktnummer</v>
      </c>
      <c r="D2826" s="35"/>
      <c r="E2826" s="35"/>
      <c r="F2826" t="str">
        <f>IF(_xlfn.XLOOKUP(G2826,Produktinformasjon!B:B,Produktinformasjon!BB:BB)=0,"Tilbyders artikkel hentes automatisk ved å fylle ut artikkelnummer",_xlfn.XLOOKUP(G2826,Produktinformasjon!B:B,Produktinformasjon!BB:BB))</f>
        <v>Tilbyders artikkel hentes automatisk ved å fylle ut artikkelnummer</v>
      </c>
      <c r="H2826" s="25" t="str">
        <f>IF(_xlfn.XLOOKUP(G2826,Produktinformasjon!B:B,Produktinformasjon!C:C)=0,"Artikkelnavn hentes automatisk ved å fylle ut artikkelnummer",_xlfn.XLOOKUP(G2826,Produktinformasjon!B:B,Produktinformasjon!C:C))</f>
        <v>Artikkelnavn hentes automatisk ved å fylle ut artikkelnummer</v>
      </c>
      <c r="I2826" s="35"/>
      <c r="J2826" s="35"/>
      <c r="K2826" s="35"/>
      <c r="L2826" s="11"/>
      <c r="M2826" s="11"/>
      <c r="N2826" s="11">
        <f ca="1">IFERROR(L2826/_xlfn.XLOOKUP(F2826,Produktinformasjon!BB:BB,Produktinformasjon!P:P,),0)</f>
        <v>0</v>
      </c>
      <c r="O2826" s="11">
        <f ca="1">IFERROR(M2826/_xlfn.XLOOKUP(F2826,Produktinformasjon!BB:BB,Produktinformasjon!P:P,),0)</f>
        <v>0</v>
      </c>
    </row>
    <row r="2827" spans="3:15" x14ac:dyDescent="0.35">
      <c r="C2827" t="str">
        <f>IF(_xlfn.XLOOKUP(B2827,Omfang!B:B,Omfang!C:C)=0,"Delkontraktnavn hentes automatisk ved å fylle ut delkontraktnummer",_xlfn.XLOOKUP(B2827,Omfang!B:B,Omfang!C:C))</f>
        <v>Delkontraktnavn hentes automatisk ved å fylle ut delkontraktnummer</v>
      </c>
      <c r="D2827" s="35"/>
      <c r="E2827" s="35"/>
      <c r="F2827" t="str">
        <f>IF(_xlfn.XLOOKUP(G2827,Produktinformasjon!B:B,Produktinformasjon!BB:BB)=0,"Tilbyders artikkel hentes automatisk ved å fylle ut artikkelnummer",_xlfn.XLOOKUP(G2827,Produktinformasjon!B:B,Produktinformasjon!BB:BB))</f>
        <v>Tilbyders artikkel hentes automatisk ved å fylle ut artikkelnummer</v>
      </c>
      <c r="H2827" s="25" t="str">
        <f>IF(_xlfn.XLOOKUP(G2827,Produktinformasjon!B:B,Produktinformasjon!C:C)=0,"Artikkelnavn hentes automatisk ved å fylle ut artikkelnummer",_xlfn.XLOOKUP(G2827,Produktinformasjon!B:B,Produktinformasjon!C:C))</f>
        <v>Artikkelnavn hentes automatisk ved å fylle ut artikkelnummer</v>
      </c>
      <c r="I2827" s="35"/>
      <c r="J2827" s="35"/>
      <c r="K2827" s="35"/>
      <c r="L2827" s="11"/>
      <c r="M2827" s="11"/>
      <c r="N2827" s="11">
        <f ca="1">IFERROR(L2827/_xlfn.XLOOKUP(F2827,Produktinformasjon!BB:BB,Produktinformasjon!P:P,),0)</f>
        <v>0</v>
      </c>
      <c r="O2827" s="11">
        <f ca="1">IFERROR(M2827/_xlfn.XLOOKUP(F2827,Produktinformasjon!BB:BB,Produktinformasjon!P:P,),0)</f>
        <v>0</v>
      </c>
    </row>
    <row r="2828" spans="3:15" x14ac:dyDescent="0.35">
      <c r="C2828" t="str">
        <f>IF(_xlfn.XLOOKUP(B2828,Omfang!B:B,Omfang!C:C)=0,"Delkontraktnavn hentes automatisk ved å fylle ut delkontraktnummer",_xlfn.XLOOKUP(B2828,Omfang!B:B,Omfang!C:C))</f>
        <v>Delkontraktnavn hentes automatisk ved å fylle ut delkontraktnummer</v>
      </c>
      <c r="D2828" s="35"/>
      <c r="E2828" s="35"/>
      <c r="F2828" t="str">
        <f>IF(_xlfn.XLOOKUP(G2828,Produktinformasjon!B:B,Produktinformasjon!BB:BB)=0,"Tilbyders artikkel hentes automatisk ved å fylle ut artikkelnummer",_xlfn.XLOOKUP(G2828,Produktinformasjon!B:B,Produktinformasjon!BB:BB))</f>
        <v>Tilbyders artikkel hentes automatisk ved å fylle ut artikkelnummer</v>
      </c>
      <c r="H2828" s="25" t="str">
        <f>IF(_xlfn.XLOOKUP(G2828,Produktinformasjon!B:B,Produktinformasjon!C:C)=0,"Artikkelnavn hentes automatisk ved å fylle ut artikkelnummer",_xlfn.XLOOKUP(G2828,Produktinformasjon!B:B,Produktinformasjon!C:C))</f>
        <v>Artikkelnavn hentes automatisk ved å fylle ut artikkelnummer</v>
      </c>
      <c r="I2828" s="35"/>
      <c r="J2828" s="35"/>
      <c r="K2828" s="35"/>
      <c r="L2828" s="11"/>
      <c r="M2828" s="11"/>
      <c r="N2828" s="11">
        <f ca="1">IFERROR(L2828/_xlfn.XLOOKUP(F2828,Produktinformasjon!BB:BB,Produktinformasjon!P:P,),0)</f>
        <v>0</v>
      </c>
      <c r="O2828" s="11">
        <f ca="1">IFERROR(M2828/_xlfn.XLOOKUP(F2828,Produktinformasjon!BB:BB,Produktinformasjon!P:P,),0)</f>
        <v>0</v>
      </c>
    </row>
    <row r="2829" spans="3:15" x14ac:dyDescent="0.35">
      <c r="C2829" t="str">
        <f>IF(_xlfn.XLOOKUP(B2829,Omfang!B:B,Omfang!C:C)=0,"Delkontraktnavn hentes automatisk ved å fylle ut delkontraktnummer",_xlfn.XLOOKUP(B2829,Omfang!B:B,Omfang!C:C))</f>
        <v>Delkontraktnavn hentes automatisk ved å fylle ut delkontraktnummer</v>
      </c>
      <c r="D2829" s="35"/>
      <c r="E2829" s="35"/>
      <c r="F2829" t="str">
        <f>IF(_xlfn.XLOOKUP(G2829,Produktinformasjon!B:B,Produktinformasjon!BB:BB)=0,"Tilbyders artikkel hentes automatisk ved å fylle ut artikkelnummer",_xlfn.XLOOKUP(G2829,Produktinformasjon!B:B,Produktinformasjon!BB:BB))</f>
        <v>Tilbyders artikkel hentes automatisk ved å fylle ut artikkelnummer</v>
      </c>
      <c r="H2829" s="25" t="str">
        <f>IF(_xlfn.XLOOKUP(G2829,Produktinformasjon!B:B,Produktinformasjon!C:C)=0,"Artikkelnavn hentes automatisk ved å fylle ut artikkelnummer",_xlfn.XLOOKUP(G2829,Produktinformasjon!B:B,Produktinformasjon!C:C))</f>
        <v>Artikkelnavn hentes automatisk ved å fylle ut artikkelnummer</v>
      </c>
      <c r="I2829" s="35"/>
      <c r="J2829" s="35"/>
      <c r="K2829" s="35"/>
      <c r="L2829" s="11"/>
      <c r="M2829" s="11"/>
      <c r="N2829" s="11">
        <f ca="1">IFERROR(L2829/_xlfn.XLOOKUP(F2829,Produktinformasjon!BB:BB,Produktinformasjon!P:P,),0)</f>
        <v>0</v>
      </c>
      <c r="O2829" s="11">
        <f ca="1">IFERROR(M2829/_xlfn.XLOOKUP(F2829,Produktinformasjon!BB:BB,Produktinformasjon!P:P,),0)</f>
        <v>0</v>
      </c>
    </row>
    <row r="2830" spans="3:15" x14ac:dyDescent="0.35">
      <c r="C2830" t="str">
        <f>IF(_xlfn.XLOOKUP(B2830,Omfang!B:B,Omfang!C:C)=0,"Delkontraktnavn hentes automatisk ved å fylle ut delkontraktnummer",_xlfn.XLOOKUP(B2830,Omfang!B:B,Omfang!C:C))</f>
        <v>Delkontraktnavn hentes automatisk ved å fylle ut delkontraktnummer</v>
      </c>
      <c r="D2830" s="35"/>
      <c r="E2830" s="35"/>
      <c r="F2830" t="str">
        <f>IF(_xlfn.XLOOKUP(G2830,Produktinformasjon!B:B,Produktinformasjon!BB:BB)=0,"Tilbyders artikkel hentes automatisk ved å fylle ut artikkelnummer",_xlfn.XLOOKUP(G2830,Produktinformasjon!B:B,Produktinformasjon!BB:BB))</f>
        <v>Tilbyders artikkel hentes automatisk ved å fylle ut artikkelnummer</v>
      </c>
      <c r="H2830" s="25" t="str">
        <f>IF(_xlfn.XLOOKUP(G2830,Produktinformasjon!B:B,Produktinformasjon!C:C)=0,"Artikkelnavn hentes automatisk ved å fylle ut artikkelnummer",_xlfn.XLOOKUP(G2830,Produktinformasjon!B:B,Produktinformasjon!C:C))</f>
        <v>Artikkelnavn hentes automatisk ved å fylle ut artikkelnummer</v>
      </c>
      <c r="I2830" s="35"/>
      <c r="J2830" s="35"/>
      <c r="K2830" s="35"/>
      <c r="L2830" s="11"/>
      <c r="M2830" s="11"/>
      <c r="N2830" s="11">
        <f ca="1">IFERROR(L2830/_xlfn.XLOOKUP(F2830,Produktinformasjon!BB:BB,Produktinformasjon!P:P,),0)</f>
        <v>0</v>
      </c>
      <c r="O2830" s="11">
        <f ca="1">IFERROR(M2830/_xlfn.XLOOKUP(F2830,Produktinformasjon!BB:BB,Produktinformasjon!P:P,),0)</f>
        <v>0</v>
      </c>
    </row>
    <row r="2831" spans="3:15" x14ac:dyDescent="0.35">
      <c r="C2831" t="str">
        <f>IF(_xlfn.XLOOKUP(B2831,Omfang!B:B,Omfang!C:C)=0,"Delkontraktnavn hentes automatisk ved å fylle ut delkontraktnummer",_xlfn.XLOOKUP(B2831,Omfang!B:B,Omfang!C:C))</f>
        <v>Delkontraktnavn hentes automatisk ved å fylle ut delkontraktnummer</v>
      </c>
      <c r="D2831" s="35"/>
      <c r="E2831" s="35"/>
      <c r="F2831" t="str">
        <f>IF(_xlfn.XLOOKUP(G2831,Produktinformasjon!B:B,Produktinformasjon!BB:BB)=0,"Tilbyders artikkel hentes automatisk ved å fylle ut artikkelnummer",_xlfn.XLOOKUP(G2831,Produktinformasjon!B:B,Produktinformasjon!BB:BB))</f>
        <v>Tilbyders artikkel hentes automatisk ved å fylle ut artikkelnummer</v>
      </c>
      <c r="H2831" s="25" t="str">
        <f>IF(_xlfn.XLOOKUP(G2831,Produktinformasjon!B:B,Produktinformasjon!C:C)=0,"Artikkelnavn hentes automatisk ved å fylle ut artikkelnummer",_xlfn.XLOOKUP(G2831,Produktinformasjon!B:B,Produktinformasjon!C:C))</f>
        <v>Artikkelnavn hentes automatisk ved å fylle ut artikkelnummer</v>
      </c>
      <c r="I2831" s="35"/>
      <c r="J2831" s="35"/>
      <c r="K2831" s="35"/>
      <c r="L2831" s="11"/>
      <c r="M2831" s="11"/>
      <c r="N2831" s="11">
        <f ca="1">IFERROR(L2831/_xlfn.XLOOKUP(F2831,Produktinformasjon!BB:BB,Produktinformasjon!P:P,),0)</f>
        <v>0</v>
      </c>
      <c r="O2831" s="11">
        <f ca="1">IFERROR(M2831/_xlfn.XLOOKUP(F2831,Produktinformasjon!BB:BB,Produktinformasjon!P:P,),0)</f>
        <v>0</v>
      </c>
    </row>
    <row r="2832" spans="3:15" x14ac:dyDescent="0.35">
      <c r="C2832" t="str">
        <f>IF(_xlfn.XLOOKUP(B2832,Omfang!B:B,Omfang!C:C)=0,"Delkontraktnavn hentes automatisk ved å fylle ut delkontraktnummer",_xlfn.XLOOKUP(B2832,Omfang!B:B,Omfang!C:C))</f>
        <v>Delkontraktnavn hentes automatisk ved å fylle ut delkontraktnummer</v>
      </c>
      <c r="D2832" s="35"/>
      <c r="E2832" s="35"/>
      <c r="F2832" t="str">
        <f>IF(_xlfn.XLOOKUP(G2832,Produktinformasjon!B:B,Produktinformasjon!BB:BB)=0,"Tilbyders artikkel hentes automatisk ved å fylle ut artikkelnummer",_xlfn.XLOOKUP(G2832,Produktinformasjon!B:B,Produktinformasjon!BB:BB))</f>
        <v>Tilbyders artikkel hentes automatisk ved å fylle ut artikkelnummer</v>
      </c>
      <c r="H2832" s="25" t="str">
        <f>IF(_xlfn.XLOOKUP(G2832,Produktinformasjon!B:B,Produktinformasjon!C:C)=0,"Artikkelnavn hentes automatisk ved å fylle ut artikkelnummer",_xlfn.XLOOKUP(G2832,Produktinformasjon!B:B,Produktinformasjon!C:C))</f>
        <v>Artikkelnavn hentes automatisk ved å fylle ut artikkelnummer</v>
      </c>
      <c r="I2832" s="35"/>
      <c r="J2832" s="35"/>
      <c r="K2832" s="35"/>
      <c r="L2832" s="11"/>
      <c r="M2832" s="11"/>
      <c r="N2832" s="11">
        <f ca="1">IFERROR(L2832/_xlfn.XLOOKUP(F2832,Produktinformasjon!BB:BB,Produktinformasjon!P:P,),0)</f>
        <v>0</v>
      </c>
      <c r="O2832" s="11">
        <f ca="1">IFERROR(M2832/_xlfn.XLOOKUP(F2832,Produktinformasjon!BB:BB,Produktinformasjon!P:P,),0)</f>
        <v>0</v>
      </c>
    </row>
    <row r="2833" spans="3:15" x14ac:dyDescent="0.35">
      <c r="C2833" t="str">
        <f>IF(_xlfn.XLOOKUP(B2833,Omfang!B:B,Omfang!C:C)=0,"Delkontraktnavn hentes automatisk ved å fylle ut delkontraktnummer",_xlfn.XLOOKUP(B2833,Omfang!B:B,Omfang!C:C))</f>
        <v>Delkontraktnavn hentes automatisk ved å fylle ut delkontraktnummer</v>
      </c>
      <c r="D2833" s="35"/>
      <c r="E2833" s="35"/>
      <c r="F2833" t="str">
        <f>IF(_xlfn.XLOOKUP(G2833,Produktinformasjon!B:B,Produktinformasjon!BB:BB)=0,"Tilbyders artikkel hentes automatisk ved å fylle ut artikkelnummer",_xlfn.XLOOKUP(G2833,Produktinformasjon!B:B,Produktinformasjon!BB:BB))</f>
        <v>Tilbyders artikkel hentes automatisk ved å fylle ut artikkelnummer</v>
      </c>
      <c r="H2833" s="25" t="str">
        <f>IF(_xlfn.XLOOKUP(G2833,Produktinformasjon!B:B,Produktinformasjon!C:C)=0,"Artikkelnavn hentes automatisk ved å fylle ut artikkelnummer",_xlfn.XLOOKUP(G2833,Produktinformasjon!B:B,Produktinformasjon!C:C))</f>
        <v>Artikkelnavn hentes automatisk ved å fylle ut artikkelnummer</v>
      </c>
      <c r="I2833" s="35"/>
      <c r="J2833" s="35"/>
      <c r="K2833" s="35"/>
      <c r="L2833" s="11"/>
      <c r="M2833" s="11"/>
      <c r="N2833" s="11">
        <f ca="1">IFERROR(L2833/_xlfn.XLOOKUP(F2833,Produktinformasjon!BB:BB,Produktinformasjon!P:P,),0)</f>
        <v>0</v>
      </c>
      <c r="O2833" s="11">
        <f ca="1">IFERROR(M2833/_xlfn.XLOOKUP(F2833,Produktinformasjon!BB:BB,Produktinformasjon!P:P,),0)</f>
        <v>0</v>
      </c>
    </row>
    <row r="2834" spans="3:15" x14ac:dyDescent="0.35">
      <c r="C2834" t="str">
        <f>IF(_xlfn.XLOOKUP(B2834,Omfang!B:B,Omfang!C:C)=0,"Delkontraktnavn hentes automatisk ved å fylle ut delkontraktnummer",_xlfn.XLOOKUP(B2834,Omfang!B:B,Omfang!C:C))</f>
        <v>Delkontraktnavn hentes automatisk ved å fylle ut delkontraktnummer</v>
      </c>
      <c r="D2834" s="35"/>
      <c r="E2834" s="35"/>
      <c r="F2834" t="str">
        <f>IF(_xlfn.XLOOKUP(G2834,Produktinformasjon!B:B,Produktinformasjon!BB:BB)=0,"Tilbyders artikkel hentes automatisk ved å fylle ut artikkelnummer",_xlfn.XLOOKUP(G2834,Produktinformasjon!B:B,Produktinformasjon!BB:BB))</f>
        <v>Tilbyders artikkel hentes automatisk ved å fylle ut artikkelnummer</v>
      </c>
      <c r="H2834" s="25" t="str">
        <f>IF(_xlfn.XLOOKUP(G2834,Produktinformasjon!B:B,Produktinformasjon!C:C)=0,"Artikkelnavn hentes automatisk ved å fylle ut artikkelnummer",_xlfn.XLOOKUP(G2834,Produktinformasjon!B:B,Produktinformasjon!C:C))</f>
        <v>Artikkelnavn hentes automatisk ved å fylle ut artikkelnummer</v>
      </c>
      <c r="I2834" s="35"/>
      <c r="J2834" s="35"/>
      <c r="K2834" s="35"/>
      <c r="L2834" s="11"/>
      <c r="M2834" s="11"/>
      <c r="N2834" s="11">
        <f ca="1">IFERROR(L2834/_xlfn.XLOOKUP(F2834,Produktinformasjon!BB:BB,Produktinformasjon!P:P,),0)</f>
        <v>0</v>
      </c>
      <c r="O2834" s="11">
        <f ca="1">IFERROR(M2834/_xlfn.XLOOKUP(F2834,Produktinformasjon!BB:BB,Produktinformasjon!P:P,),0)</f>
        <v>0</v>
      </c>
    </row>
    <row r="2835" spans="3:15" x14ac:dyDescent="0.35">
      <c r="C2835" t="str">
        <f>IF(_xlfn.XLOOKUP(B2835,Omfang!B:B,Omfang!C:C)=0,"Delkontraktnavn hentes automatisk ved å fylle ut delkontraktnummer",_xlfn.XLOOKUP(B2835,Omfang!B:B,Omfang!C:C))</f>
        <v>Delkontraktnavn hentes automatisk ved å fylle ut delkontraktnummer</v>
      </c>
      <c r="D2835" s="35"/>
      <c r="E2835" s="35"/>
      <c r="F2835" t="str">
        <f>IF(_xlfn.XLOOKUP(G2835,Produktinformasjon!B:B,Produktinformasjon!BB:BB)=0,"Tilbyders artikkel hentes automatisk ved å fylle ut artikkelnummer",_xlfn.XLOOKUP(G2835,Produktinformasjon!B:B,Produktinformasjon!BB:BB))</f>
        <v>Tilbyders artikkel hentes automatisk ved å fylle ut artikkelnummer</v>
      </c>
      <c r="H2835" s="25" t="str">
        <f>IF(_xlfn.XLOOKUP(G2835,Produktinformasjon!B:B,Produktinformasjon!C:C)=0,"Artikkelnavn hentes automatisk ved å fylle ut artikkelnummer",_xlfn.XLOOKUP(G2835,Produktinformasjon!B:B,Produktinformasjon!C:C))</f>
        <v>Artikkelnavn hentes automatisk ved å fylle ut artikkelnummer</v>
      </c>
      <c r="I2835" s="35"/>
      <c r="J2835" s="35"/>
      <c r="K2835" s="35"/>
      <c r="L2835" s="11"/>
      <c r="M2835" s="11"/>
      <c r="N2835" s="11">
        <f ca="1">IFERROR(L2835/_xlfn.XLOOKUP(F2835,Produktinformasjon!BB:BB,Produktinformasjon!P:P,),0)</f>
        <v>0</v>
      </c>
      <c r="O2835" s="11">
        <f ca="1">IFERROR(M2835/_xlfn.XLOOKUP(F2835,Produktinformasjon!BB:BB,Produktinformasjon!P:P,),0)</f>
        <v>0</v>
      </c>
    </row>
    <row r="2836" spans="3:15" x14ac:dyDescent="0.35">
      <c r="C2836" t="str">
        <f>IF(_xlfn.XLOOKUP(B2836,Omfang!B:B,Omfang!C:C)=0,"Delkontraktnavn hentes automatisk ved å fylle ut delkontraktnummer",_xlfn.XLOOKUP(B2836,Omfang!B:B,Omfang!C:C))</f>
        <v>Delkontraktnavn hentes automatisk ved å fylle ut delkontraktnummer</v>
      </c>
      <c r="D2836" s="35"/>
      <c r="E2836" s="35"/>
      <c r="F2836" t="str">
        <f>IF(_xlfn.XLOOKUP(G2836,Produktinformasjon!B:B,Produktinformasjon!BB:BB)=0,"Tilbyders artikkel hentes automatisk ved å fylle ut artikkelnummer",_xlfn.XLOOKUP(G2836,Produktinformasjon!B:B,Produktinformasjon!BB:BB))</f>
        <v>Tilbyders artikkel hentes automatisk ved å fylle ut artikkelnummer</v>
      </c>
      <c r="H2836" s="25" t="str">
        <f>IF(_xlfn.XLOOKUP(G2836,Produktinformasjon!B:B,Produktinformasjon!C:C)=0,"Artikkelnavn hentes automatisk ved å fylle ut artikkelnummer",_xlfn.XLOOKUP(G2836,Produktinformasjon!B:B,Produktinformasjon!C:C))</f>
        <v>Artikkelnavn hentes automatisk ved å fylle ut artikkelnummer</v>
      </c>
      <c r="I2836" s="35"/>
      <c r="J2836" s="35"/>
      <c r="K2836" s="35"/>
      <c r="L2836" s="11"/>
      <c r="M2836" s="11"/>
      <c r="N2836" s="11">
        <f ca="1">IFERROR(L2836/_xlfn.XLOOKUP(F2836,Produktinformasjon!BB:BB,Produktinformasjon!P:P,),0)</f>
        <v>0</v>
      </c>
      <c r="O2836" s="11">
        <f ca="1">IFERROR(M2836/_xlfn.XLOOKUP(F2836,Produktinformasjon!BB:BB,Produktinformasjon!P:P,),0)</f>
        <v>0</v>
      </c>
    </row>
    <row r="2837" spans="3:15" x14ac:dyDescent="0.35">
      <c r="C2837" t="str">
        <f>IF(_xlfn.XLOOKUP(B2837,Omfang!B:B,Omfang!C:C)=0,"Delkontraktnavn hentes automatisk ved å fylle ut delkontraktnummer",_xlfn.XLOOKUP(B2837,Omfang!B:B,Omfang!C:C))</f>
        <v>Delkontraktnavn hentes automatisk ved å fylle ut delkontraktnummer</v>
      </c>
      <c r="D2837" s="35"/>
      <c r="E2837" s="35"/>
      <c r="F2837" t="str">
        <f>IF(_xlfn.XLOOKUP(G2837,Produktinformasjon!B:B,Produktinformasjon!BB:BB)=0,"Tilbyders artikkel hentes automatisk ved å fylle ut artikkelnummer",_xlfn.XLOOKUP(G2837,Produktinformasjon!B:B,Produktinformasjon!BB:BB))</f>
        <v>Tilbyders artikkel hentes automatisk ved å fylle ut artikkelnummer</v>
      </c>
      <c r="H2837" s="25" t="str">
        <f>IF(_xlfn.XLOOKUP(G2837,Produktinformasjon!B:B,Produktinformasjon!C:C)=0,"Artikkelnavn hentes automatisk ved å fylle ut artikkelnummer",_xlfn.XLOOKUP(G2837,Produktinformasjon!B:B,Produktinformasjon!C:C))</f>
        <v>Artikkelnavn hentes automatisk ved å fylle ut artikkelnummer</v>
      </c>
      <c r="I2837" s="35"/>
      <c r="J2837" s="35"/>
      <c r="K2837" s="35"/>
      <c r="L2837" s="11"/>
      <c r="M2837" s="11"/>
      <c r="N2837" s="11">
        <f ca="1">IFERROR(L2837/_xlfn.XLOOKUP(F2837,Produktinformasjon!BB:BB,Produktinformasjon!P:P,),0)</f>
        <v>0</v>
      </c>
      <c r="O2837" s="11">
        <f ca="1">IFERROR(M2837/_xlfn.XLOOKUP(F2837,Produktinformasjon!BB:BB,Produktinformasjon!P:P,),0)</f>
        <v>0</v>
      </c>
    </row>
    <row r="2838" spans="3:15" x14ac:dyDescent="0.35">
      <c r="C2838" t="str">
        <f>IF(_xlfn.XLOOKUP(B2838,Omfang!B:B,Omfang!C:C)=0,"Delkontraktnavn hentes automatisk ved å fylle ut delkontraktnummer",_xlfn.XLOOKUP(B2838,Omfang!B:B,Omfang!C:C))</f>
        <v>Delkontraktnavn hentes automatisk ved å fylle ut delkontraktnummer</v>
      </c>
      <c r="D2838" s="35"/>
      <c r="E2838" s="35"/>
      <c r="F2838" t="str">
        <f>IF(_xlfn.XLOOKUP(G2838,Produktinformasjon!B:B,Produktinformasjon!BB:BB)=0,"Tilbyders artikkel hentes automatisk ved å fylle ut artikkelnummer",_xlfn.XLOOKUP(G2838,Produktinformasjon!B:B,Produktinformasjon!BB:BB))</f>
        <v>Tilbyders artikkel hentes automatisk ved å fylle ut artikkelnummer</v>
      </c>
      <c r="H2838" s="25" t="str">
        <f>IF(_xlfn.XLOOKUP(G2838,Produktinformasjon!B:B,Produktinformasjon!C:C)=0,"Artikkelnavn hentes automatisk ved å fylle ut artikkelnummer",_xlfn.XLOOKUP(G2838,Produktinformasjon!B:B,Produktinformasjon!C:C))</f>
        <v>Artikkelnavn hentes automatisk ved å fylle ut artikkelnummer</v>
      </c>
      <c r="I2838" s="35"/>
      <c r="J2838" s="35"/>
      <c r="K2838" s="35"/>
      <c r="L2838" s="11"/>
      <c r="M2838" s="11"/>
      <c r="N2838" s="11">
        <f ca="1">IFERROR(L2838/_xlfn.XLOOKUP(F2838,Produktinformasjon!BB:BB,Produktinformasjon!P:P,),0)</f>
        <v>0</v>
      </c>
      <c r="O2838" s="11">
        <f ca="1">IFERROR(M2838/_xlfn.XLOOKUP(F2838,Produktinformasjon!BB:BB,Produktinformasjon!P:P,),0)</f>
        <v>0</v>
      </c>
    </row>
    <row r="2839" spans="3:15" x14ac:dyDescent="0.35">
      <c r="C2839" t="str">
        <f>IF(_xlfn.XLOOKUP(B2839,Omfang!B:B,Omfang!C:C)=0,"Delkontraktnavn hentes automatisk ved å fylle ut delkontraktnummer",_xlfn.XLOOKUP(B2839,Omfang!B:B,Omfang!C:C))</f>
        <v>Delkontraktnavn hentes automatisk ved å fylle ut delkontraktnummer</v>
      </c>
      <c r="D2839" s="35"/>
      <c r="E2839" s="35"/>
      <c r="F2839" t="str">
        <f>IF(_xlfn.XLOOKUP(G2839,Produktinformasjon!B:B,Produktinformasjon!BB:BB)=0,"Tilbyders artikkel hentes automatisk ved å fylle ut artikkelnummer",_xlfn.XLOOKUP(G2839,Produktinformasjon!B:B,Produktinformasjon!BB:BB))</f>
        <v>Tilbyders artikkel hentes automatisk ved å fylle ut artikkelnummer</v>
      </c>
      <c r="H2839" s="25" t="str">
        <f>IF(_xlfn.XLOOKUP(G2839,Produktinformasjon!B:B,Produktinformasjon!C:C)=0,"Artikkelnavn hentes automatisk ved å fylle ut artikkelnummer",_xlfn.XLOOKUP(G2839,Produktinformasjon!B:B,Produktinformasjon!C:C))</f>
        <v>Artikkelnavn hentes automatisk ved å fylle ut artikkelnummer</v>
      </c>
      <c r="I2839" s="35"/>
      <c r="J2839" s="35"/>
      <c r="K2839" s="35"/>
      <c r="L2839" s="11"/>
      <c r="M2839" s="11"/>
      <c r="N2839" s="11">
        <f ca="1">IFERROR(L2839/_xlfn.XLOOKUP(F2839,Produktinformasjon!BB:BB,Produktinformasjon!P:P,),0)</f>
        <v>0</v>
      </c>
      <c r="O2839" s="11">
        <f ca="1">IFERROR(M2839/_xlfn.XLOOKUP(F2839,Produktinformasjon!BB:BB,Produktinformasjon!P:P,),0)</f>
        <v>0</v>
      </c>
    </row>
    <row r="2840" spans="3:15" x14ac:dyDescent="0.35">
      <c r="C2840" t="str">
        <f>IF(_xlfn.XLOOKUP(B2840,Omfang!B:B,Omfang!C:C)=0,"Delkontraktnavn hentes automatisk ved å fylle ut delkontraktnummer",_xlfn.XLOOKUP(B2840,Omfang!B:B,Omfang!C:C))</f>
        <v>Delkontraktnavn hentes automatisk ved å fylle ut delkontraktnummer</v>
      </c>
      <c r="D2840" s="35"/>
      <c r="E2840" s="35"/>
      <c r="F2840" t="str">
        <f>IF(_xlfn.XLOOKUP(G2840,Produktinformasjon!B:B,Produktinformasjon!BB:BB)=0,"Tilbyders artikkel hentes automatisk ved å fylle ut artikkelnummer",_xlfn.XLOOKUP(G2840,Produktinformasjon!B:B,Produktinformasjon!BB:BB))</f>
        <v>Tilbyders artikkel hentes automatisk ved å fylle ut artikkelnummer</v>
      </c>
      <c r="H2840" s="25" t="str">
        <f>IF(_xlfn.XLOOKUP(G2840,Produktinformasjon!B:B,Produktinformasjon!C:C)=0,"Artikkelnavn hentes automatisk ved å fylle ut artikkelnummer",_xlfn.XLOOKUP(G2840,Produktinformasjon!B:B,Produktinformasjon!C:C))</f>
        <v>Artikkelnavn hentes automatisk ved å fylle ut artikkelnummer</v>
      </c>
      <c r="I2840" s="35"/>
      <c r="J2840" s="35"/>
      <c r="K2840" s="35"/>
      <c r="L2840" s="11"/>
      <c r="M2840" s="11"/>
      <c r="N2840" s="11">
        <f ca="1">IFERROR(L2840/_xlfn.XLOOKUP(F2840,Produktinformasjon!BB:BB,Produktinformasjon!P:P,),0)</f>
        <v>0</v>
      </c>
      <c r="O2840" s="11">
        <f ca="1">IFERROR(M2840/_xlfn.XLOOKUP(F2840,Produktinformasjon!BB:BB,Produktinformasjon!P:P,),0)</f>
        <v>0</v>
      </c>
    </row>
    <row r="2841" spans="3:15" x14ac:dyDescent="0.35">
      <c r="C2841" t="str">
        <f>IF(_xlfn.XLOOKUP(B2841,Omfang!B:B,Omfang!C:C)=0,"Delkontraktnavn hentes automatisk ved å fylle ut delkontraktnummer",_xlfn.XLOOKUP(B2841,Omfang!B:B,Omfang!C:C))</f>
        <v>Delkontraktnavn hentes automatisk ved å fylle ut delkontraktnummer</v>
      </c>
      <c r="D2841" s="35"/>
      <c r="E2841" s="35"/>
      <c r="F2841" t="str">
        <f>IF(_xlfn.XLOOKUP(G2841,Produktinformasjon!B:B,Produktinformasjon!BB:BB)=0,"Tilbyders artikkel hentes automatisk ved å fylle ut artikkelnummer",_xlfn.XLOOKUP(G2841,Produktinformasjon!B:B,Produktinformasjon!BB:BB))</f>
        <v>Tilbyders artikkel hentes automatisk ved å fylle ut artikkelnummer</v>
      </c>
      <c r="H2841" s="25" t="str">
        <f>IF(_xlfn.XLOOKUP(G2841,Produktinformasjon!B:B,Produktinformasjon!C:C)=0,"Artikkelnavn hentes automatisk ved å fylle ut artikkelnummer",_xlfn.XLOOKUP(G2841,Produktinformasjon!B:B,Produktinformasjon!C:C))</f>
        <v>Artikkelnavn hentes automatisk ved å fylle ut artikkelnummer</v>
      </c>
      <c r="I2841" s="35"/>
      <c r="J2841" s="35"/>
      <c r="K2841" s="35"/>
      <c r="L2841" s="11"/>
      <c r="M2841" s="11"/>
      <c r="N2841" s="11">
        <f ca="1">IFERROR(L2841/_xlfn.XLOOKUP(F2841,Produktinformasjon!BB:BB,Produktinformasjon!P:P,),0)</f>
        <v>0</v>
      </c>
      <c r="O2841" s="11">
        <f ca="1">IFERROR(M2841/_xlfn.XLOOKUP(F2841,Produktinformasjon!BB:BB,Produktinformasjon!P:P,),0)</f>
        <v>0</v>
      </c>
    </row>
    <row r="2842" spans="3:15" x14ac:dyDescent="0.35">
      <c r="C2842" t="str">
        <f>IF(_xlfn.XLOOKUP(B2842,Omfang!B:B,Omfang!C:C)=0,"Delkontraktnavn hentes automatisk ved å fylle ut delkontraktnummer",_xlfn.XLOOKUP(B2842,Omfang!B:B,Omfang!C:C))</f>
        <v>Delkontraktnavn hentes automatisk ved å fylle ut delkontraktnummer</v>
      </c>
      <c r="D2842" s="35"/>
      <c r="E2842" s="35"/>
      <c r="F2842" t="str">
        <f>IF(_xlfn.XLOOKUP(G2842,Produktinformasjon!B:B,Produktinformasjon!BB:BB)=0,"Tilbyders artikkel hentes automatisk ved å fylle ut artikkelnummer",_xlfn.XLOOKUP(G2842,Produktinformasjon!B:B,Produktinformasjon!BB:BB))</f>
        <v>Tilbyders artikkel hentes automatisk ved å fylle ut artikkelnummer</v>
      </c>
      <c r="H2842" s="25" t="str">
        <f>IF(_xlfn.XLOOKUP(G2842,Produktinformasjon!B:B,Produktinformasjon!C:C)=0,"Artikkelnavn hentes automatisk ved å fylle ut artikkelnummer",_xlfn.XLOOKUP(G2842,Produktinformasjon!B:B,Produktinformasjon!C:C))</f>
        <v>Artikkelnavn hentes automatisk ved å fylle ut artikkelnummer</v>
      </c>
      <c r="I2842" s="35"/>
      <c r="J2842" s="35"/>
      <c r="K2842" s="35"/>
      <c r="L2842" s="11"/>
      <c r="M2842" s="11"/>
      <c r="N2842" s="11">
        <f ca="1">IFERROR(L2842/_xlfn.XLOOKUP(F2842,Produktinformasjon!BB:BB,Produktinformasjon!P:P,),0)</f>
        <v>0</v>
      </c>
      <c r="O2842" s="11">
        <f ca="1">IFERROR(M2842/_xlfn.XLOOKUP(F2842,Produktinformasjon!BB:BB,Produktinformasjon!P:P,),0)</f>
        <v>0</v>
      </c>
    </row>
    <row r="2843" spans="3:15" x14ac:dyDescent="0.35">
      <c r="C2843" t="str">
        <f>IF(_xlfn.XLOOKUP(B2843,Omfang!B:B,Omfang!C:C)=0,"Delkontraktnavn hentes automatisk ved å fylle ut delkontraktnummer",_xlfn.XLOOKUP(B2843,Omfang!B:B,Omfang!C:C))</f>
        <v>Delkontraktnavn hentes automatisk ved å fylle ut delkontraktnummer</v>
      </c>
      <c r="D2843" s="35"/>
      <c r="E2843" s="35"/>
      <c r="F2843" t="str">
        <f>IF(_xlfn.XLOOKUP(G2843,Produktinformasjon!B:B,Produktinformasjon!BB:BB)=0,"Tilbyders artikkel hentes automatisk ved å fylle ut artikkelnummer",_xlfn.XLOOKUP(G2843,Produktinformasjon!B:B,Produktinformasjon!BB:BB))</f>
        <v>Tilbyders artikkel hentes automatisk ved å fylle ut artikkelnummer</v>
      </c>
      <c r="H2843" s="25" t="str">
        <f>IF(_xlfn.XLOOKUP(G2843,Produktinformasjon!B:B,Produktinformasjon!C:C)=0,"Artikkelnavn hentes automatisk ved å fylle ut artikkelnummer",_xlfn.XLOOKUP(G2843,Produktinformasjon!B:B,Produktinformasjon!C:C))</f>
        <v>Artikkelnavn hentes automatisk ved å fylle ut artikkelnummer</v>
      </c>
      <c r="I2843" s="35"/>
      <c r="J2843" s="35"/>
      <c r="K2843" s="35"/>
      <c r="L2843" s="11"/>
      <c r="M2843" s="11"/>
      <c r="N2843" s="11">
        <f ca="1">IFERROR(L2843/_xlfn.XLOOKUP(F2843,Produktinformasjon!BB:BB,Produktinformasjon!P:P,),0)</f>
        <v>0</v>
      </c>
      <c r="O2843" s="11">
        <f ca="1">IFERROR(M2843/_xlfn.XLOOKUP(F2843,Produktinformasjon!BB:BB,Produktinformasjon!P:P,),0)</f>
        <v>0</v>
      </c>
    </row>
    <row r="2844" spans="3:15" x14ac:dyDescent="0.35">
      <c r="C2844" t="str">
        <f>IF(_xlfn.XLOOKUP(B2844,Omfang!B:B,Omfang!C:C)=0,"Delkontraktnavn hentes automatisk ved å fylle ut delkontraktnummer",_xlfn.XLOOKUP(B2844,Omfang!B:B,Omfang!C:C))</f>
        <v>Delkontraktnavn hentes automatisk ved å fylle ut delkontraktnummer</v>
      </c>
      <c r="D2844" s="35"/>
      <c r="E2844" s="35"/>
      <c r="F2844" t="str">
        <f>IF(_xlfn.XLOOKUP(G2844,Produktinformasjon!B:B,Produktinformasjon!BB:BB)=0,"Tilbyders artikkel hentes automatisk ved å fylle ut artikkelnummer",_xlfn.XLOOKUP(G2844,Produktinformasjon!B:B,Produktinformasjon!BB:BB))</f>
        <v>Tilbyders artikkel hentes automatisk ved å fylle ut artikkelnummer</v>
      </c>
      <c r="H2844" s="25" t="str">
        <f>IF(_xlfn.XLOOKUP(G2844,Produktinformasjon!B:B,Produktinformasjon!C:C)=0,"Artikkelnavn hentes automatisk ved å fylle ut artikkelnummer",_xlfn.XLOOKUP(G2844,Produktinformasjon!B:B,Produktinformasjon!C:C))</f>
        <v>Artikkelnavn hentes automatisk ved å fylle ut artikkelnummer</v>
      </c>
      <c r="I2844" s="35"/>
      <c r="J2844" s="35"/>
      <c r="K2844" s="35"/>
      <c r="L2844" s="11"/>
      <c r="M2844" s="11"/>
      <c r="N2844" s="11">
        <f ca="1">IFERROR(L2844/_xlfn.XLOOKUP(F2844,Produktinformasjon!BB:BB,Produktinformasjon!P:P,),0)</f>
        <v>0</v>
      </c>
      <c r="O2844" s="11">
        <f ca="1">IFERROR(M2844/_xlfn.XLOOKUP(F2844,Produktinformasjon!BB:BB,Produktinformasjon!P:P,),0)</f>
        <v>0</v>
      </c>
    </row>
    <row r="2845" spans="3:15" x14ac:dyDescent="0.35">
      <c r="C2845" t="str">
        <f>IF(_xlfn.XLOOKUP(B2845,Omfang!B:B,Omfang!C:C)=0,"Delkontraktnavn hentes automatisk ved å fylle ut delkontraktnummer",_xlfn.XLOOKUP(B2845,Omfang!B:B,Omfang!C:C))</f>
        <v>Delkontraktnavn hentes automatisk ved å fylle ut delkontraktnummer</v>
      </c>
      <c r="D2845" s="35"/>
      <c r="E2845" s="35"/>
      <c r="F2845" t="str">
        <f>IF(_xlfn.XLOOKUP(G2845,Produktinformasjon!B:B,Produktinformasjon!BB:BB)=0,"Tilbyders artikkel hentes automatisk ved å fylle ut artikkelnummer",_xlfn.XLOOKUP(G2845,Produktinformasjon!B:B,Produktinformasjon!BB:BB))</f>
        <v>Tilbyders artikkel hentes automatisk ved å fylle ut artikkelnummer</v>
      </c>
      <c r="H2845" s="25" t="str">
        <f>IF(_xlfn.XLOOKUP(G2845,Produktinformasjon!B:B,Produktinformasjon!C:C)=0,"Artikkelnavn hentes automatisk ved å fylle ut artikkelnummer",_xlfn.XLOOKUP(G2845,Produktinformasjon!B:B,Produktinformasjon!C:C))</f>
        <v>Artikkelnavn hentes automatisk ved å fylle ut artikkelnummer</v>
      </c>
      <c r="I2845" s="35"/>
      <c r="J2845" s="35"/>
      <c r="K2845" s="35"/>
      <c r="L2845" s="11"/>
      <c r="M2845" s="11"/>
      <c r="N2845" s="11">
        <f ca="1">IFERROR(L2845/_xlfn.XLOOKUP(F2845,Produktinformasjon!BB:BB,Produktinformasjon!P:P,),0)</f>
        <v>0</v>
      </c>
      <c r="O2845" s="11">
        <f ca="1">IFERROR(M2845/_xlfn.XLOOKUP(F2845,Produktinformasjon!BB:BB,Produktinformasjon!P:P,),0)</f>
        <v>0</v>
      </c>
    </row>
    <row r="2846" spans="3:15" x14ac:dyDescent="0.35">
      <c r="C2846" t="str">
        <f>IF(_xlfn.XLOOKUP(B2846,Omfang!B:B,Omfang!C:C)=0,"Delkontraktnavn hentes automatisk ved å fylle ut delkontraktnummer",_xlfn.XLOOKUP(B2846,Omfang!B:B,Omfang!C:C))</f>
        <v>Delkontraktnavn hentes automatisk ved å fylle ut delkontraktnummer</v>
      </c>
      <c r="D2846" s="35"/>
      <c r="E2846" s="35"/>
      <c r="F2846" t="str">
        <f>IF(_xlfn.XLOOKUP(G2846,Produktinformasjon!B:B,Produktinformasjon!BB:BB)=0,"Tilbyders artikkel hentes automatisk ved å fylle ut artikkelnummer",_xlfn.XLOOKUP(G2846,Produktinformasjon!B:B,Produktinformasjon!BB:BB))</f>
        <v>Tilbyders artikkel hentes automatisk ved å fylle ut artikkelnummer</v>
      </c>
      <c r="H2846" s="25" t="str">
        <f>IF(_xlfn.XLOOKUP(G2846,Produktinformasjon!B:B,Produktinformasjon!C:C)=0,"Artikkelnavn hentes automatisk ved å fylle ut artikkelnummer",_xlfn.XLOOKUP(G2846,Produktinformasjon!B:B,Produktinformasjon!C:C))</f>
        <v>Artikkelnavn hentes automatisk ved å fylle ut artikkelnummer</v>
      </c>
      <c r="I2846" s="35"/>
      <c r="J2846" s="35"/>
      <c r="K2846" s="35"/>
      <c r="L2846" s="11"/>
      <c r="M2846" s="11"/>
      <c r="N2846" s="11">
        <f ca="1">IFERROR(L2846/_xlfn.XLOOKUP(F2846,Produktinformasjon!BB:BB,Produktinformasjon!P:P,),0)</f>
        <v>0</v>
      </c>
      <c r="O2846" s="11">
        <f ca="1">IFERROR(M2846/_xlfn.XLOOKUP(F2846,Produktinformasjon!BB:BB,Produktinformasjon!P:P,),0)</f>
        <v>0</v>
      </c>
    </row>
    <row r="2847" spans="3:15" x14ac:dyDescent="0.35">
      <c r="C2847" t="str">
        <f>IF(_xlfn.XLOOKUP(B2847,Omfang!B:B,Omfang!C:C)=0,"Delkontraktnavn hentes automatisk ved å fylle ut delkontraktnummer",_xlfn.XLOOKUP(B2847,Omfang!B:B,Omfang!C:C))</f>
        <v>Delkontraktnavn hentes automatisk ved å fylle ut delkontraktnummer</v>
      </c>
      <c r="D2847" s="35"/>
      <c r="E2847" s="35"/>
      <c r="F2847" t="str">
        <f>IF(_xlfn.XLOOKUP(G2847,Produktinformasjon!B:B,Produktinformasjon!BB:BB)=0,"Tilbyders artikkel hentes automatisk ved å fylle ut artikkelnummer",_xlfn.XLOOKUP(G2847,Produktinformasjon!B:B,Produktinformasjon!BB:BB))</f>
        <v>Tilbyders artikkel hentes automatisk ved å fylle ut artikkelnummer</v>
      </c>
      <c r="H2847" s="25" t="str">
        <f>IF(_xlfn.XLOOKUP(G2847,Produktinformasjon!B:B,Produktinformasjon!C:C)=0,"Artikkelnavn hentes automatisk ved å fylle ut artikkelnummer",_xlfn.XLOOKUP(G2847,Produktinformasjon!B:B,Produktinformasjon!C:C))</f>
        <v>Artikkelnavn hentes automatisk ved å fylle ut artikkelnummer</v>
      </c>
      <c r="I2847" s="35"/>
      <c r="J2847" s="35"/>
      <c r="K2847" s="35"/>
      <c r="L2847" s="11"/>
      <c r="M2847" s="11"/>
      <c r="N2847" s="11">
        <f ca="1">IFERROR(L2847/_xlfn.XLOOKUP(F2847,Produktinformasjon!BB:BB,Produktinformasjon!P:P,),0)</f>
        <v>0</v>
      </c>
      <c r="O2847" s="11">
        <f ca="1">IFERROR(M2847/_xlfn.XLOOKUP(F2847,Produktinformasjon!BB:BB,Produktinformasjon!P:P,),0)</f>
        <v>0</v>
      </c>
    </row>
    <row r="2848" spans="3:15" x14ac:dyDescent="0.35">
      <c r="C2848" t="str">
        <f>IF(_xlfn.XLOOKUP(B2848,Omfang!B:B,Omfang!C:C)=0,"Delkontraktnavn hentes automatisk ved å fylle ut delkontraktnummer",_xlfn.XLOOKUP(B2848,Omfang!B:B,Omfang!C:C))</f>
        <v>Delkontraktnavn hentes automatisk ved å fylle ut delkontraktnummer</v>
      </c>
      <c r="D2848" s="35"/>
      <c r="E2848" s="35"/>
      <c r="F2848" t="str">
        <f>IF(_xlfn.XLOOKUP(G2848,Produktinformasjon!B:B,Produktinformasjon!BB:BB)=0,"Tilbyders artikkel hentes automatisk ved å fylle ut artikkelnummer",_xlfn.XLOOKUP(G2848,Produktinformasjon!B:B,Produktinformasjon!BB:BB))</f>
        <v>Tilbyders artikkel hentes automatisk ved å fylle ut artikkelnummer</v>
      </c>
      <c r="H2848" s="25" t="str">
        <f>IF(_xlfn.XLOOKUP(G2848,Produktinformasjon!B:B,Produktinformasjon!C:C)=0,"Artikkelnavn hentes automatisk ved å fylle ut artikkelnummer",_xlfn.XLOOKUP(G2848,Produktinformasjon!B:B,Produktinformasjon!C:C))</f>
        <v>Artikkelnavn hentes automatisk ved å fylle ut artikkelnummer</v>
      </c>
      <c r="I2848" s="35"/>
      <c r="J2848" s="35"/>
      <c r="K2848" s="35"/>
      <c r="L2848" s="11"/>
      <c r="M2848" s="11"/>
      <c r="N2848" s="11">
        <f ca="1">IFERROR(L2848/_xlfn.XLOOKUP(F2848,Produktinformasjon!BB:BB,Produktinformasjon!P:P,),0)</f>
        <v>0</v>
      </c>
      <c r="O2848" s="11">
        <f ca="1">IFERROR(M2848/_xlfn.XLOOKUP(F2848,Produktinformasjon!BB:BB,Produktinformasjon!P:P,),0)</f>
        <v>0</v>
      </c>
    </row>
    <row r="2849" spans="3:15" x14ac:dyDescent="0.35">
      <c r="C2849" t="str">
        <f>IF(_xlfn.XLOOKUP(B2849,Omfang!B:B,Omfang!C:C)=0,"Delkontraktnavn hentes automatisk ved å fylle ut delkontraktnummer",_xlfn.XLOOKUP(B2849,Omfang!B:B,Omfang!C:C))</f>
        <v>Delkontraktnavn hentes automatisk ved å fylle ut delkontraktnummer</v>
      </c>
      <c r="D2849" s="35"/>
      <c r="E2849" s="35"/>
      <c r="F2849" t="str">
        <f>IF(_xlfn.XLOOKUP(G2849,Produktinformasjon!B:B,Produktinformasjon!BB:BB)=0,"Tilbyders artikkel hentes automatisk ved å fylle ut artikkelnummer",_xlfn.XLOOKUP(G2849,Produktinformasjon!B:B,Produktinformasjon!BB:BB))</f>
        <v>Tilbyders artikkel hentes automatisk ved å fylle ut artikkelnummer</v>
      </c>
      <c r="H2849" s="25" t="str">
        <f>IF(_xlfn.XLOOKUP(G2849,Produktinformasjon!B:B,Produktinformasjon!C:C)=0,"Artikkelnavn hentes automatisk ved å fylle ut artikkelnummer",_xlfn.XLOOKUP(G2849,Produktinformasjon!B:B,Produktinformasjon!C:C))</f>
        <v>Artikkelnavn hentes automatisk ved å fylle ut artikkelnummer</v>
      </c>
      <c r="I2849" s="35"/>
      <c r="J2849" s="35"/>
      <c r="K2849" s="35"/>
      <c r="L2849" s="11"/>
      <c r="M2849" s="11"/>
      <c r="N2849" s="11">
        <f ca="1">IFERROR(L2849/_xlfn.XLOOKUP(F2849,Produktinformasjon!BB:BB,Produktinformasjon!P:P,),0)</f>
        <v>0</v>
      </c>
      <c r="O2849" s="11">
        <f ca="1">IFERROR(M2849/_xlfn.XLOOKUP(F2849,Produktinformasjon!BB:BB,Produktinformasjon!P:P,),0)</f>
        <v>0</v>
      </c>
    </row>
    <row r="2850" spans="3:15" x14ac:dyDescent="0.35">
      <c r="C2850" t="str">
        <f>IF(_xlfn.XLOOKUP(B2850,Omfang!B:B,Omfang!C:C)=0,"Delkontraktnavn hentes automatisk ved å fylle ut delkontraktnummer",_xlfn.XLOOKUP(B2850,Omfang!B:B,Omfang!C:C))</f>
        <v>Delkontraktnavn hentes automatisk ved å fylle ut delkontraktnummer</v>
      </c>
      <c r="D2850" s="35"/>
      <c r="E2850" s="35"/>
      <c r="F2850" t="str">
        <f>IF(_xlfn.XLOOKUP(G2850,Produktinformasjon!B:B,Produktinformasjon!BB:BB)=0,"Tilbyders artikkel hentes automatisk ved å fylle ut artikkelnummer",_xlfn.XLOOKUP(G2850,Produktinformasjon!B:B,Produktinformasjon!BB:BB))</f>
        <v>Tilbyders artikkel hentes automatisk ved å fylle ut artikkelnummer</v>
      </c>
      <c r="H2850" s="25" t="str">
        <f>IF(_xlfn.XLOOKUP(G2850,Produktinformasjon!B:B,Produktinformasjon!C:C)=0,"Artikkelnavn hentes automatisk ved å fylle ut artikkelnummer",_xlfn.XLOOKUP(G2850,Produktinformasjon!B:B,Produktinformasjon!C:C))</f>
        <v>Artikkelnavn hentes automatisk ved å fylle ut artikkelnummer</v>
      </c>
      <c r="I2850" s="35"/>
      <c r="J2850" s="35"/>
      <c r="K2850" s="35"/>
      <c r="L2850" s="11"/>
      <c r="M2850" s="11"/>
      <c r="N2850" s="11">
        <f ca="1">IFERROR(L2850/_xlfn.XLOOKUP(F2850,Produktinformasjon!BB:BB,Produktinformasjon!P:P,),0)</f>
        <v>0</v>
      </c>
      <c r="O2850" s="11">
        <f ca="1">IFERROR(M2850/_xlfn.XLOOKUP(F2850,Produktinformasjon!BB:BB,Produktinformasjon!P:P,),0)</f>
        <v>0</v>
      </c>
    </row>
    <row r="2851" spans="3:15" x14ac:dyDescent="0.35">
      <c r="C2851" t="str">
        <f>IF(_xlfn.XLOOKUP(B2851,Omfang!B:B,Omfang!C:C)=0,"Delkontraktnavn hentes automatisk ved å fylle ut delkontraktnummer",_xlfn.XLOOKUP(B2851,Omfang!B:B,Omfang!C:C))</f>
        <v>Delkontraktnavn hentes automatisk ved å fylle ut delkontraktnummer</v>
      </c>
      <c r="D2851" s="35"/>
      <c r="E2851" s="35"/>
      <c r="F2851" t="str">
        <f>IF(_xlfn.XLOOKUP(G2851,Produktinformasjon!B:B,Produktinformasjon!BB:BB)=0,"Tilbyders artikkel hentes automatisk ved å fylle ut artikkelnummer",_xlfn.XLOOKUP(G2851,Produktinformasjon!B:B,Produktinformasjon!BB:BB))</f>
        <v>Tilbyders artikkel hentes automatisk ved å fylle ut artikkelnummer</v>
      </c>
      <c r="H2851" s="25" t="str">
        <f>IF(_xlfn.XLOOKUP(G2851,Produktinformasjon!B:B,Produktinformasjon!C:C)=0,"Artikkelnavn hentes automatisk ved å fylle ut artikkelnummer",_xlfn.XLOOKUP(G2851,Produktinformasjon!B:B,Produktinformasjon!C:C))</f>
        <v>Artikkelnavn hentes automatisk ved å fylle ut artikkelnummer</v>
      </c>
      <c r="I2851" s="35"/>
      <c r="J2851" s="35"/>
      <c r="K2851" s="35"/>
      <c r="L2851" s="11"/>
      <c r="M2851" s="11"/>
      <c r="N2851" s="11">
        <f ca="1">IFERROR(L2851/_xlfn.XLOOKUP(F2851,Produktinformasjon!BB:BB,Produktinformasjon!P:P,),0)</f>
        <v>0</v>
      </c>
      <c r="O2851" s="11">
        <f ca="1">IFERROR(M2851/_xlfn.XLOOKUP(F2851,Produktinformasjon!BB:BB,Produktinformasjon!P:P,),0)</f>
        <v>0</v>
      </c>
    </row>
    <row r="2852" spans="3:15" x14ac:dyDescent="0.35">
      <c r="C2852" t="str">
        <f>IF(_xlfn.XLOOKUP(B2852,Omfang!B:B,Omfang!C:C)=0,"Delkontraktnavn hentes automatisk ved å fylle ut delkontraktnummer",_xlfn.XLOOKUP(B2852,Omfang!B:B,Omfang!C:C))</f>
        <v>Delkontraktnavn hentes automatisk ved å fylle ut delkontraktnummer</v>
      </c>
      <c r="D2852" s="35"/>
      <c r="E2852" s="35"/>
      <c r="F2852" t="str">
        <f>IF(_xlfn.XLOOKUP(G2852,Produktinformasjon!B:B,Produktinformasjon!BB:BB)=0,"Tilbyders artikkel hentes automatisk ved å fylle ut artikkelnummer",_xlfn.XLOOKUP(G2852,Produktinformasjon!B:B,Produktinformasjon!BB:BB))</f>
        <v>Tilbyders artikkel hentes automatisk ved å fylle ut artikkelnummer</v>
      </c>
      <c r="H2852" s="25" t="str">
        <f>IF(_xlfn.XLOOKUP(G2852,Produktinformasjon!B:B,Produktinformasjon!C:C)=0,"Artikkelnavn hentes automatisk ved å fylle ut artikkelnummer",_xlfn.XLOOKUP(G2852,Produktinformasjon!B:B,Produktinformasjon!C:C))</f>
        <v>Artikkelnavn hentes automatisk ved å fylle ut artikkelnummer</v>
      </c>
      <c r="I2852" s="35"/>
      <c r="J2852" s="35"/>
      <c r="K2852" s="35"/>
      <c r="L2852" s="11"/>
      <c r="M2852" s="11"/>
      <c r="N2852" s="11">
        <f ca="1">IFERROR(L2852/_xlfn.XLOOKUP(F2852,Produktinformasjon!BB:BB,Produktinformasjon!P:P,),0)</f>
        <v>0</v>
      </c>
      <c r="O2852" s="11">
        <f ca="1">IFERROR(M2852/_xlfn.XLOOKUP(F2852,Produktinformasjon!BB:BB,Produktinformasjon!P:P,),0)</f>
        <v>0</v>
      </c>
    </row>
    <row r="2853" spans="3:15" x14ac:dyDescent="0.35">
      <c r="C2853" t="str">
        <f>IF(_xlfn.XLOOKUP(B2853,Omfang!B:B,Omfang!C:C)=0,"Delkontraktnavn hentes automatisk ved å fylle ut delkontraktnummer",_xlfn.XLOOKUP(B2853,Omfang!B:B,Omfang!C:C))</f>
        <v>Delkontraktnavn hentes automatisk ved å fylle ut delkontraktnummer</v>
      </c>
      <c r="D2853" s="35"/>
      <c r="E2853" s="35"/>
      <c r="F2853" t="str">
        <f>IF(_xlfn.XLOOKUP(G2853,Produktinformasjon!B:B,Produktinformasjon!BB:BB)=0,"Tilbyders artikkel hentes automatisk ved å fylle ut artikkelnummer",_xlfn.XLOOKUP(G2853,Produktinformasjon!B:B,Produktinformasjon!BB:BB))</f>
        <v>Tilbyders artikkel hentes automatisk ved å fylle ut artikkelnummer</v>
      </c>
      <c r="H2853" s="25" t="str">
        <f>IF(_xlfn.XLOOKUP(G2853,Produktinformasjon!B:B,Produktinformasjon!C:C)=0,"Artikkelnavn hentes automatisk ved å fylle ut artikkelnummer",_xlfn.XLOOKUP(G2853,Produktinformasjon!B:B,Produktinformasjon!C:C))</f>
        <v>Artikkelnavn hentes automatisk ved å fylle ut artikkelnummer</v>
      </c>
      <c r="I2853" s="35"/>
      <c r="J2853" s="35"/>
      <c r="K2853" s="35"/>
      <c r="L2853" s="11"/>
      <c r="M2853" s="11"/>
      <c r="N2853" s="11">
        <f ca="1">IFERROR(L2853/_xlfn.XLOOKUP(F2853,Produktinformasjon!BB:BB,Produktinformasjon!P:P,),0)</f>
        <v>0</v>
      </c>
      <c r="O2853" s="11">
        <f ca="1">IFERROR(M2853/_xlfn.XLOOKUP(F2853,Produktinformasjon!BB:BB,Produktinformasjon!P:P,),0)</f>
        <v>0</v>
      </c>
    </row>
    <row r="2854" spans="3:15" x14ac:dyDescent="0.35">
      <c r="C2854" t="str">
        <f>IF(_xlfn.XLOOKUP(B2854,Omfang!B:B,Omfang!C:C)=0,"Delkontraktnavn hentes automatisk ved å fylle ut delkontraktnummer",_xlfn.XLOOKUP(B2854,Omfang!B:B,Omfang!C:C))</f>
        <v>Delkontraktnavn hentes automatisk ved å fylle ut delkontraktnummer</v>
      </c>
      <c r="D2854" s="35"/>
      <c r="E2854" s="35"/>
      <c r="F2854" t="str">
        <f>IF(_xlfn.XLOOKUP(G2854,Produktinformasjon!B:B,Produktinformasjon!BB:BB)=0,"Tilbyders artikkel hentes automatisk ved å fylle ut artikkelnummer",_xlfn.XLOOKUP(G2854,Produktinformasjon!B:B,Produktinformasjon!BB:BB))</f>
        <v>Tilbyders artikkel hentes automatisk ved å fylle ut artikkelnummer</v>
      </c>
      <c r="H2854" s="25" t="str">
        <f>IF(_xlfn.XLOOKUP(G2854,Produktinformasjon!B:B,Produktinformasjon!C:C)=0,"Artikkelnavn hentes automatisk ved å fylle ut artikkelnummer",_xlfn.XLOOKUP(G2854,Produktinformasjon!B:B,Produktinformasjon!C:C))</f>
        <v>Artikkelnavn hentes automatisk ved å fylle ut artikkelnummer</v>
      </c>
      <c r="I2854" s="35"/>
      <c r="J2854" s="35"/>
      <c r="K2854" s="35"/>
      <c r="L2854" s="11"/>
      <c r="M2854" s="11"/>
      <c r="N2854" s="11">
        <f ca="1">IFERROR(L2854/_xlfn.XLOOKUP(F2854,Produktinformasjon!BB:BB,Produktinformasjon!P:P,),0)</f>
        <v>0</v>
      </c>
      <c r="O2854" s="11">
        <f ca="1">IFERROR(M2854/_xlfn.XLOOKUP(F2854,Produktinformasjon!BB:BB,Produktinformasjon!P:P,),0)</f>
        <v>0</v>
      </c>
    </row>
    <row r="2855" spans="3:15" x14ac:dyDescent="0.35">
      <c r="C2855" t="str">
        <f>IF(_xlfn.XLOOKUP(B2855,Omfang!B:B,Omfang!C:C)=0,"Delkontraktnavn hentes automatisk ved å fylle ut delkontraktnummer",_xlfn.XLOOKUP(B2855,Omfang!B:B,Omfang!C:C))</f>
        <v>Delkontraktnavn hentes automatisk ved å fylle ut delkontraktnummer</v>
      </c>
      <c r="D2855" s="35"/>
      <c r="E2855" s="35"/>
      <c r="F2855" t="str">
        <f>IF(_xlfn.XLOOKUP(G2855,Produktinformasjon!B:B,Produktinformasjon!BB:BB)=0,"Tilbyders artikkel hentes automatisk ved å fylle ut artikkelnummer",_xlfn.XLOOKUP(G2855,Produktinformasjon!B:B,Produktinformasjon!BB:BB))</f>
        <v>Tilbyders artikkel hentes automatisk ved å fylle ut artikkelnummer</v>
      </c>
      <c r="H2855" s="25" t="str">
        <f>IF(_xlfn.XLOOKUP(G2855,Produktinformasjon!B:B,Produktinformasjon!C:C)=0,"Artikkelnavn hentes automatisk ved å fylle ut artikkelnummer",_xlfn.XLOOKUP(G2855,Produktinformasjon!B:B,Produktinformasjon!C:C))</f>
        <v>Artikkelnavn hentes automatisk ved å fylle ut artikkelnummer</v>
      </c>
      <c r="I2855" s="35"/>
      <c r="J2855" s="35"/>
      <c r="K2855" s="35"/>
      <c r="L2855" s="11"/>
      <c r="M2855" s="11"/>
      <c r="N2855" s="11">
        <f ca="1">IFERROR(L2855/_xlfn.XLOOKUP(F2855,Produktinformasjon!BB:BB,Produktinformasjon!P:P,),0)</f>
        <v>0</v>
      </c>
      <c r="O2855" s="11">
        <f ca="1">IFERROR(M2855/_xlfn.XLOOKUP(F2855,Produktinformasjon!BB:BB,Produktinformasjon!P:P,),0)</f>
        <v>0</v>
      </c>
    </row>
    <row r="2856" spans="3:15" x14ac:dyDescent="0.35">
      <c r="C2856" t="str">
        <f>IF(_xlfn.XLOOKUP(B2856,Omfang!B:B,Omfang!C:C)=0,"Delkontraktnavn hentes automatisk ved å fylle ut delkontraktnummer",_xlfn.XLOOKUP(B2856,Omfang!B:B,Omfang!C:C))</f>
        <v>Delkontraktnavn hentes automatisk ved å fylle ut delkontraktnummer</v>
      </c>
      <c r="D2856" s="35"/>
      <c r="E2856" s="35"/>
      <c r="F2856" t="str">
        <f>IF(_xlfn.XLOOKUP(G2856,Produktinformasjon!B:B,Produktinformasjon!BB:BB)=0,"Tilbyders artikkel hentes automatisk ved å fylle ut artikkelnummer",_xlfn.XLOOKUP(G2856,Produktinformasjon!B:B,Produktinformasjon!BB:BB))</f>
        <v>Tilbyders artikkel hentes automatisk ved å fylle ut artikkelnummer</v>
      </c>
      <c r="H2856" s="25" t="str">
        <f>IF(_xlfn.XLOOKUP(G2856,Produktinformasjon!B:B,Produktinformasjon!C:C)=0,"Artikkelnavn hentes automatisk ved å fylle ut artikkelnummer",_xlfn.XLOOKUP(G2856,Produktinformasjon!B:B,Produktinformasjon!C:C))</f>
        <v>Artikkelnavn hentes automatisk ved å fylle ut artikkelnummer</v>
      </c>
      <c r="I2856" s="35"/>
      <c r="J2856" s="35"/>
      <c r="K2856" s="35"/>
      <c r="L2856" s="11"/>
      <c r="M2856" s="11"/>
      <c r="N2856" s="11">
        <f ca="1">IFERROR(L2856/_xlfn.XLOOKUP(F2856,Produktinformasjon!BB:BB,Produktinformasjon!P:P,),0)</f>
        <v>0</v>
      </c>
      <c r="O2856" s="11">
        <f ca="1">IFERROR(M2856/_xlfn.XLOOKUP(F2856,Produktinformasjon!BB:BB,Produktinformasjon!P:P,),0)</f>
        <v>0</v>
      </c>
    </row>
    <row r="2857" spans="3:15" x14ac:dyDescent="0.35">
      <c r="C2857" t="str">
        <f>IF(_xlfn.XLOOKUP(B2857,Omfang!B:B,Omfang!C:C)=0,"Delkontraktnavn hentes automatisk ved å fylle ut delkontraktnummer",_xlfn.XLOOKUP(B2857,Omfang!B:B,Omfang!C:C))</f>
        <v>Delkontraktnavn hentes automatisk ved å fylle ut delkontraktnummer</v>
      </c>
      <c r="D2857" s="35"/>
      <c r="E2857" s="35"/>
      <c r="F2857" t="str">
        <f>IF(_xlfn.XLOOKUP(G2857,Produktinformasjon!B:B,Produktinformasjon!BB:BB)=0,"Tilbyders artikkel hentes automatisk ved å fylle ut artikkelnummer",_xlfn.XLOOKUP(G2857,Produktinformasjon!B:B,Produktinformasjon!BB:BB))</f>
        <v>Tilbyders artikkel hentes automatisk ved å fylle ut artikkelnummer</v>
      </c>
      <c r="H2857" s="25" t="str">
        <f>IF(_xlfn.XLOOKUP(G2857,Produktinformasjon!B:B,Produktinformasjon!C:C)=0,"Artikkelnavn hentes automatisk ved å fylle ut artikkelnummer",_xlfn.XLOOKUP(G2857,Produktinformasjon!B:B,Produktinformasjon!C:C))</f>
        <v>Artikkelnavn hentes automatisk ved å fylle ut artikkelnummer</v>
      </c>
      <c r="I2857" s="35"/>
      <c r="J2857" s="35"/>
      <c r="K2857" s="35"/>
      <c r="L2857" s="11"/>
      <c r="M2857" s="11"/>
      <c r="N2857" s="11">
        <f ca="1">IFERROR(L2857/_xlfn.XLOOKUP(F2857,Produktinformasjon!BB:BB,Produktinformasjon!P:P,),0)</f>
        <v>0</v>
      </c>
      <c r="O2857" s="11">
        <f ca="1">IFERROR(M2857/_xlfn.XLOOKUP(F2857,Produktinformasjon!BB:BB,Produktinformasjon!P:P,),0)</f>
        <v>0</v>
      </c>
    </row>
    <row r="2858" spans="3:15" x14ac:dyDescent="0.35">
      <c r="C2858" t="str">
        <f>IF(_xlfn.XLOOKUP(B2858,Omfang!B:B,Omfang!C:C)=0,"Delkontraktnavn hentes automatisk ved å fylle ut delkontraktnummer",_xlfn.XLOOKUP(B2858,Omfang!B:B,Omfang!C:C))</f>
        <v>Delkontraktnavn hentes automatisk ved å fylle ut delkontraktnummer</v>
      </c>
      <c r="D2858" s="35"/>
      <c r="E2858" s="35"/>
      <c r="F2858" t="str">
        <f>IF(_xlfn.XLOOKUP(G2858,Produktinformasjon!B:B,Produktinformasjon!BB:BB)=0,"Tilbyders artikkel hentes automatisk ved å fylle ut artikkelnummer",_xlfn.XLOOKUP(G2858,Produktinformasjon!B:B,Produktinformasjon!BB:BB))</f>
        <v>Tilbyders artikkel hentes automatisk ved å fylle ut artikkelnummer</v>
      </c>
      <c r="H2858" s="25" t="str">
        <f>IF(_xlfn.XLOOKUP(G2858,Produktinformasjon!B:B,Produktinformasjon!C:C)=0,"Artikkelnavn hentes automatisk ved å fylle ut artikkelnummer",_xlfn.XLOOKUP(G2858,Produktinformasjon!B:B,Produktinformasjon!C:C))</f>
        <v>Artikkelnavn hentes automatisk ved å fylle ut artikkelnummer</v>
      </c>
      <c r="I2858" s="35"/>
      <c r="J2858" s="35"/>
      <c r="K2858" s="35"/>
      <c r="L2858" s="11"/>
      <c r="M2858" s="11"/>
      <c r="N2858" s="11">
        <f ca="1">IFERROR(L2858/_xlfn.XLOOKUP(F2858,Produktinformasjon!BB:BB,Produktinformasjon!P:P,),0)</f>
        <v>0</v>
      </c>
      <c r="O2858" s="11">
        <f ca="1">IFERROR(M2858/_xlfn.XLOOKUP(F2858,Produktinformasjon!BB:BB,Produktinformasjon!P:P,),0)</f>
        <v>0</v>
      </c>
    </row>
    <row r="2859" spans="3:15" x14ac:dyDescent="0.35">
      <c r="C2859" t="str">
        <f>IF(_xlfn.XLOOKUP(B2859,Omfang!B:B,Omfang!C:C)=0,"Delkontraktnavn hentes automatisk ved å fylle ut delkontraktnummer",_xlfn.XLOOKUP(B2859,Omfang!B:B,Omfang!C:C))</f>
        <v>Delkontraktnavn hentes automatisk ved å fylle ut delkontraktnummer</v>
      </c>
      <c r="D2859" s="35"/>
      <c r="E2859" s="35"/>
      <c r="F2859" t="str">
        <f>IF(_xlfn.XLOOKUP(G2859,Produktinformasjon!B:B,Produktinformasjon!BB:BB)=0,"Tilbyders artikkel hentes automatisk ved å fylle ut artikkelnummer",_xlfn.XLOOKUP(G2859,Produktinformasjon!B:B,Produktinformasjon!BB:BB))</f>
        <v>Tilbyders artikkel hentes automatisk ved å fylle ut artikkelnummer</v>
      </c>
      <c r="H2859" s="25" t="str">
        <f>IF(_xlfn.XLOOKUP(G2859,Produktinformasjon!B:B,Produktinformasjon!C:C)=0,"Artikkelnavn hentes automatisk ved å fylle ut artikkelnummer",_xlfn.XLOOKUP(G2859,Produktinformasjon!B:B,Produktinformasjon!C:C))</f>
        <v>Artikkelnavn hentes automatisk ved å fylle ut artikkelnummer</v>
      </c>
      <c r="I2859" s="35"/>
      <c r="J2859" s="35"/>
      <c r="K2859" s="35"/>
      <c r="L2859" s="11"/>
      <c r="M2859" s="11"/>
      <c r="N2859" s="11">
        <f ca="1">IFERROR(L2859/_xlfn.XLOOKUP(F2859,Produktinformasjon!BB:BB,Produktinformasjon!P:P,),0)</f>
        <v>0</v>
      </c>
      <c r="O2859" s="11">
        <f ca="1">IFERROR(M2859/_xlfn.XLOOKUP(F2859,Produktinformasjon!BB:BB,Produktinformasjon!P:P,),0)</f>
        <v>0</v>
      </c>
    </row>
    <row r="2860" spans="3:15" x14ac:dyDescent="0.35">
      <c r="C2860" t="str">
        <f>IF(_xlfn.XLOOKUP(B2860,Omfang!B:B,Omfang!C:C)=0,"Delkontraktnavn hentes automatisk ved å fylle ut delkontraktnummer",_xlfn.XLOOKUP(B2860,Omfang!B:B,Omfang!C:C))</f>
        <v>Delkontraktnavn hentes automatisk ved å fylle ut delkontraktnummer</v>
      </c>
      <c r="D2860" s="35"/>
      <c r="E2860" s="35"/>
      <c r="F2860" t="str">
        <f>IF(_xlfn.XLOOKUP(G2860,Produktinformasjon!B:B,Produktinformasjon!BB:BB)=0,"Tilbyders artikkel hentes automatisk ved å fylle ut artikkelnummer",_xlfn.XLOOKUP(G2860,Produktinformasjon!B:B,Produktinformasjon!BB:BB))</f>
        <v>Tilbyders artikkel hentes automatisk ved å fylle ut artikkelnummer</v>
      </c>
      <c r="H2860" s="25" t="str">
        <f>IF(_xlfn.XLOOKUP(G2860,Produktinformasjon!B:B,Produktinformasjon!C:C)=0,"Artikkelnavn hentes automatisk ved å fylle ut artikkelnummer",_xlfn.XLOOKUP(G2860,Produktinformasjon!B:B,Produktinformasjon!C:C))</f>
        <v>Artikkelnavn hentes automatisk ved å fylle ut artikkelnummer</v>
      </c>
      <c r="I2860" s="35"/>
      <c r="J2860" s="35"/>
      <c r="K2860" s="35"/>
      <c r="L2860" s="11"/>
      <c r="M2860" s="11"/>
      <c r="N2860" s="11">
        <f ca="1">IFERROR(L2860/_xlfn.XLOOKUP(F2860,Produktinformasjon!BB:BB,Produktinformasjon!P:P,),0)</f>
        <v>0</v>
      </c>
      <c r="O2860" s="11">
        <f ca="1">IFERROR(M2860/_xlfn.XLOOKUP(F2860,Produktinformasjon!BB:BB,Produktinformasjon!P:P,),0)</f>
        <v>0</v>
      </c>
    </row>
    <row r="2861" spans="3:15" x14ac:dyDescent="0.35">
      <c r="C2861" t="str">
        <f>IF(_xlfn.XLOOKUP(B2861,Omfang!B:B,Omfang!C:C)=0,"Delkontraktnavn hentes automatisk ved å fylle ut delkontraktnummer",_xlfn.XLOOKUP(B2861,Omfang!B:B,Omfang!C:C))</f>
        <v>Delkontraktnavn hentes automatisk ved å fylle ut delkontraktnummer</v>
      </c>
      <c r="D2861" s="35"/>
      <c r="E2861" s="35"/>
      <c r="F2861" t="str">
        <f>IF(_xlfn.XLOOKUP(G2861,Produktinformasjon!B:B,Produktinformasjon!BB:BB)=0,"Tilbyders artikkel hentes automatisk ved å fylle ut artikkelnummer",_xlfn.XLOOKUP(G2861,Produktinformasjon!B:B,Produktinformasjon!BB:BB))</f>
        <v>Tilbyders artikkel hentes automatisk ved å fylle ut artikkelnummer</v>
      </c>
      <c r="H2861" s="25" t="str">
        <f>IF(_xlfn.XLOOKUP(G2861,Produktinformasjon!B:B,Produktinformasjon!C:C)=0,"Artikkelnavn hentes automatisk ved å fylle ut artikkelnummer",_xlfn.XLOOKUP(G2861,Produktinformasjon!B:B,Produktinformasjon!C:C))</f>
        <v>Artikkelnavn hentes automatisk ved å fylle ut artikkelnummer</v>
      </c>
      <c r="I2861" s="35"/>
      <c r="J2861" s="35"/>
      <c r="K2861" s="35"/>
      <c r="L2861" s="11"/>
      <c r="M2861" s="11"/>
      <c r="N2861" s="11">
        <f ca="1">IFERROR(L2861/_xlfn.XLOOKUP(F2861,Produktinformasjon!BB:BB,Produktinformasjon!P:P,),0)</f>
        <v>0</v>
      </c>
      <c r="O2861" s="11">
        <f ca="1">IFERROR(M2861/_xlfn.XLOOKUP(F2861,Produktinformasjon!BB:BB,Produktinformasjon!P:P,),0)</f>
        <v>0</v>
      </c>
    </row>
    <row r="2862" spans="3:15" x14ac:dyDescent="0.35">
      <c r="C2862" t="str">
        <f>IF(_xlfn.XLOOKUP(B2862,Omfang!B:B,Omfang!C:C)=0,"Delkontraktnavn hentes automatisk ved å fylle ut delkontraktnummer",_xlfn.XLOOKUP(B2862,Omfang!B:B,Omfang!C:C))</f>
        <v>Delkontraktnavn hentes automatisk ved å fylle ut delkontraktnummer</v>
      </c>
      <c r="D2862" s="35"/>
      <c r="E2862" s="35"/>
      <c r="F2862" t="str">
        <f>IF(_xlfn.XLOOKUP(G2862,Produktinformasjon!B:B,Produktinformasjon!BB:BB)=0,"Tilbyders artikkel hentes automatisk ved å fylle ut artikkelnummer",_xlfn.XLOOKUP(G2862,Produktinformasjon!B:B,Produktinformasjon!BB:BB))</f>
        <v>Tilbyders artikkel hentes automatisk ved å fylle ut artikkelnummer</v>
      </c>
      <c r="H2862" s="25" t="str">
        <f>IF(_xlfn.XLOOKUP(G2862,Produktinformasjon!B:B,Produktinformasjon!C:C)=0,"Artikkelnavn hentes automatisk ved å fylle ut artikkelnummer",_xlfn.XLOOKUP(G2862,Produktinformasjon!B:B,Produktinformasjon!C:C))</f>
        <v>Artikkelnavn hentes automatisk ved å fylle ut artikkelnummer</v>
      </c>
      <c r="I2862" s="35"/>
      <c r="J2862" s="35"/>
      <c r="K2862" s="35"/>
      <c r="L2862" s="11"/>
      <c r="M2862" s="11"/>
      <c r="N2862" s="11">
        <f ca="1">IFERROR(L2862/_xlfn.XLOOKUP(F2862,Produktinformasjon!BB:BB,Produktinformasjon!P:P,),0)</f>
        <v>0</v>
      </c>
      <c r="O2862" s="11">
        <f ca="1">IFERROR(M2862/_xlfn.XLOOKUP(F2862,Produktinformasjon!BB:BB,Produktinformasjon!P:P,),0)</f>
        <v>0</v>
      </c>
    </row>
    <row r="2863" spans="3:15" x14ac:dyDescent="0.35">
      <c r="C2863" t="str">
        <f>IF(_xlfn.XLOOKUP(B2863,Omfang!B:B,Omfang!C:C)=0,"Delkontraktnavn hentes automatisk ved å fylle ut delkontraktnummer",_xlfn.XLOOKUP(B2863,Omfang!B:B,Omfang!C:C))</f>
        <v>Delkontraktnavn hentes automatisk ved å fylle ut delkontraktnummer</v>
      </c>
      <c r="D2863" s="35"/>
      <c r="E2863" s="35"/>
      <c r="F2863" t="str">
        <f>IF(_xlfn.XLOOKUP(G2863,Produktinformasjon!B:B,Produktinformasjon!BB:BB)=0,"Tilbyders artikkel hentes automatisk ved å fylle ut artikkelnummer",_xlfn.XLOOKUP(G2863,Produktinformasjon!B:B,Produktinformasjon!BB:BB))</f>
        <v>Tilbyders artikkel hentes automatisk ved å fylle ut artikkelnummer</v>
      </c>
      <c r="H2863" s="25" t="str">
        <f>IF(_xlfn.XLOOKUP(G2863,Produktinformasjon!B:B,Produktinformasjon!C:C)=0,"Artikkelnavn hentes automatisk ved å fylle ut artikkelnummer",_xlfn.XLOOKUP(G2863,Produktinformasjon!B:B,Produktinformasjon!C:C))</f>
        <v>Artikkelnavn hentes automatisk ved å fylle ut artikkelnummer</v>
      </c>
      <c r="I2863" s="35"/>
      <c r="J2863" s="35"/>
      <c r="K2863" s="35"/>
      <c r="L2863" s="11"/>
      <c r="M2863" s="11"/>
      <c r="N2863" s="11">
        <f ca="1">IFERROR(L2863/_xlfn.XLOOKUP(F2863,Produktinformasjon!BB:BB,Produktinformasjon!P:P,),0)</f>
        <v>0</v>
      </c>
      <c r="O2863" s="11">
        <f ca="1">IFERROR(M2863/_xlfn.XLOOKUP(F2863,Produktinformasjon!BB:BB,Produktinformasjon!P:P,),0)</f>
        <v>0</v>
      </c>
    </row>
    <row r="2864" spans="3:15" x14ac:dyDescent="0.35">
      <c r="C2864" t="str">
        <f>IF(_xlfn.XLOOKUP(B2864,Omfang!B:B,Omfang!C:C)=0,"Delkontraktnavn hentes automatisk ved å fylle ut delkontraktnummer",_xlfn.XLOOKUP(B2864,Omfang!B:B,Omfang!C:C))</f>
        <v>Delkontraktnavn hentes automatisk ved å fylle ut delkontraktnummer</v>
      </c>
      <c r="D2864" s="35"/>
      <c r="E2864" s="35"/>
      <c r="F2864" t="str">
        <f>IF(_xlfn.XLOOKUP(G2864,Produktinformasjon!B:B,Produktinformasjon!BB:BB)=0,"Tilbyders artikkel hentes automatisk ved å fylle ut artikkelnummer",_xlfn.XLOOKUP(G2864,Produktinformasjon!B:B,Produktinformasjon!BB:BB))</f>
        <v>Tilbyders artikkel hentes automatisk ved å fylle ut artikkelnummer</v>
      </c>
      <c r="H2864" s="25" t="str">
        <f>IF(_xlfn.XLOOKUP(G2864,Produktinformasjon!B:B,Produktinformasjon!C:C)=0,"Artikkelnavn hentes automatisk ved å fylle ut artikkelnummer",_xlfn.XLOOKUP(G2864,Produktinformasjon!B:B,Produktinformasjon!C:C))</f>
        <v>Artikkelnavn hentes automatisk ved å fylle ut artikkelnummer</v>
      </c>
      <c r="I2864" s="35"/>
      <c r="J2864" s="35"/>
      <c r="K2864" s="35"/>
      <c r="L2864" s="11"/>
      <c r="M2864" s="11"/>
      <c r="N2864" s="11">
        <f ca="1">IFERROR(L2864/_xlfn.XLOOKUP(F2864,Produktinformasjon!BB:BB,Produktinformasjon!P:P,),0)</f>
        <v>0</v>
      </c>
      <c r="O2864" s="11">
        <f ca="1">IFERROR(M2864/_xlfn.XLOOKUP(F2864,Produktinformasjon!BB:BB,Produktinformasjon!P:P,),0)</f>
        <v>0</v>
      </c>
    </row>
    <row r="2865" spans="3:15" x14ac:dyDescent="0.35">
      <c r="C2865" t="str">
        <f>IF(_xlfn.XLOOKUP(B2865,Omfang!B:B,Omfang!C:C)=0,"Delkontraktnavn hentes automatisk ved å fylle ut delkontraktnummer",_xlfn.XLOOKUP(B2865,Omfang!B:B,Omfang!C:C))</f>
        <v>Delkontraktnavn hentes automatisk ved å fylle ut delkontraktnummer</v>
      </c>
      <c r="D2865" s="35"/>
      <c r="E2865" s="35"/>
      <c r="F2865" t="str">
        <f>IF(_xlfn.XLOOKUP(G2865,Produktinformasjon!B:B,Produktinformasjon!BB:BB)=0,"Tilbyders artikkel hentes automatisk ved å fylle ut artikkelnummer",_xlfn.XLOOKUP(G2865,Produktinformasjon!B:B,Produktinformasjon!BB:BB))</f>
        <v>Tilbyders artikkel hentes automatisk ved å fylle ut artikkelnummer</v>
      </c>
      <c r="H2865" s="25" t="str">
        <f>IF(_xlfn.XLOOKUP(G2865,Produktinformasjon!B:B,Produktinformasjon!C:C)=0,"Artikkelnavn hentes automatisk ved å fylle ut artikkelnummer",_xlfn.XLOOKUP(G2865,Produktinformasjon!B:B,Produktinformasjon!C:C))</f>
        <v>Artikkelnavn hentes automatisk ved å fylle ut artikkelnummer</v>
      </c>
      <c r="I2865" s="35"/>
      <c r="J2865" s="35"/>
      <c r="K2865" s="35"/>
      <c r="L2865" s="11"/>
      <c r="M2865" s="11"/>
      <c r="N2865" s="11">
        <f ca="1">IFERROR(L2865/_xlfn.XLOOKUP(F2865,Produktinformasjon!BB:BB,Produktinformasjon!P:P,),0)</f>
        <v>0</v>
      </c>
      <c r="O2865" s="11">
        <f ca="1">IFERROR(M2865/_xlfn.XLOOKUP(F2865,Produktinformasjon!BB:BB,Produktinformasjon!P:P,),0)</f>
        <v>0</v>
      </c>
    </row>
    <row r="2866" spans="3:15" x14ac:dyDescent="0.35">
      <c r="C2866" t="str">
        <f>IF(_xlfn.XLOOKUP(B2866,Omfang!B:B,Omfang!C:C)=0,"Delkontraktnavn hentes automatisk ved å fylle ut delkontraktnummer",_xlfn.XLOOKUP(B2866,Omfang!B:B,Omfang!C:C))</f>
        <v>Delkontraktnavn hentes automatisk ved å fylle ut delkontraktnummer</v>
      </c>
      <c r="D2866" s="35"/>
      <c r="E2866" s="35"/>
      <c r="F2866" t="str">
        <f>IF(_xlfn.XLOOKUP(G2866,Produktinformasjon!B:B,Produktinformasjon!BB:BB)=0,"Tilbyders artikkel hentes automatisk ved å fylle ut artikkelnummer",_xlfn.XLOOKUP(G2866,Produktinformasjon!B:B,Produktinformasjon!BB:BB))</f>
        <v>Tilbyders artikkel hentes automatisk ved å fylle ut artikkelnummer</v>
      </c>
      <c r="H2866" s="25" t="str">
        <f>IF(_xlfn.XLOOKUP(G2866,Produktinformasjon!B:B,Produktinformasjon!C:C)=0,"Artikkelnavn hentes automatisk ved å fylle ut artikkelnummer",_xlfn.XLOOKUP(G2866,Produktinformasjon!B:B,Produktinformasjon!C:C))</f>
        <v>Artikkelnavn hentes automatisk ved å fylle ut artikkelnummer</v>
      </c>
      <c r="I2866" s="35"/>
      <c r="J2866" s="35"/>
      <c r="K2866" s="35"/>
      <c r="L2866" s="11"/>
      <c r="M2866" s="11"/>
      <c r="N2866" s="11">
        <f ca="1">IFERROR(L2866/_xlfn.XLOOKUP(F2866,Produktinformasjon!BB:BB,Produktinformasjon!P:P,),0)</f>
        <v>0</v>
      </c>
      <c r="O2866" s="11">
        <f ca="1">IFERROR(M2866/_xlfn.XLOOKUP(F2866,Produktinformasjon!BB:BB,Produktinformasjon!P:P,),0)</f>
        <v>0</v>
      </c>
    </row>
    <row r="2867" spans="3:15" x14ac:dyDescent="0.35">
      <c r="C2867" t="str">
        <f>IF(_xlfn.XLOOKUP(B2867,Omfang!B:B,Omfang!C:C)=0,"Delkontraktnavn hentes automatisk ved å fylle ut delkontraktnummer",_xlfn.XLOOKUP(B2867,Omfang!B:B,Omfang!C:C))</f>
        <v>Delkontraktnavn hentes automatisk ved å fylle ut delkontraktnummer</v>
      </c>
      <c r="D2867" s="35"/>
      <c r="E2867" s="35"/>
      <c r="F2867" t="str">
        <f>IF(_xlfn.XLOOKUP(G2867,Produktinformasjon!B:B,Produktinformasjon!BB:BB)=0,"Tilbyders artikkel hentes automatisk ved å fylle ut artikkelnummer",_xlfn.XLOOKUP(G2867,Produktinformasjon!B:B,Produktinformasjon!BB:BB))</f>
        <v>Tilbyders artikkel hentes automatisk ved å fylle ut artikkelnummer</v>
      </c>
      <c r="H2867" s="25" t="str">
        <f>IF(_xlfn.XLOOKUP(G2867,Produktinformasjon!B:B,Produktinformasjon!C:C)=0,"Artikkelnavn hentes automatisk ved å fylle ut artikkelnummer",_xlfn.XLOOKUP(G2867,Produktinformasjon!B:B,Produktinformasjon!C:C))</f>
        <v>Artikkelnavn hentes automatisk ved å fylle ut artikkelnummer</v>
      </c>
      <c r="I2867" s="35"/>
      <c r="J2867" s="35"/>
      <c r="K2867" s="35"/>
      <c r="L2867" s="11"/>
      <c r="M2867" s="11"/>
      <c r="N2867" s="11">
        <f ca="1">IFERROR(L2867/_xlfn.XLOOKUP(F2867,Produktinformasjon!BB:BB,Produktinformasjon!P:P,),0)</f>
        <v>0</v>
      </c>
      <c r="O2867" s="11">
        <f ca="1">IFERROR(M2867/_xlfn.XLOOKUP(F2867,Produktinformasjon!BB:BB,Produktinformasjon!P:P,),0)</f>
        <v>0</v>
      </c>
    </row>
    <row r="2868" spans="3:15" x14ac:dyDescent="0.35">
      <c r="C2868" t="str">
        <f>IF(_xlfn.XLOOKUP(B2868,Omfang!B:B,Omfang!C:C)=0,"Delkontraktnavn hentes automatisk ved å fylle ut delkontraktnummer",_xlfn.XLOOKUP(B2868,Omfang!B:B,Omfang!C:C))</f>
        <v>Delkontraktnavn hentes automatisk ved å fylle ut delkontraktnummer</v>
      </c>
      <c r="D2868" s="35"/>
      <c r="E2868" s="35"/>
      <c r="F2868" t="str">
        <f>IF(_xlfn.XLOOKUP(G2868,Produktinformasjon!B:B,Produktinformasjon!BB:BB)=0,"Tilbyders artikkel hentes automatisk ved å fylle ut artikkelnummer",_xlfn.XLOOKUP(G2868,Produktinformasjon!B:B,Produktinformasjon!BB:BB))</f>
        <v>Tilbyders artikkel hentes automatisk ved å fylle ut artikkelnummer</v>
      </c>
      <c r="H2868" s="25" t="str">
        <f>IF(_xlfn.XLOOKUP(G2868,Produktinformasjon!B:B,Produktinformasjon!C:C)=0,"Artikkelnavn hentes automatisk ved å fylle ut artikkelnummer",_xlfn.XLOOKUP(G2868,Produktinformasjon!B:B,Produktinformasjon!C:C))</f>
        <v>Artikkelnavn hentes automatisk ved å fylle ut artikkelnummer</v>
      </c>
      <c r="I2868" s="35"/>
      <c r="J2868" s="35"/>
      <c r="K2868" s="35"/>
      <c r="L2868" s="11"/>
      <c r="M2868" s="11"/>
      <c r="N2868" s="11">
        <f ca="1">IFERROR(L2868/_xlfn.XLOOKUP(F2868,Produktinformasjon!BB:BB,Produktinformasjon!P:P,),0)</f>
        <v>0</v>
      </c>
      <c r="O2868" s="11">
        <f ca="1">IFERROR(M2868/_xlfn.XLOOKUP(F2868,Produktinformasjon!BB:BB,Produktinformasjon!P:P,),0)</f>
        <v>0</v>
      </c>
    </row>
    <row r="2869" spans="3:15" x14ac:dyDescent="0.35">
      <c r="C2869" t="str">
        <f>IF(_xlfn.XLOOKUP(B2869,Omfang!B:B,Omfang!C:C)=0,"Delkontraktnavn hentes automatisk ved å fylle ut delkontraktnummer",_xlfn.XLOOKUP(B2869,Omfang!B:B,Omfang!C:C))</f>
        <v>Delkontraktnavn hentes automatisk ved å fylle ut delkontraktnummer</v>
      </c>
      <c r="D2869" s="35"/>
      <c r="E2869" s="35"/>
      <c r="F2869" t="str">
        <f>IF(_xlfn.XLOOKUP(G2869,Produktinformasjon!B:B,Produktinformasjon!BB:BB)=0,"Tilbyders artikkel hentes automatisk ved å fylle ut artikkelnummer",_xlfn.XLOOKUP(G2869,Produktinformasjon!B:B,Produktinformasjon!BB:BB))</f>
        <v>Tilbyders artikkel hentes automatisk ved å fylle ut artikkelnummer</v>
      </c>
      <c r="H2869" s="25" t="str">
        <f>IF(_xlfn.XLOOKUP(G2869,Produktinformasjon!B:B,Produktinformasjon!C:C)=0,"Artikkelnavn hentes automatisk ved å fylle ut artikkelnummer",_xlfn.XLOOKUP(G2869,Produktinformasjon!B:B,Produktinformasjon!C:C))</f>
        <v>Artikkelnavn hentes automatisk ved å fylle ut artikkelnummer</v>
      </c>
      <c r="I2869" s="35"/>
      <c r="J2869" s="35"/>
      <c r="K2869" s="35"/>
      <c r="L2869" s="11"/>
      <c r="M2869" s="11"/>
      <c r="N2869" s="11">
        <f ca="1">IFERROR(L2869/_xlfn.XLOOKUP(F2869,Produktinformasjon!BB:BB,Produktinformasjon!P:P,),0)</f>
        <v>0</v>
      </c>
      <c r="O2869" s="11">
        <f ca="1">IFERROR(M2869/_xlfn.XLOOKUP(F2869,Produktinformasjon!BB:BB,Produktinformasjon!P:P,),0)</f>
        <v>0</v>
      </c>
    </row>
    <row r="2870" spans="3:15" x14ac:dyDescent="0.35">
      <c r="C2870" t="str">
        <f>IF(_xlfn.XLOOKUP(B2870,Omfang!B:B,Omfang!C:C)=0,"Delkontraktnavn hentes automatisk ved å fylle ut delkontraktnummer",_xlfn.XLOOKUP(B2870,Omfang!B:B,Omfang!C:C))</f>
        <v>Delkontraktnavn hentes automatisk ved å fylle ut delkontraktnummer</v>
      </c>
      <c r="D2870" s="35"/>
      <c r="E2870" s="35"/>
      <c r="F2870" t="str">
        <f>IF(_xlfn.XLOOKUP(G2870,Produktinformasjon!B:B,Produktinformasjon!BB:BB)=0,"Tilbyders artikkel hentes automatisk ved å fylle ut artikkelnummer",_xlfn.XLOOKUP(G2870,Produktinformasjon!B:B,Produktinformasjon!BB:BB))</f>
        <v>Tilbyders artikkel hentes automatisk ved å fylle ut artikkelnummer</v>
      </c>
      <c r="H2870" s="25" t="str">
        <f>IF(_xlfn.XLOOKUP(G2870,Produktinformasjon!B:B,Produktinformasjon!C:C)=0,"Artikkelnavn hentes automatisk ved å fylle ut artikkelnummer",_xlfn.XLOOKUP(G2870,Produktinformasjon!B:B,Produktinformasjon!C:C))</f>
        <v>Artikkelnavn hentes automatisk ved å fylle ut artikkelnummer</v>
      </c>
      <c r="I2870" s="35"/>
      <c r="J2870" s="35"/>
      <c r="K2870" s="35"/>
      <c r="L2870" s="11"/>
      <c r="M2870" s="11"/>
      <c r="N2870" s="11">
        <f ca="1">IFERROR(L2870/_xlfn.XLOOKUP(F2870,Produktinformasjon!BB:BB,Produktinformasjon!P:P,),0)</f>
        <v>0</v>
      </c>
      <c r="O2870" s="11">
        <f ca="1">IFERROR(M2870/_xlfn.XLOOKUP(F2870,Produktinformasjon!BB:BB,Produktinformasjon!P:P,),0)</f>
        <v>0</v>
      </c>
    </row>
    <row r="2871" spans="3:15" x14ac:dyDescent="0.35">
      <c r="C2871" t="str">
        <f>IF(_xlfn.XLOOKUP(B2871,Omfang!B:B,Omfang!C:C)=0,"Delkontraktnavn hentes automatisk ved å fylle ut delkontraktnummer",_xlfn.XLOOKUP(B2871,Omfang!B:B,Omfang!C:C))</f>
        <v>Delkontraktnavn hentes automatisk ved å fylle ut delkontraktnummer</v>
      </c>
      <c r="D2871" s="35"/>
      <c r="E2871" s="35"/>
      <c r="F2871" t="str">
        <f>IF(_xlfn.XLOOKUP(G2871,Produktinformasjon!B:B,Produktinformasjon!BB:BB)=0,"Tilbyders artikkel hentes automatisk ved å fylle ut artikkelnummer",_xlfn.XLOOKUP(G2871,Produktinformasjon!B:B,Produktinformasjon!BB:BB))</f>
        <v>Tilbyders artikkel hentes automatisk ved å fylle ut artikkelnummer</v>
      </c>
      <c r="H2871" s="25" t="str">
        <f>IF(_xlfn.XLOOKUP(G2871,Produktinformasjon!B:B,Produktinformasjon!C:C)=0,"Artikkelnavn hentes automatisk ved å fylle ut artikkelnummer",_xlfn.XLOOKUP(G2871,Produktinformasjon!B:B,Produktinformasjon!C:C))</f>
        <v>Artikkelnavn hentes automatisk ved å fylle ut artikkelnummer</v>
      </c>
      <c r="I2871" s="35"/>
      <c r="J2871" s="35"/>
      <c r="K2871" s="35"/>
      <c r="L2871" s="11"/>
      <c r="M2871" s="11"/>
      <c r="N2871" s="11">
        <f ca="1">IFERROR(L2871/_xlfn.XLOOKUP(F2871,Produktinformasjon!BB:BB,Produktinformasjon!P:P,),0)</f>
        <v>0</v>
      </c>
      <c r="O2871" s="11">
        <f ca="1">IFERROR(M2871/_xlfn.XLOOKUP(F2871,Produktinformasjon!BB:BB,Produktinformasjon!P:P,),0)</f>
        <v>0</v>
      </c>
    </row>
    <row r="2872" spans="3:15" x14ac:dyDescent="0.35">
      <c r="C2872" t="str">
        <f>IF(_xlfn.XLOOKUP(B2872,Omfang!B:B,Omfang!C:C)=0,"Delkontraktnavn hentes automatisk ved å fylle ut delkontraktnummer",_xlfn.XLOOKUP(B2872,Omfang!B:B,Omfang!C:C))</f>
        <v>Delkontraktnavn hentes automatisk ved å fylle ut delkontraktnummer</v>
      </c>
      <c r="D2872" s="35"/>
      <c r="E2872" s="35"/>
      <c r="F2872" t="str">
        <f>IF(_xlfn.XLOOKUP(G2872,Produktinformasjon!B:B,Produktinformasjon!BB:BB)=0,"Tilbyders artikkel hentes automatisk ved å fylle ut artikkelnummer",_xlfn.XLOOKUP(G2872,Produktinformasjon!B:B,Produktinformasjon!BB:BB))</f>
        <v>Tilbyders artikkel hentes automatisk ved å fylle ut artikkelnummer</v>
      </c>
      <c r="H2872" s="25" t="str">
        <f>IF(_xlfn.XLOOKUP(G2872,Produktinformasjon!B:B,Produktinformasjon!C:C)=0,"Artikkelnavn hentes automatisk ved å fylle ut artikkelnummer",_xlfn.XLOOKUP(G2872,Produktinformasjon!B:B,Produktinformasjon!C:C))</f>
        <v>Artikkelnavn hentes automatisk ved å fylle ut artikkelnummer</v>
      </c>
      <c r="I2872" s="35"/>
      <c r="J2872" s="35"/>
      <c r="K2872" s="35"/>
      <c r="L2872" s="11"/>
      <c r="M2872" s="11"/>
      <c r="N2872" s="11">
        <f ca="1">IFERROR(L2872/_xlfn.XLOOKUP(F2872,Produktinformasjon!BB:BB,Produktinformasjon!P:P,),0)</f>
        <v>0</v>
      </c>
      <c r="O2872" s="11">
        <f ca="1">IFERROR(M2872/_xlfn.XLOOKUP(F2872,Produktinformasjon!BB:BB,Produktinformasjon!P:P,),0)</f>
        <v>0</v>
      </c>
    </row>
    <row r="2873" spans="3:15" x14ac:dyDescent="0.35">
      <c r="C2873" t="str">
        <f>IF(_xlfn.XLOOKUP(B2873,Omfang!B:B,Omfang!C:C)=0,"Delkontraktnavn hentes automatisk ved å fylle ut delkontraktnummer",_xlfn.XLOOKUP(B2873,Omfang!B:B,Omfang!C:C))</f>
        <v>Delkontraktnavn hentes automatisk ved å fylle ut delkontraktnummer</v>
      </c>
      <c r="D2873" s="35"/>
      <c r="E2873" s="35"/>
      <c r="F2873" t="str">
        <f>IF(_xlfn.XLOOKUP(G2873,Produktinformasjon!B:B,Produktinformasjon!BB:BB)=0,"Tilbyders artikkel hentes automatisk ved å fylle ut artikkelnummer",_xlfn.XLOOKUP(G2873,Produktinformasjon!B:B,Produktinformasjon!BB:BB))</f>
        <v>Tilbyders artikkel hentes automatisk ved å fylle ut artikkelnummer</v>
      </c>
      <c r="H2873" s="25" t="str">
        <f>IF(_xlfn.XLOOKUP(G2873,Produktinformasjon!B:B,Produktinformasjon!C:C)=0,"Artikkelnavn hentes automatisk ved å fylle ut artikkelnummer",_xlfn.XLOOKUP(G2873,Produktinformasjon!B:B,Produktinformasjon!C:C))</f>
        <v>Artikkelnavn hentes automatisk ved å fylle ut artikkelnummer</v>
      </c>
      <c r="I2873" s="35"/>
      <c r="J2873" s="35"/>
      <c r="K2873" s="35"/>
      <c r="L2873" s="11"/>
      <c r="M2873" s="11"/>
      <c r="N2873" s="11">
        <f ca="1">IFERROR(L2873/_xlfn.XLOOKUP(F2873,Produktinformasjon!BB:BB,Produktinformasjon!P:P,),0)</f>
        <v>0</v>
      </c>
      <c r="O2873" s="11">
        <f ca="1">IFERROR(M2873/_xlfn.XLOOKUP(F2873,Produktinformasjon!BB:BB,Produktinformasjon!P:P,),0)</f>
        <v>0</v>
      </c>
    </row>
    <row r="2874" spans="3:15" x14ac:dyDescent="0.35">
      <c r="C2874" t="str">
        <f>IF(_xlfn.XLOOKUP(B2874,Omfang!B:B,Omfang!C:C)=0,"Delkontraktnavn hentes automatisk ved å fylle ut delkontraktnummer",_xlfn.XLOOKUP(B2874,Omfang!B:B,Omfang!C:C))</f>
        <v>Delkontraktnavn hentes automatisk ved å fylle ut delkontraktnummer</v>
      </c>
      <c r="D2874" s="35"/>
      <c r="E2874" s="35"/>
      <c r="F2874" t="str">
        <f>IF(_xlfn.XLOOKUP(G2874,Produktinformasjon!B:B,Produktinformasjon!BB:BB)=0,"Tilbyders artikkel hentes automatisk ved å fylle ut artikkelnummer",_xlfn.XLOOKUP(G2874,Produktinformasjon!B:B,Produktinformasjon!BB:BB))</f>
        <v>Tilbyders artikkel hentes automatisk ved å fylle ut artikkelnummer</v>
      </c>
      <c r="H2874" s="25" t="str">
        <f>IF(_xlfn.XLOOKUP(G2874,Produktinformasjon!B:B,Produktinformasjon!C:C)=0,"Artikkelnavn hentes automatisk ved å fylle ut artikkelnummer",_xlfn.XLOOKUP(G2874,Produktinformasjon!B:B,Produktinformasjon!C:C))</f>
        <v>Artikkelnavn hentes automatisk ved å fylle ut artikkelnummer</v>
      </c>
      <c r="I2874" s="35"/>
      <c r="J2874" s="35"/>
      <c r="K2874" s="35"/>
      <c r="L2874" s="11"/>
      <c r="M2874" s="11"/>
      <c r="N2874" s="11">
        <f ca="1">IFERROR(L2874/_xlfn.XLOOKUP(F2874,Produktinformasjon!BB:BB,Produktinformasjon!P:P,),0)</f>
        <v>0</v>
      </c>
      <c r="O2874" s="11">
        <f ca="1">IFERROR(M2874/_xlfn.XLOOKUP(F2874,Produktinformasjon!BB:BB,Produktinformasjon!P:P,),0)</f>
        <v>0</v>
      </c>
    </row>
    <row r="2875" spans="3:15" x14ac:dyDescent="0.35">
      <c r="C2875" t="str">
        <f>IF(_xlfn.XLOOKUP(B2875,Omfang!B:B,Omfang!C:C)=0,"Delkontraktnavn hentes automatisk ved å fylle ut delkontraktnummer",_xlfn.XLOOKUP(B2875,Omfang!B:B,Omfang!C:C))</f>
        <v>Delkontraktnavn hentes automatisk ved å fylle ut delkontraktnummer</v>
      </c>
      <c r="D2875" s="35"/>
      <c r="E2875" s="35"/>
      <c r="F2875" t="str">
        <f>IF(_xlfn.XLOOKUP(G2875,Produktinformasjon!B:B,Produktinformasjon!BB:BB)=0,"Tilbyders artikkel hentes automatisk ved å fylle ut artikkelnummer",_xlfn.XLOOKUP(G2875,Produktinformasjon!B:B,Produktinformasjon!BB:BB))</f>
        <v>Tilbyders artikkel hentes automatisk ved å fylle ut artikkelnummer</v>
      </c>
      <c r="H2875" s="25" t="str">
        <f>IF(_xlfn.XLOOKUP(G2875,Produktinformasjon!B:B,Produktinformasjon!C:C)=0,"Artikkelnavn hentes automatisk ved å fylle ut artikkelnummer",_xlfn.XLOOKUP(G2875,Produktinformasjon!B:B,Produktinformasjon!C:C))</f>
        <v>Artikkelnavn hentes automatisk ved å fylle ut artikkelnummer</v>
      </c>
      <c r="I2875" s="35"/>
      <c r="J2875" s="35"/>
      <c r="K2875" s="35"/>
      <c r="L2875" s="11"/>
      <c r="M2875" s="11"/>
      <c r="N2875" s="11">
        <f ca="1">IFERROR(L2875/_xlfn.XLOOKUP(F2875,Produktinformasjon!BB:BB,Produktinformasjon!P:P,),0)</f>
        <v>0</v>
      </c>
      <c r="O2875" s="11">
        <f ca="1">IFERROR(M2875/_xlfn.XLOOKUP(F2875,Produktinformasjon!BB:BB,Produktinformasjon!P:P,),0)</f>
        <v>0</v>
      </c>
    </row>
    <row r="2876" spans="3:15" x14ac:dyDescent="0.35">
      <c r="C2876" t="str">
        <f>IF(_xlfn.XLOOKUP(B2876,Omfang!B:B,Omfang!C:C)=0,"Delkontraktnavn hentes automatisk ved å fylle ut delkontraktnummer",_xlfn.XLOOKUP(B2876,Omfang!B:B,Omfang!C:C))</f>
        <v>Delkontraktnavn hentes automatisk ved å fylle ut delkontraktnummer</v>
      </c>
      <c r="D2876" s="35"/>
      <c r="E2876" s="35"/>
      <c r="F2876" t="str">
        <f>IF(_xlfn.XLOOKUP(G2876,Produktinformasjon!B:B,Produktinformasjon!BB:BB)=0,"Tilbyders artikkel hentes automatisk ved å fylle ut artikkelnummer",_xlfn.XLOOKUP(G2876,Produktinformasjon!B:B,Produktinformasjon!BB:BB))</f>
        <v>Tilbyders artikkel hentes automatisk ved å fylle ut artikkelnummer</v>
      </c>
      <c r="H2876" s="25" t="str">
        <f>IF(_xlfn.XLOOKUP(G2876,Produktinformasjon!B:B,Produktinformasjon!C:C)=0,"Artikkelnavn hentes automatisk ved å fylle ut artikkelnummer",_xlfn.XLOOKUP(G2876,Produktinformasjon!B:B,Produktinformasjon!C:C))</f>
        <v>Artikkelnavn hentes automatisk ved å fylle ut artikkelnummer</v>
      </c>
      <c r="I2876" s="35"/>
      <c r="J2876" s="35"/>
      <c r="K2876" s="35"/>
      <c r="L2876" s="11"/>
      <c r="M2876" s="11"/>
      <c r="N2876" s="11">
        <f ca="1">IFERROR(L2876/_xlfn.XLOOKUP(F2876,Produktinformasjon!BB:BB,Produktinformasjon!P:P,),0)</f>
        <v>0</v>
      </c>
      <c r="O2876" s="11">
        <f ca="1">IFERROR(M2876/_xlfn.XLOOKUP(F2876,Produktinformasjon!BB:BB,Produktinformasjon!P:P,),0)</f>
        <v>0</v>
      </c>
    </row>
    <row r="2877" spans="3:15" x14ac:dyDescent="0.35">
      <c r="C2877" t="str">
        <f>IF(_xlfn.XLOOKUP(B2877,Omfang!B:B,Omfang!C:C)=0,"Delkontraktnavn hentes automatisk ved å fylle ut delkontraktnummer",_xlfn.XLOOKUP(B2877,Omfang!B:B,Omfang!C:C))</f>
        <v>Delkontraktnavn hentes automatisk ved å fylle ut delkontraktnummer</v>
      </c>
      <c r="D2877" s="35"/>
      <c r="E2877" s="35"/>
      <c r="F2877" t="str">
        <f>IF(_xlfn.XLOOKUP(G2877,Produktinformasjon!B:B,Produktinformasjon!BB:BB)=0,"Tilbyders artikkel hentes automatisk ved å fylle ut artikkelnummer",_xlfn.XLOOKUP(G2877,Produktinformasjon!B:B,Produktinformasjon!BB:BB))</f>
        <v>Tilbyders artikkel hentes automatisk ved å fylle ut artikkelnummer</v>
      </c>
      <c r="H2877" s="25" t="str">
        <f>IF(_xlfn.XLOOKUP(G2877,Produktinformasjon!B:B,Produktinformasjon!C:C)=0,"Artikkelnavn hentes automatisk ved å fylle ut artikkelnummer",_xlfn.XLOOKUP(G2877,Produktinformasjon!B:B,Produktinformasjon!C:C))</f>
        <v>Artikkelnavn hentes automatisk ved å fylle ut artikkelnummer</v>
      </c>
      <c r="I2877" s="35"/>
      <c r="J2877" s="35"/>
      <c r="K2877" s="35"/>
      <c r="L2877" s="11"/>
      <c r="M2877" s="11"/>
      <c r="N2877" s="11">
        <f ca="1">IFERROR(L2877/_xlfn.XLOOKUP(F2877,Produktinformasjon!BB:BB,Produktinformasjon!P:P,),0)</f>
        <v>0</v>
      </c>
      <c r="O2877" s="11">
        <f ca="1">IFERROR(M2877/_xlfn.XLOOKUP(F2877,Produktinformasjon!BB:BB,Produktinformasjon!P:P,),0)</f>
        <v>0</v>
      </c>
    </row>
    <row r="2878" spans="3:15" x14ac:dyDescent="0.35">
      <c r="C2878" t="str">
        <f>IF(_xlfn.XLOOKUP(B2878,Omfang!B:B,Omfang!C:C)=0,"Delkontraktnavn hentes automatisk ved å fylle ut delkontraktnummer",_xlfn.XLOOKUP(B2878,Omfang!B:B,Omfang!C:C))</f>
        <v>Delkontraktnavn hentes automatisk ved å fylle ut delkontraktnummer</v>
      </c>
      <c r="D2878" s="35"/>
      <c r="E2878" s="35"/>
      <c r="F2878" t="str">
        <f>IF(_xlfn.XLOOKUP(G2878,Produktinformasjon!B:B,Produktinformasjon!BB:BB)=0,"Tilbyders artikkel hentes automatisk ved å fylle ut artikkelnummer",_xlfn.XLOOKUP(G2878,Produktinformasjon!B:B,Produktinformasjon!BB:BB))</f>
        <v>Tilbyders artikkel hentes automatisk ved å fylle ut artikkelnummer</v>
      </c>
      <c r="H2878" s="25" t="str">
        <f>IF(_xlfn.XLOOKUP(G2878,Produktinformasjon!B:B,Produktinformasjon!C:C)=0,"Artikkelnavn hentes automatisk ved å fylle ut artikkelnummer",_xlfn.XLOOKUP(G2878,Produktinformasjon!B:B,Produktinformasjon!C:C))</f>
        <v>Artikkelnavn hentes automatisk ved å fylle ut artikkelnummer</v>
      </c>
      <c r="I2878" s="35"/>
      <c r="J2878" s="35"/>
      <c r="K2878" s="35"/>
      <c r="L2878" s="11"/>
      <c r="M2878" s="11"/>
      <c r="N2878" s="11">
        <f ca="1">IFERROR(L2878/_xlfn.XLOOKUP(F2878,Produktinformasjon!BB:BB,Produktinformasjon!P:P,),0)</f>
        <v>0</v>
      </c>
      <c r="O2878" s="11">
        <f ca="1">IFERROR(M2878/_xlfn.XLOOKUP(F2878,Produktinformasjon!BB:BB,Produktinformasjon!P:P,),0)</f>
        <v>0</v>
      </c>
    </row>
    <row r="2879" spans="3:15" x14ac:dyDescent="0.35">
      <c r="C2879" t="str">
        <f>IF(_xlfn.XLOOKUP(B2879,Omfang!B:B,Omfang!C:C)=0,"Delkontraktnavn hentes automatisk ved å fylle ut delkontraktnummer",_xlfn.XLOOKUP(B2879,Omfang!B:B,Omfang!C:C))</f>
        <v>Delkontraktnavn hentes automatisk ved å fylle ut delkontraktnummer</v>
      </c>
      <c r="D2879" s="35"/>
      <c r="E2879" s="35"/>
      <c r="F2879" t="str">
        <f>IF(_xlfn.XLOOKUP(G2879,Produktinformasjon!B:B,Produktinformasjon!BB:BB)=0,"Tilbyders artikkel hentes automatisk ved å fylle ut artikkelnummer",_xlfn.XLOOKUP(G2879,Produktinformasjon!B:B,Produktinformasjon!BB:BB))</f>
        <v>Tilbyders artikkel hentes automatisk ved å fylle ut artikkelnummer</v>
      </c>
      <c r="H2879" s="25" t="str">
        <f>IF(_xlfn.XLOOKUP(G2879,Produktinformasjon!B:B,Produktinformasjon!C:C)=0,"Artikkelnavn hentes automatisk ved å fylle ut artikkelnummer",_xlfn.XLOOKUP(G2879,Produktinformasjon!B:B,Produktinformasjon!C:C))</f>
        <v>Artikkelnavn hentes automatisk ved å fylle ut artikkelnummer</v>
      </c>
      <c r="I2879" s="35"/>
      <c r="J2879" s="35"/>
      <c r="K2879" s="35"/>
      <c r="L2879" s="11"/>
      <c r="M2879" s="11"/>
      <c r="N2879" s="11">
        <f ca="1">IFERROR(L2879/_xlfn.XLOOKUP(F2879,Produktinformasjon!BB:BB,Produktinformasjon!P:P,),0)</f>
        <v>0</v>
      </c>
      <c r="O2879" s="11">
        <f ca="1">IFERROR(M2879/_xlfn.XLOOKUP(F2879,Produktinformasjon!BB:BB,Produktinformasjon!P:P,),0)</f>
        <v>0</v>
      </c>
    </row>
    <row r="2880" spans="3:15" x14ac:dyDescent="0.35">
      <c r="C2880" t="str">
        <f>IF(_xlfn.XLOOKUP(B2880,Omfang!B:B,Omfang!C:C)=0,"Delkontraktnavn hentes automatisk ved å fylle ut delkontraktnummer",_xlfn.XLOOKUP(B2880,Omfang!B:B,Omfang!C:C))</f>
        <v>Delkontraktnavn hentes automatisk ved å fylle ut delkontraktnummer</v>
      </c>
      <c r="D2880" s="35"/>
      <c r="E2880" s="35"/>
      <c r="F2880" t="str">
        <f>IF(_xlfn.XLOOKUP(G2880,Produktinformasjon!B:B,Produktinformasjon!BB:BB)=0,"Tilbyders artikkel hentes automatisk ved å fylle ut artikkelnummer",_xlfn.XLOOKUP(G2880,Produktinformasjon!B:B,Produktinformasjon!BB:BB))</f>
        <v>Tilbyders artikkel hentes automatisk ved å fylle ut artikkelnummer</v>
      </c>
      <c r="H2880" s="25" t="str">
        <f>IF(_xlfn.XLOOKUP(G2880,Produktinformasjon!B:B,Produktinformasjon!C:C)=0,"Artikkelnavn hentes automatisk ved å fylle ut artikkelnummer",_xlfn.XLOOKUP(G2880,Produktinformasjon!B:B,Produktinformasjon!C:C))</f>
        <v>Artikkelnavn hentes automatisk ved å fylle ut artikkelnummer</v>
      </c>
      <c r="I2880" s="35"/>
      <c r="J2880" s="35"/>
      <c r="K2880" s="35"/>
      <c r="L2880" s="11"/>
      <c r="M2880" s="11"/>
      <c r="N2880" s="11">
        <f ca="1">IFERROR(L2880/_xlfn.XLOOKUP(F2880,Produktinformasjon!BB:BB,Produktinformasjon!P:P,),0)</f>
        <v>0</v>
      </c>
      <c r="O2880" s="11">
        <f ca="1">IFERROR(M2880/_xlfn.XLOOKUP(F2880,Produktinformasjon!BB:BB,Produktinformasjon!P:P,),0)</f>
        <v>0</v>
      </c>
    </row>
    <row r="2881" spans="3:15" x14ac:dyDescent="0.35">
      <c r="C2881" t="str">
        <f>IF(_xlfn.XLOOKUP(B2881,Omfang!B:B,Omfang!C:C)=0,"Delkontraktnavn hentes automatisk ved å fylle ut delkontraktnummer",_xlfn.XLOOKUP(B2881,Omfang!B:B,Omfang!C:C))</f>
        <v>Delkontraktnavn hentes automatisk ved å fylle ut delkontraktnummer</v>
      </c>
      <c r="D2881" s="35"/>
      <c r="E2881" s="35"/>
      <c r="F2881" t="str">
        <f>IF(_xlfn.XLOOKUP(G2881,Produktinformasjon!B:B,Produktinformasjon!BB:BB)=0,"Tilbyders artikkel hentes automatisk ved å fylle ut artikkelnummer",_xlfn.XLOOKUP(G2881,Produktinformasjon!B:B,Produktinformasjon!BB:BB))</f>
        <v>Tilbyders artikkel hentes automatisk ved å fylle ut artikkelnummer</v>
      </c>
      <c r="H2881" s="25" t="str">
        <f>IF(_xlfn.XLOOKUP(G2881,Produktinformasjon!B:B,Produktinformasjon!C:C)=0,"Artikkelnavn hentes automatisk ved å fylle ut artikkelnummer",_xlfn.XLOOKUP(G2881,Produktinformasjon!B:B,Produktinformasjon!C:C))</f>
        <v>Artikkelnavn hentes automatisk ved å fylle ut artikkelnummer</v>
      </c>
      <c r="I2881" s="35"/>
      <c r="J2881" s="35"/>
      <c r="K2881" s="35"/>
      <c r="L2881" s="11"/>
      <c r="M2881" s="11"/>
      <c r="N2881" s="11">
        <f ca="1">IFERROR(L2881/_xlfn.XLOOKUP(F2881,Produktinformasjon!BB:BB,Produktinformasjon!P:P,),0)</f>
        <v>0</v>
      </c>
      <c r="O2881" s="11">
        <f ca="1">IFERROR(M2881/_xlfn.XLOOKUP(F2881,Produktinformasjon!BB:BB,Produktinformasjon!P:P,),0)</f>
        <v>0</v>
      </c>
    </row>
    <row r="2882" spans="3:15" x14ac:dyDescent="0.35">
      <c r="C2882" t="str">
        <f>IF(_xlfn.XLOOKUP(B2882,Omfang!B:B,Omfang!C:C)=0,"Delkontraktnavn hentes automatisk ved å fylle ut delkontraktnummer",_xlfn.XLOOKUP(B2882,Omfang!B:B,Omfang!C:C))</f>
        <v>Delkontraktnavn hentes automatisk ved å fylle ut delkontraktnummer</v>
      </c>
      <c r="D2882" s="35"/>
      <c r="E2882" s="35"/>
      <c r="F2882" t="str">
        <f>IF(_xlfn.XLOOKUP(G2882,Produktinformasjon!B:B,Produktinformasjon!BB:BB)=0,"Tilbyders artikkel hentes automatisk ved å fylle ut artikkelnummer",_xlfn.XLOOKUP(G2882,Produktinformasjon!B:B,Produktinformasjon!BB:BB))</f>
        <v>Tilbyders artikkel hentes automatisk ved å fylle ut artikkelnummer</v>
      </c>
      <c r="H2882" s="25" t="str">
        <f>IF(_xlfn.XLOOKUP(G2882,Produktinformasjon!B:B,Produktinformasjon!C:C)=0,"Artikkelnavn hentes automatisk ved å fylle ut artikkelnummer",_xlfn.XLOOKUP(G2882,Produktinformasjon!B:B,Produktinformasjon!C:C))</f>
        <v>Artikkelnavn hentes automatisk ved å fylle ut artikkelnummer</v>
      </c>
      <c r="I2882" s="35"/>
      <c r="J2882" s="35"/>
      <c r="K2882" s="35"/>
      <c r="L2882" s="11"/>
      <c r="M2882" s="11"/>
      <c r="N2882" s="11">
        <f ca="1">IFERROR(L2882/_xlfn.XLOOKUP(F2882,Produktinformasjon!BB:BB,Produktinformasjon!P:P,),0)</f>
        <v>0</v>
      </c>
      <c r="O2882" s="11">
        <f ca="1">IFERROR(M2882/_xlfn.XLOOKUP(F2882,Produktinformasjon!BB:BB,Produktinformasjon!P:P,),0)</f>
        <v>0</v>
      </c>
    </row>
    <row r="2883" spans="3:15" x14ac:dyDescent="0.35">
      <c r="C2883" t="str">
        <f>IF(_xlfn.XLOOKUP(B2883,Omfang!B:B,Omfang!C:C)=0,"Delkontraktnavn hentes automatisk ved å fylle ut delkontraktnummer",_xlfn.XLOOKUP(B2883,Omfang!B:B,Omfang!C:C))</f>
        <v>Delkontraktnavn hentes automatisk ved å fylle ut delkontraktnummer</v>
      </c>
      <c r="D2883" s="35"/>
      <c r="E2883" s="35"/>
      <c r="F2883" t="str">
        <f>IF(_xlfn.XLOOKUP(G2883,Produktinformasjon!B:B,Produktinformasjon!BB:BB)=0,"Tilbyders artikkel hentes automatisk ved å fylle ut artikkelnummer",_xlfn.XLOOKUP(G2883,Produktinformasjon!B:B,Produktinformasjon!BB:BB))</f>
        <v>Tilbyders artikkel hentes automatisk ved å fylle ut artikkelnummer</v>
      </c>
      <c r="H2883" s="25" t="str">
        <f>IF(_xlfn.XLOOKUP(G2883,Produktinformasjon!B:B,Produktinformasjon!C:C)=0,"Artikkelnavn hentes automatisk ved å fylle ut artikkelnummer",_xlfn.XLOOKUP(G2883,Produktinformasjon!B:B,Produktinformasjon!C:C))</f>
        <v>Artikkelnavn hentes automatisk ved å fylle ut artikkelnummer</v>
      </c>
      <c r="I2883" s="35"/>
      <c r="J2883" s="35"/>
      <c r="K2883" s="35"/>
      <c r="L2883" s="11"/>
      <c r="M2883" s="11"/>
      <c r="N2883" s="11">
        <f ca="1">IFERROR(L2883/_xlfn.XLOOKUP(F2883,Produktinformasjon!BB:BB,Produktinformasjon!P:P,),0)</f>
        <v>0</v>
      </c>
      <c r="O2883" s="11">
        <f ca="1">IFERROR(M2883/_xlfn.XLOOKUP(F2883,Produktinformasjon!BB:BB,Produktinformasjon!P:P,),0)</f>
        <v>0</v>
      </c>
    </row>
    <row r="2884" spans="3:15" x14ac:dyDescent="0.35">
      <c r="C2884" t="str">
        <f>IF(_xlfn.XLOOKUP(B2884,Omfang!B:B,Omfang!C:C)=0,"Delkontraktnavn hentes automatisk ved å fylle ut delkontraktnummer",_xlfn.XLOOKUP(B2884,Omfang!B:B,Omfang!C:C))</f>
        <v>Delkontraktnavn hentes automatisk ved å fylle ut delkontraktnummer</v>
      </c>
      <c r="D2884" s="35"/>
      <c r="E2884" s="35"/>
      <c r="F2884" t="str">
        <f>IF(_xlfn.XLOOKUP(G2884,Produktinformasjon!B:B,Produktinformasjon!BB:BB)=0,"Tilbyders artikkel hentes automatisk ved å fylle ut artikkelnummer",_xlfn.XLOOKUP(G2884,Produktinformasjon!B:B,Produktinformasjon!BB:BB))</f>
        <v>Tilbyders artikkel hentes automatisk ved å fylle ut artikkelnummer</v>
      </c>
      <c r="H2884" s="25" t="str">
        <f>IF(_xlfn.XLOOKUP(G2884,Produktinformasjon!B:B,Produktinformasjon!C:C)=0,"Artikkelnavn hentes automatisk ved å fylle ut artikkelnummer",_xlfn.XLOOKUP(G2884,Produktinformasjon!B:B,Produktinformasjon!C:C))</f>
        <v>Artikkelnavn hentes automatisk ved å fylle ut artikkelnummer</v>
      </c>
      <c r="I2884" s="35"/>
      <c r="J2884" s="35"/>
      <c r="K2884" s="35"/>
      <c r="L2884" s="11"/>
      <c r="M2884" s="11"/>
      <c r="N2884" s="11">
        <f ca="1">IFERROR(L2884/_xlfn.XLOOKUP(F2884,Produktinformasjon!BB:BB,Produktinformasjon!P:P,),0)</f>
        <v>0</v>
      </c>
      <c r="O2884" s="11">
        <f ca="1">IFERROR(M2884/_xlfn.XLOOKUP(F2884,Produktinformasjon!BB:BB,Produktinformasjon!P:P,),0)</f>
        <v>0</v>
      </c>
    </row>
    <row r="2885" spans="3:15" x14ac:dyDescent="0.35">
      <c r="C2885" t="str">
        <f>IF(_xlfn.XLOOKUP(B2885,Omfang!B:B,Omfang!C:C)=0,"Delkontraktnavn hentes automatisk ved å fylle ut delkontraktnummer",_xlfn.XLOOKUP(B2885,Omfang!B:B,Omfang!C:C))</f>
        <v>Delkontraktnavn hentes automatisk ved å fylle ut delkontraktnummer</v>
      </c>
      <c r="D2885" s="35"/>
      <c r="E2885" s="35"/>
      <c r="F2885" t="str">
        <f>IF(_xlfn.XLOOKUP(G2885,Produktinformasjon!B:B,Produktinformasjon!BB:BB)=0,"Tilbyders artikkel hentes automatisk ved å fylle ut artikkelnummer",_xlfn.XLOOKUP(G2885,Produktinformasjon!B:B,Produktinformasjon!BB:BB))</f>
        <v>Tilbyders artikkel hentes automatisk ved å fylle ut artikkelnummer</v>
      </c>
      <c r="H2885" s="25" t="str">
        <f>IF(_xlfn.XLOOKUP(G2885,Produktinformasjon!B:B,Produktinformasjon!C:C)=0,"Artikkelnavn hentes automatisk ved å fylle ut artikkelnummer",_xlfn.XLOOKUP(G2885,Produktinformasjon!B:B,Produktinformasjon!C:C))</f>
        <v>Artikkelnavn hentes automatisk ved å fylle ut artikkelnummer</v>
      </c>
      <c r="I2885" s="35"/>
      <c r="J2885" s="35"/>
      <c r="K2885" s="35"/>
      <c r="L2885" s="11"/>
      <c r="M2885" s="11"/>
      <c r="N2885" s="11">
        <f ca="1">IFERROR(L2885/_xlfn.XLOOKUP(F2885,Produktinformasjon!BB:BB,Produktinformasjon!P:P,),0)</f>
        <v>0</v>
      </c>
      <c r="O2885" s="11">
        <f ca="1">IFERROR(M2885/_xlfn.XLOOKUP(F2885,Produktinformasjon!BB:BB,Produktinformasjon!P:P,),0)</f>
        <v>0</v>
      </c>
    </row>
    <row r="2886" spans="3:15" x14ac:dyDescent="0.35">
      <c r="C2886" t="str">
        <f>IF(_xlfn.XLOOKUP(B2886,Omfang!B:B,Omfang!C:C)=0,"Delkontraktnavn hentes automatisk ved å fylle ut delkontraktnummer",_xlfn.XLOOKUP(B2886,Omfang!B:B,Omfang!C:C))</f>
        <v>Delkontraktnavn hentes automatisk ved å fylle ut delkontraktnummer</v>
      </c>
      <c r="D2886" s="35"/>
      <c r="E2886" s="35"/>
      <c r="F2886" t="str">
        <f>IF(_xlfn.XLOOKUP(G2886,Produktinformasjon!B:B,Produktinformasjon!BB:BB)=0,"Tilbyders artikkel hentes automatisk ved å fylle ut artikkelnummer",_xlfn.XLOOKUP(G2886,Produktinformasjon!B:B,Produktinformasjon!BB:BB))</f>
        <v>Tilbyders artikkel hentes automatisk ved å fylle ut artikkelnummer</v>
      </c>
      <c r="H2886" s="25" t="str">
        <f>IF(_xlfn.XLOOKUP(G2886,Produktinformasjon!B:B,Produktinformasjon!C:C)=0,"Artikkelnavn hentes automatisk ved å fylle ut artikkelnummer",_xlfn.XLOOKUP(G2886,Produktinformasjon!B:B,Produktinformasjon!C:C))</f>
        <v>Artikkelnavn hentes automatisk ved å fylle ut artikkelnummer</v>
      </c>
      <c r="I2886" s="35"/>
      <c r="J2886" s="35"/>
      <c r="K2886" s="35"/>
      <c r="L2886" s="11"/>
      <c r="M2886" s="11"/>
      <c r="N2886" s="11">
        <f ca="1">IFERROR(L2886/_xlfn.XLOOKUP(F2886,Produktinformasjon!BB:BB,Produktinformasjon!P:P,),0)</f>
        <v>0</v>
      </c>
      <c r="O2886" s="11">
        <f ca="1">IFERROR(M2886/_xlfn.XLOOKUP(F2886,Produktinformasjon!BB:BB,Produktinformasjon!P:P,),0)</f>
        <v>0</v>
      </c>
    </row>
    <row r="2887" spans="3:15" x14ac:dyDescent="0.35">
      <c r="C2887" t="str">
        <f>IF(_xlfn.XLOOKUP(B2887,Omfang!B:B,Omfang!C:C)=0,"Delkontraktnavn hentes automatisk ved å fylle ut delkontraktnummer",_xlfn.XLOOKUP(B2887,Omfang!B:B,Omfang!C:C))</f>
        <v>Delkontraktnavn hentes automatisk ved å fylle ut delkontraktnummer</v>
      </c>
      <c r="D2887" s="35"/>
      <c r="E2887" s="35"/>
      <c r="F2887" t="str">
        <f>IF(_xlfn.XLOOKUP(G2887,Produktinformasjon!B:B,Produktinformasjon!BB:BB)=0,"Tilbyders artikkel hentes automatisk ved å fylle ut artikkelnummer",_xlfn.XLOOKUP(G2887,Produktinformasjon!B:B,Produktinformasjon!BB:BB))</f>
        <v>Tilbyders artikkel hentes automatisk ved å fylle ut artikkelnummer</v>
      </c>
      <c r="H2887" s="25" t="str">
        <f>IF(_xlfn.XLOOKUP(G2887,Produktinformasjon!B:B,Produktinformasjon!C:C)=0,"Artikkelnavn hentes automatisk ved å fylle ut artikkelnummer",_xlfn.XLOOKUP(G2887,Produktinformasjon!B:B,Produktinformasjon!C:C))</f>
        <v>Artikkelnavn hentes automatisk ved å fylle ut artikkelnummer</v>
      </c>
      <c r="I2887" s="35"/>
      <c r="J2887" s="35"/>
      <c r="K2887" s="35"/>
      <c r="L2887" s="11"/>
      <c r="M2887" s="11"/>
      <c r="N2887" s="11">
        <f ca="1">IFERROR(L2887/_xlfn.XLOOKUP(F2887,Produktinformasjon!BB:BB,Produktinformasjon!P:P,),0)</f>
        <v>0</v>
      </c>
      <c r="O2887" s="11">
        <f ca="1">IFERROR(M2887/_xlfn.XLOOKUP(F2887,Produktinformasjon!BB:BB,Produktinformasjon!P:P,),0)</f>
        <v>0</v>
      </c>
    </row>
    <row r="2888" spans="3:15" x14ac:dyDescent="0.35">
      <c r="C2888" t="str">
        <f>IF(_xlfn.XLOOKUP(B2888,Omfang!B:B,Omfang!C:C)=0,"Delkontraktnavn hentes automatisk ved å fylle ut delkontraktnummer",_xlfn.XLOOKUP(B2888,Omfang!B:B,Omfang!C:C))</f>
        <v>Delkontraktnavn hentes automatisk ved å fylle ut delkontraktnummer</v>
      </c>
      <c r="D2888" s="35"/>
      <c r="E2888" s="35"/>
      <c r="F2888" t="str">
        <f>IF(_xlfn.XLOOKUP(G2888,Produktinformasjon!B:B,Produktinformasjon!BB:BB)=0,"Tilbyders artikkel hentes automatisk ved å fylle ut artikkelnummer",_xlfn.XLOOKUP(G2888,Produktinformasjon!B:B,Produktinformasjon!BB:BB))</f>
        <v>Tilbyders artikkel hentes automatisk ved å fylle ut artikkelnummer</v>
      </c>
      <c r="H2888" s="25" t="str">
        <f>IF(_xlfn.XLOOKUP(G2888,Produktinformasjon!B:B,Produktinformasjon!C:C)=0,"Artikkelnavn hentes automatisk ved å fylle ut artikkelnummer",_xlfn.XLOOKUP(G2888,Produktinformasjon!B:B,Produktinformasjon!C:C))</f>
        <v>Artikkelnavn hentes automatisk ved å fylle ut artikkelnummer</v>
      </c>
      <c r="I2888" s="35"/>
      <c r="J2888" s="35"/>
      <c r="K2888" s="35"/>
      <c r="L2888" s="11"/>
      <c r="M2888" s="11"/>
      <c r="N2888" s="11">
        <f ca="1">IFERROR(L2888/_xlfn.XLOOKUP(F2888,Produktinformasjon!BB:BB,Produktinformasjon!P:P,),0)</f>
        <v>0</v>
      </c>
      <c r="O2888" s="11">
        <f ca="1">IFERROR(M2888/_xlfn.XLOOKUP(F2888,Produktinformasjon!BB:BB,Produktinformasjon!P:P,),0)</f>
        <v>0</v>
      </c>
    </row>
    <row r="2889" spans="3:15" x14ac:dyDescent="0.35">
      <c r="C2889" t="str">
        <f>IF(_xlfn.XLOOKUP(B2889,Omfang!B:B,Omfang!C:C)=0,"Delkontraktnavn hentes automatisk ved å fylle ut delkontraktnummer",_xlfn.XLOOKUP(B2889,Omfang!B:B,Omfang!C:C))</f>
        <v>Delkontraktnavn hentes automatisk ved å fylle ut delkontraktnummer</v>
      </c>
      <c r="D2889" s="35"/>
      <c r="E2889" s="35"/>
      <c r="F2889" t="str">
        <f>IF(_xlfn.XLOOKUP(G2889,Produktinformasjon!B:B,Produktinformasjon!BB:BB)=0,"Tilbyders artikkel hentes automatisk ved å fylle ut artikkelnummer",_xlfn.XLOOKUP(G2889,Produktinformasjon!B:B,Produktinformasjon!BB:BB))</f>
        <v>Tilbyders artikkel hentes automatisk ved å fylle ut artikkelnummer</v>
      </c>
      <c r="H2889" s="25" t="str">
        <f>IF(_xlfn.XLOOKUP(G2889,Produktinformasjon!B:B,Produktinformasjon!C:C)=0,"Artikkelnavn hentes automatisk ved å fylle ut artikkelnummer",_xlfn.XLOOKUP(G2889,Produktinformasjon!B:B,Produktinformasjon!C:C))</f>
        <v>Artikkelnavn hentes automatisk ved å fylle ut artikkelnummer</v>
      </c>
      <c r="I2889" s="35"/>
      <c r="J2889" s="35"/>
      <c r="K2889" s="35"/>
      <c r="L2889" s="11"/>
      <c r="M2889" s="11"/>
      <c r="N2889" s="11">
        <f ca="1">IFERROR(L2889/_xlfn.XLOOKUP(F2889,Produktinformasjon!BB:BB,Produktinformasjon!P:P,),0)</f>
        <v>0</v>
      </c>
      <c r="O2889" s="11">
        <f ca="1">IFERROR(M2889/_xlfn.XLOOKUP(F2889,Produktinformasjon!BB:BB,Produktinformasjon!P:P,),0)</f>
        <v>0</v>
      </c>
    </row>
    <row r="2890" spans="3:15" x14ac:dyDescent="0.35">
      <c r="C2890" t="str">
        <f>IF(_xlfn.XLOOKUP(B2890,Omfang!B:B,Omfang!C:C)=0,"Delkontraktnavn hentes automatisk ved å fylle ut delkontraktnummer",_xlfn.XLOOKUP(B2890,Omfang!B:B,Omfang!C:C))</f>
        <v>Delkontraktnavn hentes automatisk ved å fylle ut delkontraktnummer</v>
      </c>
      <c r="D2890" s="35"/>
      <c r="E2890" s="35"/>
      <c r="F2890" t="str">
        <f>IF(_xlfn.XLOOKUP(G2890,Produktinformasjon!B:B,Produktinformasjon!BB:BB)=0,"Tilbyders artikkel hentes automatisk ved å fylle ut artikkelnummer",_xlfn.XLOOKUP(G2890,Produktinformasjon!B:B,Produktinformasjon!BB:BB))</f>
        <v>Tilbyders artikkel hentes automatisk ved å fylle ut artikkelnummer</v>
      </c>
      <c r="H2890" s="25" t="str">
        <f>IF(_xlfn.XLOOKUP(G2890,Produktinformasjon!B:B,Produktinformasjon!C:C)=0,"Artikkelnavn hentes automatisk ved å fylle ut artikkelnummer",_xlfn.XLOOKUP(G2890,Produktinformasjon!B:B,Produktinformasjon!C:C))</f>
        <v>Artikkelnavn hentes automatisk ved å fylle ut artikkelnummer</v>
      </c>
      <c r="I2890" s="35"/>
      <c r="J2890" s="35"/>
      <c r="K2890" s="35"/>
      <c r="L2890" s="11"/>
      <c r="M2890" s="11"/>
      <c r="N2890" s="11">
        <f ca="1">IFERROR(L2890/_xlfn.XLOOKUP(F2890,Produktinformasjon!BB:BB,Produktinformasjon!P:P,),0)</f>
        <v>0</v>
      </c>
      <c r="O2890" s="11">
        <f ca="1">IFERROR(M2890/_xlfn.XLOOKUP(F2890,Produktinformasjon!BB:BB,Produktinformasjon!P:P,),0)</f>
        <v>0</v>
      </c>
    </row>
    <row r="2891" spans="3:15" x14ac:dyDescent="0.35">
      <c r="C2891" t="str">
        <f>IF(_xlfn.XLOOKUP(B2891,Omfang!B:B,Omfang!C:C)=0,"Delkontraktnavn hentes automatisk ved å fylle ut delkontraktnummer",_xlfn.XLOOKUP(B2891,Omfang!B:B,Omfang!C:C))</f>
        <v>Delkontraktnavn hentes automatisk ved å fylle ut delkontraktnummer</v>
      </c>
      <c r="D2891" s="35"/>
      <c r="E2891" s="35"/>
      <c r="F2891" t="str">
        <f>IF(_xlfn.XLOOKUP(G2891,Produktinformasjon!B:B,Produktinformasjon!BB:BB)=0,"Tilbyders artikkel hentes automatisk ved å fylle ut artikkelnummer",_xlfn.XLOOKUP(G2891,Produktinformasjon!B:B,Produktinformasjon!BB:BB))</f>
        <v>Tilbyders artikkel hentes automatisk ved å fylle ut artikkelnummer</v>
      </c>
      <c r="H2891" s="25" t="str">
        <f>IF(_xlfn.XLOOKUP(G2891,Produktinformasjon!B:B,Produktinformasjon!C:C)=0,"Artikkelnavn hentes automatisk ved å fylle ut artikkelnummer",_xlfn.XLOOKUP(G2891,Produktinformasjon!B:B,Produktinformasjon!C:C))</f>
        <v>Artikkelnavn hentes automatisk ved å fylle ut artikkelnummer</v>
      </c>
      <c r="I2891" s="35"/>
      <c r="J2891" s="35"/>
      <c r="K2891" s="35"/>
      <c r="L2891" s="11"/>
      <c r="M2891" s="11"/>
      <c r="N2891" s="11">
        <f ca="1">IFERROR(L2891/_xlfn.XLOOKUP(F2891,Produktinformasjon!BB:BB,Produktinformasjon!P:P,),0)</f>
        <v>0</v>
      </c>
      <c r="O2891" s="11">
        <f ca="1">IFERROR(M2891/_xlfn.XLOOKUP(F2891,Produktinformasjon!BB:BB,Produktinformasjon!P:P,),0)</f>
        <v>0</v>
      </c>
    </row>
    <row r="2892" spans="3:15" x14ac:dyDescent="0.35">
      <c r="C2892" t="str">
        <f>IF(_xlfn.XLOOKUP(B2892,Omfang!B:B,Omfang!C:C)=0,"Delkontraktnavn hentes automatisk ved å fylle ut delkontraktnummer",_xlfn.XLOOKUP(B2892,Omfang!B:B,Omfang!C:C))</f>
        <v>Delkontraktnavn hentes automatisk ved å fylle ut delkontraktnummer</v>
      </c>
      <c r="D2892" s="35"/>
      <c r="E2892" s="35"/>
      <c r="F2892" t="str">
        <f>IF(_xlfn.XLOOKUP(G2892,Produktinformasjon!B:B,Produktinformasjon!BB:BB)=0,"Tilbyders artikkel hentes automatisk ved å fylle ut artikkelnummer",_xlfn.XLOOKUP(G2892,Produktinformasjon!B:B,Produktinformasjon!BB:BB))</f>
        <v>Tilbyders artikkel hentes automatisk ved å fylle ut artikkelnummer</v>
      </c>
      <c r="H2892" s="25" t="str">
        <f>IF(_xlfn.XLOOKUP(G2892,Produktinformasjon!B:B,Produktinformasjon!C:C)=0,"Artikkelnavn hentes automatisk ved å fylle ut artikkelnummer",_xlfn.XLOOKUP(G2892,Produktinformasjon!B:B,Produktinformasjon!C:C))</f>
        <v>Artikkelnavn hentes automatisk ved å fylle ut artikkelnummer</v>
      </c>
      <c r="I2892" s="35"/>
      <c r="J2892" s="35"/>
      <c r="K2892" s="35"/>
      <c r="L2892" s="11"/>
      <c r="M2892" s="11"/>
      <c r="N2892" s="11">
        <f ca="1">IFERROR(L2892/_xlfn.XLOOKUP(F2892,Produktinformasjon!BB:BB,Produktinformasjon!P:P,),0)</f>
        <v>0</v>
      </c>
      <c r="O2892" s="11">
        <f ca="1">IFERROR(M2892/_xlfn.XLOOKUP(F2892,Produktinformasjon!BB:BB,Produktinformasjon!P:P,),0)</f>
        <v>0</v>
      </c>
    </row>
    <row r="2893" spans="3:15" x14ac:dyDescent="0.35">
      <c r="C2893" t="str">
        <f>IF(_xlfn.XLOOKUP(B2893,Omfang!B:B,Omfang!C:C)=0,"Delkontraktnavn hentes automatisk ved å fylle ut delkontraktnummer",_xlfn.XLOOKUP(B2893,Omfang!B:B,Omfang!C:C))</f>
        <v>Delkontraktnavn hentes automatisk ved å fylle ut delkontraktnummer</v>
      </c>
      <c r="D2893" s="35"/>
      <c r="E2893" s="35"/>
      <c r="F2893" t="str">
        <f>IF(_xlfn.XLOOKUP(G2893,Produktinformasjon!B:B,Produktinformasjon!BB:BB)=0,"Tilbyders artikkel hentes automatisk ved å fylle ut artikkelnummer",_xlfn.XLOOKUP(G2893,Produktinformasjon!B:B,Produktinformasjon!BB:BB))</f>
        <v>Tilbyders artikkel hentes automatisk ved å fylle ut artikkelnummer</v>
      </c>
      <c r="H2893" s="25" t="str">
        <f>IF(_xlfn.XLOOKUP(G2893,Produktinformasjon!B:B,Produktinformasjon!C:C)=0,"Artikkelnavn hentes automatisk ved å fylle ut artikkelnummer",_xlfn.XLOOKUP(G2893,Produktinformasjon!B:B,Produktinformasjon!C:C))</f>
        <v>Artikkelnavn hentes automatisk ved å fylle ut artikkelnummer</v>
      </c>
      <c r="I2893" s="35"/>
      <c r="J2893" s="35"/>
      <c r="K2893" s="35"/>
      <c r="L2893" s="11"/>
      <c r="M2893" s="11"/>
      <c r="N2893" s="11">
        <f ca="1">IFERROR(L2893/_xlfn.XLOOKUP(F2893,Produktinformasjon!BB:BB,Produktinformasjon!P:P,),0)</f>
        <v>0</v>
      </c>
      <c r="O2893" s="11">
        <f ca="1">IFERROR(M2893/_xlfn.XLOOKUP(F2893,Produktinformasjon!BB:BB,Produktinformasjon!P:P,),0)</f>
        <v>0</v>
      </c>
    </row>
    <row r="2894" spans="3:15" x14ac:dyDescent="0.35">
      <c r="C2894" t="str">
        <f>IF(_xlfn.XLOOKUP(B2894,Omfang!B:B,Omfang!C:C)=0,"Delkontraktnavn hentes automatisk ved å fylle ut delkontraktnummer",_xlfn.XLOOKUP(B2894,Omfang!B:B,Omfang!C:C))</f>
        <v>Delkontraktnavn hentes automatisk ved å fylle ut delkontraktnummer</v>
      </c>
      <c r="D2894" s="35"/>
      <c r="E2894" s="35"/>
      <c r="F2894" t="str">
        <f>IF(_xlfn.XLOOKUP(G2894,Produktinformasjon!B:B,Produktinformasjon!BB:BB)=0,"Tilbyders artikkel hentes automatisk ved å fylle ut artikkelnummer",_xlfn.XLOOKUP(G2894,Produktinformasjon!B:B,Produktinformasjon!BB:BB))</f>
        <v>Tilbyders artikkel hentes automatisk ved å fylle ut artikkelnummer</v>
      </c>
      <c r="H2894" s="25" t="str">
        <f>IF(_xlfn.XLOOKUP(G2894,Produktinformasjon!B:B,Produktinformasjon!C:C)=0,"Artikkelnavn hentes automatisk ved å fylle ut artikkelnummer",_xlfn.XLOOKUP(G2894,Produktinformasjon!B:B,Produktinformasjon!C:C))</f>
        <v>Artikkelnavn hentes automatisk ved å fylle ut artikkelnummer</v>
      </c>
      <c r="I2894" s="35"/>
      <c r="J2894" s="35"/>
      <c r="K2894" s="35"/>
      <c r="L2894" s="11"/>
      <c r="M2894" s="11"/>
      <c r="N2894" s="11">
        <f ca="1">IFERROR(L2894/_xlfn.XLOOKUP(F2894,Produktinformasjon!BB:BB,Produktinformasjon!P:P,),0)</f>
        <v>0</v>
      </c>
      <c r="O2894" s="11">
        <f ca="1">IFERROR(M2894/_xlfn.XLOOKUP(F2894,Produktinformasjon!BB:BB,Produktinformasjon!P:P,),0)</f>
        <v>0</v>
      </c>
    </row>
    <row r="2895" spans="3:15" x14ac:dyDescent="0.35">
      <c r="C2895" t="str">
        <f>IF(_xlfn.XLOOKUP(B2895,Omfang!B:B,Omfang!C:C)=0,"Delkontraktnavn hentes automatisk ved å fylle ut delkontraktnummer",_xlfn.XLOOKUP(B2895,Omfang!B:B,Omfang!C:C))</f>
        <v>Delkontraktnavn hentes automatisk ved å fylle ut delkontraktnummer</v>
      </c>
      <c r="D2895" s="35"/>
      <c r="E2895" s="35"/>
      <c r="F2895" t="str">
        <f>IF(_xlfn.XLOOKUP(G2895,Produktinformasjon!B:B,Produktinformasjon!BB:BB)=0,"Tilbyders artikkel hentes automatisk ved å fylle ut artikkelnummer",_xlfn.XLOOKUP(G2895,Produktinformasjon!B:B,Produktinformasjon!BB:BB))</f>
        <v>Tilbyders artikkel hentes automatisk ved å fylle ut artikkelnummer</v>
      </c>
      <c r="H2895" s="25" t="str">
        <f>IF(_xlfn.XLOOKUP(G2895,Produktinformasjon!B:B,Produktinformasjon!C:C)=0,"Artikkelnavn hentes automatisk ved å fylle ut artikkelnummer",_xlfn.XLOOKUP(G2895,Produktinformasjon!B:B,Produktinformasjon!C:C))</f>
        <v>Artikkelnavn hentes automatisk ved å fylle ut artikkelnummer</v>
      </c>
      <c r="I2895" s="35"/>
      <c r="J2895" s="35"/>
      <c r="K2895" s="35"/>
      <c r="L2895" s="11"/>
      <c r="M2895" s="11"/>
      <c r="N2895" s="11">
        <f ca="1">IFERROR(L2895/_xlfn.XLOOKUP(F2895,Produktinformasjon!BB:BB,Produktinformasjon!P:P,),0)</f>
        <v>0</v>
      </c>
      <c r="O2895" s="11">
        <f ca="1">IFERROR(M2895/_xlfn.XLOOKUP(F2895,Produktinformasjon!BB:BB,Produktinformasjon!P:P,),0)</f>
        <v>0</v>
      </c>
    </row>
    <row r="2896" spans="3:15" x14ac:dyDescent="0.35">
      <c r="C2896" t="str">
        <f>IF(_xlfn.XLOOKUP(B2896,Omfang!B:B,Omfang!C:C)=0,"Delkontraktnavn hentes automatisk ved å fylle ut delkontraktnummer",_xlfn.XLOOKUP(B2896,Omfang!B:B,Omfang!C:C))</f>
        <v>Delkontraktnavn hentes automatisk ved å fylle ut delkontraktnummer</v>
      </c>
      <c r="D2896" s="35"/>
      <c r="E2896" s="35"/>
      <c r="F2896" t="str">
        <f>IF(_xlfn.XLOOKUP(G2896,Produktinformasjon!B:B,Produktinformasjon!BB:BB)=0,"Tilbyders artikkel hentes automatisk ved å fylle ut artikkelnummer",_xlfn.XLOOKUP(G2896,Produktinformasjon!B:B,Produktinformasjon!BB:BB))</f>
        <v>Tilbyders artikkel hentes automatisk ved å fylle ut artikkelnummer</v>
      </c>
      <c r="H2896" s="25" t="str">
        <f>IF(_xlfn.XLOOKUP(G2896,Produktinformasjon!B:B,Produktinformasjon!C:C)=0,"Artikkelnavn hentes automatisk ved å fylle ut artikkelnummer",_xlfn.XLOOKUP(G2896,Produktinformasjon!B:B,Produktinformasjon!C:C))</f>
        <v>Artikkelnavn hentes automatisk ved å fylle ut artikkelnummer</v>
      </c>
      <c r="I2896" s="35"/>
      <c r="J2896" s="35"/>
      <c r="K2896" s="35"/>
      <c r="L2896" s="11"/>
      <c r="M2896" s="11"/>
      <c r="N2896" s="11">
        <f ca="1">IFERROR(L2896/_xlfn.XLOOKUP(F2896,Produktinformasjon!BB:BB,Produktinformasjon!P:P,),0)</f>
        <v>0</v>
      </c>
      <c r="O2896" s="11">
        <f ca="1">IFERROR(M2896/_xlfn.XLOOKUP(F2896,Produktinformasjon!BB:BB,Produktinformasjon!P:P,),0)</f>
        <v>0</v>
      </c>
    </row>
    <row r="2897" spans="3:15" x14ac:dyDescent="0.35">
      <c r="C2897" t="str">
        <f>IF(_xlfn.XLOOKUP(B2897,Omfang!B:B,Omfang!C:C)=0,"Delkontraktnavn hentes automatisk ved å fylle ut delkontraktnummer",_xlfn.XLOOKUP(B2897,Omfang!B:B,Omfang!C:C))</f>
        <v>Delkontraktnavn hentes automatisk ved å fylle ut delkontraktnummer</v>
      </c>
      <c r="D2897" s="35"/>
      <c r="E2897" s="35"/>
      <c r="F2897" t="str">
        <f>IF(_xlfn.XLOOKUP(G2897,Produktinformasjon!B:B,Produktinformasjon!BB:BB)=0,"Tilbyders artikkel hentes automatisk ved å fylle ut artikkelnummer",_xlfn.XLOOKUP(G2897,Produktinformasjon!B:B,Produktinformasjon!BB:BB))</f>
        <v>Tilbyders artikkel hentes automatisk ved å fylle ut artikkelnummer</v>
      </c>
      <c r="H2897" s="25" t="str">
        <f>IF(_xlfn.XLOOKUP(G2897,Produktinformasjon!B:B,Produktinformasjon!C:C)=0,"Artikkelnavn hentes automatisk ved å fylle ut artikkelnummer",_xlfn.XLOOKUP(G2897,Produktinformasjon!B:B,Produktinformasjon!C:C))</f>
        <v>Artikkelnavn hentes automatisk ved å fylle ut artikkelnummer</v>
      </c>
      <c r="I2897" s="35"/>
      <c r="J2897" s="35"/>
      <c r="K2897" s="35"/>
      <c r="L2897" s="11"/>
      <c r="M2897" s="11"/>
      <c r="N2897" s="11">
        <f ca="1">IFERROR(L2897/_xlfn.XLOOKUP(F2897,Produktinformasjon!BB:BB,Produktinformasjon!P:P,),0)</f>
        <v>0</v>
      </c>
      <c r="O2897" s="11">
        <f ca="1">IFERROR(M2897/_xlfn.XLOOKUP(F2897,Produktinformasjon!BB:BB,Produktinformasjon!P:P,),0)</f>
        <v>0</v>
      </c>
    </row>
    <row r="2898" spans="3:15" x14ac:dyDescent="0.35">
      <c r="C2898" t="str">
        <f>IF(_xlfn.XLOOKUP(B2898,Omfang!B:B,Omfang!C:C)=0,"Delkontraktnavn hentes automatisk ved å fylle ut delkontraktnummer",_xlfn.XLOOKUP(B2898,Omfang!B:B,Omfang!C:C))</f>
        <v>Delkontraktnavn hentes automatisk ved å fylle ut delkontraktnummer</v>
      </c>
      <c r="D2898" s="35"/>
      <c r="E2898" s="35"/>
      <c r="F2898" t="str">
        <f>IF(_xlfn.XLOOKUP(G2898,Produktinformasjon!B:B,Produktinformasjon!BB:BB)=0,"Tilbyders artikkel hentes automatisk ved å fylle ut artikkelnummer",_xlfn.XLOOKUP(G2898,Produktinformasjon!B:B,Produktinformasjon!BB:BB))</f>
        <v>Tilbyders artikkel hentes automatisk ved å fylle ut artikkelnummer</v>
      </c>
      <c r="H2898" s="25" t="str">
        <f>IF(_xlfn.XLOOKUP(G2898,Produktinformasjon!B:B,Produktinformasjon!C:C)=0,"Artikkelnavn hentes automatisk ved å fylle ut artikkelnummer",_xlfn.XLOOKUP(G2898,Produktinformasjon!B:B,Produktinformasjon!C:C))</f>
        <v>Artikkelnavn hentes automatisk ved å fylle ut artikkelnummer</v>
      </c>
      <c r="I2898" s="35"/>
      <c r="J2898" s="35"/>
      <c r="K2898" s="35"/>
      <c r="L2898" s="11"/>
      <c r="M2898" s="11"/>
      <c r="N2898" s="11">
        <f ca="1">IFERROR(L2898/_xlfn.XLOOKUP(F2898,Produktinformasjon!BB:BB,Produktinformasjon!P:P,),0)</f>
        <v>0</v>
      </c>
      <c r="O2898" s="11">
        <f ca="1">IFERROR(M2898/_xlfn.XLOOKUP(F2898,Produktinformasjon!BB:BB,Produktinformasjon!P:P,),0)</f>
        <v>0</v>
      </c>
    </row>
    <row r="2899" spans="3:15" x14ac:dyDescent="0.35">
      <c r="C2899" t="str">
        <f>IF(_xlfn.XLOOKUP(B2899,Omfang!B:B,Omfang!C:C)=0,"Delkontraktnavn hentes automatisk ved å fylle ut delkontraktnummer",_xlfn.XLOOKUP(B2899,Omfang!B:B,Omfang!C:C))</f>
        <v>Delkontraktnavn hentes automatisk ved å fylle ut delkontraktnummer</v>
      </c>
      <c r="D2899" s="35"/>
      <c r="E2899" s="35"/>
      <c r="F2899" t="str">
        <f>IF(_xlfn.XLOOKUP(G2899,Produktinformasjon!B:B,Produktinformasjon!BB:BB)=0,"Tilbyders artikkel hentes automatisk ved å fylle ut artikkelnummer",_xlfn.XLOOKUP(G2899,Produktinformasjon!B:B,Produktinformasjon!BB:BB))</f>
        <v>Tilbyders artikkel hentes automatisk ved å fylle ut artikkelnummer</v>
      </c>
      <c r="H2899" s="25" t="str">
        <f>IF(_xlfn.XLOOKUP(G2899,Produktinformasjon!B:B,Produktinformasjon!C:C)=0,"Artikkelnavn hentes automatisk ved å fylle ut artikkelnummer",_xlfn.XLOOKUP(G2899,Produktinformasjon!B:B,Produktinformasjon!C:C))</f>
        <v>Artikkelnavn hentes automatisk ved å fylle ut artikkelnummer</v>
      </c>
      <c r="I2899" s="35"/>
      <c r="J2899" s="35"/>
      <c r="K2899" s="35"/>
      <c r="L2899" s="11"/>
      <c r="M2899" s="11"/>
      <c r="N2899" s="11">
        <f ca="1">IFERROR(L2899/_xlfn.XLOOKUP(F2899,Produktinformasjon!BB:BB,Produktinformasjon!P:P,),0)</f>
        <v>0</v>
      </c>
      <c r="O2899" s="11">
        <f ca="1">IFERROR(M2899/_xlfn.XLOOKUP(F2899,Produktinformasjon!BB:BB,Produktinformasjon!P:P,),0)</f>
        <v>0</v>
      </c>
    </row>
    <row r="2900" spans="3:15" x14ac:dyDescent="0.35">
      <c r="C2900" t="str">
        <f>IF(_xlfn.XLOOKUP(B2900,Omfang!B:B,Omfang!C:C)=0,"Delkontraktnavn hentes automatisk ved å fylle ut delkontraktnummer",_xlfn.XLOOKUP(B2900,Omfang!B:B,Omfang!C:C))</f>
        <v>Delkontraktnavn hentes automatisk ved å fylle ut delkontraktnummer</v>
      </c>
      <c r="D2900" s="35"/>
      <c r="E2900" s="35"/>
      <c r="F2900" t="str">
        <f>IF(_xlfn.XLOOKUP(G2900,Produktinformasjon!B:B,Produktinformasjon!BB:BB)=0,"Tilbyders artikkel hentes automatisk ved å fylle ut artikkelnummer",_xlfn.XLOOKUP(G2900,Produktinformasjon!B:B,Produktinformasjon!BB:BB))</f>
        <v>Tilbyders artikkel hentes automatisk ved å fylle ut artikkelnummer</v>
      </c>
      <c r="H2900" s="25" t="str">
        <f>IF(_xlfn.XLOOKUP(G2900,Produktinformasjon!B:B,Produktinformasjon!C:C)=0,"Artikkelnavn hentes automatisk ved å fylle ut artikkelnummer",_xlfn.XLOOKUP(G2900,Produktinformasjon!B:B,Produktinformasjon!C:C))</f>
        <v>Artikkelnavn hentes automatisk ved å fylle ut artikkelnummer</v>
      </c>
      <c r="I2900" s="35"/>
      <c r="J2900" s="35"/>
      <c r="K2900" s="35"/>
      <c r="L2900" s="11"/>
      <c r="M2900" s="11"/>
      <c r="N2900" s="11">
        <f ca="1">IFERROR(L2900/_xlfn.XLOOKUP(F2900,Produktinformasjon!BB:BB,Produktinformasjon!P:P,),0)</f>
        <v>0</v>
      </c>
      <c r="O2900" s="11">
        <f ca="1">IFERROR(M2900/_xlfn.XLOOKUP(F2900,Produktinformasjon!BB:BB,Produktinformasjon!P:P,),0)</f>
        <v>0</v>
      </c>
    </row>
    <row r="2901" spans="3:15" x14ac:dyDescent="0.35">
      <c r="C2901" t="str">
        <f>IF(_xlfn.XLOOKUP(B2901,Omfang!B:B,Omfang!C:C)=0,"Delkontraktnavn hentes automatisk ved å fylle ut delkontraktnummer",_xlfn.XLOOKUP(B2901,Omfang!B:B,Omfang!C:C))</f>
        <v>Delkontraktnavn hentes automatisk ved å fylle ut delkontraktnummer</v>
      </c>
      <c r="D2901" s="35"/>
      <c r="E2901" s="35"/>
      <c r="F2901" t="str">
        <f>IF(_xlfn.XLOOKUP(G2901,Produktinformasjon!B:B,Produktinformasjon!BB:BB)=0,"Tilbyders artikkel hentes automatisk ved å fylle ut artikkelnummer",_xlfn.XLOOKUP(G2901,Produktinformasjon!B:B,Produktinformasjon!BB:BB))</f>
        <v>Tilbyders artikkel hentes automatisk ved å fylle ut artikkelnummer</v>
      </c>
      <c r="H2901" s="25" t="str">
        <f>IF(_xlfn.XLOOKUP(G2901,Produktinformasjon!B:B,Produktinformasjon!C:C)=0,"Artikkelnavn hentes automatisk ved å fylle ut artikkelnummer",_xlfn.XLOOKUP(G2901,Produktinformasjon!B:B,Produktinformasjon!C:C))</f>
        <v>Artikkelnavn hentes automatisk ved å fylle ut artikkelnummer</v>
      </c>
      <c r="I2901" s="35"/>
      <c r="J2901" s="35"/>
      <c r="K2901" s="35"/>
      <c r="L2901" s="11"/>
      <c r="M2901" s="11"/>
      <c r="N2901" s="11">
        <f ca="1">IFERROR(L2901/_xlfn.XLOOKUP(F2901,Produktinformasjon!BB:BB,Produktinformasjon!P:P,),0)</f>
        <v>0</v>
      </c>
      <c r="O2901" s="11">
        <f ca="1">IFERROR(M2901/_xlfn.XLOOKUP(F2901,Produktinformasjon!BB:BB,Produktinformasjon!P:P,),0)</f>
        <v>0</v>
      </c>
    </row>
    <row r="2902" spans="3:15" x14ac:dyDescent="0.35">
      <c r="C2902" t="str">
        <f>IF(_xlfn.XLOOKUP(B2902,Omfang!B:B,Omfang!C:C)=0,"Delkontraktnavn hentes automatisk ved å fylle ut delkontraktnummer",_xlfn.XLOOKUP(B2902,Omfang!B:B,Omfang!C:C))</f>
        <v>Delkontraktnavn hentes automatisk ved å fylle ut delkontraktnummer</v>
      </c>
      <c r="D2902" s="35"/>
      <c r="E2902" s="35"/>
      <c r="F2902" t="str">
        <f>IF(_xlfn.XLOOKUP(G2902,Produktinformasjon!B:B,Produktinformasjon!BB:BB)=0,"Tilbyders artikkel hentes automatisk ved å fylle ut artikkelnummer",_xlfn.XLOOKUP(G2902,Produktinformasjon!B:B,Produktinformasjon!BB:BB))</f>
        <v>Tilbyders artikkel hentes automatisk ved å fylle ut artikkelnummer</v>
      </c>
      <c r="H2902" s="25" t="str">
        <f>IF(_xlfn.XLOOKUP(G2902,Produktinformasjon!B:B,Produktinformasjon!C:C)=0,"Artikkelnavn hentes automatisk ved å fylle ut artikkelnummer",_xlfn.XLOOKUP(G2902,Produktinformasjon!B:B,Produktinformasjon!C:C))</f>
        <v>Artikkelnavn hentes automatisk ved å fylle ut artikkelnummer</v>
      </c>
      <c r="I2902" s="35"/>
      <c r="J2902" s="35"/>
      <c r="K2902" s="35"/>
      <c r="L2902" s="11"/>
      <c r="M2902" s="11"/>
      <c r="N2902" s="11">
        <f ca="1">IFERROR(L2902/_xlfn.XLOOKUP(F2902,Produktinformasjon!BB:BB,Produktinformasjon!P:P,),0)</f>
        <v>0</v>
      </c>
      <c r="O2902" s="11">
        <f ca="1">IFERROR(M2902/_xlfn.XLOOKUP(F2902,Produktinformasjon!BB:BB,Produktinformasjon!P:P,),0)</f>
        <v>0</v>
      </c>
    </row>
    <row r="2903" spans="3:15" x14ac:dyDescent="0.35">
      <c r="C2903" t="str">
        <f>IF(_xlfn.XLOOKUP(B2903,Omfang!B:B,Omfang!C:C)=0,"Delkontraktnavn hentes automatisk ved å fylle ut delkontraktnummer",_xlfn.XLOOKUP(B2903,Omfang!B:B,Omfang!C:C))</f>
        <v>Delkontraktnavn hentes automatisk ved å fylle ut delkontraktnummer</v>
      </c>
      <c r="D2903" s="35"/>
      <c r="E2903" s="35"/>
      <c r="F2903" t="str">
        <f>IF(_xlfn.XLOOKUP(G2903,Produktinformasjon!B:B,Produktinformasjon!BB:BB)=0,"Tilbyders artikkel hentes automatisk ved å fylle ut artikkelnummer",_xlfn.XLOOKUP(G2903,Produktinformasjon!B:B,Produktinformasjon!BB:BB))</f>
        <v>Tilbyders artikkel hentes automatisk ved å fylle ut artikkelnummer</v>
      </c>
      <c r="H2903" s="25" t="str">
        <f>IF(_xlfn.XLOOKUP(G2903,Produktinformasjon!B:B,Produktinformasjon!C:C)=0,"Artikkelnavn hentes automatisk ved å fylle ut artikkelnummer",_xlfn.XLOOKUP(G2903,Produktinformasjon!B:B,Produktinformasjon!C:C))</f>
        <v>Artikkelnavn hentes automatisk ved å fylle ut artikkelnummer</v>
      </c>
      <c r="I2903" s="35"/>
      <c r="J2903" s="35"/>
      <c r="K2903" s="35"/>
      <c r="L2903" s="11"/>
      <c r="M2903" s="11"/>
      <c r="N2903" s="11">
        <f ca="1">IFERROR(L2903/_xlfn.XLOOKUP(F2903,Produktinformasjon!BB:BB,Produktinformasjon!P:P,),0)</f>
        <v>0</v>
      </c>
      <c r="O2903" s="11">
        <f ca="1">IFERROR(M2903/_xlfn.XLOOKUP(F2903,Produktinformasjon!BB:BB,Produktinformasjon!P:P,),0)</f>
        <v>0</v>
      </c>
    </row>
    <row r="2904" spans="3:15" x14ac:dyDescent="0.35">
      <c r="C2904" t="str">
        <f>IF(_xlfn.XLOOKUP(B2904,Omfang!B:B,Omfang!C:C)=0,"Delkontraktnavn hentes automatisk ved å fylle ut delkontraktnummer",_xlfn.XLOOKUP(B2904,Omfang!B:B,Omfang!C:C))</f>
        <v>Delkontraktnavn hentes automatisk ved å fylle ut delkontraktnummer</v>
      </c>
      <c r="D2904" s="35"/>
      <c r="E2904" s="35"/>
      <c r="F2904" t="str">
        <f>IF(_xlfn.XLOOKUP(G2904,Produktinformasjon!B:B,Produktinformasjon!BB:BB)=0,"Tilbyders artikkel hentes automatisk ved å fylle ut artikkelnummer",_xlfn.XLOOKUP(G2904,Produktinformasjon!B:B,Produktinformasjon!BB:BB))</f>
        <v>Tilbyders artikkel hentes automatisk ved å fylle ut artikkelnummer</v>
      </c>
      <c r="H2904" s="25" t="str">
        <f>IF(_xlfn.XLOOKUP(G2904,Produktinformasjon!B:B,Produktinformasjon!C:C)=0,"Artikkelnavn hentes automatisk ved å fylle ut artikkelnummer",_xlfn.XLOOKUP(G2904,Produktinformasjon!B:B,Produktinformasjon!C:C))</f>
        <v>Artikkelnavn hentes automatisk ved å fylle ut artikkelnummer</v>
      </c>
      <c r="I2904" s="35"/>
      <c r="J2904" s="35"/>
      <c r="K2904" s="35"/>
      <c r="L2904" s="11"/>
      <c r="M2904" s="11"/>
      <c r="N2904" s="11">
        <f ca="1">IFERROR(L2904/_xlfn.XLOOKUP(F2904,Produktinformasjon!BB:BB,Produktinformasjon!P:P,),0)</f>
        <v>0</v>
      </c>
      <c r="O2904" s="11">
        <f ca="1">IFERROR(M2904/_xlfn.XLOOKUP(F2904,Produktinformasjon!BB:BB,Produktinformasjon!P:P,),0)</f>
        <v>0</v>
      </c>
    </row>
    <row r="2905" spans="3:15" x14ac:dyDescent="0.35">
      <c r="C2905" t="str">
        <f>IF(_xlfn.XLOOKUP(B2905,Omfang!B:B,Omfang!C:C)=0,"Delkontraktnavn hentes automatisk ved å fylle ut delkontraktnummer",_xlfn.XLOOKUP(B2905,Omfang!B:B,Omfang!C:C))</f>
        <v>Delkontraktnavn hentes automatisk ved å fylle ut delkontraktnummer</v>
      </c>
      <c r="D2905" s="35"/>
      <c r="E2905" s="35"/>
      <c r="F2905" t="str">
        <f>IF(_xlfn.XLOOKUP(G2905,Produktinformasjon!B:B,Produktinformasjon!BB:BB)=0,"Tilbyders artikkel hentes automatisk ved å fylle ut artikkelnummer",_xlfn.XLOOKUP(G2905,Produktinformasjon!B:B,Produktinformasjon!BB:BB))</f>
        <v>Tilbyders artikkel hentes automatisk ved å fylle ut artikkelnummer</v>
      </c>
      <c r="H2905" s="25" t="str">
        <f>IF(_xlfn.XLOOKUP(G2905,Produktinformasjon!B:B,Produktinformasjon!C:C)=0,"Artikkelnavn hentes automatisk ved å fylle ut artikkelnummer",_xlfn.XLOOKUP(G2905,Produktinformasjon!B:B,Produktinformasjon!C:C))</f>
        <v>Artikkelnavn hentes automatisk ved å fylle ut artikkelnummer</v>
      </c>
      <c r="I2905" s="35"/>
      <c r="J2905" s="35"/>
      <c r="K2905" s="35"/>
      <c r="L2905" s="11"/>
      <c r="M2905" s="11"/>
      <c r="N2905" s="11">
        <f ca="1">IFERROR(L2905/_xlfn.XLOOKUP(F2905,Produktinformasjon!BB:BB,Produktinformasjon!P:P,),0)</f>
        <v>0</v>
      </c>
      <c r="O2905" s="11">
        <f ca="1">IFERROR(M2905/_xlfn.XLOOKUP(F2905,Produktinformasjon!BB:BB,Produktinformasjon!P:P,),0)</f>
        <v>0</v>
      </c>
    </row>
    <row r="2906" spans="3:15" x14ac:dyDescent="0.35">
      <c r="C2906" t="str">
        <f>IF(_xlfn.XLOOKUP(B2906,Omfang!B:B,Omfang!C:C)=0,"Delkontraktnavn hentes automatisk ved å fylle ut delkontraktnummer",_xlfn.XLOOKUP(B2906,Omfang!B:B,Omfang!C:C))</f>
        <v>Delkontraktnavn hentes automatisk ved å fylle ut delkontraktnummer</v>
      </c>
      <c r="D2906" s="35"/>
      <c r="E2906" s="35"/>
      <c r="F2906" t="str">
        <f>IF(_xlfn.XLOOKUP(G2906,Produktinformasjon!B:B,Produktinformasjon!BB:BB)=0,"Tilbyders artikkel hentes automatisk ved å fylle ut artikkelnummer",_xlfn.XLOOKUP(G2906,Produktinformasjon!B:B,Produktinformasjon!BB:BB))</f>
        <v>Tilbyders artikkel hentes automatisk ved å fylle ut artikkelnummer</v>
      </c>
      <c r="H2906" s="25" t="str">
        <f>IF(_xlfn.XLOOKUP(G2906,Produktinformasjon!B:B,Produktinformasjon!C:C)=0,"Artikkelnavn hentes automatisk ved å fylle ut artikkelnummer",_xlfn.XLOOKUP(G2906,Produktinformasjon!B:B,Produktinformasjon!C:C))</f>
        <v>Artikkelnavn hentes automatisk ved å fylle ut artikkelnummer</v>
      </c>
      <c r="I2906" s="35"/>
      <c r="J2906" s="35"/>
      <c r="K2906" s="35"/>
      <c r="L2906" s="11"/>
      <c r="M2906" s="11"/>
      <c r="N2906" s="11">
        <f ca="1">IFERROR(L2906/_xlfn.XLOOKUP(F2906,Produktinformasjon!BB:BB,Produktinformasjon!P:P,),0)</f>
        <v>0</v>
      </c>
      <c r="O2906" s="11">
        <f ca="1">IFERROR(M2906/_xlfn.XLOOKUP(F2906,Produktinformasjon!BB:BB,Produktinformasjon!P:P,),0)</f>
        <v>0</v>
      </c>
    </row>
    <row r="2907" spans="3:15" x14ac:dyDescent="0.35">
      <c r="C2907" t="str">
        <f>IF(_xlfn.XLOOKUP(B2907,Omfang!B:B,Omfang!C:C)=0,"Delkontraktnavn hentes automatisk ved å fylle ut delkontraktnummer",_xlfn.XLOOKUP(B2907,Omfang!B:B,Omfang!C:C))</f>
        <v>Delkontraktnavn hentes automatisk ved å fylle ut delkontraktnummer</v>
      </c>
      <c r="D2907" s="35"/>
      <c r="E2907" s="35"/>
      <c r="F2907" t="str">
        <f>IF(_xlfn.XLOOKUP(G2907,Produktinformasjon!B:B,Produktinformasjon!BB:BB)=0,"Tilbyders artikkel hentes automatisk ved å fylle ut artikkelnummer",_xlfn.XLOOKUP(G2907,Produktinformasjon!B:B,Produktinformasjon!BB:BB))</f>
        <v>Tilbyders artikkel hentes automatisk ved å fylle ut artikkelnummer</v>
      </c>
      <c r="H2907" s="25" t="str">
        <f>IF(_xlfn.XLOOKUP(G2907,Produktinformasjon!B:B,Produktinformasjon!C:C)=0,"Artikkelnavn hentes automatisk ved å fylle ut artikkelnummer",_xlfn.XLOOKUP(G2907,Produktinformasjon!B:B,Produktinformasjon!C:C))</f>
        <v>Artikkelnavn hentes automatisk ved å fylle ut artikkelnummer</v>
      </c>
      <c r="I2907" s="35"/>
      <c r="J2907" s="35"/>
      <c r="K2907" s="35"/>
      <c r="L2907" s="11"/>
      <c r="M2907" s="11"/>
      <c r="N2907" s="11">
        <f ca="1">IFERROR(L2907/_xlfn.XLOOKUP(F2907,Produktinformasjon!BB:BB,Produktinformasjon!P:P,),0)</f>
        <v>0</v>
      </c>
      <c r="O2907" s="11">
        <f ca="1">IFERROR(M2907/_xlfn.XLOOKUP(F2907,Produktinformasjon!BB:BB,Produktinformasjon!P:P,),0)</f>
        <v>0</v>
      </c>
    </row>
    <row r="2908" spans="3:15" x14ac:dyDescent="0.35">
      <c r="C2908" t="str">
        <f>IF(_xlfn.XLOOKUP(B2908,Omfang!B:B,Omfang!C:C)=0,"Delkontraktnavn hentes automatisk ved å fylle ut delkontraktnummer",_xlfn.XLOOKUP(B2908,Omfang!B:B,Omfang!C:C))</f>
        <v>Delkontraktnavn hentes automatisk ved å fylle ut delkontraktnummer</v>
      </c>
      <c r="D2908" s="35"/>
      <c r="E2908" s="35"/>
      <c r="F2908" t="str">
        <f>IF(_xlfn.XLOOKUP(G2908,Produktinformasjon!B:B,Produktinformasjon!BB:BB)=0,"Tilbyders artikkel hentes automatisk ved å fylle ut artikkelnummer",_xlfn.XLOOKUP(G2908,Produktinformasjon!B:B,Produktinformasjon!BB:BB))</f>
        <v>Tilbyders artikkel hentes automatisk ved å fylle ut artikkelnummer</v>
      </c>
      <c r="H2908" s="25" t="str">
        <f>IF(_xlfn.XLOOKUP(G2908,Produktinformasjon!B:B,Produktinformasjon!C:C)=0,"Artikkelnavn hentes automatisk ved å fylle ut artikkelnummer",_xlfn.XLOOKUP(G2908,Produktinformasjon!B:B,Produktinformasjon!C:C))</f>
        <v>Artikkelnavn hentes automatisk ved å fylle ut artikkelnummer</v>
      </c>
      <c r="I2908" s="35"/>
      <c r="J2908" s="35"/>
      <c r="K2908" s="35"/>
      <c r="L2908" s="11"/>
      <c r="M2908" s="11"/>
      <c r="N2908" s="11">
        <f ca="1">IFERROR(L2908/_xlfn.XLOOKUP(F2908,Produktinformasjon!BB:BB,Produktinformasjon!P:P,),0)</f>
        <v>0</v>
      </c>
      <c r="O2908" s="11">
        <f ca="1">IFERROR(M2908/_xlfn.XLOOKUP(F2908,Produktinformasjon!BB:BB,Produktinformasjon!P:P,),0)</f>
        <v>0</v>
      </c>
    </row>
    <row r="2909" spans="3:15" x14ac:dyDescent="0.35">
      <c r="C2909" t="str">
        <f>IF(_xlfn.XLOOKUP(B2909,Omfang!B:B,Omfang!C:C)=0,"Delkontraktnavn hentes automatisk ved å fylle ut delkontraktnummer",_xlfn.XLOOKUP(B2909,Omfang!B:B,Omfang!C:C))</f>
        <v>Delkontraktnavn hentes automatisk ved å fylle ut delkontraktnummer</v>
      </c>
      <c r="D2909" s="35"/>
      <c r="E2909" s="35"/>
      <c r="F2909" t="str">
        <f>IF(_xlfn.XLOOKUP(G2909,Produktinformasjon!B:B,Produktinformasjon!BB:BB)=0,"Tilbyders artikkel hentes automatisk ved å fylle ut artikkelnummer",_xlfn.XLOOKUP(G2909,Produktinformasjon!B:B,Produktinformasjon!BB:BB))</f>
        <v>Tilbyders artikkel hentes automatisk ved å fylle ut artikkelnummer</v>
      </c>
      <c r="H2909" s="25" t="str">
        <f>IF(_xlfn.XLOOKUP(G2909,Produktinformasjon!B:B,Produktinformasjon!C:C)=0,"Artikkelnavn hentes automatisk ved å fylle ut artikkelnummer",_xlfn.XLOOKUP(G2909,Produktinformasjon!B:B,Produktinformasjon!C:C))</f>
        <v>Artikkelnavn hentes automatisk ved å fylle ut artikkelnummer</v>
      </c>
      <c r="I2909" s="35"/>
      <c r="J2909" s="35"/>
      <c r="K2909" s="35"/>
      <c r="L2909" s="11"/>
      <c r="M2909" s="11"/>
      <c r="N2909" s="11">
        <f ca="1">IFERROR(L2909/_xlfn.XLOOKUP(F2909,Produktinformasjon!BB:BB,Produktinformasjon!P:P,),0)</f>
        <v>0</v>
      </c>
      <c r="O2909" s="11">
        <f ca="1">IFERROR(M2909/_xlfn.XLOOKUP(F2909,Produktinformasjon!BB:BB,Produktinformasjon!P:P,),0)</f>
        <v>0</v>
      </c>
    </row>
    <row r="2910" spans="3:15" x14ac:dyDescent="0.35">
      <c r="C2910" t="str">
        <f>IF(_xlfn.XLOOKUP(B2910,Omfang!B:B,Omfang!C:C)=0,"Delkontraktnavn hentes automatisk ved å fylle ut delkontraktnummer",_xlfn.XLOOKUP(B2910,Omfang!B:B,Omfang!C:C))</f>
        <v>Delkontraktnavn hentes automatisk ved å fylle ut delkontraktnummer</v>
      </c>
      <c r="D2910" s="35"/>
      <c r="E2910" s="35"/>
      <c r="F2910" t="str">
        <f>IF(_xlfn.XLOOKUP(G2910,Produktinformasjon!B:B,Produktinformasjon!BB:BB)=0,"Tilbyders artikkel hentes automatisk ved å fylle ut artikkelnummer",_xlfn.XLOOKUP(G2910,Produktinformasjon!B:B,Produktinformasjon!BB:BB))</f>
        <v>Tilbyders artikkel hentes automatisk ved å fylle ut artikkelnummer</v>
      </c>
      <c r="H2910" s="25" t="str">
        <f>IF(_xlfn.XLOOKUP(G2910,Produktinformasjon!B:B,Produktinformasjon!C:C)=0,"Artikkelnavn hentes automatisk ved å fylle ut artikkelnummer",_xlfn.XLOOKUP(G2910,Produktinformasjon!B:B,Produktinformasjon!C:C))</f>
        <v>Artikkelnavn hentes automatisk ved å fylle ut artikkelnummer</v>
      </c>
      <c r="I2910" s="35"/>
      <c r="J2910" s="35"/>
      <c r="K2910" s="35"/>
      <c r="L2910" s="11"/>
      <c r="M2910" s="11"/>
      <c r="N2910" s="11">
        <f ca="1">IFERROR(L2910/_xlfn.XLOOKUP(F2910,Produktinformasjon!BB:BB,Produktinformasjon!P:P,),0)</f>
        <v>0</v>
      </c>
      <c r="O2910" s="11">
        <f ca="1">IFERROR(M2910/_xlfn.XLOOKUP(F2910,Produktinformasjon!BB:BB,Produktinformasjon!P:P,),0)</f>
        <v>0</v>
      </c>
    </row>
    <row r="2911" spans="3:15" x14ac:dyDescent="0.35">
      <c r="C2911" t="str">
        <f>IF(_xlfn.XLOOKUP(B2911,Omfang!B:B,Omfang!C:C)=0,"Delkontraktnavn hentes automatisk ved å fylle ut delkontraktnummer",_xlfn.XLOOKUP(B2911,Omfang!B:B,Omfang!C:C))</f>
        <v>Delkontraktnavn hentes automatisk ved å fylle ut delkontraktnummer</v>
      </c>
      <c r="D2911" s="35"/>
      <c r="E2911" s="35"/>
      <c r="F2911" t="str">
        <f>IF(_xlfn.XLOOKUP(G2911,Produktinformasjon!B:B,Produktinformasjon!BB:BB)=0,"Tilbyders artikkel hentes automatisk ved å fylle ut artikkelnummer",_xlfn.XLOOKUP(G2911,Produktinformasjon!B:B,Produktinformasjon!BB:BB))</f>
        <v>Tilbyders artikkel hentes automatisk ved å fylle ut artikkelnummer</v>
      </c>
      <c r="H2911" s="25" t="str">
        <f>IF(_xlfn.XLOOKUP(G2911,Produktinformasjon!B:B,Produktinformasjon!C:C)=0,"Artikkelnavn hentes automatisk ved å fylle ut artikkelnummer",_xlfn.XLOOKUP(G2911,Produktinformasjon!B:B,Produktinformasjon!C:C))</f>
        <v>Artikkelnavn hentes automatisk ved å fylle ut artikkelnummer</v>
      </c>
      <c r="I2911" s="35"/>
      <c r="J2911" s="35"/>
      <c r="K2911" s="35"/>
      <c r="L2911" s="11"/>
      <c r="M2911" s="11"/>
      <c r="N2911" s="11">
        <f ca="1">IFERROR(L2911/_xlfn.XLOOKUP(F2911,Produktinformasjon!BB:BB,Produktinformasjon!P:P,),0)</f>
        <v>0</v>
      </c>
      <c r="O2911" s="11">
        <f ca="1">IFERROR(M2911/_xlfn.XLOOKUP(F2911,Produktinformasjon!BB:BB,Produktinformasjon!P:P,),0)</f>
        <v>0</v>
      </c>
    </row>
    <row r="2912" spans="3:15" x14ac:dyDescent="0.35">
      <c r="C2912" t="str">
        <f>IF(_xlfn.XLOOKUP(B2912,Omfang!B:B,Omfang!C:C)=0,"Delkontraktnavn hentes automatisk ved å fylle ut delkontraktnummer",_xlfn.XLOOKUP(B2912,Omfang!B:B,Omfang!C:C))</f>
        <v>Delkontraktnavn hentes automatisk ved å fylle ut delkontraktnummer</v>
      </c>
      <c r="D2912" s="35"/>
      <c r="E2912" s="35"/>
      <c r="F2912" t="str">
        <f>IF(_xlfn.XLOOKUP(G2912,Produktinformasjon!B:B,Produktinformasjon!BB:BB)=0,"Tilbyders artikkel hentes automatisk ved å fylle ut artikkelnummer",_xlfn.XLOOKUP(G2912,Produktinformasjon!B:B,Produktinformasjon!BB:BB))</f>
        <v>Tilbyders artikkel hentes automatisk ved å fylle ut artikkelnummer</v>
      </c>
      <c r="H2912" s="25" t="str">
        <f>IF(_xlfn.XLOOKUP(G2912,Produktinformasjon!B:B,Produktinformasjon!C:C)=0,"Artikkelnavn hentes automatisk ved å fylle ut artikkelnummer",_xlfn.XLOOKUP(G2912,Produktinformasjon!B:B,Produktinformasjon!C:C))</f>
        <v>Artikkelnavn hentes automatisk ved å fylle ut artikkelnummer</v>
      </c>
      <c r="I2912" s="35"/>
      <c r="J2912" s="35"/>
      <c r="K2912" s="35"/>
      <c r="L2912" s="11"/>
      <c r="M2912" s="11"/>
      <c r="N2912" s="11">
        <f ca="1">IFERROR(L2912/_xlfn.XLOOKUP(F2912,Produktinformasjon!BB:BB,Produktinformasjon!P:P,),0)</f>
        <v>0</v>
      </c>
      <c r="O2912" s="11">
        <f ca="1">IFERROR(M2912/_xlfn.XLOOKUP(F2912,Produktinformasjon!BB:BB,Produktinformasjon!P:P,),0)</f>
        <v>0</v>
      </c>
    </row>
    <row r="2913" spans="3:15" x14ac:dyDescent="0.35">
      <c r="C2913" t="str">
        <f>IF(_xlfn.XLOOKUP(B2913,Omfang!B:B,Omfang!C:C)=0,"Delkontraktnavn hentes automatisk ved å fylle ut delkontraktnummer",_xlfn.XLOOKUP(B2913,Omfang!B:B,Omfang!C:C))</f>
        <v>Delkontraktnavn hentes automatisk ved å fylle ut delkontraktnummer</v>
      </c>
      <c r="D2913" s="35"/>
      <c r="E2913" s="35"/>
      <c r="F2913" t="str">
        <f>IF(_xlfn.XLOOKUP(G2913,Produktinformasjon!B:B,Produktinformasjon!BB:BB)=0,"Tilbyders artikkel hentes automatisk ved å fylle ut artikkelnummer",_xlfn.XLOOKUP(G2913,Produktinformasjon!B:B,Produktinformasjon!BB:BB))</f>
        <v>Tilbyders artikkel hentes automatisk ved å fylle ut artikkelnummer</v>
      </c>
      <c r="H2913" s="25" t="str">
        <f>IF(_xlfn.XLOOKUP(G2913,Produktinformasjon!B:B,Produktinformasjon!C:C)=0,"Artikkelnavn hentes automatisk ved å fylle ut artikkelnummer",_xlfn.XLOOKUP(G2913,Produktinformasjon!B:B,Produktinformasjon!C:C))</f>
        <v>Artikkelnavn hentes automatisk ved å fylle ut artikkelnummer</v>
      </c>
      <c r="I2913" s="35"/>
      <c r="J2913" s="35"/>
      <c r="K2913" s="35"/>
      <c r="L2913" s="11"/>
      <c r="M2913" s="11"/>
      <c r="N2913" s="11">
        <f ca="1">IFERROR(L2913/_xlfn.XLOOKUP(F2913,Produktinformasjon!BB:BB,Produktinformasjon!P:P,),0)</f>
        <v>0</v>
      </c>
      <c r="O2913" s="11">
        <f ca="1">IFERROR(M2913/_xlfn.XLOOKUP(F2913,Produktinformasjon!BB:BB,Produktinformasjon!P:P,),0)</f>
        <v>0</v>
      </c>
    </row>
    <row r="2914" spans="3:15" x14ac:dyDescent="0.35">
      <c r="C2914" t="str">
        <f>IF(_xlfn.XLOOKUP(B2914,Omfang!B:B,Omfang!C:C)=0,"Delkontraktnavn hentes automatisk ved å fylle ut delkontraktnummer",_xlfn.XLOOKUP(B2914,Omfang!B:B,Omfang!C:C))</f>
        <v>Delkontraktnavn hentes automatisk ved å fylle ut delkontraktnummer</v>
      </c>
      <c r="D2914" s="35"/>
      <c r="E2914" s="35"/>
      <c r="F2914" t="str">
        <f>IF(_xlfn.XLOOKUP(G2914,Produktinformasjon!B:B,Produktinformasjon!BB:BB)=0,"Tilbyders artikkel hentes automatisk ved å fylle ut artikkelnummer",_xlfn.XLOOKUP(G2914,Produktinformasjon!B:B,Produktinformasjon!BB:BB))</f>
        <v>Tilbyders artikkel hentes automatisk ved å fylle ut artikkelnummer</v>
      </c>
      <c r="H2914" s="25" t="str">
        <f>IF(_xlfn.XLOOKUP(G2914,Produktinformasjon!B:B,Produktinformasjon!C:C)=0,"Artikkelnavn hentes automatisk ved å fylle ut artikkelnummer",_xlfn.XLOOKUP(G2914,Produktinformasjon!B:B,Produktinformasjon!C:C))</f>
        <v>Artikkelnavn hentes automatisk ved å fylle ut artikkelnummer</v>
      </c>
      <c r="I2914" s="35"/>
      <c r="J2914" s="35"/>
      <c r="K2914" s="35"/>
      <c r="L2914" s="11"/>
      <c r="M2914" s="11"/>
      <c r="N2914" s="11">
        <f ca="1">IFERROR(L2914/_xlfn.XLOOKUP(F2914,Produktinformasjon!BB:BB,Produktinformasjon!P:P,),0)</f>
        <v>0</v>
      </c>
      <c r="O2914" s="11">
        <f ca="1">IFERROR(M2914/_xlfn.XLOOKUP(F2914,Produktinformasjon!BB:BB,Produktinformasjon!P:P,),0)</f>
        <v>0</v>
      </c>
    </row>
    <row r="2915" spans="3:15" x14ac:dyDescent="0.35">
      <c r="C2915" t="str">
        <f>IF(_xlfn.XLOOKUP(B2915,Omfang!B:B,Omfang!C:C)=0,"Delkontraktnavn hentes automatisk ved å fylle ut delkontraktnummer",_xlfn.XLOOKUP(B2915,Omfang!B:B,Omfang!C:C))</f>
        <v>Delkontraktnavn hentes automatisk ved å fylle ut delkontraktnummer</v>
      </c>
      <c r="D2915" s="35"/>
      <c r="E2915" s="35"/>
      <c r="F2915" t="str">
        <f>IF(_xlfn.XLOOKUP(G2915,Produktinformasjon!B:B,Produktinformasjon!BB:BB)=0,"Tilbyders artikkel hentes automatisk ved å fylle ut artikkelnummer",_xlfn.XLOOKUP(G2915,Produktinformasjon!B:B,Produktinformasjon!BB:BB))</f>
        <v>Tilbyders artikkel hentes automatisk ved å fylle ut artikkelnummer</v>
      </c>
      <c r="H2915" s="25" t="str">
        <f>IF(_xlfn.XLOOKUP(G2915,Produktinformasjon!B:B,Produktinformasjon!C:C)=0,"Artikkelnavn hentes automatisk ved å fylle ut artikkelnummer",_xlfn.XLOOKUP(G2915,Produktinformasjon!B:B,Produktinformasjon!C:C))</f>
        <v>Artikkelnavn hentes automatisk ved å fylle ut artikkelnummer</v>
      </c>
      <c r="I2915" s="35"/>
      <c r="J2915" s="35"/>
      <c r="K2915" s="35"/>
      <c r="L2915" s="11"/>
      <c r="M2915" s="11"/>
      <c r="N2915" s="11">
        <f ca="1">IFERROR(L2915/_xlfn.XLOOKUP(F2915,Produktinformasjon!BB:BB,Produktinformasjon!P:P,),0)</f>
        <v>0</v>
      </c>
      <c r="O2915" s="11">
        <f ca="1">IFERROR(M2915/_xlfn.XLOOKUP(F2915,Produktinformasjon!BB:BB,Produktinformasjon!P:P,),0)</f>
        <v>0</v>
      </c>
    </row>
    <row r="2916" spans="3:15" x14ac:dyDescent="0.35">
      <c r="C2916" t="str">
        <f>IF(_xlfn.XLOOKUP(B2916,Omfang!B:B,Omfang!C:C)=0,"Delkontraktnavn hentes automatisk ved å fylle ut delkontraktnummer",_xlfn.XLOOKUP(B2916,Omfang!B:B,Omfang!C:C))</f>
        <v>Delkontraktnavn hentes automatisk ved å fylle ut delkontraktnummer</v>
      </c>
      <c r="D2916" s="35"/>
      <c r="E2916" s="35"/>
      <c r="F2916" t="str">
        <f>IF(_xlfn.XLOOKUP(G2916,Produktinformasjon!B:B,Produktinformasjon!BB:BB)=0,"Tilbyders artikkel hentes automatisk ved å fylle ut artikkelnummer",_xlfn.XLOOKUP(G2916,Produktinformasjon!B:B,Produktinformasjon!BB:BB))</f>
        <v>Tilbyders artikkel hentes automatisk ved å fylle ut artikkelnummer</v>
      </c>
      <c r="H2916" s="25" t="str">
        <f>IF(_xlfn.XLOOKUP(G2916,Produktinformasjon!B:B,Produktinformasjon!C:C)=0,"Artikkelnavn hentes automatisk ved å fylle ut artikkelnummer",_xlfn.XLOOKUP(G2916,Produktinformasjon!B:B,Produktinformasjon!C:C))</f>
        <v>Artikkelnavn hentes automatisk ved å fylle ut artikkelnummer</v>
      </c>
      <c r="I2916" s="35"/>
      <c r="J2916" s="35"/>
      <c r="K2916" s="35"/>
      <c r="L2916" s="11"/>
      <c r="M2916" s="11"/>
      <c r="N2916" s="11">
        <f ca="1">IFERROR(L2916/_xlfn.XLOOKUP(F2916,Produktinformasjon!BB:BB,Produktinformasjon!P:P,),0)</f>
        <v>0</v>
      </c>
      <c r="O2916" s="11">
        <f ca="1">IFERROR(M2916/_xlfn.XLOOKUP(F2916,Produktinformasjon!BB:BB,Produktinformasjon!P:P,),0)</f>
        <v>0</v>
      </c>
    </row>
    <row r="2917" spans="3:15" x14ac:dyDescent="0.35">
      <c r="C2917" t="str">
        <f>IF(_xlfn.XLOOKUP(B2917,Omfang!B:B,Omfang!C:C)=0,"Delkontraktnavn hentes automatisk ved å fylle ut delkontraktnummer",_xlfn.XLOOKUP(B2917,Omfang!B:B,Omfang!C:C))</f>
        <v>Delkontraktnavn hentes automatisk ved å fylle ut delkontraktnummer</v>
      </c>
      <c r="D2917" s="35"/>
      <c r="E2917" s="35"/>
      <c r="F2917" t="str">
        <f>IF(_xlfn.XLOOKUP(G2917,Produktinformasjon!B:B,Produktinformasjon!BB:BB)=0,"Tilbyders artikkel hentes automatisk ved å fylle ut artikkelnummer",_xlfn.XLOOKUP(G2917,Produktinformasjon!B:B,Produktinformasjon!BB:BB))</f>
        <v>Tilbyders artikkel hentes automatisk ved å fylle ut artikkelnummer</v>
      </c>
      <c r="H2917" s="25" t="str">
        <f>IF(_xlfn.XLOOKUP(G2917,Produktinformasjon!B:B,Produktinformasjon!C:C)=0,"Artikkelnavn hentes automatisk ved å fylle ut artikkelnummer",_xlfn.XLOOKUP(G2917,Produktinformasjon!B:B,Produktinformasjon!C:C))</f>
        <v>Artikkelnavn hentes automatisk ved å fylle ut artikkelnummer</v>
      </c>
      <c r="I2917" s="35"/>
      <c r="J2917" s="35"/>
      <c r="K2917" s="35"/>
      <c r="L2917" s="11"/>
      <c r="M2917" s="11"/>
      <c r="N2917" s="11">
        <f ca="1">IFERROR(L2917/_xlfn.XLOOKUP(F2917,Produktinformasjon!BB:BB,Produktinformasjon!P:P,),0)</f>
        <v>0</v>
      </c>
      <c r="O2917" s="11">
        <f ca="1">IFERROR(M2917/_xlfn.XLOOKUP(F2917,Produktinformasjon!BB:BB,Produktinformasjon!P:P,),0)</f>
        <v>0</v>
      </c>
    </row>
    <row r="2918" spans="3:15" x14ac:dyDescent="0.35">
      <c r="C2918" t="str">
        <f>IF(_xlfn.XLOOKUP(B2918,Omfang!B:B,Omfang!C:C)=0,"Delkontraktnavn hentes automatisk ved å fylle ut delkontraktnummer",_xlfn.XLOOKUP(B2918,Omfang!B:B,Omfang!C:C))</f>
        <v>Delkontraktnavn hentes automatisk ved å fylle ut delkontraktnummer</v>
      </c>
      <c r="D2918" s="35"/>
      <c r="E2918" s="35"/>
      <c r="F2918" t="str">
        <f>IF(_xlfn.XLOOKUP(G2918,Produktinformasjon!B:B,Produktinformasjon!BB:BB)=0,"Tilbyders artikkel hentes automatisk ved å fylle ut artikkelnummer",_xlfn.XLOOKUP(G2918,Produktinformasjon!B:B,Produktinformasjon!BB:BB))</f>
        <v>Tilbyders artikkel hentes automatisk ved å fylle ut artikkelnummer</v>
      </c>
      <c r="H2918" s="25" t="str">
        <f>IF(_xlfn.XLOOKUP(G2918,Produktinformasjon!B:B,Produktinformasjon!C:C)=0,"Artikkelnavn hentes automatisk ved å fylle ut artikkelnummer",_xlfn.XLOOKUP(G2918,Produktinformasjon!B:B,Produktinformasjon!C:C))</f>
        <v>Artikkelnavn hentes automatisk ved å fylle ut artikkelnummer</v>
      </c>
      <c r="I2918" s="35"/>
      <c r="J2918" s="35"/>
      <c r="K2918" s="35"/>
      <c r="L2918" s="11"/>
      <c r="M2918" s="11"/>
      <c r="N2918" s="11">
        <f ca="1">IFERROR(L2918/_xlfn.XLOOKUP(F2918,Produktinformasjon!BB:BB,Produktinformasjon!P:P,),0)</f>
        <v>0</v>
      </c>
      <c r="O2918" s="11">
        <f ca="1">IFERROR(M2918/_xlfn.XLOOKUP(F2918,Produktinformasjon!BB:BB,Produktinformasjon!P:P,),0)</f>
        <v>0</v>
      </c>
    </row>
    <row r="2919" spans="3:15" x14ac:dyDescent="0.35">
      <c r="C2919" t="str">
        <f>IF(_xlfn.XLOOKUP(B2919,Omfang!B:B,Omfang!C:C)=0,"Delkontraktnavn hentes automatisk ved å fylle ut delkontraktnummer",_xlfn.XLOOKUP(B2919,Omfang!B:B,Omfang!C:C))</f>
        <v>Delkontraktnavn hentes automatisk ved å fylle ut delkontraktnummer</v>
      </c>
      <c r="D2919" s="35"/>
      <c r="E2919" s="35"/>
      <c r="F2919" t="str">
        <f>IF(_xlfn.XLOOKUP(G2919,Produktinformasjon!B:B,Produktinformasjon!BB:BB)=0,"Tilbyders artikkel hentes automatisk ved å fylle ut artikkelnummer",_xlfn.XLOOKUP(G2919,Produktinformasjon!B:B,Produktinformasjon!BB:BB))</f>
        <v>Tilbyders artikkel hentes automatisk ved å fylle ut artikkelnummer</v>
      </c>
      <c r="H2919" s="25" t="str">
        <f>IF(_xlfn.XLOOKUP(G2919,Produktinformasjon!B:B,Produktinformasjon!C:C)=0,"Artikkelnavn hentes automatisk ved å fylle ut artikkelnummer",_xlfn.XLOOKUP(G2919,Produktinformasjon!B:B,Produktinformasjon!C:C))</f>
        <v>Artikkelnavn hentes automatisk ved å fylle ut artikkelnummer</v>
      </c>
      <c r="I2919" s="35"/>
      <c r="J2919" s="35"/>
      <c r="K2919" s="35"/>
      <c r="L2919" s="11"/>
      <c r="M2919" s="11"/>
      <c r="N2919" s="11">
        <f ca="1">IFERROR(L2919/_xlfn.XLOOKUP(F2919,Produktinformasjon!BB:BB,Produktinformasjon!P:P,),0)</f>
        <v>0</v>
      </c>
      <c r="O2919" s="11">
        <f ca="1">IFERROR(M2919/_xlfn.XLOOKUP(F2919,Produktinformasjon!BB:BB,Produktinformasjon!P:P,),0)</f>
        <v>0</v>
      </c>
    </row>
    <row r="2920" spans="3:15" x14ac:dyDescent="0.35">
      <c r="C2920" t="str">
        <f>IF(_xlfn.XLOOKUP(B2920,Omfang!B:B,Omfang!C:C)=0,"Delkontraktnavn hentes automatisk ved å fylle ut delkontraktnummer",_xlfn.XLOOKUP(B2920,Omfang!B:B,Omfang!C:C))</f>
        <v>Delkontraktnavn hentes automatisk ved å fylle ut delkontraktnummer</v>
      </c>
      <c r="D2920" s="35"/>
      <c r="E2920" s="35"/>
      <c r="F2920" t="str">
        <f>IF(_xlfn.XLOOKUP(G2920,Produktinformasjon!B:B,Produktinformasjon!BB:BB)=0,"Tilbyders artikkel hentes automatisk ved å fylle ut artikkelnummer",_xlfn.XLOOKUP(G2920,Produktinformasjon!B:B,Produktinformasjon!BB:BB))</f>
        <v>Tilbyders artikkel hentes automatisk ved å fylle ut artikkelnummer</v>
      </c>
      <c r="H2920" s="25" t="str">
        <f>IF(_xlfn.XLOOKUP(G2920,Produktinformasjon!B:B,Produktinformasjon!C:C)=0,"Artikkelnavn hentes automatisk ved å fylle ut artikkelnummer",_xlfn.XLOOKUP(G2920,Produktinformasjon!B:B,Produktinformasjon!C:C))</f>
        <v>Artikkelnavn hentes automatisk ved å fylle ut artikkelnummer</v>
      </c>
      <c r="I2920" s="35"/>
      <c r="J2920" s="35"/>
      <c r="K2920" s="35"/>
      <c r="L2920" s="11"/>
      <c r="M2920" s="11"/>
      <c r="N2920" s="11">
        <f ca="1">IFERROR(L2920/_xlfn.XLOOKUP(F2920,Produktinformasjon!BB:BB,Produktinformasjon!P:P,),0)</f>
        <v>0</v>
      </c>
      <c r="O2920" s="11">
        <f ca="1">IFERROR(M2920/_xlfn.XLOOKUP(F2920,Produktinformasjon!BB:BB,Produktinformasjon!P:P,),0)</f>
        <v>0</v>
      </c>
    </row>
    <row r="2921" spans="3:15" x14ac:dyDescent="0.35">
      <c r="C2921" t="str">
        <f>IF(_xlfn.XLOOKUP(B2921,Omfang!B:B,Omfang!C:C)=0,"Delkontraktnavn hentes automatisk ved å fylle ut delkontraktnummer",_xlfn.XLOOKUP(B2921,Omfang!B:B,Omfang!C:C))</f>
        <v>Delkontraktnavn hentes automatisk ved å fylle ut delkontraktnummer</v>
      </c>
      <c r="D2921" s="35"/>
      <c r="E2921" s="35"/>
      <c r="F2921" t="str">
        <f>IF(_xlfn.XLOOKUP(G2921,Produktinformasjon!B:B,Produktinformasjon!BB:BB)=0,"Tilbyders artikkel hentes automatisk ved å fylle ut artikkelnummer",_xlfn.XLOOKUP(G2921,Produktinformasjon!B:B,Produktinformasjon!BB:BB))</f>
        <v>Tilbyders artikkel hentes automatisk ved å fylle ut artikkelnummer</v>
      </c>
      <c r="H2921" s="25" t="str">
        <f>IF(_xlfn.XLOOKUP(G2921,Produktinformasjon!B:B,Produktinformasjon!C:C)=0,"Artikkelnavn hentes automatisk ved å fylle ut artikkelnummer",_xlfn.XLOOKUP(G2921,Produktinformasjon!B:B,Produktinformasjon!C:C))</f>
        <v>Artikkelnavn hentes automatisk ved å fylle ut artikkelnummer</v>
      </c>
      <c r="I2921" s="35"/>
      <c r="J2921" s="35"/>
      <c r="K2921" s="35"/>
      <c r="L2921" s="11"/>
      <c r="M2921" s="11"/>
      <c r="N2921" s="11">
        <f ca="1">IFERROR(L2921/_xlfn.XLOOKUP(F2921,Produktinformasjon!BB:BB,Produktinformasjon!P:P,),0)</f>
        <v>0</v>
      </c>
      <c r="O2921" s="11">
        <f ca="1">IFERROR(M2921/_xlfn.XLOOKUP(F2921,Produktinformasjon!BB:BB,Produktinformasjon!P:P,),0)</f>
        <v>0</v>
      </c>
    </row>
    <row r="2922" spans="3:15" x14ac:dyDescent="0.35">
      <c r="C2922" t="str">
        <f>IF(_xlfn.XLOOKUP(B2922,Omfang!B:B,Omfang!C:C)=0,"Delkontraktnavn hentes automatisk ved å fylle ut delkontraktnummer",_xlfn.XLOOKUP(B2922,Omfang!B:B,Omfang!C:C))</f>
        <v>Delkontraktnavn hentes automatisk ved å fylle ut delkontraktnummer</v>
      </c>
      <c r="D2922" s="35"/>
      <c r="E2922" s="35"/>
      <c r="F2922" t="str">
        <f>IF(_xlfn.XLOOKUP(G2922,Produktinformasjon!B:B,Produktinformasjon!BB:BB)=0,"Tilbyders artikkel hentes automatisk ved å fylle ut artikkelnummer",_xlfn.XLOOKUP(G2922,Produktinformasjon!B:B,Produktinformasjon!BB:BB))</f>
        <v>Tilbyders artikkel hentes automatisk ved å fylle ut artikkelnummer</v>
      </c>
      <c r="H2922" s="25" t="str">
        <f>IF(_xlfn.XLOOKUP(G2922,Produktinformasjon!B:B,Produktinformasjon!C:C)=0,"Artikkelnavn hentes automatisk ved å fylle ut artikkelnummer",_xlfn.XLOOKUP(G2922,Produktinformasjon!B:B,Produktinformasjon!C:C))</f>
        <v>Artikkelnavn hentes automatisk ved å fylle ut artikkelnummer</v>
      </c>
      <c r="I2922" s="35"/>
      <c r="J2922" s="35"/>
      <c r="K2922" s="35"/>
      <c r="L2922" s="11"/>
      <c r="M2922" s="11"/>
      <c r="N2922" s="11">
        <f ca="1">IFERROR(L2922/_xlfn.XLOOKUP(F2922,Produktinformasjon!BB:BB,Produktinformasjon!P:P,),0)</f>
        <v>0</v>
      </c>
      <c r="O2922" s="11">
        <f ca="1">IFERROR(M2922/_xlfn.XLOOKUP(F2922,Produktinformasjon!BB:BB,Produktinformasjon!P:P,),0)</f>
        <v>0</v>
      </c>
    </row>
    <row r="2923" spans="3:15" x14ac:dyDescent="0.35">
      <c r="C2923" t="str">
        <f>IF(_xlfn.XLOOKUP(B2923,Omfang!B:B,Omfang!C:C)=0,"Delkontraktnavn hentes automatisk ved å fylle ut delkontraktnummer",_xlfn.XLOOKUP(B2923,Omfang!B:B,Omfang!C:C))</f>
        <v>Delkontraktnavn hentes automatisk ved å fylle ut delkontraktnummer</v>
      </c>
      <c r="D2923" s="35"/>
      <c r="E2923" s="35"/>
      <c r="F2923" t="str">
        <f>IF(_xlfn.XLOOKUP(G2923,Produktinformasjon!B:B,Produktinformasjon!BB:BB)=0,"Tilbyders artikkel hentes automatisk ved å fylle ut artikkelnummer",_xlfn.XLOOKUP(G2923,Produktinformasjon!B:B,Produktinformasjon!BB:BB))</f>
        <v>Tilbyders artikkel hentes automatisk ved å fylle ut artikkelnummer</v>
      </c>
      <c r="H2923" s="25" t="str">
        <f>IF(_xlfn.XLOOKUP(G2923,Produktinformasjon!B:B,Produktinformasjon!C:C)=0,"Artikkelnavn hentes automatisk ved å fylle ut artikkelnummer",_xlfn.XLOOKUP(G2923,Produktinformasjon!B:B,Produktinformasjon!C:C))</f>
        <v>Artikkelnavn hentes automatisk ved å fylle ut artikkelnummer</v>
      </c>
      <c r="I2923" s="35"/>
      <c r="J2923" s="35"/>
      <c r="K2923" s="35"/>
      <c r="L2923" s="11"/>
      <c r="M2923" s="11"/>
      <c r="N2923" s="11">
        <f ca="1">IFERROR(L2923/_xlfn.XLOOKUP(F2923,Produktinformasjon!BB:BB,Produktinformasjon!P:P,),0)</f>
        <v>0</v>
      </c>
      <c r="O2923" s="11">
        <f ca="1">IFERROR(M2923/_xlfn.XLOOKUP(F2923,Produktinformasjon!BB:BB,Produktinformasjon!P:P,),0)</f>
        <v>0</v>
      </c>
    </row>
    <row r="2924" spans="3:15" x14ac:dyDescent="0.35">
      <c r="C2924" t="str">
        <f>IF(_xlfn.XLOOKUP(B2924,Omfang!B:B,Omfang!C:C)=0,"Delkontraktnavn hentes automatisk ved å fylle ut delkontraktnummer",_xlfn.XLOOKUP(B2924,Omfang!B:B,Omfang!C:C))</f>
        <v>Delkontraktnavn hentes automatisk ved å fylle ut delkontraktnummer</v>
      </c>
      <c r="D2924" s="35"/>
      <c r="E2924" s="35"/>
      <c r="F2924" t="str">
        <f>IF(_xlfn.XLOOKUP(G2924,Produktinformasjon!B:B,Produktinformasjon!BB:BB)=0,"Tilbyders artikkel hentes automatisk ved å fylle ut artikkelnummer",_xlfn.XLOOKUP(G2924,Produktinformasjon!B:B,Produktinformasjon!BB:BB))</f>
        <v>Tilbyders artikkel hentes automatisk ved å fylle ut artikkelnummer</v>
      </c>
      <c r="H2924" s="25" t="str">
        <f>IF(_xlfn.XLOOKUP(G2924,Produktinformasjon!B:B,Produktinformasjon!C:C)=0,"Artikkelnavn hentes automatisk ved å fylle ut artikkelnummer",_xlfn.XLOOKUP(G2924,Produktinformasjon!B:B,Produktinformasjon!C:C))</f>
        <v>Artikkelnavn hentes automatisk ved å fylle ut artikkelnummer</v>
      </c>
      <c r="I2924" s="35"/>
      <c r="J2924" s="35"/>
      <c r="K2924" s="35"/>
      <c r="L2924" s="11"/>
      <c r="M2924" s="11"/>
      <c r="N2924" s="11">
        <f ca="1">IFERROR(L2924/_xlfn.XLOOKUP(F2924,Produktinformasjon!BB:BB,Produktinformasjon!P:P,),0)</f>
        <v>0</v>
      </c>
      <c r="O2924" s="11">
        <f ca="1">IFERROR(M2924/_xlfn.XLOOKUP(F2924,Produktinformasjon!BB:BB,Produktinformasjon!P:P,),0)</f>
        <v>0</v>
      </c>
    </row>
    <row r="2925" spans="3:15" x14ac:dyDescent="0.35">
      <c r="C2925" t="str">
        <f>IF(_xlfn.XLOOKUP(B2925,Omfang!B:B,Omfang!C:C)=0,"Delkontraktnavn hentes automatisk ved å fylle ut delkontraktnummer",_xlfn.XLOOKUP(B2925,Omfang!B:B,Omfang!C:C))</f>
        <v>Delkontraktnavn hentes automatisk ved å fylle ut delkontraktnummer</v>
      </c>
      <c r="D2925" s="35"/>
      <c r="E2925" s="35"/>
      <c r="F2925" t="str">
        <f>IF(_xlfn.XLOOKUP(G2925,Produktinformasjon!B:B,Produktinformasjon!BB:BB)=0,"Tilbyders artikkel hentes automatisk ved å fylle ut artikkelnummer",_xlfn.XLOOKUP(G2925,Produktinformasjon!B:B,Produktinformasjon!BB:BB))</f>
        <v>Tilbyders artikkel hentes automatisk ved å fylle ut artikkelnummer</v>
      </c>
      <c r="H2925" s="25" t="str">
        <f>IF(_xlfn.XLOOKUP(G2925,Produktinformasjon!B:B,Produktinformasjon!C:C)=0,"Artikkelnavn hentes automatisk ved å fylle ut artikkelnummer",_xlfn.XLOOKUP(G2925,Produktinformasjon!B:B,Produktinformasjon!C:C))</f>
        <v>Artikkelnavn hentes automatisk ved å fylle ut artikkelnummer</v>
      </c>
      <c r="I2925" s="35"/>
      <c r="J2925" s="35"/>
      <c r="K2925" s="35"/>
      <c r="L2925" s="11"/>
      <c r="M2925" s="11"/>
      <c r="N2925" s="11">
        <f ca="1">IFERROR(L2925/_xlfn.XLOOKUP(F2925,Produktinformasjon!BB:BB,Produktinformasjon!P:P,),0)</f>
        <v>0</v>
      </c>
      <c r="O2925" s="11">
        <f ca="1">IFERROR(M2925/_xlfn.XLOOKUP(F2925,Produktinformasjon!BB:BB,Produktinformasjon!P:P,),0)</f>
        <v>0</v>
      </c>
    </row>
    <row r="2926" spans="3:15" x14ac:dyDescent="0.35">
      <c r="C2926" t="str">
        <f>IF(_xlfn.XLOOKUP(B2926,Omfang!B:B,Omfang!C:C)=0,"Delkontraktnavn hentes automatisk ved å fylle ut delkontraktnummer",_xlfn.XLOOKUP(B2926,Omfang!B:B,Omfang!C:C))</f>
        <v>Delkontraktnavn hentes automatisk ved å fylle ut delkontraktnummer</v>
      </c>
      <c r="D2926" s="35"/>
      <c r="E2926" s="35"/>
      <c r="F2926" t="str">
        <f>IF(_xlfn.XLOOKUP(G2926,Produktinformasjon!B:B,Produktinformasjon!BB:BB)=0,"Tilbyders artikkel hentes automatisk ved å fylle ut artikkelnummer",_xlfn.XLOOKUP(G2926,Produktinformasjon!B:B,Produktinformasjon!BB:BB))</f>
        <v>Tilbyders artikkel hentes automatisk ved å fylle ut artikkelnummer</v>
      </c>
      <c r="H2926" s="25" t="str">
        <f>IF(_xlfn.XLOOKUP(G2926,Produktinformasjon!B:B,Produktinformasjon!C:C)=0,"Artikkelnavn hentes automatisk ved å fylle ut artikkelnummer",_xlfn.XLOOKUP(G2926,Produktinformasjon!B:B,Produktinformasjon!C:C))</f>
        <v>Artikkelnavn hentes automatisk ved å fylle ut artikkelnummer</v>
      </c>
      <c r="I2926" s="35"/>
      <c r="J2926" s="35"/>
      <c r="K2926" s="35"/>
      <c r="L2926" s="11"/>
      <c r="M2926" s="11"/>
      <c r="N2926" s="11">
        <f ca="1">IFERROR(L2926/_xlfn.XLOOKUP(F2926,Produktinformasjon!BB:BB,Produktinformasjon!P:P,),0)</f>
        <v>0</v>
      </c>
      <c r="O2926" s="11">
        <f ca="1">IFERROR(M2926/_xlfn.XLOOKUP(F2926,Produktinformasjon!BB:BB,Produktinformasjon!P:P,),0)</f>
        <v>0</v>
      </c>
    </row>
    <row r="2927" spans="3:15" x14ac:dyDescent="0.35">
      <c r="C2927" t="str">
        <f>IF(_xlfn.XLOOKUP(B2927,Omfang!B:B,Omfang!C:C)=0,"Delkontraktnavn hentes automatisk ved å fylle ut delkontraktnummer",_xlfn.XLOOKUP(B2927,Omfang!B:B,Omfang!C:C))</f>
        <v>Delkontraktnavn hentes automatisk ved å fylle ut delkontraktnummer</v>
      </c>
      <c r="D2927" s="35"/>
      <c r="E2927" s="35"/>
      <c r="F2927" t="str">
        <f>IF(_xlfn.XLOOKUP(G2927,Produktinformasjon!B:B,Produktinformasjon!BB:BB)=0,"Tilbyders artikkel hentes automatisk ved å fylle ut artikkelnummer",_xlfn.XLOOKUP(G2927,Produktinformasjon!B:B,Produktinformasjon!BB:BB))</f>
        <v>Tilbyders artikkel hentes automatisk ved å fylle ut artikkelnummer</v>
      </c>
      <c r="H2927" s="25" t="str">
        <f>IF(_xlfn.XLOOKUP(G2927,Produktinformasjon!B:B,Produktinformasjon!C:C)=0,"Artikkelnavn hentes automatisk ved å fylle ut artikkelnummer",_xlfn.XLOOKUP(G2927,Produktinformasjon!B:B,Produktinformasjon!C:C))</f>
        <v>Artikkelnavn hentes automatisk ved å fylle ut artikkelnummer</v>
      </c>
      <c r="I2927" s="35"/>
      <c r="J2927" s="35"/>
      <c r="K2927" s="35"/>
      <c r="L2927" s="11"/>
      <c r="M2927" s="11"/>
      <c r="N2927" s="11">
        <f ca="1">IFERROR(L2927/_xlfn.XLOOKUP(F2927,Produktinformasjon!BB:BB,Produktinformasjon!P:P,),0)</f>
        <v>0</v>
      </c>
      <c r="O2927" s="11">
        <f ca="1">IFERROR(M2927/_xlfn.XLOOKUP(F2927,Produktinformasjon!BB:BB,Produktinformasjon!P:P,),0)</f>
        <v>0</v>
      </c>
    </row>
    <row r="2928" spans="3:15" x14ac:dyDescent="0.35">
      <c r="C2928" t="str">
        <f>IF(_xlfn.XLOOKUP(B2928,Omfang!B:B,Omfang!C:C)=0,"Delkontraktnavn hentes automatisk ved å fylle ut delkontraktnummer",_xlfn.XLOOKUP(B2928,Omfang!B:B,Omfang!C:C))</f>
        <v>Delkontraktnavn hentes automatisk ved å fylle ut delkontraktnummer</v>
      </c>
      <c r="D2928" s="35"/>
      <c r="E2928" s="35"/>
      <c r="F2928" t="str">
        <f>IF(_xlfn.XLOOKUP(G2928,Produktinformasjon!B:B,Produktinformasjon!BB:BB)=0,"Tilbyders artikkel hentes automatisk ved å fylle ut artikkelnummer",_xlfn.XLOOKUP(G2928,Produktinformasjon!B:B,Produktinformasjon!BB:BB))</f>
        <v>Tilbyders artikkel hentes automatisk ved å fylle ut artikkelnummer</v>
      </c>
      <c r="H2928" s="25" t="str">
        <f>IF(_xlfn.XLOOKUP(G2928,Produktinformasjon!B:B,Produktinformasjon!C:C)=0,"Artikkelnavn hentes automatisk ved å fylle ut artikkelnummer",_xlfn.XLOOKUP(G2928,Produktinformasjon!B:B,Produktinformasjon!C:C))</f>
        <v>Artikkelnavn hentes automatisk ved å fylle ut artikkelnummer</v>
      </c>
      <c r="I2928" s="35"/>
      <c r="J2928" s="35"/>
      <c r="K2928" s="35"/>
      <c r="L2928" s="11"/>
      <c r="M2928" s="11"/>
      <c r="N2928" s="11">
        <f ca="1">IFERROR(L2928/_xlfn.XLOOKUP(F2928,Produktinformasjon!BB:BB,Produktinformasjon!P:P,),0)</f>
        <v>0</v>
      </c>
      <c r="O2928" s="11">
        <f ca="1">IFERROR(M2928/_xlfn.XLOOKUP(F2928,Produktinformasjon!BB:BB,Produktinformasjon!P:P,),0)</f>
        <v>0</v>
      </c>
    </row>
    <row r="2929" spans="3:15" x14ac:dyDescent="0.35">
      <c r="C2929" t="str">
        <f>IF(_xlfn.XLOOKUP(B2929,Omfang!B:B,Omfang!C:C)=0,"Delkontraktnavn hentes automatisk ved å fylle ut delkontraktnummer",_xlfn.XLOOKUP(B2929,Omfang!B:B,Omfang!C:C))</f>
        <v>Delkontraktnavn hentes automatisk ved å fylle ut delkontraktnummer</v>
      </c>
      <c r="D2929" s="35"/>
      <c r="E2929" s="35"/>
      <c r="F2929" t="str">
        <f>IF(_xlfn.XLOOKUP(G2929,Produktinformasjon!B:B,Produktinformasjon!BB:BB)=0,"Tilbyders artikkel hentes automatisk ved å fylle ut artikkelnummer",_xlfn.XLOOKUP(G2929,Produktinformasjon!B:B,Produktinformasjon!BB:BB))</f>
        <v>Tilbyders artikkel hentes automatisk ved å fylle ut artikkelnummer</v>
      </c>
      <c r="H2929" s="25" t="str">
        <f>IF(_xlfn.XLOOKUP(G2929,Produktinformasjon!B:B,Produktinformasjon!C:C)=0,"Artikkelnavn hentes automatisk ved å fylle ut artikkelnummer",_xlfn.XLOOKUP(G2929,Produktinformasjon!B:B,Produktinformasjon!C:C))</f>
        <v>Artikkelnavn hentes automatisk ved å fylle ut artikkelnummer</v>
      </c>
      <c r="I2929" s="35"/>
      <c r="J2929" s="35"/>
      <c r="K2929" s="35"/>
      <c r="L2929" s="11"/>
      <c r="M2929" s="11"/>
      <c r="N2929" s="11">
        <f ca="1">IFERROR(L2929/_xlfn.XLOOKUP(F2929,Produktinformasjon!BB:BB,Produktinformasjon!P:P,),0)</f>
        <v>0</v>
      </c>
      <c r="O2929" s="11">
        <f ca="1">IFERROR(M2929/_xlfn.XLOOKUP(F2929,Produktinformasjon!BB:BB,Produktinformasjon!P:P,),0)</f>
        <v>0</v>
      </c>
    </row>
    <row r="2930" spans="3:15" x14ac:dyDescent="0.35">
      <c r="C2930" t="str">
        <f>IF(_xlfn.XLOOKUP(B2930,Omfang!B:B,Omfang!C:C)=0,"Delkontraktnavn hentes automatisk ved å fylle ut delkontraktnummer",_xlfn.XLOOKUP(B2930,Omfang!B:B,Omfang!C:C))</f>
        <v>Delkontraktnavn hentes automatisk ved å fylle ut delkontraktnummer</v>
      </c>
      <c r="D2930" s="35"/>
      <c r="E2930" s="35"/>
      <c r="F2930" t="str">
        <f>IF(_xlfn.XLOOKUP(G2930,Produktinformasjon!B:B,Produktinformasjon!BB:BB)=0,"Tilbyders artikkel hentes automatisk ved å fylle ut artikkelnummer",_xlfn.XLOOKUP(G2930,Produktinformasjon!B:B,Produktinformasjon!BB:BB))</f>
        <v>Tilbyders artikkel hentes automatisk ved å fylle ut artikkelnummer</v>
      </c>
      <c r="H2930" s="25" t="str">
        <f>IF(_xlfn.XLOOKUP(G2930,Produktinformasjon!B:B,Produktinformasjon!C:C)=0,"Artikkelnavn hentes automatisk ved å fylle ut artikkelnummer",_xlfn.XLOOKUP(G2930,Produktinformasjon!B:B,Produktinformasjon!C:C))</f>
        <v>Artikkelnavn hentes automatisk ved å fylle ut artikkelnummer</v>
      </c>
      <c r="I2930" s="35"/>
      <c r="J2930" s="35"/>
      <c r="K2930" s="35"/>
      <c r="L2930" s="11"/>
      <c r="M2930" s="11"/>
      <c r="N2930" s="11">
        <f ca="1">IFERROR(L2930/_xlfn.XLOOKUP(F2930,Produktinformasjon!BB:BB,Produktinformasjon!P:P,),0)</f>
        <v>0</v>
      </c>
      <c r="O2930" s="11">
        <f ca="1">IFERROR(M2930/_xlfn.XLOOKUP(F2930,Produktinformasjon!BB:BB,Produktinformasjon!P:P,),0)</f>
        <v>0</v>
      </c>
    </row>
    <row r="2931" spans="3:15" x14ac:dyDescent="0.35">
      <c r="C2931" t="str">
        <f>IF(_xlfn.XLOOKUP(B2931,Omfang!B:B,Omfang!C:C)=0,"Delkontraktnavn hentes automatisk ved å fylle ut delkontraktnummer",_xlfn.XLOOKUP(B2931,Omfang!B:B,Omfang!C:C))</f>
        <v>Delkontraktnavn hentes automatisk ved å fylle ut delkontraktnummer</v>
      </c>
      <c r="D2931" s="35"/>
      <c r="E2931" s="35"/>
      <c r="F2931" t="str">
        <f>IF(_xlfn.XLOOKUP(G2931,Produktinformasjon!B:B,Produktinformasjon!BB:BB)=0,"Tilbyders artikkel hentes automatisk ved å fylle ut artikkelnummer",_xlfn.XLOOKUP(G2931,Produktinformasjon!B:B,Produktinformasjon!BB:BB))</f>
        <v>Tilbyders artikkel hentes automatisk ved å fylle ut artikkelnummer</v>
      </c>
      <c r="H2931" s="25" t="str">
        <f>IF(_xlfn.XLOOKUP(G2931,Produktinformasjon!B:B,Produktinformasjon!C:C)=0,"Artikkelnavn hentes automatisk ved å fylle ut artikkelnummer",_xlfn.XLOOKUP(G2931,Produktinformasjon!B:B,Produktinformasjon!C:C))</f>
        <v>Artikkelnavn hentes automatisk ved å fylle ut artikkelnummer</v>
      </c>
      <c r="I2931" s="35"/>
      <c r="J2931" s="35"/>
      <c r="K2931" s="35"/>
      <c r="L2931" s="11"/>
      <c r="M2931" s="11"/>
      <c r="N2931" s="11">
        <f ca="1">IFERROR(L2931/_xlfn.XLOOKUP(F2931,Produktinformasjon!BB:BB,Produktinformasjon!P:P,),0)</f>
        <v>0</v>
      </c>
      <c r="O2931" s="11">
        <f ca="1">IFERROR(M2931/_xlfn.XLOOKUP(F2931,Produktinformasjon!BB:BB,Produktinformasjon!P:P,),0)</f>
        <v>0</v>
      </c>
    </row>
    <row r="2932" spans="3:15" x14ac:dyDescent="0.35">
      <c r="C2932" t="str">
        <f>IF(_xlfn.XLOOKUP(B2932,Omfang!B:B,Omfang!C:C)=0,"Delkontraktnavn hentes automatisk ved å fylle ut delkontraktnummer",_xlfn.XLOOKUP(B2932,Omfang!B:B,Omfang!C:C))</f>
        <v>Delkontraktnavn hentes automatisk ved å fylle ut delkontraktnummer</v>
      </c>
      <c r="D2932" s="35"/>
      <c r="E2932" s="35"/>
      <c r="F2932" t="str">
        <f>IF(_xlfn.XLOOKUP(G2932,Produktinformasjon!B:B,Produktinformasjon!BB:BB)=0,"Tilbyders artikkel hentes automatisk ved å fylle ut artikkelnummer",_xlfn.XLOOKUP(G2932,Produktinformasjon!B:B,Produktinformasjon!BB:BB))</f>
        <v>Tilbyders artikkel hentes automatisk ved å fylle ut artikkelnummer</v>
      </c>
      <c r="H2932" s="25" t="str">
        <f>IF(_xlfn.XLOOKUP(G2932,Produktinformasjon!B:B,Produktinformasjon!C:C)=0,"Artikkelnavn hentes automatisk ved å fylle ut artikkelnummer",_xlfn.XLOOKUP(G2932,Produktinformasjon!B:B,Produktinformasjon!C:C))</f>
        <v>Artikkelnavn hentes automatisk ved å fylle ut artikkelnummer</v>
      </c>
      <c r="I2932" s="35"/>
      <c r="J2932" s="35"/>
      <c r="K2932" s="35"/>
      <c r="L2932" s="11"/>
      <c r="M2932" s="11"/>
      <c r="N2932" s="11">
        <f ca="1">IFERROR(L2932/_xlfn.XLOOKUP(F2932,Produktinformasjon!BB:BB,Produktinformasjon!P:P,),0)</f>
        <v>0</v>
      </c>
      <c r="O2932" s="11">
        <f ca="1">IFERROR(M2932/_xlfn.XLOOKUP(F2932,Produktinformasjon!BB:BB,Produktinformasjon!P:P,),0)</f>
        <v>0</v>
      </c>
    </row>
    <row r="2933" spans="3:15" x14ac:dyDescent="0.35">
      <c r="C2933" t="str">
        <f>IF(_xlfn.XLOOKUP(B2933,Omfang!B:B,Omfang!C:C)=0,"Delkontraktnavn hentes automatisk ved å fylle ut delkontraktnummer",_xlfn.XLOOKUP(B2933,Omfang!B:B,Omfang!C:C))</f>
        <v>Delkontraktnavn hentes automatisk ved å fylle ut delkontraktnummer</v>
      </c>
      <c r="D2933" s="35"/>
      <c r="E2933" s="35"/>
      <c r="F2933" t="str">
        <f>IF(_xlfn.XLOOKUP(G2933,Produktinformasjon!B:B,Produktinformasjon!BB:BB)=0,"Tilbyders artikkel hentes automatisk ved å fylle ut artikkelnummer",_xlfn.XLOOKUP(G2933,Produktinformasjon!B:B,Produktinformasjon!BB:BB))</f>
        <v>Tilbyders artikkel hentes automatisk ved å fylle ut artikkelnummer</v>
      </c>
      <c r="H2933" s="25" t="str">
        <f>IF(_xlfn.XLOOKUP(G2933,Produktinformasjon!B:B,Produktinformasjon!C:C)=0,"Artikkelnavn hentes automatisk ved å fylle ut artikkelnummer",_xlfn.XLOOKUP(G2933,Produktinformasjon!B:B,Produktinformasjon!C:C))</f>
        <v>Artikkelnavn hentes automatisk ved å fylle ut artikkelnummer</v>
      </c>
      <c r="I2933" s="35"/>
      <c r="J2933" s="35"/>
      <c r="K2933" s="35"/>
      <c r="L2933" s="11"/>
      <c r="M2933" s="11"/>
      <c r="N2933" s="11">
        <f ca="1">IFERROR(L2933/_xlfn.XLOOKUP(F2933,Produktinformasjon!BB:BB,Produktinformasjon!P:P,),0)</f>
        <v>0</v>
      </c>
      <c r="O2933" s="11">
        <f ca="1">IFERROR(M2933/_xlfn.XLOOKUP(F2933,Produktinformasjon!BB:BB,Produktinformasjon!P:P,),0)</f>
        <v>0</v>
      </c>
    </row>
    <row r="2934" spans="3:15" x14ac:dyDescent="0.35">
      <c r="C2934" t="str">
        <f>IF(_xlfn.XLOOKUP(B2934,Omfang!B:B,Omfang!C:C)=0,"Delkontraktnavn hentes automatisk ved å fylle ut delkontraktnummer",_xlfn.XLOOKUP(B2934,Omfang!B:B,Omfang!C:C))</f>
        <v>Delkontraktnavn hentes automatisk ved å fylle ut delkontraktnummer</v>
      </c>
      <c r="D2934" s="35"/>
      <c r="E2934" s="35"/>
      <c r="F2934" t="str">
        <f>IF(_xlfn.XLOOKUP(G2934,Produktinformasjon!B:B,Produktinformasjon!BB:BB)=0,"Tilbyders artikkel hentes automatisk ved å fylle ut artikkelnummer",_xlfn.XLOOKUP(G2934,Produktinformasjon!B:B,Produktinformasjon!BB:BB))</f>
        <v>Tilbyders artikkel hentes automatisk ved å fylle ut artikkelnummer</v>
      </c>
      <c r="H2934" s="25" t="str">
        <f>IF(_xlfn.XLOOKUP(G2934,Produktinformasjon!B:B,Produktinformasjon!C:C)=0,"Artikkelnavn hentes automatisk ved å fylle ut artikkelnummer",_xlfn.XLOOKUP(G2934,Produktinformasjon!B:B,Produktinformasjon!C:C))</f>
        <v>Artikkelnavn hentes automatisk ved å fylle ut artikkelnummer</v>
      </c>
      <c r="I2934" s="35"/>
      <c r="J2934" s="35"/>
      <c r="K2934" s="35"/>
      <c r="L2934" s="11"/>
      <c r="M2934" s="11"/>
      <c r="N2934" s="11">
        <f ca="1">IFERROR(L2934/_xlfn.XLOOKUP(F2934,Produktinformasjon!BB:BB,Produktinformasjon!P:P,),0)</f>
        <v>0</v>
      </c>
      <c r="O2934" s="11">
        <f ca="1">IFERROR(M2934/_xlfn.XLOOKUP(F2934,Produktinformasjon!BB:BB,Produktinformasjon!P:P,),0)</f>
        <v>0</v>
      </c>
    </row>
    <row r="2935" spans="3:15" x14ac:dyDescent="0.35">
      <c r="C2935" t="str">
        <f>IF(_xlfn.XLOOKUP(B2935,Omfang!B:B,Omfang!C:C)=0,"Delkontraktnavn hentes automatisk ved å fylle ut delkontraktnummer",_xlfn.XLOOKUP(B2935,Omfang!B:B,Omfang!C:C))</f>
        <v>Delkontraktnavn hentes automatisk ved å fylle ut delkontraktnummer</v>
      </c>
      <c r="D2935" s="35"/>
      <c r="E2935" s="35"/>
      <c r="F2935" t="str">
        <f>IF(_xlfn.XLOOKUP(G2935,Produktinformasjon!B:B,Produktinformasjon!BB:BB)=0,"Tilbyders artikkel hentes automatisk ved å fylle ut artikkelnummer",_xlfn.XLOOKUP(G2935,Produktinformasjon!B:B,Produktinformasjon!BB:BB))</f>
        <v>Tilbyders artikkel hentes automatisk ved å fylle ut artikkelnummer</v>
      </c>
      <c r="H2935" s="25" t="str">
        <f>IF(_xlfn.XLOOKUP(G2935,Produktinformasjon!B:B,Produktinformasjon!C:C)=0,"Artikkelnavn hentes automatisk ved å fylle ut artikkelnummer",_xlfn.XLOOKUP(G2935,Produktinformasjon!B:B,Produktinformasjon!C:C))</f>
        <v>Artikkelnavn hentes automatisk ved å fylle ut artikkelnummer</v>
      </c>
      <c r="I2935" s="35"/>
      <c r="J2935" s="35"/>
      <c r="K2935" s="35"/>
      <c r="L2935" s="11"/>
      <c r="M2935" s="11"/>
      <c r="N2935" s="11">
        <f ca="1">IFERROR(L2935/_xlfn.XLOOKUP(F2935,Produktinformasjon!BB:BB,Produktinformasjon!P:P,),0)</f>
        <v>0</v>
      </c>
      <c r="O2935" s="11">
        <f ca="1">IFERROR(M2935/_xlfn.XLOOKUP(F2935,Produktinformasjon!BB:BB,Produktinformasjon!P:P,),0)</f>
        <v>0</v>
      </c>
    </row>
    <row r="2936" spans="3:15" x14ac:dyDescent="0.35">
      <c r="C2936" t="str">
        <f>IF(_xlfn.XLOOKUP(B2936,Omfang!B:B,Omfang!C:C)=0,"Delkontraktnavn hentes automatisk ved å fylle ut delkontraktnummer",_xlfn.XLOOKUP(B2936,Omfang!B:B,Omfang!C:C))</f>
        <v>Delkontraktnavn hentes automatisk ved å fylle ut delkontraktnummer</v>
      </c>
      <c r="D2936" s="35"/>
      <c r="E2936" s="35"/>
      <c r="F2936" t="str">
        <f>IF(_xlfn.XLOOKUP(G2936,Produktinformasjon!B:B,Produktinformasjon!BB:BB)=0,"Tilbyders artikkel hentes automatisk ved å fylle ut artikkelnummer",_xlfn.XLOOKUP(G2936,Produktinformasjon!B:B,Produktinformasjon!BB:BB))</f>
        <v>Tilbyders artikkel hentes automatisk ved å fylle ut artikkelnummer</v>
      </c>
      <c r="H2936" s="25" t="str">
        <f>IF(_xlfn.XLOOKUP(G2936,Produktinformasjon!B:B,Produktinformasjon!C:C)=0,"Artikkelnavn hentes automatisk ved å fylle ut artikkelnummer",_xlfn.XLOOKUP(G2936,Produktinformasjon!B:B,Produktinformasjon!C:C))</f>
        <v>Artikkelnavn hentes automatisk ved å fylle ut artikkelnummer</v>
      </c>
      <c r="I2936" s="35"/>
      <c r="J2936" s="35"/>
      <c r="K2936" s="35"/>
      <c r="L2936" s="11"/>
      <c r="M2936" s="11"/>
      <c r="N2936" s="11">
        <f ca="1">IFERROR(L2936/_xlfn.XLOOKUP(F2936,Produktinformasjon!BB:BB,Produktinformasjon!P:P,),0)</f>
        <v>0</v>
      </c>
      <c r="O2936" s="11">
        <f ca="1">IFERROR(M2936/_xlfn.XLOOKUP(F2936,Produktinformasjon!BB:BB,Produktinformasjon!P:P,),0)</f>
        <v>0</v>
      </c>
    </row>
    <row r="2937" spans="3:15" x14ac:dyDescent="0.35">
      <c r="C2937" t="str">
        <f>IF(_xlfn.XLOOKUP(B2937,Omfang!B:B,Omfang!C:C)=0,"Delkontraktnavn hentes automatisk ved å fylle ut delkontraktnummer",_xlfn.XLOOKUP(B2937,Omfang!B:B,Omfang!C:C))</f>
        <v>Delkontraktnavn hentes automatisk ved å fylle ut delkontraktnummer</v>
      </c>
      <c r="D2937" s="35"/>
      <c r="E2937" s="35"/>
      <c r="F2937" t="str">
        <f>IF(_xlfn.XLOOKUP(G2937,Produktinformasjon!B:B,Produktinformasjon!BB:BB)=0,"Tilbyders artikkel hentes automatisk ved å fylle ut artikkelnummer",_xlfn.XLOOKUP(G2937,Produktinformasjon!B:B,Produktinformasjon!BB:BB))</f>
        <v>Tilbyders artikkel hentes automatisk ved å fylle ut artikkelnummer</v>
      </c>
      <c r="H2937" s="25" t="str">
        <f>IF(_xlfn.XLOOKUP(G2937,Produktinformasjon!B:B,Produktinformasjon!C:C)=0,"Artikkelnavn hentes automatisk ved å fylle ut artikkelnummer",_xlfn.XLOOKUP(G2937,Produktinformasjon!B:B,Produktinformasjon!C:C))</f>
        <v>Artikkelnavn hentes automatisk ved å fylle ut artikkelnummer</v>
      </c>
      <c r="I2937" s="35"/>
      <c r="J2937" s="35"/>
      <c r="K2937" s="35"/>
      <c r="L2937" s="11"/>
      <c r="M2937" s="11"/>
      <c r="N2937" s="11">
        <f ca="1">IFERROR(L2937/_xlfn.XLOOKUP(F2937,Produktinformasjon!BB:BB,Produktinformasjon!P:P,),0)</f>
        <v>0</v>
      </c>
      <c r="O2937" s="11">
        <f ca="1">IFERROR(M2937/_xlfn.XLOOKUP(F2937,Produktinformasjon!BB:BB,Produktinformasjon!P:P,),0)</f>
        <v>0</v>
      </c>
    </row>
    <row r="2938" spans="3:15" x14ac:dyDescent="0.35">
      <c r="C2938" t="str">
        <f>IF(_xlfn.XLOOKUP(B2938,Omfang!B:B,Omfang!C:C)=0,"Delkontraktnavn hentes automatisk ved å fylle ut delkontraktnummer",_xlfn.XLOOKUP(B2938,Omfang!B:B,Omfang!C:C))</f>
        <v>Delkontraktnavn hentes automatisk ved å fylle ut delkontraktnummer</v>
      </c>
      <c r="D2938" s="35"/>
      <c r="E2938" s="35"/>
      <c r="F2938" t="str">
        <f>IF(_xlfn.XLOOKUP(G2938,Produktinformasjon!B:B,Produktinformasjon!BB:BB)=0,"Tilbyders artikkel hentes automatisk ved å fylle ut artikkelnummer",_xlfn.XLOOKUP(G2938,Produktinformasjon!B:B,Produktinformasjon!BB:BB))</f>
        <v>Tilbyders artikkel hentes automatisk ved å fylle ut artikkelnummer</v>
      </c>
      <c r="H2938" s="25" t="str">
        <f>IF(_xlfn.XLOOKUP(G2938,Produktinformasjon!B:B,Produktinformasjon!C:C)=0,"Artikkelnavn hentes automatisk ved å fylle ut artikkelnummer",_xlfn.XLOOKUP(G2938,Produktinformasjon!B:B,Produktinformasjon!C:C))</f>
        <v>Artikkelnavn hentes automatisk ved å fylle ut artikkelnummer</v>
      </c>
      <c r="I2938" s="35"/>
      <c r="J2938" s="35"/>
      <c r="K2938" s="35"/>
      <c r="L2938" s="11"/>
      <c r="M2938" s="11"/>
      <c r="N2938" s="11">
        <f ca="1">IFERROR(L2938/_xlfn.XLOOKUP(F2938,Produktinformasjon!BB:BB,Produktinformasjon!P:P,),0)</f>
        <v>0</v>
      </c>
      <c r="O2938" s="11">
        <f ca="1">IFERROR(M2938/_xlfn.XLOOKUP(F2938,Produktinformasjon!BB:BB,Produktinformasjon!P:P,),0)</f>
        <v>0</v>
      </c>
    </row>
    <row r="2939" spans="3:15" x14ac:dyDescent="0.35">
      <c r="C2939" t="str">
        <f>IF(_xlfn.XLOOKUP(B2939,Omfang!B:B,Omfang!C:C)=0,"Delkontraktnavn hentes automatisk ved å fylle ut delkontraktnummer",_xlfn.XLOOKUP(B2939,Omfang!B:B,Omfang!C:C))</f>
        <v>Delkontraktnavn hentes automatisk ved å fylle ut delkontraktnummer</v>
      </c>
      <c r="D2939" s="35"/>
      <c r="E2939" s="35"/>
      <c r="F2939" t="str">
        <f>IF(_xlfn.XLOOKUP(G2939,Produktinformasjon!B:B,Produktinformasjon!BB:BB)=0,"Tilbyders artikkel hentes automatisk ved å fylle ut artikkelnummer",_xlfn.XLOOKUP(G2939,Produktinformasjon!B:B,Produktinformasjon!BB:BB))</f>
        <v>Tilbyders artikkel hentes automatisk ved å fylle ut artikkelnummer</v>
      </c>
      <c r="H2939" s="25" t="str">
        <f>IF(_xlfn.XLOOKUP(G2939,Produktinformasjon!B:B,Produktinformasjon!C:C)=0,"Artikkelnavn hentes automatisk ved å fylle ut artikkelnummer",_xlfn.XLOOKUP(G2939,Produktinformasjon!B:B,Produktinformasjon!C:C))</f>
        <v>Artikkelnavn hentes automatisk ved å fylle ut artikkelnummer</v>
      </c>
      <c r="I2939" s="35"/>
      <c r="J2939" s="35"/>
      <c r="K2939" s="35"/>
      <c r="L2939" s="11"/>
      <c r="M2939" s="11"/>
      <c r="N2939" s="11">
        <f ca="1">IFERROR(L2939/_xlfn.XLOOKUP(F2939,Produktinformasjon!BB:BB,Produktinformasjon!P:P,),0)</f>
        <v>0</v>
      </c>
      <c r="O2939" s="11">
        <f ca="1">IFERROR(M2939/_xlfn.XLOOKUP(F2939,Produktinformasjon!BB:BB,Produktinformasjon!P:P,),0)</f>
        <v>0</v>
      </c>
    </row>
    <row r="2940" spans="3:15" x14ac:dyDescent="0.35">
      <c r="C2940" t="str">
        <f>IF(_xlfn.XLOOKUP(B2940,Omfang!B:B,Omfang!C:C)=0,"Delkontraktnavn hentes automatisk ved å fylle ut delkontraktnummer",_xlfn.XLOOKUP(B2940,Omfang!B:B,Omfang!C:C))</f>
        <v>Delkontraktnavn hentes automatisk ved å fylle ut delkontraktnummer</v>
      </c>
      <c r="D2940" s="35"/>
      <c r="E2940" s="35"/>
      <c r="F2940" t="str">
        <f>IF(_xlfn.XLOOKUP(G2940,Produktinformasjon!B:B,Produktinformasjon!BB:BB)=0,"Tilbyders artikkel hentes automatisk ved å fylle ut artikkelnummer",_xlfn.XLOOKUP(G2940,Produktinformasjon!B:B,Produktinformasjon!BB:BB))</f>
        <v>Tilbyders artikkel hentes automatisk ved å fylle ut artikkelnummer</v>
      </c>
      <c r="H2940" s="25" t="str">
        <f>IF(_xlfn.XLOOKUP(G2940,Produktinformasjon!B:B,Produktinformasjon!C:C)=0,"Artikkelnavn hentes automatisk ved å fylle ut artikkelnummer",_xlfn.XLOOKUP(G2940,Produktinformasjon!B:B,Produktinformasjon!C:C))</f>
        <v>Artikkelnavn hentes automatisk ved å fylle ut artikkelnummer</v>
      </c>
      <c r="I2940" s="35"/>
      <c r="J2940" s="35"/>
      <c r="K2940" s="35"/>
      <c r="L2940" s="11"/>
      <c r="M2940" s="11"/>
      <c r="N2940" s="11">
        <f ca="1">IFERROR(L2940/_xlfn.XLOOKUP(F2940,Produktinformasjon!BB:BB,Produktinformasjon!P:P,),0)</f>
        <v>0</v>
      </c>
      <c r="O2940" s="11">
        <f ca="1">IFERROR(M2940/_xlfn.XLOOKUP(F2940,Produktinformasjon!BB:BB,Produktinformasjon!P:P,),0)</f>
        <v>0</v>
      </c>
    </row>
    <row r="2941" spans="3:15" x14ac:dyDescent="0.35">
      <c r="C2941" t="str">
        <f>IF(_xlfn.XLOOKUP(B2941,Omfang!B:B,Omfang!C:C)=0,"Delkontraktnavn hentes automatisk ved å fylle ut delkontraktnummer",_xlfn.XLOOKUP(B2941,Omfang!B:B,Omfang!C:C))</f>
        <v>Delkontraktnavn hentes automatisk ved å fylle ut delkontraktnummer</v>
      </c>
      <c r="D2941" s="35"/>
      <c r="E2941" s="35"/>
      <c r="F2941" t="str">
        <f>IF(_xlfn.XLOOKUP(G2941,Produktinformasjon!B:B,Produktinformasjon!BB:BB)=0,"Tilbyders artikkel hentes automatisk ved å fylle ut artikkelnummer",_xlfn.XLOOKUP(G2941,Produktinformasjon!B:B,Produktinformasjon!BB:BB))</f>
        <v>Tilbyders artikkel hentes automatisk ved å fylle ut artikkelnummer</v>
      </c>
      <c r="H2941" s="25" t="str">
        <f>IF(_xlfn.XLOOKUP(G2941,Produktinformasjon!B:B,Produktinformasjon!C:C)=0,"Artikkelnavn hentes automatisk ved å fylle ut artikkelnummer",_xlfn.XLOOKUP(G2941,Produktinformasjon!B:B,Produktinformasjon!C:C))</f>
        <v>Artikkelnavn hentes automatisk ved å fylle ut artikkelnummer</v>
      </c>
      <c r="I2941" s="35"/>
      <c r="J2941" s="35"/>
      <c r="K2941" s="35"/>
      <c r="L2941" s="11"/>
      <c r="M2941" s="11"/>
      <c r="N2941" s="11">
        <f ca="1">IFERROR(L2941/_xlfn.XLOOKUP(F2941,Produktinformasjon!BB:BB,Produktinformasjon!P:P,),0)</f>
        <v>0</v>
      </c>
      <c r="O2941" s="11">
        <f ca="1">IFERROR(M2941/_xlfn.XLOOKUP(F2941,Produktinformasjon!BB:BB,Produktinformasjon!P:P,),0)</f>
        <v>0</v>
      </c>
    </row>
    <row r="2942" spans="3:15" x14ac:dyDescent="0.35">
      <c r="C2942" t="str">
        <f>IF(_xlfn.XLOOKUP(B2942,Omfang!B:B,Omfang!C:C)=0,"Delkontraktnavn hentes automatisk ved å fylle ut delkontraktnummer",_xlfn.XLOOKUP(B2942,Omfang!B:B,Omfang!C:C))</f>
        <v>Delkontraktnavn hentes automatisk ved å fylle ut delkontraktnummer</v>
      </c>
      <c r="D2942" s="35"/>
      <c r="E2942" s="35"/>
      <c r="F2942" t="str">
        <f>IF(_xlfn.XLOOKUP(G2942,Produktinformasjon!B:B,Produktinformasjon!BB:BB)=0,"Tilbyders artikkel hentes automatisk ved å fylle ut artikkelnummer",_xlfn.XLOOKUP(G2942,Produktinformasjon!B:B,Produktinformasjon!BB:BB))</f>
        <v>Tilbyders artikkel hentes automatisk ved å fylle ut artikkelnummer</v>
      </c>
      <c r="H2942" s="25" t="str">
        <f>IF(_xlfn.XLOOKUP(G2942,Produktinformasjon!B:B,Produktinformasjon!C:C)=0,"Artikkelnavn hentes automatisk ved å fylle ut artikkelnummer",_xlfn.XLOOKUP(G2942,Produktinformasjon!B:B,Produktinformasjon!C:C))</f>
        <v>Artikkelnavn hentes automatisk ved å fylle ut artikkelnummer</v>
      </c>
      <c r="I2942" s="35"/>
      <c r="J2942" s="35"/>
      <c r="K2942" s="35"/>
      <c r="L2942" s="11"/>
      <c r="M2942" s="11"/>
      <c r="N2942" s="11">
        <f ca="1">IFERROR(L2942/_xlfn.XLOOKUP(F2942,Produktinformasjon!BB:BB,Produktinformasjon!P:P,),0)</f>
        <v>0</v>
      </c>
      <c r="O2942" s="11">
        <f ca="1">IFERROR(M2942/_xlfn.XLOOKUP(F2942,Produktinformasjon!BB:BB,Produktinformasjon!P:P,),0)</f>
        <v>0</v>
      </c>
    </row>
    <row r="2943" spans="3:15" x14ac:dyDescent="0.35">
      <c r="C2943" t="str">
        <f>IF(_xlfn.XLOOKUP(B2943,Omfang!B:B,Omfang!C:C)=0,"Delkontraktnavn hentes automatisk ved å fylle ut delkontraktnummer",_xlfn.XLOOKUP(B2943,Omfang!B:B,Omfang!C:C))</f>
        <v>Delkontraktnavn hentes automatisk ved å fylle ut delkontraktnummer</v>
      </c>
      <c r="D2943" s="35"/>
      <c r="E2943" s="35"/>
      <c r="F2943" t="str">
        <f>IF(_xlfn.XLOOKUP(G2943,Produktinformasjon!B:B,Produktinformasjon!BB:BB)=0,"Tilbyders artikkel hentes automatisk ved å fylle ut artikkelnummer",_xlfn.XLOOKUP(G2943,Produktinformasjon!B:B,Produktinformasjon!BB:BB))</f>
        <v>Tilbyders artikkel hentes automatisk ved å fylle ut artikkelnummer</v>
      </c>
      <c r="H2943" s="25" t="str">
        <f>IF(_xlfn.XLOOKUP(G2943,Produktinformasjon!B:B,Produktinformasjon!C:C)=0,"Artikkelnavn hentes automatisk ved å fylle ut artikkelnummer",_xlfn.XLOOKUP(G2943,Produktinformasjon!B:B,Produktinformasjon!C:C))</f>
        <v>Artikkelnavn hentes automatisk ved å fylle ut artikkelnummer</v>
      </c>
      <c r="I2943" s="35"/>
      <c r="J2943" s="35"/>
      <c r="K2943" s="35"/>
      <c r="L2943" s="11"/>
      <c r="M2943" s="11"/>
      <c r="N2943" s="11">
        <f ca="1">IFERROR(L2943/_xlfn.XLOOKUP(F2943,Produktinformasjon!BB:BB,Produktinformasjon!P:P,),0)</f>
        <v>0</v>
      </c>
      <c r="O2943" s="11">
        <f ca="1">IFERROR(M2943/_xlfn.XLOOKUP(F2943,Produktinformasjon!BB:BB,Produktinformasjon!P:P,),0)</f>
        <v>0</v>
      </c>
    </row>
    <row r="2944" spans="3:15" x14ac:dyDescent="0.35">
      <c r="C2944" t="str">
        <f>IF(_xlfn.XLOOKUP(B2944,Omfang!B:B,Omfang!C:C)=0,"Delkontraktnavn hentes automatisk ved å fylle ut delkontraktnummer",_xlfn.XLOOKUP(B2944,Omfang!B:B,Omfang!C:C))</f>
        <v>Delkontraktnavn hentes automatisk ved å fylle ut delkontraktnummer</v>
      </c>
      <c r="D2944" s="35"/>
      <c r="E2944" s="35"/>
      <c r="F2944" t="str">
        <f>IF(_xlfn.XLOOKUP(G2944,Produktinformasjon!B:B,Produktinformasjon!BB:BB)=0,"Tilbyders artikkel hentes automatisk ved å fylle ut artikkelnummer",_xlfn.XLOOKUP(G2944,Produktinformasjon!B:B,Produktinformasjon!BB:BB))</f>
        <v>Tilbyders artikkel hentes automatisk ved å fylle ut artikkelnummer</v>
      </c>
      <c r="H2944" s="25" t="str">
        <f>IF(_xlfn.XLOOKUP(G2944,Produktinformasjon!B:B,Produktinformasjon!C:C)=0,"Artikkelnavn hentes automatisk ved å fylle ut artikkelnummer",_xlfn.XLOOKUP(G2944,Produktinformasjon!B:B,Produktinformasjon!C:C))</f>
        <v>Artikkelnavn hentes automatisk ved å fylle ut artikkelnummer</v>
      </c>
      <c r="I2944" s="35"/>
      <c r="J2944" s="35"/>
      <c r="K2944" s="35"/>
      <c r="L2944" s="11"/>
      <c r="M2944" s="11"/>
      <c r="N2944" s="11">
        <f ca="1">IFERROR(L2944/_xlfn.XLOOKUP(F2944,Produktinformasjon!BB:BB,Produktinformasjon!P:P,),0)</f>
        <v>0</v>
      </c>
      <c r="O2944" s="11">
        <f ca="1">IFERROR(M2944/_xlfn.XLOOKUP(F2944,Produktinformasjon!BB:BB,Produktinformasjon!P:P,),0)</f>
        <v>0</v>
      </c>
    </row>
    <row r="2945" spans="3:15" x14ac:dyDescent="0.35">
      <c r="C2945" t="str">
        <f>IF(_xlfn.XLOOKUP(B2945,Omfang!B:B,Omfang!C:C)=0,"Delkontraktnavn hentes automatisk ved å fylle ut delkontraktnummer",_xlfn.XLOOKUP(B2945,Omfang!B:B,Omfang!C:C))</f>
        <v>Delkontraktnavn hentes automatisk ved å fylle ut delkontraktnummer</v>
      </c>
      <c r="D2945" s="35"/>
      <c r="E2945" s="35"/>
      <c r="F2945" t="str">
        <f>IF(_xlfn.XLOOKUP(G2945,Produktinformasjon!B:B,Produktinformasjon!BB:BB)=0,"Tilbyders artikkel hentes automatisk ved å fylle ut artikkelnummer",_xlfn.XLOOKUP(G2945,Produktinformasjon!B:B,Produktinformasjon!BB:BB))</f>
        <v>Tilbyders artikkel hentes automatisk ved å fylle ut artikkelnummer</v>
      </c>
      <c r="H2945" s="25" t="str">
        <f>IF(_xlfn.XLOOKUP(G2945,Produktinformasjon!B:B,Produktinformasjon!C:C)=0,"Artikkelnavn hentes automatisk ved å fylle ut artikkelnummer",_xlfn.XLOOKUP(G2945,Produktinformasjon!B:B,Produktinformasjon!C:C))</f>
        <v>Artikkelnavn hentes automatisk ved å fylle ut artikkelnummer</v>
      </c>
      <c r="I2945" s="35"/>
      <c r="J2945" s="35"/>
      <c r="K2945" s="35"/>
      <c r="L2945" s="11"/>
      <c r="M2945" s="11"/>
      <c r="N2945" s="11">
        <f ca="1">IFERROR(L2945/_xlfn.XLOOKUP(F2945,Produktinformasjon!BB:BB,Produktinformasjon!P:P,),0)</f>
        <v>0</v>
      </c>
      <c r="O2945" s="11">
        <f ca="1">IFERROR(M2945/_xlfn.XLOOKUP(F2945,Produktinformasjon!BB:BB,Produktinformasjon!P:P,),0)</f>
        <v>0</v>
      </c>
    </row>
    <row r="2946" spans="3:15" x14ac:dyDescent="0.35">
      <c r="C2946" t="str">
        <f>IF(_xlfn.XLOOKUP(B2946,Omfang!B:B,Omfang!C:C)=0,"Delkontraktnavn hentes automatisk ved å fylle ut delkontraktnummer",_xlfn.XLOOKUP(B2946,Omfang!B:B,Omfang!C:C))</f>
        <v>Delkontraktnavn hentes automatisk ved å fylle ut delkontraktnummer</v>
      </c>
      <c r="D2946" s="35"/>
      <c r="E2946" s="35"/>
      <c r="F2946" t="str">
        <f>IF(_xlfn.XLOOKUP(G2946,Produktinformasjon!B:B,Produktinformasjon!BB:BB)=0,"Tilbyders artikkel hentes automatisk ved å fylle ut artikkelnummer",_xlfn.XLOOKUP(G2946,Produktinformasjon!B:B,Produktinformasjon!BB:BB))</f>
        <v>Tilbyders artikkel hentes automatisk ved å fylle ut artikkelnummer</v>
      </c>
      <c r="H2946" s="25" t="str">
        <f>IF(_xlfn.XLOOKUP(G2946,Produktinformasjon!B:B,Produktinformasjon!C:C)=0,"Artikkelnavn hentes automatisk ved å fylle ut artikkelnummer",_xlfn.XLOOKUP(G2946,Produktinformasjon!B:B,Produktinformasjon!C:C))</f>
        <v>Artikkelnavn hentes automatisk ved å fylle ut artikkelnummer</v>
      </c>
      <c r="I2946" s="35"/>
      <c r="J2946" s="35"/>
      <c r="K2946" s="35"/>
      <c r="L2946" s="11"/>
      <c r="M2946" s="11"/>
      <c r="N2946" s="11">
        <f ca="1">IFERROR(L2946/_xlfn.XLOOKUP(F2946,Produktinformasjon!BB:BB,Produktinformasjon!P:P,),0)</f>
        <v>0</v>
      </c>
      <c r="O2946" s="11">
        <f ca="1">IFERROR(M2946/_xlfn.XLOOKUP(F2946,Produktinformasjon!BB:BB,Produktinformasjon!P:P,),0)</f>
        <v>0</v>
      </c>
    </row>
    <row r="2947" spans="3:15" x14ac:dyDescent="0.35">
      <c r="C2947" t="str">
        <f>IF(_xlfn.XLOOKUP(B2947,Omfang!B:B,Omfang!C:C)=0,"Delkontraktnavn hentes automatisk ved å fylle ut delkontraktnummer",_xlfn.XLOOKUP(B2947,Omfang!B:B,Omfang!C:C))</f>
        <v>Delkontraktnavn hentes automatisk ved å fylle ut delkontraktnummer</v>
      </c>
      <c r="D2947" s="35"/>
      <c r="E2947" s="35"/>
      <c r="F2947" t="str">
        <f>IF(_xlfn.XLOOKUP(G2947,Produktinformasjon!B:B,Produktinformasjon!BB:BB)=0,"Tilbyders artikkel hentes automatisk ved å fylle ut artikkelnummer",_xlfn.XLOOKUP(G2947,Produktinformasjon!B:B,Produktinformasjon!BB:BB))</f>
        <v>Tilbyders artikkel hentes automatisk ved å fylle ut artikkelnummer</v>
      </c>
      <c r="H2947" s="25" t="str">
        <f>IF(_xlfn.XLOOKUP(G2947,Produktinformasjon!B:B,Produktinformasjon!C:C)=0,"Artikkelnavn hentes automatisk ved å fylle ut artikkelnummer",_xlfn.XLOOKUP(G2947,Produktinformasjon!B:B,Produktinformasjon!C:C))</f>
        <v>Artikkelnavn hentes automatisk ved å fylle ut artikkelnummer</v>
      </c>
      <c r="I2947" s="35"/>
      <c r="J2947" s="35"/>
      <c r="K2947" s="35"/>
      <c r="L2947" s="11"/>
      <c r="M2947" s="11"/>
      <c r="N2947" s="11">
        <f ca="1">IFERROR(L2947/_xlfn.XLOOKUP(F2947,Produktinformasjon!BB:BB,Produktinformasjon!P:P,),0)</f>
        <v>0</v>
      </c>
      <c r="O2947" s="11">
        <f ca="1">IFERROR(M2947/_xlfn.XLOOKUP(F2947,Produktinformasjon!BB:BB,Produktinformasjon!P:P,),0)</f>
        <v>0</v>
      </c>
    </row>
    <row r="2948" spans="3:15" x14ac:dyDescent="0.35">
      <c r="C2948" t="str">
        <f>IF(_xlfn.XLOOKUP(B2948,Omfang!B:B,Omfang!C:C)=0,"Delkontraktnavn hentes automatisk ved å fylle ut delkontraktnummer",_xlfn.XLOOKUP(B2948,Omfang!B:B,Omfang!C:C))</f>
        <v>Delkontraktnavn hentes automatisk ved å fylle ut delkontraktnummer</v>
      </c>
      <c r="D2948" s="35"/>
      <c r="E2948" s="35"/>
      <c r="F2948" t="str">
        <f>IF(_xlfn.XLOOKUP(G2948,Produktinformasjon!B:B,Produktinformasjon!BB:BB)=0,"Tilbyders artikkel hentes automatisk ved å fylle ut artikkelnummer",_xlfn.XLOOKUP(G2948,Produktinformasjon!B:B,Produktinformasjon!BB:BB))</f>
        <v>Tilbyders artikkel hentes automatisk ved å fylle ut artikkelnummer</v>
      </c>
      <c r="H2948" s="25" t="str">
        <f>IF(_xlfn.XLOOKUP(G2948,Produktinformasjon!B:B,Produktinformasjon!C:C)=0,"Artikkelnavn hentes automatisk ved å fylle ut artikkelnummer",_xlfn.XLOOKUP(G2948,Produktinformasjon!B:B,Produktinformasjon!C:C))</f>
        <v>Artikkelnavn hentes automatisk ved å fylle ut artikkelnummer</v>
      </c>
      <c r="I2948" s="35"/>
      <c r="J2948" s="35"/>
      <c r="K2948" s="35"/>
      <c r="L2948" s="11"/>
      <c r="M2948" s="11"/>
      <c r="N2948" s="11">
        <f ca="1">IFERROR(L2948/_xlfn.XLOOKUP(F2948,Produktinformasjon!BB:BB,Produktinformasjon!P:P,),0)</f>
        <v>0</v>
      </c>
      <c r="O2948" s="11">
        <f ca="1">IFERROR(M2948/_xlfn.XLOOKUP(F2948,Produktinformasjon!BB:BB,Produktinformasjon!P:P,),0)</f>
        <v>0</v>
      </c>
    </row>
    <row r="2949" spans="3:15" x14ac:dyDescent="0.35">
      <c r="C2949" t="str">
        <f>IF(_xlfn.XLOOKUP(B2949,Omfang!B:B,Omfang!C:C)=0,"Delkontraktnavn hentes automatisk ved å fylle ut delkontraktnummer",_xlfn.XLOOKUP(B2949,Omfang!B:B,Omfang!C:C))</f>
        <v>Delkontraktnavn hentes automatisk ved å fylle ut delkontraktnummer</v>
      </c>
      <c r="D2949" s="35"/>
      <c r="E2949" s="35"/>
      <c r="F2949" t="str">
        <f>IF(_xlfn.XLOOKUP(G2949,Produktinformasjon!B:B,Produktinformasjon!BB:BB)=0,"Tilbyders artikkel hentes automatisk ved å fylle ut artikkelnummer",_xlfn.XLOOKUP(G2949,Produktinformasjon!B:B,Produktinformasjon!BB:BB))</f>
        <v>Tilbyders artikkel hentes automatisk ved å fylle ut artikkelnummer</v>
      </c>
      <c r="H2949" s="25" t="str">
        <f>IF(_xlfn.XLOOKUP(G2949,Produktinformasjon!B:B,Produktinformasjon!C:C)=0,"Artikkelnavn hentes automatisk ved å fylle ut artikkelnummer",_xlfn.XLOOKUP(G2949,Produktinformasjon!B:B,Produktinformasjon!C:C))</f>
        <v>Artikkelnavn hentes automatisk ved å fylle ut artikkelnummer</v>
      </c>
      <c r="I2949" s="35"/>
      <c r="J2949" s="35"/>
      <c r="K2949" s="35"/>
      <c r="L2949" s="11"/>
      <c r="M2949" s="11"/>
      <c r="N2949" s="11">
        <f ca="1">IFERROR(L2949/_xlfn.XLOOKUP(F2949,Produktinformasjon!BB:BB,Produktinformasjon!P:P,),0)</f>
        <v>0</v>
      </c>
      <c r="O2949" s="11">
        <f ca="1">IFERROR(M2949/_xlfn.XLOOKUP(F2949,Produktinformasjon!BB:BB,Produktinformasjon!P:P,),0)</f>
        <v>0</v>
      </c>
    </row>
    <row r="2950" spans="3:15" x14ac:dyDescent="0.35">
      <c r="C2950" t="str">
        <f>IF(_xlfn.XLOOKUP(B2950,Omfang!B:B,Omfang!C:C)=0,"Delkontraktnavn hentes automatisk ved å fylle ut delkontraktnummer",_xlfn.XLOOKUP(B2950,Omfang!B:B,Omfang!C:C))</f>
        <v>Delkontraktnavn hentes automatisk ved å fylle ut delkontraktnummer</v>
      </c>
      <c r="D2950" s="35"/>
      <c r="E2950" s="35"/>
      <c r="F2950" t="str">
        <f>IF(_xlfn.XLOOKUP(G2950,Produktinformasjon!B:B,Produktinformasjon!BB:BB)=0,"Tilbyders artikkel hentes automatisk ved å fylle ut artikkelnummer",_xlfn.XLOOKUP(G2950,Produktinformasjon!B:B,Produktinformasjon!BB:BB))</f>
        <v>Tilbyders artikkel hentes automatisk ved å fylle ut artikkelnummer</v>
      </c>
      <c r="H2950" s="25" t="str">
        <f>IF(_xlfn.XLOOKUP(G2950,Produktinformasjon!B:B,Produktinformasjon!C:C)=0,"Artikkelnavn hentes automatisk ved å fylle ut artikkelnummer",_xlfn.XLOOKUP(G2950,Produktinformasjon!B:B,Produktinformasjon!C:C))</f>
        <v>Artikkelnavn hentes automatisk ved å fylle ut artikkelnummer</v>
      </c>
      <c r="I2950" s="35"/>
      <c r="J2950" s="35"/>
      <c r="K2950" s="35"/>
      <c r="L2950" s="11"/>
      <c r="M2950" s="11"/>
      <c r="N2950" s="11">
        <f ca="1">IFERROR(L2950/_xlfn.XLOOKUP(F2950,Produktinformasjon!BB:BB,Produktinformasjon!P:P,),0)</f>
        <v>0</v>
      </c>
      <c r="O2950" s="11">
        <f ca="1">IFERROR(M2950/_xlfn.XLOOKUP(F2950,Produktinformasjon!BB:BB,Produktinformasjon!P:P,),0)</f>
        <v>0</v>
      </c>
    </row>
    <row r="2951" spans="3:15" x14ac:dyDescent="0.35">
      <c r="C2951" t="str">
        <f>IF(_xlfn.XLOOKUP(B2951,Omfang!B:B,Omfang!C:C)=0,"Delkontraktnavn hentes automatisk ved å fylle ut delkontraktnummer",_xlfn.XLOOKUP(B2951,Omfang!B:B,Omfang!C:C))</f>
        <v>Delkontraktnavn hentes automatisk ved å fylle ut delkontraktnummer</v>
      </c>
      <c r="D2951" s="35"/>
      <c r="E2951" s="35"/>
      <c r="F2951" t="str">
        <f>IF(_xlfn.XLOOKUP(G2951,Produktinformasjon!B:B,Produktinformasjon!BB:BB)=0,"Tilbyders artikkel hentes automatisk ved å fylle ut artikkelnummer",_xlfn.XLOOKUP(G2951,Produktinformasjon!B:B,Produktinformasjon!BB:BB))</f>
        <v>Tilbyders artikkel hentes automatisk ved å fylle ut artikkelnummer</v>
      </c>
      <c r="H2951" s="25" t="str">
        <f>IF(_xlfn.XLOOKUP(G2951,Produktinformasjon!B:B,Produktinformasjon!C:C)=0,"Artikkelnavn hentes automatisk ved å fylle ut artikkelnummer",_xlfn.XLOOKUP(G2951,Produktinformasjon!B:B,Produktinformasjon!C:C))</f>
        <v>Artikkelnavn hentes automatisk ved å fylle ut artikkelnummer</v>
      </c>
      <c r="I2951" s="35"/>
      <c r="J2951" s="35"/>
      <c r="K2951" s="35"/>
      <c r="L2951" s="11"/>
      <c r="M2951" s="11"/>
      <c r="N2951" s="11">
        <f ca="1">IFERROR(L2951/_xlfn.XLOOKUP(F2951,Produktinformasjon!BB:BB,Produktinformasjon!P:P,),0)</f>
        <v>0</v>
      </c>
      <c r="O2951" s="11">
        <f ca="1">IFERROR(M2951/_xlfn.XLOOKUP(F2951,Produktinformasjon!BB:BB,Produktinformasjon!P:P,),0)</f>
        <v>0</v>
      </c>
    </row>
    <row r="2952" spans="3:15" x14ac:dyDescent="0.35">
      <c r="C2952" t="str">
        <f>IF(_xlfn.XLOOKUP(B2952,Omfang!B:B,Omfang!C:C)=0,"Delkontraktnavn hentes automatisk ved å fylle ut delkontraktnummer",_xlfn.XLOOKUP(B2952,Omfang!B:B,Omfang!C:C))</f>
        <v>Delkontraktnavn hentes automatisk ved å fylle ut delkontraktnummer</v>
      </c>
      <c r="D2952" s="35"/>
      <c r="E2952" s="35"/>
      <c r="F2952" t="str">
        <f>IF(_xlfn.XLOOKUP(G2952,Produktinformasjon!B:B,Produktinformasjon!BB:BB)=0,"Tilbyders artikkel hentes automatisk ved å fylle ut artikkelnummer",_xlfn.XLOOKUP(G2952,Produktinformasjon!B:B,Produktinformasjon!BB:BB))</f>
        <v>Tilbyders artikkel hentes automatisk ved å fylle ut artikkelnummer</v>
      </c>
      <c r="H2952" s="25" t="str">
        <f>IF(_xlfn.XLOOKUP(G2952,Produktinformasjon!B:B,Produktinformasjon!C:C)=0,"Artikkelnavn hentes automatisk ved å fylle ut artikkelnummer",_xlfn.XLOOKUP(G2952,Produktinformasjon!B:B,Produktinformasjon!C:C))</f>
        <v>Artikkelnavn hentes automatisk ved å fylle ut artikkelnummer</v>
      </c>
      <c r="I2952" s="35"/>
      <c r="J2952" s="35"/>
      <c r="K2952" s="35"/>
      <c r="L2952" s="11"/>
      <c r="M2952" s="11"/>
      <c r="N2952" s="11">
        <f ca="1">IFERROR(L2952/_xlfn.XLOOKUP(F2952,Produktinformasjon!BB:BB,Produktinformasjon!P:P,),0)</f>
        <v>0</v>
      </c>
      <c r="O2952" s="11">
        <f ca="1">IFERROR(M2952/_xlfn.XLOOKUP(F2952,Produktinformasjon!BB:BB,Produktinformasjon!P:P,),0)</f>
        <v>0</v>
      </c>
    </row>
    <row r="2953" spans="3:15" x14ac:dyDescent="0.35">
      <c r="C2953" t="str">
        <f>IF(_xlfn.XLOOKUP(B2953,Omfang!B:B,Omfang!C:C)=0,"Delkontraktnavn hentes automatisk ved å fylle ut delkontraktnummer",_xlfn.XLOOKUP(B2953,Omfang!B:B,Omfang!C:C))</f>
        <v>Delkontraktnavn hentes automatisk ved å fylle ut delkontraktnummer</v>
      </c>
      <c r="D2953" s="35"/>
      <c r="E2953" s="35"/>
      <c r="F2953" t="str">
        <f>IF(_xlfn.XLOOKUP(G2953,Produktinformasjon!B:B,Produktinformasjon!BB:BB)=0,"Tilbyders artikkel hentes automatisk ved å fylle ut artikkelnummer",_xlfn.XLOOKUP(G2953,Produktinformasjon!B:B,Produktinformasjon!BB:BB))</f>
        <v>Tilbyders artikkel hentes automatisk ved å fylle ut artikkelnummer</v>
      </c>
      <c r="H2953" s="25" t="str">
        <f>IF(_xlfn.XLOOKUP(G2953,Produktinformasjon!B:B,Produktinformasjon!C:C)=0,"Artikkelnavn hentes automatisk ved å fylle ut artikkelnummer",_xlfn.XLOOKUP(G2953,Produktinformasjon!B:B,Produktinformasjon!C:C))</f>
        <v>Artikkelnavn hentes automatisk ved å fylle ut artikkelnummer</v>
      </c>
      <c r="I2953" s="35"/>
      <c r="J2953" s="35"/>
      <c r="K2953" s="35"/>
      <c r="L2953" s="11"/>
      <c r="M2953" s="11"/>
      <c r="N2953" s="11">
        <f ca="1">IFERROR(L2953/_xlfn.XLOOKUP(F2953,Produktinformasjon!BB:BB,Produktinformasjon!P:P,),0)</f>
        <v>0</v>
      </c>
      <c r="O2953" s="11">
        <f ca="1">IFERROR(M2953/_xlfn.XLOOKUP(F2953,Produktinformasjon!BB:BB,Produktinformasjon!P:P,),0)</f>
        <v>0</v>
      </c>
    </row>
    <row r="2954" spans="3:15" x14ac:dyDescent="0.35">
      <c r="C2954" t="str">
        <f>IF(_xlfn.XLOOKUP(B2954,Omfang!B:B,Omfang!C:C)=0,"Delkontraktnavn hentes automatisk ved å fylle ut delkontraktnummer",_xlfn.XLOOKUP(B2954,Omfang!B:B,Omfang!C:C))</f>
        <v>Delkontraktnavn hentes automatisk ved å fylle ut delkontraktnummer</v>
      </c>
      <c r="D2954" s="35"/>
      <c r="E2954" s="35"/>
      <c r="F2954" t="str">
        <f>IF(_xlfn.XLOOKUP(G2954,Produktinformasjon!B:B,Produktinformasjon!BB:BB)=0,"Tilbyders artikkel hentes automatisk ved å fylle ut artikkelnummer",_xlfn.XLOOKUP(G2954,Produktinformasjon!B:B,Produktinformasjon!BB:BB))</f>
        <v>Tilbyders artikkel hentes automatisk ved å fylle ut artikkelnummer</v>
      </c>
      <c r="H2954" s="25" t="str">
        <f>IF(_xlfn.XLOOKUP(G2954,Produktinformasjon!B:B,Produktinformasjon!C:C)=0,"Artikkelnavn hentes automatisk ved å fylle ut artikkelnummer",_xlfn.XLOOKUP(G2954,Produktinformasjon!B:B,Produktinformasjon!C:C))</f>
        <v>Artikkelnavn hentes automatisk ved å fylle ut artikkelnummer</v>
      </c>
      <c r="I2954" s="35"/>
      <c r="J2954" s="35"/>
      <c r="K2954" s="35"/>
      <c r="L2954" s="11"/>
      <c r="M2954" s="11"/>
      <c r="N2954" s="11">
        <f ca="1">IFERROR(L2954/_xlfn.XLOOKUP(F2954,Produktinformasjon!BB:BB,Produktinformasjon!P:P,),0)</f>
        <v>0</v>
      </c>
      <c r="O2954" s="11">
        <f ca="1">IFERROR(M2954/_xlfn.XLOOKUP(F2954,Produktinformasjon!BB:BB,Produktinformasjon!P:P,),0)</f>
        <v>0</v>
      </c>
    </row>
    <row r="2955" spans="3:15" x14ac:dyDescent="0.35">
      <c r="C2955" t="str">
        <f>IF(_xlfn.XLOOKUP(B2955,Omfang!B:B,Omfang!C:C)=0,"Delkontraktnavn hentes automatisk ved å fylle ut delkontraktnummer",_xlfn.XLOOKUP(B2955,Omfang!B:B,Omfang!C:C))</f>
        <v>Delkontraktnavn hentes automatisk ved å fylle ut delkontraktnummer</v>
      </c>
      <c r="D2955" s="35"/>
      <c r="E2955" s="35"/>
      <c r="F2955" t="str">
        <f>IF(_xlfn.XLOOKUP(G2955,Produktinformasjon!B:B,Produktinformasjon!BB:BB)=0,"Tilbyders artikkel hentes automatisk ved å fylle ut artikkelnummer",_xlfn.XLOOKUP(G2955,Produktinformasjon!B:B,Produktinformasjon!BB:BB))</f>
        <v>Tilbyders artikkel hentes automatisk ved å fylle ut artikkelnummer</v>
      </c>
      <c r="H2955" s="25" t="str">
        <f>IF(_xlfn.XLOOKUP(G2955,Produktinformasjon!B:B,Produktinformasjon!C:C)=0,"Artikkelnavn hentes automatisk ved å fylle ut artikkelnummer",_xlfn.XLOOKUP(G2955,Produktinformasjon!B:B,Produktinformasjon!C:C))</f>
        <v>Artikkelnavn hentes automatisk ved å fylle ut artikkelnummer</v>
      </c>
      <c r="I2955" s="35"/>
      <c r="J2955" s="35"/>
      <c r="K2955" s="35"/>
      <c r="L2955" s="11"/>
      <c r="M2955" s="11"/>
      <c r="N2955" s="11">
        <f ca="1">IFERROR(L2955/_xlfn.XLOOKUP(F2955,Produktinformasjon!BB:BB,Produktinformasjon!P:P,),0)</f>
        <v>0</v>
      </c>
      <c r="O2955" s="11">
        <f ca="1">IFERROR(M2955/_xlfn.XLOOKUP(F2955,Produktinformasjon!BB:BB,Produktinformasjon!P:P,),0)</f>
        <v>0</v>
      </c>
    </row>
    <row r="2956" spans="3:15" x14ac:dyDescent="0.35">
      <c r="C2956" t="str">
        <f>IF(_xlfn.XLOOKUP(B2956,Omfang!B:B,Omfang!C:C)=0,"Delkontraktnavn hentes automatisk ved å fylle ut delkontraktnummer",_xlfn.XLOOKUP(B2956,Omfang!B:B,Omfang!C:C))</f>
        <v>Delkontraktnavn hentes automatisk ved å fylle ut delkontraktnummer</v>
      </c>
      <c r="D2956" s="35"/>
      <c r="E2956" s="35"/>
      <c r="F2956" t="str">
        <f>IF(_xlfn.XLOOKUP(G2956,Produktinformasjon!B:B,Produktinformasjon!BB:BB)=0,"Tilbyders artikkel hentes automatisk ved å fylle ut artikkelnummer",_xlfn.XLOOKUP(G2956,Produktinformasjon!B:B,Produktinformasjon!BB:BB))</f>
        <v>Tilbyders artikkel hentes automatisk ved å fylle ut artikkelnummer</v>
      </c>
      <c r="H2956" s="25" t="str">
        <f>IF(_xlfn.XLOOKUP(G2956,Produktinformasjon!B:B,Produktinformasjon!C:C)=0,"Artikkelnavn hentes automatisk ved å fylle ut artikkelnummer",_xlfn.XLOOKUP(G2956,Produktinformasjon!B:B,Produktinformasjon!C:C))</f>
        <v>Artikkelnavn hentes automatisk ved å fylle ut artikkelnummer</v>
      </c>
      <c r="I2956" s="35"/>
      <c r="J2956" s="35"/>
      <c r="K2956" s="35"/>
      <c r="L2956" s="11"/>
      <c r="M2956" s="11"/>
      <c r="N2956" s="11">
        <f ca="1">IFERROR(L2956/_xlfn.XLOOKUP(F2956,Produktinformasjon!BB:BB,Produktinformasjon!P:P,),0)</f>
        <v>0</v>
      </c>
      <c r="O2956" s="11">
        <f ca="1">IFERROR(M2956/_xlfn.XLOOKUP(F2956,Produktinformasjon!BB:BB,Produktinformasjon!P:P,),0)</f>
        <v>0</v>
      </c>
    </row>
    <row r="2957" spans="3:15" x14ac:dyDescent="0.35">
      <c r="C2957" t="str">
        <f>IF(_xlfn.XLOOKUP(B2957,Omfang!B:B,Omfang!C:C)=0,"Delkontraktnavn hentes automatisk ved å fylle ut delkontraktnummer",_xlfn.XLOOKUP(B2957,Omfang!B:B,Omfang!C:C))</f>
        <v>Delkontraktnavn hentes automatisk ved å fylle ut delkontraktnummer</v>
      </c>
      <c r="D2957" s="35"/>
      <c r="E2957" s="35"/>
      <c r="F2957" t="str">
        <f>IF(_xlfn.XLOOKUP(G2957,Produktinformasjon!B:B,Produktinformasjon!BB:BB)=0,"Tilbyders artikkel hentes automatisk ved å fylle ut artikkelnummer",_xlfn.XLOOKUP(G2957,Produktinformasjon!B:B,Produktinformasjon!BB:BB))</f>
        <v>Tilbyders artikkel hentes automatisk ved å fylle ut artikkelnummer</v>
      </c>
      <c r="H2957" s="25" t="str">
        <f>IF(_xlfn.XLOOKUP(G2957,Produktinformasjon!B:B,Produktinformasjon!C:C)=0,"Artikkelnavn hentes automatisk ved å fylle ut artikkelnummer",_xlfn.XLOOKUP(G2957,Produktinformasjon!B:B,Produktinformasjon!C:C))</f>
        <v>Artikkelnavn hentes automatisk ved å fylle ut artikkelnummer</v>
      </c>
      <c r="I2957" s="35"/>
      <c r="J2957" s="35"/>
      <c r="K2957" s="35"/>
      <c r="L2957" s="11"/>
      <c r="M2957" s="11"/>
      <c r="N2957" s="11">
        <f ca="1">IFERROR(L2957/_xlfn.XLOOKUP(F2957,Produktinformasjon!BB:BB,Produktinformasjon!P:P,),0)</f>
        <v>0</v>
      </c>
      <c r="O2957" s="11">
        <f ca="1">IFERROR(M2957/_xlfn.XLOOKUP(F2957,Produktinformasjon!BB:BB,Produktinformasjon!P:P,),0)</f>
        <v>0</v>
      </c>
    </row>
    <row r="2958" spans="3:15" x14ac:dyDescent="0.35">
      <c r="C2958" t="str">
        <f>IF(_xlfn.XLOOKUP(B2958,Omfang!B:B,Omfang!C:C)=0,"Delkontraktnavn hentes automatisk ved å fylle ut delkontraktnummer",_xlfn.XLOOKUP(B2958,Omfang!B:B,Omfang!C:C))</f>
        <v>Delkontraktnavn hentes automatisk ved å fylle ut delkontraktnummer</v>
      </c>
      <c r="D2958" s="35"/>
      <c r="E2958" s="35"/>
      <c r="F2958" t="str">
        <f>IF(_xlfn.XLOOKUP(G2958,Produktinformasjon!B:B,Produktinformasjon!BB:BB)=0,"Tilbyders artikkel hentes automatisk ved å fylle ut artikkelnummer",_xlfn.XLOOKUP(G2958,Produktinformasjon!B:B,Produktinformasjon!BB:BB))</f>
        <v>Tilbyders artikkel hentes automatisk ved å fylle ut artikkelnummer</v>
      </c>
      <c r="H2958" s="25" t="str">
        <f>IF(_xlfn.XLOOKUP(G2958,Produktinformasjon!B:B,Produktinformasjon!C:C)=0,"Artikkelnavn hentes automatisk ved å fylle ut artikkelnummer",_xlfn.XLOOKUP(G2958,Produktinformasjon!B:B,Produktinformasjon!C:C))</f>
        <v>Artikkelnavn hentes automatisk ved å fylle ut artikkelnummer</v>
      </c>
      <c r="I2958" s="35"/>
      <c r="J2958" s="35"/>
      <c r="K2958" s="35"/>
      <c r="L2958" s="11"/>
      <c r="M2958" s="11"/>
      <c r="N2958" s="11">
        <f ca="1">IFERROR(L2958/_xlfn.XLOOKUP(F2958,Produktinformasjon!BB:BB,Produktinformasjon!P:P,),0)</f>
        <v>0</v>
      </c>
      <c r="O2958" s="11">
        <f ca="1">IFERROR(M2958/_xlfn.XLOOKUP(F2958,Produktinformasjon!BB:BB,Produktinformasjon!P:P,),0)</f>
        <v>0</v>
      </c>
    </row>
    <row r="2959" spans="3:15" x14ac:dyDescent="0.35">
      <c r="C2959" t="str">
        <f>IF(_xlfn.XLOOKUP(B2959,Omfang!B:B,Omfang!C:C)=0,"Delkontraktnavn hentes automatisk ved å fylle ut delkontraktnummer",_xlfn.XLOOKUP(B2959,Omfang!B:B,Omfang!C:C))</f>
        <v>Delkontraktnavn hentes automatisk ved å fylle ut delkontraktnummer</v>
      </c>
      <c r="D2959" s="35"/>
      <c r="E2959" s="35"/>
      <c r="F2959" t="str">
        <f>IF(_xlfn.XLOOKUP(G2959,Produktinformasjon!B:B,Produktinformasjon!BB:BB)=0,"Tilbyders artikkel hentes automatisk ved å fylle ut artikkelnummer",_xlfn.XLOOKUP(G2959,Produktinformasjon!B:B,Produktinformasjon!BB:BB))</f>
        <v>Tilbyders artikkel hentes automatisk ved å fylle ut artikkelnummer</v>
      </c>
      <c r="H2959" s="25" t="str">
        <f>IF(_xlfn.XLOOKUP(G2959,Produktinformasjon!B:B,Produktinformasjon!C:C)=0,"Artikkelnavn hentes automatisk ved å fylle ut artikkelnummer",_xlfn.XLOOKUP(G2959,Produktinformasjon!B:B,Produktinformasjon!C:C))</f>
        <v>Artikkelnavn hentes automatisk ved å fylle ut artikkelnummer</v>
      </c>
      <c r="I2959" s="35"/>
      <c r="J2959" s="35"/>
      <c r="K2959" s="35"/>
      <c r="L2959" s="11"/>
      <c r="M2959" s="11"/>
      <c r="N2959" s="11">
        <f ca="1">IFERROR(L2959/_xlfn.XLOOKUP(F2959,Produktinformasjon!BB:BB,Produktinformasjon!P:P,),0)</f>
        <v>0</v>
      </c>
      <c r="O2959" s="11">
        <f ca="1">IFERROR(M2959/_xlfn.XLOOKUP(F2959,Produktinformasjon!BB:BB,Produktinformasjon!P:P,),0)</f>
        <v>0</v>
      </c>
    </row>
    <row r="2960" spans="3:15" x14ac:dyDescent="0.35">
      <c r="C2960" t="str">
        <f>IF(_xlfn.XLOOKUP(B2960,Omfang!B:B,Omfang!C:C)=0,"Delkontraktnavn hentes automatisk ved å fylle ut delkontraktnummer",_xlfn.XLOOKUP(B2960,Omfang!B:B,Omfang!C:C))</f>
        <v>Delkontraktnavn hentes automatisk ved å fylle ut delkontraktnummer</v>
      </c>
      <c r="D2960" s="35"/>
      <c r="E2960" s="35"/>
      <c r="F2960" t="str">
        <f>IF(_xlfn.XLOOKUP(G2960,Produktinformasjon!B:B,Produktinformasjon!BB:BB)=0,"Tilbyders artikkel hentes automatisk ved å fylle ut artikkelnummer",_xlfn.XLOOKUP(G2960,Produktinformasjon!B:B,Produktinformasjon!BB:BB))</f>
        <v>Tilbyders artikkel hentes automatisk ved å fylle ut artikkelnummer</v>
      </c>
      <c r="H2960" s="25" t="str">
        <f>IF(_xlfn.XLOOKUP(G2960,Produktinformasjon!B:B,Produktinformasjon!C:C)=0,"Artikkelnavn hentes automatisk ved å fylle ut artikkelnummer",_xlfn.XLOOKUP(G2960,Produktinformasjon!B:B,Produktinformasjon!C:C))</f>
        <v>Artikkelnavn hentes automatisk ved å fylle ut artikkelnummer</v>
      </c>
      <c r="I2960" s="35"/>
      <c r="J2960" s="35"/>
      <c r="K2960" s="35"/>
      <c r="L2960" s="11"/>
      <c r="M2960" s="11"/>
      <c r="N2960" s="11">
        <f ca="1">IFERROR(L2960/_xlfn.XLOOKUP(F2960,Produktinformasjon!BB:BB,Produktinformasjon!P:P,),0)</f>
        <v>0</v>
      </c>
      <c r="O2960" s="11">
        <f ca="1">IFERROR(M2960/_xlfn.XLOOKUP(F2960,Produktinformasjon!BB:BB,Produktinformasjon!P:P,),0)</f>
        <v>0</v>
      </c>
    </row>
    <row r="2961" spans="3:15" x14ac:dyDescent="0.35">
      <c r="C2961" t="str">
        <f>IF(_xlfn.XLOOKUP(B2961,Omfang!B:B,Omfang!C:C)=0,"Delkontraktnavn hentes automatisk ved å fylle ut delkontraktnummer",_xlfn.XLOOKUP(B2961,Omfang!B:B,Omfang!C:C))</f>
        <v>Delkontraktnavn hentes automatisk ved å fylle ut delkontraktnummer</v>
      </c>
      <c r="D2961" s="35"/>
      <c r="E2961" s="35"/>
      <c r="F2961" t="str">
        <f>IF(_xlfn.XLOOKUP(G2961,Produktinformasjon!B:B,Produktinformasjon!BB:BB)=0,"Tilbyders artikkel hentes automatisk ved å fylle ut artikkelnummer",_xlfn.XLOOKUP(G2961,Produktinformasjon!B:B,Produktinformasjon!BB:BB))</f>
        <v>Tilbyders artikkel hentes automatisk ved å fylle ut artikkelnummer</v>
      </c>
      <c r="H2961" s="25" t="str">
        <f>IF(_xlfn.XLOOKUP(G2961,Produktinformasjon!B:B,Produktinformasjon!C:C)=0,"Artikkelnavn hentes automatisk ved å fylle ut artikkelnummer",_xlfn.XLOOKUP(G2961,Produktinformasjon!B:B,Produktinformasjon!C:C))</f>
        <v>Artikkelnavn hentes automatisk ved å fylle ut artikkelnummer</v>
      </c>
      <c r="I2961" s="35"/>
      <c r="J2961" s="35"/>
      <c r="K2961" s="35"/>
      <c r="L2961" s="11"/>
      <c r="M2961" s="11"/>
      <c r="N2961" s="11">
        <f ca="1">IFERROR(L2961/_xlfn.XLOOKUP(F2961,Produktinformasjon!BB:BB,Produktinformasjon!P:P,),0)</f>
        <v>0</v>
      </c>
      <c r="O2961" s="11">
        <f ca="1">IFERROR(M2961/_xlfn.XLOOKUP(F2961,Produktinformasjon!BB:BB,Produktinformasjon!P:P,),0)</f>
        <v>0</v>
      </c>
    </row>
    <row r="2962" spans="3:15" x14ac:dyDescent="0.35">
      <c r="C2962" t="str">
        <f>IF(_xlfn.XLOOKUP(B2962,Omfang!B:B,Omfang!C:C)=0,"Delkontraktnavn hentes automatisk ved å fylle ut delkontraktnummer",_xlfn.XLOOKUP(B2962,Omfang!B:B,Omfang!C:C))</f>
        <v>Delkontraktnavn hentes automatisk ved å fylle ut delkontraktnummer</v>
      </c>
      <c r="D2962" s="35"/>
      <c r="E2962" s="35"/>
      <c r="F2962" t="str">
        <f>IF(_xlfn.XLOOKUP(G2962,Produktinformasjon!B:B,Produktinformasjon!BB:BB)=0,"Tilbyders artikkel hentes automatisk ved å fylle ut artikkelnummer",_xlfn.XLOOKUP(G2962,Produktinformasjon!B:B,Produktinformasjon!BB:BB))</f>
        <v>Tilbyders artikkel hentes automatisk ved å fylle ut artikkelnummer</v>
      </c>
      <c r="H2962" s="25" t="str">
        <f>IF(_xlfn.XLOOKUP(G2962,Produktinformasjon!B:B,Produktinformasjon!C:C)=0,"Artikkelnavn hentes automatisk ved å fylle ut artikkelnummer",_xlfn.XLOOKUP(G2962,Produktinformasjon!B:B,Produktinformasjon!C:C))</f>
        <v>Artikkelnavn hentes automatisk ved å fylle ut artikkelnummer</v>
      </c>
      <c r="I2962" s="35"/>
      <c r="J2962" s="35"/>
      <c r="K2962" s="35"/>
      <c r="L2962" s="11"/>
      <c r="M2962" s="11"/>
      <c r="N2962" s="11">
        <f ca="1">IFERROR(L2962/_xlfn.XLOOKUP(F2962,Produktinformasjon!BB:BB,Produktinformasjon!P:P,),0)</f>
        <v>0</v>
      </c>
      <c r="O2962" s="11">
        <f ca="1">IFERROR(M2962/_xlfn.XLOOKUP(F2962,Produktinformasjon!BB:BB,Produktinformasjon!P:P,),0)</f>
        <v>0</v>
      </c>
    </row>
    <row r="2963" spans="3:15" x14ac:dyDescent="0.35">
      <c r="C2963" t="str">
        <f>IF(_xlfn.XLOOKUP(B2963,Omfang!B:B,Omfang!C:C)=0,"Delkontraktnavn hentes automatisk ved å fylle ut delkontraktnummer",_xlfn.XLOOKUP(B2963,Omfang!B:B,Omfang!C:C))</f>
        <v>Delkontraktnavn hentes automatisk ved å fylle ut delkontraktnummer</v>
      </c>
      <c r="D2963" s="35"/>
      <c r="E2963" s="35"/>
      <c r="F2963" t="str">
        <f>IF(_xlfn.XLOOKUP(G2963,Produktinformasjon!B:B,Produktinformasjon!BB:BB)=0,"Tilbyders artikkel hentes automatisk ved å fylle ut artikkelnummer",_xlfn.XLOOKUP(G2963,Produktinformasjon!B:B,Produktinformasjon!BB:BB))</f>
        <v>Tilbyders artikkel hentes automatisk ved å fylle ut artikkelnummer</v>
      </c>
      <c r="H2963" s="25" t="str">
        <f>IF(_xlfn.XLOOKUP(G2963,Produktinformasjon!B:B,Produktinformasjon!C:C)=0,"Artikkelnavn hentes automatisk ved å fylle ut artikkelnummer",_xlfn.XLOOKUP(G2963,Produktinformasjon!B:B,Produktinformasjon!C:C))</f>
        <v>Artikkelnavn hentes automatisk ved å fylle ut artikkelnummer</v>
      </c>
      <c r="I2963" s="35"/>
      <c r="J2963" s="35"/>
      <c r="K2963" s="35"/>
      <c r="L2963" s="11"/>
      <c r="M2963" s="11"/>
      <c r="N2963" s="11">
        <f ca="1">IFERROR(L2963/_xlfn.XLOOKUP(F2963,Produktinformasjon!BB:BB,Produktinformasjon!P:P,),0)</f>
        <v>0</v>
      </c>
      <c r="O2963" s="11">
        <f ca="1">IFERROR(M2963/_xlfn.XLOOKUP(F2963,Produktinformasjon!BB:BB,Produktinformasjon!P:P,),0)</f>
        <v>0</v>
      </c>
    </row>
    <row r="2964" spans="3:15" x14ac:dyDescent="0.35">
      <c r="C2964" t="str">
        <f>IF(_xlfn.XLOOKUP(B2964,Omfang!B:B,Omfang!C:C)=0,"Delkontraktnavn hentes automatisk ved å fylle ut delkontraktnummer",_xlfn.XLOOKUP(B2964,Omfang!B:B,Omfang!C:C))</f>
        <v>Delkontraktnavn hentes automatisk ved å fylle ut delkontraktnummer</v>
      </c>
      <c r="D2964" s="35"/>
      <c r="E2964" s="35"/>
      <c r="F2964" t="str">
        <f>IF(_xlfn.XLOOKUP(G2964,Produktinformasjon!B:B,Produktinformasjon!BB:BB)=0,"Tilbyders artikkel hentes automatisk ved å fylle ut artikkelnummer",_xlfn.XLOOKUP(G2964,Produktinformasjon!B:B,Produktinformasjon!BB:BB))</f>
        <v>Tilbyders artikkel hentes automatisk ved å fylle ut artikkelnummer</v>
      </c>
      <c r="H2964" s="25" t="str">
        <f>IF(_xlfn.XLOOKUP(G2964,Produktinformasjon!B:B,Produktinformasjon!C:C)=0,"Artikkelnavn hentes automatisk ved å fylle ut artikkelnummer",_xlfn.XLOOKUP(G2964,Produktinformasjon!B:B,Produktinformasjon!C:C))</f>
        <v>Artikkelnavn hentes automatisk ved å fylle ut artikkelnummer</v>
      </c>
      <c r="I2964" s="35"/>
      <c r="J2964" s="35"/>
      <c r="K2964" s="35"/>
      <c r="L2964" s="11"/>
      <c r="M2964" s="11"/>
      <c r="N2964" s="11">
        <f ca="1">IFERROR(L2964/_xlfn.XLOOKUP(F2964,Produktinformasjon!BB:BB,Produktinformasjon!P:P,),0)</f>
        <v>0</v>
      </c>
      <c r="O2964" s="11">
        <f ca="1">IFERROR(M2964/_xlfn.XLOOKUP(F2964,Produktinformasjon!BB:BB,Produktinformasjon!P:P,),0)</f>
        <v>0</v>
      </c>
    </row>
    <row r="2965" spans="3:15" x14ac:dyDescent="0.35">
      <c r="C2965" t="str">
        <f>IF(_xlfn.XLOOKUP(B2965,Omfang!B:B,Omfang!C:C)=0,"Delkontraktnavn hentes automatisk ved å fylle ut delkontraktnummer",_xlfn.XLOOKUP(B2965,Omfang!B:B,Omfang!C:C))</f>
        <v>Delkontraktnavn hentes automatisk ved å fylle ut delkontraktnummer</v>
      </c>
      <c r="D2965" s="35"/>
      <c r="E2965" s="35"/>
      <c r="F2965" t="str">
        <f>IF(_xlfn.XLOOKUP(G2965,Produktinformasjon!B:B,Produktinformasjon!BB:BB)=0,"Tilbyders artikkel hentes automatisk ved å fylle ut artikkelnummer",_xlfn.XLOOKUP(G2965,Produktinformasjon!B:B,Produktinformasjon!BB:BB))</f>
        <v>Tilbyders artikkel hentes automatisk ved å fylle ut artikkelnummer</v>
      </c>
      <c r="H2965" s="25" t="str">
        <f>IF(_xlfn.XLOOKUP(G2965,Produktinformasjon!B:B,Produktinformasjon!C:C)=0,"Artikkelnavn hentes automatisk ved å fylle ut artikkelnummer",_xlfn.XLOOKUP(G2965,Produktinformasjon!B:B,Produktinformasjon!C:C))</f>
        <v>Artikkelnavn hentes automatisk ved å fylle ut artikkelnummer</v>
      </c>
      <c r="I2965" s="35"/>
      <c r="J2965" s="35"/>
      <c r="K2965" s="35"/>
      <c r="L2965" s="11"/>
      <c r="M2965" s="11"/>
      <c r="N2965" s="11">
        <f ca="1">IFERROR(L2965/_xlfn.XLOOKUP(F2965,Produktinformasjon!BB:BB,Produktinformasjon!P:P,),0)</f>
        <v>0</v>
      </c>
      <c r="O2965" s="11">
        <f ca="1">IFERROR(M2965/_xlfn.XLOOKUP(F2965,Produktinformasjon!BB:BB,Produktinformasjon!P:P,),0)</f>
        <v>0</v>
      </c>
    </row>
    <row r="2966" spans="3:15" x14ac:dyDescent="0.35">
      <c r="C2966" t="str">
        <f>IF(_xlfn.XLOOKUP(B2966,Omfang!B:B,Omfang!C:C)=0,"Delkontraktnavn hentes automatisk ved å fylle ut delkontraktnummer",_xlfn.XLOOKUP(B2966,Omfang!B:B,Omfang!C:C))</f>
        <v>Delkontraktnavn hentes automatisk ved å fylle ut delkontraktnummer</v>
      </c>
      <c r="D2966" s="35"/>
      <c r="E2966" s="35"/>
      <c r="F2966" t="str">
        <f>IF(_xlfn.XLOOKUP(G2966,Produktinformasjon!B:B,Produktinformasjon!BB:BB)=0,"Tilbyders artikkel hentes automatisk ved å fylle ut artikkelnummer",_xlfn.XLOOKUP(G2966,Produktinformasjon!B:B,Produktinformasjon!BB:BB))</f>
        <v>Tilbyders artikkel hentes automatisk ved å fylle ut artikkelnummer</v>
      </c>
      <c r="H2966" s="25" t="str">
        <f>IF(_xlfn.XLOOKUP(G2966,Produktinformasjon!B:B,Produktinformasjon!C:C)=0,"Artikkelnavn hentes automatisk ved å fylle ut artikkelnummer",_xlfn.XLOOKUP(G2966,Produktinformasjon!B:B,Produktinformasjon!C:C))</f>
        <v>Artikkelnavn hentes automatisk ved å fylle ut artikkelnummer</v>
      </c>
      <c r="I2966" s="35"/>
      <c r="J2966" s="35"/>
      <c r="K2966" s="35"/>
      <c r="L2966" s="11"/>
      <c r="M2966" s="11"/>
      <c r="N2966" s="11">
        <f ca="1">IFERROR(L2966/_xlfn.XLOOKUP(F2966,Produktinformasjon!BB:BB,Produktinformasjon!P:P,),0)</f>
        <v>0</v>
      </c>
      <c r="O2966" s="11">
        <f ca="1">IFERROR(M2966/_xlfn.XLOOKUP(F2966,Produktinformasjon!BB:BB,Produktinformasjon!P:P,),0)</f>
        <v>0</v>
      </c>
    </row>
    <row r="2967" spans="3:15" x14ac:dyDescent="0.35">
      <c r="C2967" t="str">
        <f>IF(_xlfn.XLOOKUP(B2967,Omfang!B:B,Omfang!C:C)=0,"Delkontraktnavn hentes automatisk ved å fylle ut delkontraktnummer",_xlfn.XLOOKUP(B2967,Omfang!B:B,Omfang!C:C))</f>
        <v>Delkontraktnavn hentes automatisk ved å fylle ut delkontraktnummer</v>
      </c>
      <c r="D2967" s="35"/>
      <c r="E2967" s="35"/>
      <c r="F2967" t="str">
        <f>IF(_xlfn.XLOOKUP(G2967,Produktinformasjon!B:B,Produktinformasjon!BB:BB)=0,"Tilbyders artikkel hentes automatisk ved å fylle ut artikkelnummer",_xlfn.XLOOKUP(G2967,Produktinformasjon!B:B,Produktinformasjon!BB:BB))</f>
        <v>Tilbyders artikkel hentes automatisk ved å fylle ut artikkelnummer</v>
      </c>
      <c r="H2967" s="25" t="str">
        <f>IF(_xlfn.XLOOKUP(G2967,Produktinformasjon!B:B,Produktinformasjon!C:C)=0,"Artikkelnavn hentes automatisk ved å fylle ut artikkelnummer",_xlfn.XLOOKUP(G2967,Produktinformasjon!B:B,Produktinformasjon!C:C))</f>
        <v>Artikkelnavn hentes automatisk ved å fylle ut artikkelnummer</v>
      </c>
      <c r="I2967" s="35"/>
      <c r="J2967" s="35"/>
      <c r="K2967" s="35"/>
      <c r="L2967" s="11"/>
      <c r="M2967" s="11"/>
      <c r="N2967" s="11">
        <f ca="1">IFERROR(L2967/_xlfn.XLOOKUP(F2967,Produktinformasjon!BB:BB,Produktinformasjon!P:P,),0)</f>
        <v>0</v>
      </c>
      <c r="O2967" s="11">
        <f ca="1">IFERROR(M2967/_xlfn.XLOOKUP(F2967,Produktinformasjon!BB:BB,Produktinformasjon!P:P,),0)</f>
        <v>0</v>
      </c>
    </row>
    <row r="2968" spans="3:15" x14ac:dyDescent="0.35">
      <c r="C2968" t="str">
        <f>IF(_xlfn.XLOOKUP(B2968,Omfang!B:B,Omfang!C:C)=0,"Delkontraktnavn hentes automatisk ved å fylle ut delkontraktnummer",_xlfn.XLOOKUP(B2968,Omfang!B:B,Omfang!C:C))</f>
        <v>Delkontraktnavn hentes automatisk ved å fylle ut delkontraktnummer</v>
      </c>
      <c r="D2968" s="35"/>
      <c r="E2968" s="35"/>
      <c r="F2968" t="str">
        <f>IF(_xlfn.XLOOKUP(G2968,Produktinformasjon!B:B,Produktinformasjon!BB:BB)=0,"Tilbyders artikkel hentes automatisk ved å fylle ut artikkelnummer",_xlfn.XLOOKUP(G2968,Produktinformasjon!B:B,Produktinformasjon!BB:BB))</f>
        <v>Tilbyders artikkel hentes automatisk ved å fylle ut artikkelnummer</v>
      </c>
      <c r="H2968" s="25" t="str">
        <f>IF(_xlfn.XLOOKUP(G2968,Produktinformasjon!B:B,Produktinformasjon!C:C)=0,"Artikkelnavn hentes automatisk ved å fylle ut artikkelnummer",_xlfn.XLOOKUP(G2968,Produktinformasjon!B:B,Produktinformasjon!C:C))</f>
        <v>Artikkelnavn hentes automatisk ved å fylle ut artikkelnummer</v>
      </c>
      <c r="I2968" s="35"/>
      <c r="J2968" s="35"/>
      <c r="K2968" s="35"/>
      <c r="L2968" s="11"/>
      <c r="M2968" s="11"/>
      <c r="N2968" s="11">
        <f ca="1">IFERROR(L2968/_xlfn.XLOOKUP(F2968,Produktinformasjon!BB:BB,Produktinformasjon!P:P,),0)</f>
        <v>0</v>
      </c>
      <c r="O2968" s="11">
        <f ca="1">IFERROR(M2968/_xlfn.XLOOKUP(F2968,Produktinformasjon!BB:BB,Produktinformasjon!P:P,),0)</f>
        <v>0</v>
      </c>
    </row>
    <row r="2969" spans="3:15" x14ac:dyDescent="0.35">
      <c r="C2969" t="str">
        <f>IF(_xlfn.XLOOKUP(B2969,Omfang!B:B,Omfang!C:C)=0,"Delkontraktnavn hentes automatisk ved å fylle ut delkontraktnummer",_xlfn.XLOOKUP(B2969,Omfang!B:B,Omfang!C:C))</f>
        <v>Delkontraktnavn hentes automatisk ved å fylle ut delkontraktnummer</v>
      </c>
      <c r="D2969" s="35"/>
      <c r="E2969" s="35"/>
      <c r="F2969" t="str">
        <f>IF(_xlfn.XLOOKUP(G2969,Produktinformasjon!B:B,Produktinformasjon!BB:BB)=0,"Tilbyders artikkel hentes automatisk ved å fylle ut artikkelnummer",_xlfn.XLOOKUP(G2969,Produktinformasjon!B:B,Produktinformasjon!BB:BB))</f>
        <v>Tilbyders artikkel hentes automatisk ved å fylle ut artikkelnummer</v>
      </c>
      <c r="H2969" s="25" t="str">
        <f>IF(_xlfn.XLOOKUP(G2969,Produktinformasjon!B:B,Produktinformasjon!C:C)=0,"Artikkelnavn hentes automatisk ved å fylle ut artikkelnummer",_xlfn.XLOOKUP(G2969,Produktinformasjon!B:B,Produktinformasjon!C:C))</f>
        <v>Artikkelnavn hentes automatisk ved å fylle ut artikkelnummer</v>
      </c>
      <c r="I2969" s="35"/>
      <c r="J2969" s="35"/>
      <c r="K2969" s="35"/>
      <c r="L2969" s="11"/>
      <c r="M2969" s="11"/>
      <c r="N2969" s="11">
        <f ca="1">IFERROR(L2969/_xlfn.XLOOKUP(F2969,Produktinformasjon!BB:BB,Produktinformasjon!P:P,),0)</f>
        <v>0</v>
      </c>
      <c r="O2969" s="11">
        <f ca="1">IFERROR(M2969/_xlfn.XLOOKUP(F2969,Produktinformasjon!BB:BB,Produktinformasjon!P:P,),0)</f>
        <v>0</v>
      </c>
    </row>
    <row r="2970" spans="3:15" x14ac:dyDescent="0.35">
      <c r="C2970" t="str">
        <f>IF(_xlfn.XLOOKUP(B2970,Omfang!B:B,Omfang!C:C)=0,"Delkontraktnavn hentes automatisk ved å fylle ut delkontraktnummer",_xlfn.XLOOKUP(B2970,Omfang!B:B,Omfang!C:C))</f>
        <v>Delkontraktnavn hentes automatisk ved å fylle ut delkontraktnummer</v>
      </c>
      <c r="D2970" s="35"/>
      <c r="E2970" s="35"/>
      <c r="F2970" t="str">
        <f>IF(_xlfn.XLOOKUP(G2970,Produktinformasjon!B:B,Produktinformasjon!BB:BB)=0,"Tilbyders artikkel hentes automatisk ved å fylle ut artikkelnummer",_xlfn.XLOOKUP(G2970,Produktinformasjon!B:B,Produktinformasjon!BB:BB))</f>
        <v>Tilbyders artikkel hentes automatisk ved å fylle ut artikkelnummer</v>
      </c>
      <c r="H2970" s="25" t="str">
        <f>IF(_xlfn.XLOOKUP(G2970,Produktinformasjon!B:B,Produktinformasjon!C:C)=0,"Artikkelnavn hentes automatisk ved å fylle ut artikkelnummer",_xlfn.XLOOKUP(G2970,Produktinformasjon!B:B,Produktinformasjon!C:C))</f>
        <v>Artikkelnavn hentes automatisk ved å fylle ut artikkelnummer</v>
      </c>
      <c r="I2970" s="35"/>
      <c r="J2970" s="35"/>
      <c r="K2970" s="35"/>
      <c r="L2970" s="11"/>
      <c r="M2970" s="11"/>
      <c r="N2970" s="11">
        <f ca="1">IFERROR(L2970/_xlfn.XLOOKUP(F2970,Produktinformasjon!BB:BB,Produktinformasjon!P:P,),0)</f>
        <v>0</v>
      </c>
      <c r="O2970" s="11">
        <f ca="1">IFERROR(M2970/_xlfn.XLOOKUP(F2970,Produktinformasjon!BB:BB,Produktinformasjon!P:P,),0)</f>
        <v>0</v>
      </c>
    </row>
    <row r="2971" spans="3:15" x14ac:dyDescent="0.35">
      <c r="C2971" t="str">
        <f>IF(_xlfn.XLOOKUP(B2971,Omfang!B:B,Omfang!C:C)=0,"Delkontraktnavn hentes automatisk ved å fylle ut delkontraktnummer",_xlfn.XLOOKUP(B2971,Omfang!B:B,Omfang!C:C))</f>
        <v>Delkontraktnavn hentes automatisk ved å fylle ut delkontraktnummer</v>
      </c>
      <c r="D2971" s="35"/>
      <c r="E2971" s="35"/>
      <c r="F2971" t="str">
        <f>IF(_xlfn.XLOOKUP(G2971,Produktinformasjon!B:B,Produktinformasjon!BB:BB)=0,"Tilbyders artikkel hentes automatisk ved å fylle ut artikkelnummer",_xlfn.XLOOKUP(G2971,Produktinformasjon!B:B,Produktinformasjon!BB:BB))</f>
        <v>Tilbyders artikkel hentes automatisk ved å fylle ut artikkelnummer</v>
      </c>
      <c r="H2971" s="25" t="str">
        <f>IF(_xlfn.XLOOKUP(G2971,Produktinformasjon!B:B,Produktinformasjon!C:C)=0,"Artikkelnavn hentes automatisk ved å fylle ut artikkelnummer",_xlfn.XLOOKUP(G2971,Produktinformasjon!B:B,Produktinformasjon!C:C))</f>
        <v>Artikkelnavn hentes automatisk ved å fylle ut artikkelnummer</v>
      </c>
      <c r="I2971" s="35"/>
      <c r="J2971" s="35"/>
      <c r="K2971" s="35"/>
      <c r="L2971" s="11"/>
      <c r="M2971" s="11"/>
      <c r="N2971" s="11">
        <f ca="1">IFERROR(L2971/_xlfn.XLOOKUP(F2971,Produktinformasjon!BB:BB,Produktinformasjon!P:P,),0)</f>
        <v>0</v>
      </c>
      <c r="O2971" s="11">
        <f ca="1">IFERROR(M2971/_xlfn.XLOOKUP(F2971,Produktinformasjon!BB:BB,Produktinformasjon!P:P,),0)</f>
        <v>0</v>
      </c>
    </row>
    <row r="2972" spans="3:15" x14ac:dyDescent="0.35">
      <c r="C2972" t="str">
        <f>IF(_xlfn.XLOOKUP(B2972,Omfang!B:B,Omfang!C:C)=0,"Delkontraktnavn hentes automatisk ved å fylle ut delkontraktnummer",_xlfn.XLOOKUP(B2972,Omfang!B:B,Omfang!C:C))</f>
        <v>Delkontraktnavn hentes automatisk ved å fylle ut delkontraktnummer</v>
      </c>
      <c r="D2972" s="35"/>
      <c r="E2972" s="35"/>
      <c r="F2972" t="str">
        <f>IF(_xlfn.XLOOKUP(G2972,Produktinformasjon!B:B,Produktinformasjon!BB:BB)=0,"Tilbyders artikkel hentes automatisk ved å fylle ut artikkelnummer",_xlfn.XLOOKUP(G2972,Produktinformasjon!B:B,Produktinformasjon!BB:BB))</f>
        <v>Tilbyders artikkel hentes automatisk ved å fylle ut artikkelnummer</v>
      </c>
      <c r="H2972" s="25" t="str">
        <f>IF(_xlfn.XLOOKUP(G2972,Produktinformasjon!B:B,Produktinformasjon!C:C)=0,"Artikkelnavn hentes automatisk ved å fylle ut artikkelnummer",_xlfn.XLOOKUP(G2972,Produktinformasjon!B:B,Produktinformasjon!C:C))</f>
        <v>Artikkelnavn hentes automatisk ved å fylle ut artikkelnummer</v>
      </c>
      <c r="I2972" s="35"/>
      <c r="J2972" s="35"/>
      <c r="K2972" s="35"/>
      <c r="L2972" s="11"/>
      <c r="M2972" s="11"/>
      <c r="N2972" s="11">
        <f ca="1">IFERROR(L2972/_xlfn.XLOOKUP(F2972,Produktinformasjon!BB:BB,Produktinformasjon!P:P,),0)</f>
        <v>0</v>
      </c>
      <c r="O2972" s="11">
        <f ca="1">IFERROR(M2972/_xlfn.XLOOKUP(F2972,Produktinformasjon!BB:BB,Produktinformasjon!P:P,),0)</f>
        <v>0</v>
      </c>
    </row>
    <row r="2973" spans="3:15" x14ac:dyDescent="0.35">
      <c r="C2973" t="str">
        <f>IF(_xlfn.XLOOKUP(B2973,Omfang!B:B,Omfang!C:C)=0,"Delkontraktnavn hentes automatisk ved å fylle ut delkontraktnummer",_xlfn.XLOOKUP(B2973,Omfang!B:B,Omfang!C:C))</f>
        <v>Delkontraktnavn hentes automatisk ved å fylle ut delkontraktnummer</v>
      </c>
      <c r="D2973" s="35"/>
      <c r="E2973" s="35"/>
      <c r="F2973" t="str">
        <f>IF(_xlfn.XLOOKUP(G2973,Produktinformasjon!B:B,Produktinformasjon!BB:BB)=0,"Tilbyders artikkel hentes automatisk ved å fylle ut artikkelnummer",_xlfn.XLOOKUP(G2973,Produktinformasjon!B:B,Produktinformasjon!BB:BB))</f>
        <v>Tilbyders artikkel hentes automatisk ved å fylle ut artikkelnummer</v>
      </c>
      <c r="H2973" s="25" t="str">
        <f>IF(_xlfn.XLOOKUP(G2973,Produktinformasjon!B:B,Produktinformasjon!C:C)=0,"Artikkelnavn hentes automatisk ved å fylle ut artikkelnummer",_xlfn.XLOOKUP(G2973,Produktinformasjon!B:B,Produktinformasjon!C:C))</f>
        <v>Artikkelnavn hentes automatisk ved å fylle ut artikkelnummer</v>
      </c>
      <c r="I2973" s="35"/>
      <c r="J2973" s="35"/>
      <c r="K2973" s="35"/>
      <c r="L2973" s="11"/>
      <c r="M2973" s="11"/>
      <c r="N2973" s="11">
        <f ca="1">IFERROR(L2973/_xlfn.XLOOKUP(F2973,Produktinformasjon!BB:BB,Produktinformasjon!P:P,),0)</f>
        <v>0</v>
      </c>
      <c r="O2973" s="11">
        <f ca="1">IFERROR(M2973/_xlfn.XLOOKUP(F2973,Produktinformasjon!BB:BB,Produktinformasjon!P:P,),0)</f>
        <v>0</v>
      </c>
    </row>
    <row r="2974" spans="3:15" x14ac:dyDescent="0.35">
      <c r="C2974" t="str">
        <f>IF(_xlfn.XLOOKUP(B2974,Omfang!B:B,Omfang!C:C)=0,"Delkontraktnavn hentes automatisk ved å fylle ut delkontraktnummer",_xlfn.XLOOKUP(B2974,Omfang!B:B,Omfang!C:C))</f>
        <v>Delkontraktnavn hentes automatisk ved å fylle ut delkontraktnummer</v>
      </c>
      <c r="D2974" s="35"/>
      <c r="E2974" s="35"/>
      <c r="F2974" t="str">
        <f>IF(_xlfn.XLOOKUP(G2974,Produktinformasjon!B:B,Produktinformasjon!BB:BB)=0,"Tilbyders artikkel hentes automatisk ved å fylle ut artikkelnummer",_xlfn.XLOOKUP(G2974,Produktinformasjon!B:B,Produktinformasjon!BB:BB))</f>
        <v>Tilbyders artikkel hentes automatisk ved å fylle ut artikkelnummer</v>
      </c>
      <c r="H2974" s="25" t="str">
        <f>IF(_xlfn.XLOOKUP(G2974,Produktinformasjon!B:B,Produktinformasjon!C:C)=0,"Artikkelnavn hentes automatisk ved å fylle ut artikkelnummer",_xlfn.XLOOKUP(G2974,Produktinformasjon!B:B,Produktinformasjon!C:C))</f>
        <v>Artikkelnavn hentes automatisk ved å fylle ut artikkelnummer</v>
      </c>
      <c r="I2974" s="35"/>
      <c r="J2974" s="35"/>
      <c r="K2974" s="35"/>
      <c r="L2974" s="11"/>
      <c r="M2974" s="11"/>
      <c r="N2974" s="11">
        <f ca="1">IFERROR(L2974/_xlfn.XLOOKUP(F2974,Produktinformasjon!BB:BB,Produktinformasjon!P:P,),0)</f>
        <v>0</v>
      </c>
      <c r="O2974" s="11">
        <f ca="1">IFERROR(M2974/_xlfn.XLOOKUP(F2974,Produktinformasjon!BB:BB,Produktinformasjon!P:P,),0)</f>
        <v>0</v>
      </c>
    </row>
    <row r="2975" spans="3:15" x14ac:dyDescent="0.35">
      <c r="C2975" t="str">
        <f>IF(_xlfn.XLOOKUP(B2975,Omfang!B:B,Omfang!C:C)=0,"Delkontraktnavn hentes automatisk ved å fylle ut delkontraktnummer",_xlfn.XLOOKUP(B2975,Omfang!B:B,Omfang!C:C))</f>
        <v>Delkontraktnavn hentes automatisk ved å fylle ut delkontraktnummer</v>
      </c>
      <c r="D2975" s="35"/>
      <c r="E2975" s="35"/>
      <c r="F2975" t="str">
        <f>IF(_xlfn.XLOOKUP(G2975,Produktinformasjon!B:B,Produktinformasjon!BB:BB)=0,"Tilbyders artikkel hentes automatisk ved å fylle ut artikkelnummer",_xlfn.XLOOKUP(G2975,Produktinformasjon!B:B,Produktinformasjon!BB:BB))</f>
        <v>Tilbyders artikkel hentes automatisk ved å fylle ut artikkelnummer</v>
      </c>
      <c r="H2975" s="25" t="str">
        <f>IF(_xlfn.XLOOKUP(G2975,Produktinformasjon!B:B,Produktinformasjon!C:C)=0,"Artikkelnavn hentes automatisk ved å fylle ut artikkelnummer",_xlfn.XLOOKUP(G2975,Produktinformasjon!B:B,Produktinformasjon!C:C))</f>
        <v>Artikkelnavn hentes automatisk ved å fylle ut artikkelnummer</v>
      </c>
      <c r="I2975" s="35"/>
      <c r="J2975" s="35"/>
      <c r="K2975" s="35"/>
      <c r="L2975" s="11"/>
      <c r="M2975" s="11"/>
      <c r="N2975" s="11">
        <f ca="1">IFERROR(L2975/_xlfn.XLOOKUP(F2975,Produktinformasjon!BB:BB,Produktinformasjon!P:P,),0)</f>
        <v>0</v>
      </c>
      <c r="O2975" s="11">
        <f ca="1">IFERROR(M2975/_xlfn.XLOOKUP(F2975,Produktinformasjon!BB:BB,Produktinformasjon!P:P,),0)</f>
        <v>0</v>
      </c>
    </row>
    <row r="2976" spans="3:15" x14ac:dyDescent="0.35">
      <c r="C2976" t="str">
        <f>IF(_xlfn.XLOOKUP(B2976,Omfang!B:B,Omfang!C:C)=0,"Delkontraktnavn hentes automatisk ved å fylle ut delkontraktnummer",_xlfn.XLOOKUP(B2976,Omfang!B:B,Omfang!C:C))</f>
        <v>Delkontraktnavn hentes automatisk ved å fylle ut delkontraktnummer</v>
      </c>
      <c r="D2976" s="35"/>
      <c r="E2976" s="35"/>
      <c r="F2976" t="str">
        <f>IF(_xlfn.XLOOKUP(G2976,Produktinformasjon!B:B,Produktinformasjon!BB:BB)=0,"Tilbyders artikkel hentes automatisk ved å fylle ut artikkelnummer",_xlfn.XLOOKUP(G2976,Produktinformasjon!B:B,Produktinformasjon!BB:BB))</f>
        <v>Tilbyders artikkel hentes automatisk ved å fylle ut artikkelnummer</v>
      </c>
      <c r="H2976" s="25" t="str">
        <f>IF(_xlfn.XLOOKUP(G2976,Produktinformasjon!B:B,Produktinformasjon!C:C)=0,"Artikkelnavn hentes automatisk ved å fylle ut artikkelnummer",_xlfn.XLOOKUP(G2976,Produktinformasjon!B:B,Produktinformasjon!C:C))</f>
        <v>Artikkelnavn hentes automatisk ved å fylle ut artikkelnummer</v>
      </c>
      <c r="I2976" s="35"/>
      <c r="J2976" s="35"/>
      <c r="K2976" s="35"/>
      <c r="L2976" s="11"/>
      <c r="M2976" s="11"/>
      <c r="N2976" s="11">
        <f ca="1">IFERROR(L2976/_xlfn.XLOOKUP(F2976,Produktinformasjon!BB:BB,Produktinformasjon!P:P,),0)</f>
        <v>0</v>
      </c>
      <c r="O2976" s="11">
        <f ca="1">IFERROR(M2976/_xlfn.XLOOKUP(F2976,Produktinformasjon!BB:BB,Produktinformasjon!P:P,),0)</f>
        <v>0</v>
      </c>
    </row>
    <row r="2977" spans="3:15" x14ac:dyDescent="0.35">
      <c r="C2977" t="str">
        <f>IF(_xlfn.XLOOKUP(B2977,Omfang!B:B,Omfang!C:C)=0,"Delkontraktnavn hentes automatisk ved å fylle ut delkontraktnummer",_xlfn.XLOOKUP(B2977,Omfang!B:B,Omfang!C:C))</f>
        <v>Delkontraktnavn hentes automatisk ved å fylle ut delkontraktnummer</v>
      </c>
      <c r="D2977" s="35"/>
      <c r="E2977" s="35"/>
      <c r="F2977" t="str">
        <f>IF(_xlfn.XLOOKUP(G2977,Produktinformasjon!B:B,Produktinformasjon!BB:BB)=0,"Tilbyders artikkel hentes automatisk ved å fylle ut artikkelnummer",_xlfn.XLOOKUP(G2977,Produktinformasjon!B:B,Produktinformasjon!BB:BB))</f>
        <v>Tilbyders artikkel hentes automatisk ved å fylle ut artikkelnummer</v>
      </c>
      <c r="H2977" s="25" t="str">
        <f>IF(_xlfn.XLOOKUP(G2977,Produktinformasjon!B:B,Produktinformasjon!C:C)=0,"Artikkelnavn hentes automatisk ved å fylle ut artikkelnummer",_xlfn.XLOOKUP(G2977,Produktinformasjon!B:B,Produktinformasjon!C:C))</f>
        <v>Artikkelnavn hentes automatisk ved å fylle ut artikkelnummer</v>
      </c>
      <c r="I2977" s="35"/>
      <c r="J2977" s="35"/>
      <c r="K2977" s="35"/>
      <c r="L2977" s="11"/>
      <c r="M2977" s="11"/>
      <c r="N2977" s="11">
        <f ca="1">IFERROR(L2977/_xlfn.XLOOKUP(F2977,Produktinformasjon!BB:BB,Produktinformasjon!P:P,),0)</f>
        <v>0</v>
      </c>
      <c r="O2977" s="11">
        <f ca="1">IFERROR(M2977/_xlfn.XLOOKUP(F2977,Produktinformasjon!BB:BB,Produktinformasjon!P:P,),0)</f>
        <v>0</v>
      </c>
    </row>
    <row r="2978" spans="3:15" x14ac:dyDescent="0.35">
      <c r="C2978" t="str">
        <f>IF(_xlfn.XLOOKUP(B2978,Omfang!B:B,Omfang!C:C)=0,"Delkontraktnavn hentes automatisk ved å fylle ut delkontraktnummer",_xlfn.XLOOKUP(B2978,Omfang!B:B,Omfang!C:C))</f>
        <v>Delkontraktnavn hentes automatisk ved å fylle ut delkontraktnummer</v>
      </c>
      <c r="D2978" s="35"/>
      <c r="E2978" s="35"/>
      <c r="F2978" t="str">
        <f>IF(_xlfn.XLOOKUP(G2978,Produktinformasjon!B:B,Produktinformasjon!BB:BB)=0,"Tilbyders artikkel hentes automatisk ved å fylle ut artikkelnummer",_xlfn.XLOOKUP(G2978,Produktinformasjon!B:B,Produktinformasjon!BB:BB))</f>
        <v>Tilbyders artikkel hentes automatisk ved å fylle ut artikkelnummer</v>
      </c>
      <c r="H2978" s="25" t="str">
        <f>IF(_xlfn.XLOOKUP(G2978,Produktinformasjon!B:B,Produktinformasjon!C:C)=0,"Artikkelnavn hentes automatisk ved å fylle ut artikkelnummer",_xlfn.XLOOKUP(G2978,Produktinformasjon!B:B,Produktinformasjon!C:C))</f>
        <v>Artikkelnavn hentes automatisk ved å fylle ut artikkelnummer</v>
      </c>
      <c r="I2978" s="35"/>
      <c r="J2978" s="35"/>
      <c r="K2978" s="35"/>
      <c r="L2978" s="11"/>
      <c r="M2978" s="11"/>
      <c r="N2978" s="11">
        <f ca="1">IFERROR(L2978/_xlfn.XLOOKUP(F2978,Produktinformasjon!BB:BB,Produktinformasjon!P:P,),0)</f>
        <v>0</v>
      </c>
      <c r="O2978" s="11">
        <f ca="1">IFERROR(M2978/_xlfn.XLOOKUP(F2978,Produktinformasjon!BB:BB,Produktinformasjon!P:P,),0)</f>
        <v>0</v>
      </c>
    </row>
    <row r="2979" spans="3:15" x14ac:dyDescent="0.35">
      <c r="C2979" t="str">
        <f>IF(_xlfn.XLOOKUP(B2979,Omfang!B:B,Omfang!C:C)=0,"Delkontraktnavn hentes automatisk ved å fylle ut delkontraktnummer",_xlfn.XLOOKUP(B2979,Omfang!B:B,Omfang!C:C))</f>
        <v>Delkontraktnavn hentes automatisk ved å fylle ut delkontraktnummer</v>
      </c>
      <c r="D2979" s="35"/>
      <c r="E2979" s="35"/>
      <c r="F2979" t="str">
        <f>IF(_xlfn.XLOOKUP(G2979,Produktinformasjon!B:B,Produktinformasjon!BB:BB)=0,"Tilbyders artikkel hentes automatisk ved å fylle ut artikkelnummer",_xlfn.XLOOKUP(G2979,Produktinformasjon!B:B,Produktinformasjon!BB:BB))</f>
        <v>Tilbyders artikkel hentes automatisk ved å fylle ut artikkelnummer</v>
      </c>
      <c r="H2979" s="25" t="str">
        <f>IF(_xlfn.XLOOKUP(G2979,Produktinformasjon!B:B,Produktinformasjon!C:C)=0,"Artikkelnavn hentes automatisk ved å fylle ut artikkelnummer",_xlfn.XLOOKUP(G2979,Produktinformasjon!B:B,Produktinformasjon!C:C))</f>
        <v>Artikkelnavn hentes automatisk ved å fylle ut artikkelnummer</v>
      </c>
      <c r="I2979" s="35"/>
      <c r="J2979" s="35"/>
      <c r="K2979" s="35"/>
      <c r="L2979" s="11"/>
      <c r="M2979" s="11"/>
      <c r="N2979" s="11">
        <f ca="1">IFERROR(L2979/_xlfn.XLOOKUP(F2979,Produktinformasjon!BB:BB,Produktinformasjon!P:P,),0)</f>
        <v>0</v>
      </c>
      <c r="O2979" s="11">
        <f ca="1">IFERROR(M2979/_xlfn.XLOOKUP(F2979,Produktinformasjon!BB:BB,Produktinformasjon!P:P,),0)</f>
        <v>0</v>
      </c>
    </row>
    <row r="2980" spans="3:15" x14ac:dyDescent="0.35">
      <c r="C2980" t="str">
        <f>IF(_xlfn.XLOOKUP(B2980,Omfang!B:B,Omfang!C:C)=0,"Delkontraktnavn hentes automatisk ved å fylle ut delkontraktnummer",_xlfn.XLOOKUP(B2980,Omfang!B:B,Omfang!C:C))</f>
        <v>Delkontraktnavn hentes automatisk ved å fylle ut delkontraktnummer</v>
      </c>
      <c r="D2980" s="35"/>
      <c r="E2980" s="35"/>
      <c r="F2980" t="str">
        <f>IF(_xlfn.XLOOKUP(G2980,Produktinformasjon!B:B,Produktinformasjon!BB:BB)=0,"Tilbyders artikkel hentes automatisk ved å fylle ut artikkelnummer",_xlfn.XLOOKUP(G2980,Produktinformasjon!B:B,Produktinformasjon!BB:BB))</f>
        <v>Tilbyders artikkel hentes automatisk ved å fylle ut artikkelnummer</v>
      </c>
      <c r="H2980" s="25" t="str">
        <f>IF(_xlfn.XLOOKUP(G2980,Produktinformasjon!B:B,Produktinformasjon!C:C)=0,"Artikkelnavn hentes automatisk ved å fylle ut artikkelnummer",_xlfn.XLOOKUP(G2980,Produktinformasjon!B:B,Produktinformasjon!C:C))</f>
        <v>Artikkelnavn hentes automatisk ved å fylle ut artikkelnummer</v>
      </c>
      <c r="I2980" s="35"/>
      <c r="J2980" s="35"/>
      <c r="K2980" s="35"/>
      <c r="L2980" s="11"/>
      <c r="M2980" s="11"/>
      <c r="N2980" s="11">
        <f ca="1">IFERROR(L2980/_xlfn.XLOOKUP(F2980,Produktinformasjon!BB:BB,Produktinformasjon!P:P,),0)</f>
        <v>0</v>
      </c>
      <c r="O2980" s="11">
        <f ca="1">IFERROR(M2980/_xlfn.XLOOKUP(F2980,Produktinformasjon!BB:BB,Produktinformasjon!P:P,),0)</f>
        <v>0</v>
      </c>
    </row>
    <row r="2981" spans="3:15" x14ac:dyDescent="0.35">
      <c r="C2981" t="str">
        <f>IF(_xlfn.XLOOKUP(B2981,Omfang!B:B,Omfang!C:C)=0,"Delkontraktnavn hentes automatisk ved å fylle ut delkontraktnummer",_xlfn.XLOOKUP(B2981,Omfang!B:B,Omfang!C:C))</f>
        <v>Delkontraktnavn hentes automatisk ved å fylle ut delkontraktnummer</v>
      </c>
      <c r="D2981" s="35"/>
      <c r="E2981" s="35"/>
      <c r="F2981" t="str">
        <f>IF(_xlfn.XLOOKUP(G2981,Produktinformasjon!B:B,Produktinformasjon!BB:BB)=0,"Tilbyders artikkel hentes automatisk ved å fylle ut artikkelnummer",_xlfn.XLOOKUP(G2981,Produktinformasjon!B:B,Produktinformasjon!BB:BB))</f>
        <v>Tilbyders artikkel hentes automatisk ved å fylle ut artikkelnummer</v>
      </c>
      <c r="H2981" s="25" t="str">
        <f>IF(_xlfn.XLOOKUP(G2981,Produktinformasjon!B:B,Produktinformasjon!C:C)=0,"Artikkelnavn hentes automatisk ved å fylle ut artikkelnummer",_xlfn.XLOOKUP(G2981,Produktinformasjon!B:B,Produktinformasjon!C:C))</f>
        <v>Artikkelnavn hentes automatisk ved å fylle ut artikkelnummer</v>
      </c>
      <c r="I2981" s="35"/>
      <c r="J2981" s="35"/>
      <c r="K2981" s="35"/>
      <c r="L2981" s="11"/>
      <c r="M2981" s="11"/>
      <c r="N2981" s="11">
        <f ca="1">IFERROR(L2981/_xlfn.XLOOKUP(F2981,Produktinformasjon!BB:BB,Produktinformasjon!P:P,),0)</f>
        <v>0</v>
      </c>
      <c r="O2981" s="11">
        <f ca="1">IFERROR(M2981/_xlfn.XLOOKUP(F2981,Produktinformasjon!BB:BB,Produktinformasjon!P:P,),0)</f>
        <v>0</v>
      </c>
    </row>
    <row r="2982" spans="3:15" x14ac:dyDescent="0.35">
      <c r="C2982" t="str">
        <f>IF(_xlfn.XLOOKUP(B2982,Omfang!B:B,Omfang!C:C)=0,"Delkontraktnavn hentes automatisk ved å fylle ut delkontraktnummer",_xlfn.XLOOKUP(B2982,Omfang!B:B,Omfang!C:C))</f>
        <v>Delkontraktnavn hentes automatisk ved å fylle ut delkontraktnummer</v>
      </c>
      <c r="D2982" s="35"/>
      <c r="E2982" s="35"/>
      <c r="F2982" t="str">
        <f>IF(_xlfn.XLOOKUP(G2982,Produktinformasjon!B:B,Produktinformasjon!BB:BB)=0,"Tilbyders artikkel hentes automatisk ved å fylle ut artikkelnummer",_xlfn.XLOOKUP(G2982,Produktinformasjon!B:B,Produktinformasjon!BB:BB))</f>
        <v>Tilbyders artikkel hentes automatisk ved å fylle ut artikkelnummer</v>
      </c>
      <c r="H2982" s="25" t="str">
        <f>IF(_xlfn.XLOOKUP(G2982,Produktinformasjon!B:B,Produktinformasjon!C:C)=0,"Artikkelnavn hentes automatisk ved å fylle ut artikkelnummer",_xlfn.XLOOKUP(G2982,Produktinformasjon!B:B,Produktinformasjon!C:C))</f>
        <v>Artikkelnavn hentes automatisk ved å fylle ut artikkelnummer</v>
      </c>
      <c r="I2982" s="35"/>
      <c r="J2982" s="35"/>
      <c r="K2982" s="35"/>
      <c r="L2982" s="11"/>
      <c r="M2982" s="11"/>
      <c r="N2982" s="11">
        <f ca="1">IFERROR(L2982/_xlfn.XLOOKUP(F2982,Produktinformasjon!BB:BB,Produktinformasjon!P:P,),0)</f>
        <v>0</v>
      </c>
      <c r="O2982" s="11">
        <f ca="1">IFERROR(M2982/_xlfn.XLOOKUP(F2982,Produktinformasjon!BB:BB,Produktinformasjon!P:P,),0)</f>
        <v>0</v>
      </c>
    </row>
    <row r="2983" spans="3:15" x14ac:dyDescent="0.35">
      <c r="C2983" t="str">
        <f>IF(_xlfn.XLOOKUP(B2983,Omfang!B:B,Omfang!C:C)=0,"Delkontraktnavn hentes automatisk ved å fylle ut delkontraktnummer",_xlfn.XLOOKUP(B2983,Omfang!B:B,Omfang!C:C))</f>
        <v>Delkontraktnavn hentes automatisk ved å fylle ut delkontraktnummer</v>
      </c>
      <c r="D2983" s="35"/>
      <c r="E2983" s="35"/>
      <c r="F2983" t="str">
        <f>IF(_xlfn.XLOOKUP(G2983,Produktinformasjon!B:B,Produktinformasjon!BB:BB)=0,"Tilbyders artikkel hentes automatisk ved å fylle ut artikkelnummer",_xlfn.XLOOKUP(G2983,Produktinformasjon!B:B,Produktinformasjon!BB:BB))</f>
        <v>Tilbyders artikkel hentes automatisk ved å fylle ut artikkelnummer</v>
      </c>
      <c r="H2983" s="25" t="str">
        <f>IF(_xlfn.XLOOKUP(G2983,Produktinformasjon!B:B,Produktinformasjon!C:C)=0,"Artikkelnavn hentes automatisk ved å fylle ut artikkelnummer",_xlfn.XLOOKUP(G2983,Produktinformasjon!B:B,Produktinformasjon!C:C))</f>
        <v>Artikkelnavn hentes automatisk ved å fylle ut artikkelnummer</v>
      </c>
      <c r="I2983" s="35"/>
      <c r="J2983" s="35"/>
      <c r="K2983" s="35"/>
      <c r="L2983" s="11"/>
      <c r="M2983" s="11"/>
      <c r="N2983" s="11">
        <f ca="1">IFERROR(L2983/_xlfn.XLOOKUP(F2983,Produktinformasjon!BB:BB,Produktinformasjon!P:P,),0)</f>
        <v>0</v>
      </c>
      <c r="O2983" s="11">
        <f ca="1">IFERROR(M2983/_xlfn.XLOOKUP(F2983,Produktinformasjon!BB:BB,Produktinformasjon!P:P,),0)</f>
        <v>0</v>
      </c>
    </row>
    <row r="2984" spans="3:15" x14ac:dyDescent="0.35">
      <c r="C2984" t="str">
        <f>IF(_xlfn.XLOOKUP(B2984,Omfang!B:B,Omfang!C:C)=0,"Delkontraktnavn hentes automatisk ved å fylle ut delkontraktnummer",_xlfn.XLOOKUP(B2984,Omfang!B:B,Omfang!C:C))</f>
        <v>Delkontraktnavn hentes automatisk ved å fylle ut delkontraktnummer</v>
      </c>
      <c r="D2984" s="35"/>
      <c r="E2984" s="35"/>
      <c r="F2984" t="str">
        <f>IF(_xlfn.XLOOKUP(G2984,Produktinformasjon!B:B,Produktinformasjon!BB:BB)=0,"Tilbyders artikkel hentes automatisk ved å fylle ut artikkelnummer",_xlfn.XLOOKUP(G2984,Produktinformasjon!B:B,Produktinformasjon!BB:BB))</f>
        <v>Tilbyders artikkel hentes automatisk ved å fylle ut artikkelnummer</v>
      </c>
      <c r="H2984" s="25" t="str">
        <f>IF(_xlfn.XLOOKUP(G2984,Produktinformasjon!B:B,Produktinformasjon!C:C)=0,"Artikkelnavn hentes automatisk ved å fylle ut artikkelnummer",_xlfn.XLOOKUP(G2984,Produktinformasjon!B:B,Produktinformasjon!C:C))</f>
        <v>Artikkelnavn hentes automatisk ved å fylle ut artikkelnummer</v>
      </c>
      <c r="I2984" s="35"/>
      <c r="J2984" s="35"/>
      <c r="K2984" s="35"/>
      <c r="L2984" s="11"/>
      <c r="M2984" s="11"/>
      <c r="N2984" s="11">
        <f ca="1">IFERROR(L2984/_xlfn.XLOOKUP(F2984,Produktinformasjon!BB:BB,Produktinformasjon!P:P,),0)</f>
        <v>0</v>
      </c>
      <c r="O2984" s="11">
        <f ca="1">IFERROR(M2984/_xlfn.XLOOKUP(F2984,Produktinformasjon!BB:BB,Produktinformasjon!P:P,),0)</f>
        <v>0</v>
      </c>
    </row>
    <row r="2985" spans="3:15" x14ac:dyDescent="0.35">
      <c r="C2985" t="str">
        <f>IF(_xlfn.XLOOKUP(B2985,Omfang!B:B,Omfang!C:C)=0,"Delkontraktnavn hentes automatisk ved å fylle ut delkontraktnummer",_xlfn.XLOOKUP(B2985,Omfang!B:B,Omfang!C:C))</f>
        <v>Delkontraktnavn hentes automatisk ved å fylle ut delkontraktnummer</v>
      </c>
      <c r="D2985" s="35"/>
      <c r="E2985" s="35"/>
      <c r="F2985" t="str">
        <f>IF(_xlfn.XLOOKUP(G2985,Produktinformasjon!B:B,Produktinformasjon!BB:BB)=0,"Tilbyders artikkel hentes automatisk ved å fylle ut artikkelnummer",_xlfn.XLOOKUP(G2985,Produktinformasjon!B:B,Produktinformasjon!BB:BB))</f>
        <v>Tilbyders artikkel hentes automatisk ved å fylle ut artikkelnummer</v>
      </c>
      <c r="H2985" s="25" t="str">
        <f>IF(_xlfn.XLOOKUP(G2985,Produktinformasjon!B:B,Produktinformasjon!C:C)=0,"Artikkelnavn hentes automatisk ved å fylle ut artikkelnummer",_xlfn.XLOOKUP(G2985,Produktinformasjon!B:B,Produktinformasjon!C:C))</f>
        <v>Artikkelnavn hentes automatisk ved å fylle ut artikkelnummer</v>
      </c>
      <c r="I2985" s="35"/>
      <c r="J2985" s="35"/>
      <c r="K2985" s="35"/>
      <c r="L2985" s="11"/>
      <c r="M2985" s="11"/>
      <c r="N2985" s="11">
        <f ca="1">IFERROR(L2985/_xlfn.XLOOKUP(F2985,Produktinformasjon!BB:BB,Produktinformasjon!P:P,),0)</f>
        <v>0</v>
      </c>
      <c r="O2985" s="11">
        <f ca="1">IFERROR(M2985/_xlfn.XLOOKUP(F2985,Produktinformasjon!BB:BB,Produktinformasjon!P:P,),0)</f>
        <v>0</v>
      </c>
    </row>
    <row r="2986" spans="3:15" x14ac:dyDescent="0.35">
      <c r="C2986" t="str">
        <f>IF(_xlfn.XLOOKUP(B2986,Omfang!B:B,Omfang!C:C)=0,"Delkontraktnavn hentes automatisk ved å fylle ut delkontraktnummer",_xlfn.XLOOKUP(B2986,Omfang!B:B,Omfang!C:C))</f>
        <v>Delkontraktnavn hentes automatisk ved å fylle ut delkontraktnummer</v>
      </c>
      <c r="D2986" s="35"/>
      <c r="E2986" s="35"/>
      <c r="F2986" t="str">
        <f>IF(_xlfn.XLOOKUP(G2986,Produktinformasjon!B:B,Produktinformasjon!BB:BB)=0,"Tilbyders artikkel hentes automatisk ved å fylle ut artikkelnummer",_xlfn.XLOOKUP(G2986,Produktinformasjon!B:B,Produktinformasjon!BB:BB))</f>
        <v>Tilbyders artikkel hentes automatisk ved å fylle ut artikkelnummer</v>
      </c>
      <c r="H2986" s="25" t="str">
        <f>IF(_xlfn.XLOOKUP(G2986,Produktinformasjon!B:B,Produktinformasjon!C:C)=0,"Artikkelnavn hentes automatisk ved å fylle ut artikkelnummer",_xlfn.XLOOKUP(G2986,Produktinformasjon!B:B,Produktinformasjon!C:C))</f>
        <v>Artikkelnavn hentes automatisk ved å fylle ut artikkelnummer</v>
      </c>
      <c r="I2986" s="35"/>
      <c r="J2986" s="35"/>
      <c r="K2986" s="35"/>
      <c r="L2986" s="11"/>
      <c r="M2986" s="11"/>
      <c r="N2986" s="11">
        <f ca="1">IFERROR(L2986/_xlfn.XLOOKUP(F2986,Produktinformasjon!BB:BB,Produktinformasjon!P:P,),0)</f>
        <v>0</v>
      </c>
      <c r="O2986" s="11">
        <f ca="1">IFERROR(M2986/_xlfn.XLOOKUP(F2986,Produktinformasjon!BB:BB,Produktinformasjon!P:P,),0)</f>
        <v>0</v>
      </c>
    </row>
    <row r="2987" spans="3:15" x14ac:dyDescent="0.35">
      <c r="C2987" t="str">
        <f>IF(_xlfn.XLOOKUP(B2987,Omfang!B:B,Omfang!C:C)=0,"Delkontraktnavn hentes automatisk ved å fylle ut delkontraktnummer",_xlfn.XLOOKUP(B2987,Omfang!B:B,Omfang!C:C))</f>
        <v>Delkontraktnavn hentes automatisk ved å fylle ut delkontraktnummer</v>
      </c>
      <c r="D2987" s="35"/>
      <c r="E2987" s="35"/>
      <c r="F2987" t="str">
        <f>IF(_xlfn.XLOOKUP(G2987,Produktinformasjon!B:B,Produktinformasjon!BB:BB)=0,"Tilbyders artikkel hentes automatisk ved å fylle ut artikkelnummer",_xlfn.XLOOKUP(G2987,Produktinformasjon!B:B,Produktinformasjon!BB:BB))</f>
        <v>Tilbyders artikkel hentes automatisk ved å fylle ut artikkelnummer</v>
      </c>
      <c r="H2987" s="25" t="str">
        <f>IF(_xlfn.XLOOKUP(G2987,Produktinformasjon!B:B,Produktinformasjon!C:C)=0,"Artikkelnavn hentes automatisk ved å fylle ut artikkelnummer",_xlfn.XLOOKUP(G2987,Produktinformasjon!B:B,Produktinformasjon!C:C))</f>
        <v>Artikkelnavn hentes automatisk ved å fylle ut artikkelnummer</v>
      </c>
      <c r="I2987" s="35"/>
      <c r="J2987" s="35"/>
      <c r="K2987" s="35"/>
      <c r="L2987" s="11"/>
      <c r="M2987" s="11"/>
      <c r="N2987" s="11">
        <f ca="1">IFERROR(L2987/_xlfn.XLOOKUP(F2987,Produktinformasjon!BB:BB,Produktinformasjon!P:P,),0)</f>
        <v>0</v>
      </c>
      <c r="O2987" s="11">
        <f ca="1">IFERROR(M2987/_xlfn.XLOOKUP(F2987,Produktinformasjon!BB:BB,Produktinformasjon!P:P,),0)</f>
        <v>0</v>
      </c>
    </row>
    <row r="2988" spans="3:15" x14ac:dyDescent="0.35">
      <c r="C2988" t="str">
        <f>IF(_xlfn.XLOOKUP(B2988,Omfang!B:B,Omfang!C:C)=0,"Delkontraktnavn hentes automatisk ved å fylle ut delkontraktnummer",_xlfn.XLOOKUP(B2988,Omfang!B:B,Omfang!C:C))</f>
        <v>Delkontraktnavn hentes automatisk ved å fylle ut delkontraktnummer</v>
      </c>
      <c r="D2988" s="35"/>
      <c r="E2988" s="35"/>
      <c r="F2988" t="str">
        <f>IF(_xlfn.XLOOKUP(G2988,Produktinformasjon!B:B,Produktinformasjon!BB:BB)=0,"Tilbyders artikkel hentes automatisk ved å fylle ut artikkelnummer",_xlfn.XLOOKUP(G2988,Produktinformasjon!B:B,Produktinformasjon!BB:BB))</f>
        <v>Tilbyders artikkel hentes automatisk ved å fylle ut artikkelnummer</v>
      </c>
      <c r="H2988" s="25" t="str">
        <f>IF(_xlfn.XLOOKUP(G2988,Produktinformasjon!B:B,Produktinformasjon!C:C)=0,"Artikkelnavn hentes automatisk ved å fylle ut artikkelnummer",_xlfn.XLOOKUP(G2988,Produktinformasjon!B:B,Produktinformasjon!C:C))</f>
        <v>Artikkelnavn hentes automatisk ved å fylle ut artikkelnummer</v>
      </c>
      <c r="I2988" s="35"/>
      <c r="J2988" s="35"/>
      <c r="K2988" s="35"/>
      <c r="L2988" s="11"/>
      <c r="M2988" s="11"/>
      <c r="N2988" s="11">
        <f ca="1">IFERROR(L2988/_xlfn.XLOOKUP(F2988,Produktinformasjon!BB:BB,Produktinformasjon!P:P,),0)</f>
        <v>0</v>
      </c>
      <c r="O2988" s="11">
        <f ca="1">IFERROR(M2988/_xlfn.XLOOKUP(F2988,Produktinformasjon!BB:BB,Produktinformasjon!P:P,),0)</f>
        <v>0</v>
      </c>
    </row>
    <row r="2989" spans="3:15" x14ac:dyDescent="0.35">
      <c r="C2989" t="str">
        <f>IF(_xlfn.XLOOKUP(B2989,Omfang!B:B,Omfang!C:C)=0,"Delkontraktnavn hentes automatisk ved å fylle ut delkontraktnummer",_xlfn.XLOOKUP(B2989,Omfang!B:B,Omfang!C:C))</f>
        <v>Delkontraktnavn hentes automatisk ved å fylle ut delkontraktnummer</v>
      </c>
      <c r="D2989" s="35"/>
      <c r="E2989" s="35"/>
      <c r="F2989" t="str">
        <f>IF(_xlfn.XLOOKUP(G2989,Produktinformasjon!B:B,Produktinformasjon!BB:BB)=0,"Tilbyders artikkel hentes automatisk ved å fylle ut artikkelnummer",_xlfn.XLOOKUP(G2989,Produktinformasjon!B:B,Produktinformasjon!BB:BB))</f>
        <v>Tilbyders artikkel hentes automatisk ved å fylle ut artikkelnummer</v>
      </c>
      <c r="H2989" s="25" t="str">
        <f>IF(_xlfn.XLOOKUP(G2989,Produktinformasjon!B:B,Produktinformasjon!C:C)=0,"Artikkelnavn hentes automatisk ved å fylle ut artikkelnummer",_xlfn.XLOOKUP(G2989,Produktinformasjon!B:B,Produktinformasjon!C:C))</f>
        <v>Artikkelnavn hentes automatisk ved å fylle ut artikkelnummer</v>
      </c>
      <c r="I2989" s="35"/>
      <c r="J2989" s="35"/>
      <c r="K2989" s="35"/>
      <c r="L2989" s="11"/>
      <c r="M2989" s="11"/>
      <c r="N2989" s="11">
        <f ca="1">IFERROR(L2989/_xlfn.XLOOKUP(F2989,Produktinformasjon!BB:BB,Produktinformasjon!P:P,),0)</f>
        <v>0</v>
      </c>
      <c r="O2989" s="11">
        <f ca="1">IFERROR(M2989/_xlfn.XLOOKUP(F2989,Produktinformasjon!BB:BB,Produktinformasjon!P:P,),0)</f>
        <v>0</v>
      </c>
    </row>
    <row r="2990" spans="3:15" x14ac:dyDescent="0.35">
      <c r="C2990" t="str">
        <f>IF(_xlfn.XLOOKUP(B2990,Omfang!B:B,Omfang!C:C)=0,"Delkontraktnavn hentes automatisk ved å fylle ut delkontraktnummer",_xlfn.XLOOKUP(B2990,Omfang!B:B,Omfang!C:C))</f>
        <v>Delkontraktnavn hentes automatisk ved å fylle ut delkontraktnummer</v>
      </c>
      <c r="D2990" s="35"/>
      <c r="E2990" s="35"/>
      <c r="F2990" t="str">
        <f>IF(_xlfn.XLOOKUP(G2990,Produktinformasjon!B:B,Produktinformasjon!BB:BB)=0,"Tilbyders artikkel hentes automatisk ved å fylle ut artikkelnummer",_xlfn.XLOOKUP(G2990,Produktinformasjon!B:B,Produktinformasjon!BB:BB))</f>
        <v>Tilbyders artikkel hentes automatisk ved å fylle ut artikkelnummer</v>
      </c>
      <c r="H2990" s="25" t="str">
        <f>IF(_xlfn.XLOOKUP(G2990,Produktinformasjon!B:B,Produktinformasjon!C:C)=0,"Artikkelnavn hentes automatisk ved å fylle ut artikkelnummer",_xlfn.XLOOKUP(G2990,Produktinformasjon!B:B,Produktinformasjon!C:C))</f>
        <v>Artikkelnavn hentes automatisk ved å fylle ut artikkelnummer</v>
      </c>
      <c r="I2990" s="35"/>
      <c r="J2990" s="35"/>
      <c r="K2990" s="35"/>
      <c r="L2990" s="11"/>
      <c r="M2990" s="11"/>
      <c r="N2990" s="11">
        <f ca="1">IFERROR(L2990/_xlfn.XLOOKUP(F2990,Produktinformasjon!BB:BB,Produktinformasjon!P:P,),0)</f>
        <v>0</v>
      </c>
      <c r="O2990" s="11">
        <f ca="1">IFERROR(M2990/_xlfn.XLOOKUP(F2990,Produktinformasjon!BB:BB,Produktinformasjon!P:P,),0)</f>
        <v>0</v>
      </c>
    </row>
    <row r="2991" spans="3:15" x14ac:dyDescent="0.35">
      <c r="C2991" t="str">
        <f>IF(_xlfn.XLOOKUP(B2991,Omfang!B:B,Omfang!C:C)=0,"Delkontraktnavn hentes automatisk ved å fylle ut delkontraktnummer",_xlfn.XLOOKUP(B2991,Omfang!B:B,Omfang!C:C))</f>
        <v>Delkontraktnavn hentes automatisk ved å fylle ut delkontraktnummer</v>
      </c>
      <c r="D2991" s="35"/>
      <c r="E2991" s="35"/>
      <c r="F2991" t="str">
        <f>IF(_xlfn.XLOOKUP(G2991,Produktinformasjon!B:B,Produktinformasjon!BB:BB)=0,"Tilbyders artikkel hentes automatisk ved å fylle ut artikkelnummer",_xlfn.XLOOKUP(G2991,Produktinformasjon!B:B,Produktinformasjon!BB:BB))</f>
        <v>Tilbyders artikkel hentes automatisk ved å fylle ut artikkelnummer</v>
      </c>
      <c r="H2991" s="25" t="str">
        <f>IF(_xlfn.XLOOKUP(G2991,Produktinformasjon!B:B,Produktinformasjon!C:C)=0,"Artikkelnavn hentes automatisk ved å fylle ut artikkelnummer",_xlfn.XLOOKUP(G2991,Produktinformasjon!B:B,Produktinformasjon!C:C))</f>
        <v>Artikkelnavn hentes automatisk ved å fylle ut artikkelnummer</v>
      </c>
      <c r="I2991" s="35"/>
      <c r="J2991" s="35"/>
      <c r="K2991" s="35"/>
      <c r="L2991" s="11"/>
      <c r="M2991" s="11"/>
      <c r="N2991" s="11">
        <f ca="1">IFERROR(L2991/_xlfn.XLOOKUP(F2991,Produktinformasjon!BB:BB,Produktinformasjon!P:P,),0)</f>
        <v>0</v>
      </c>
      <c r="O2991" s="11">
        <f ca="1">IFERROR(M2991/_xlfn.XLOOKUP(F2991,Produktinformasjon!BB:BB,Produktinformasjon!P:P,),0)</f>
        <v>0</v>
      </c>
    </row>
    <row r="2992" spans="3:15" x14ac:dyDescent="0.35">
      <c r="C2992" t="str">
        <f>IF(_xlfn.XLOOKUP(B2992,Omfang!B:B,Omfang!C:C)=0,"Delkontraktnavn hentes automatisk ved å fylle ut delkontraktnummer",_xlfn.XLOOKUP(B2992,Omfang!B:B,Omfang!C:C))</f>
        <v>Delkontraktnavn hentes automatisk ved å fylle ut delkontraktnummer</v>
      </c>
      <c r="D2992" s="35"/>
      <c r="E2992" s="35"/>
      <c r="F2992" t="str">
        <f>IF(_xlfn.XLOOKUP(G2992,Produktinformasjon!B:B,Produktinformasjon!BB:BB)=0,"Tilbyders artikkel hentes automatisk ved å fylle ut artikkelnummer",_xlfn.XLOOKUP(G2992,Produktinformasjon!B:B,Produktinformasjon!BB:BB))</f>
        <v>Tilbyders artikkel hentes automatisk ved å fylle ut artikkelnummer</v>
      </c>
      <c r="H2992" s="25" t="str">
        <f>IF(_xlfn.XLOOKUP(G2992,Produktinformasjon!B:B,Produktinformasjon!C:C)=0,"Artikkelnavn hentes automatisk ved å fylle ut artikkelnummer",_xlfn.XLOOKUP(G2992,Produktinformasjon!B:B,Produktinformasjon!C:C))</f>
        <v>Artikkelnavn hentes automatisk ved å fylle ut artikkelnummer</v>
      </c>
      <c r="I2992" s="35"/>
      <c r="J2992" s="35"/>
      <c r="K2992" s="35"/>
      <c r="L2992" s="11"/>
      <c r="M2992" s="11"/>
      <c r="N2992" s="11">
        <f ca="1">IFERROR(L2992/_xlfn.XLOOKUP(F2992,Produktinformasjon!BB:BB,Produktinformasjon!P:P,),0)</f>
        <v>0</v>
      </c>
      <c r="O2992" s="11">
        <f ca="1">IFERROR(M2992/_xlfn.XLOOKUP(F2992,Produktinformasjon!BB:BB,Produktinformasjon!P:P,),0)</f>
        <v>0</v>
      </c>
    </row>
    <row r="2993" spans="3:15" x14ac:dyDescent="0.35">
      <c r="C2993" t="str">
        <f>IF(_xlfn.XLOOKUP(B2993,Omfang!B:B,Omfang!C:C)=0,"Delkontraktnavn hentes automatisk ved å fylle ut delkontraktnummer",_xlfn.XLOOKUP(B2993,Omfang!B:B,Omfang!C:C))</f>
        <v>Delkontraktnavn hentes automatisk ved å fylle ut delkontraktnummer</v>
      </c>
      <c r="D2993" s="35"/>
      <c r="E2993" s="35"/>
      <c r="F2993" t="str">
        <f>IF(_xlfn.XLOOKUP(G2993,Produktinformasjon!B:B,Produktinformasjon!BB:BB)=0,"Tilbyders artikkel hentes automatisk ved å fylle ut artikkelnummer",_xlfn.XLOOKUP(G2993,Produktinformasjon!B:B,Produktinformasjon!BB:BB))</f>
        <v>Tilbyders artikkel hentes automatisk ved å fylle ut artikkelnummer</v>
      </c>
      <c r="H2993" s="25" t="str">
        <f>IF(_xlfn.XLOOKUP(G2993,Produktinformasjon!B:B,Produktinformasjon!C:C)=0,"Artikkelnavn hentes automatisk ved å fylle ut artikkelnummer",_xlfn.XLOOKUP(G2993,Produktinformasjon!B:B,Produktinformasjon!C:C))</f>
        <v>Artikkelnavn hentes automatisk ved å fylle ut artikkelnummer</v>
      </c>
      <c r="I2993" s="35"/>
      <c r="J2993" s="35"/>
      <c r="K2993" s="35"/>
      <c r="L2993" s="11"/>
      <c r="M2993" s="11"/>
      <c r="N2993" s="11">
        <f ca="1">IFERROR(L2993/_xlfn.XLOOKUP(F2993,Produktinformasjon!BB:BB,Produktinformasjon!P:P,),0)</f>
        <v>0</v>
      </c>
      <c r="O2993" s="11">
        <f ca="1">IFERROR(M2993/_xlfn.XLOOKUP(F2993,Produktinformasjon!BB:BB,Produktinformasjon!P:P,),0)</f>
        <v>0</v>
      </c>
    </row>
    <row r="2994" spans="3:15" x14ac:dyDescent="0.35">
      <c r="C2994" t="str">
        <f>IF(_xlfn.XLOOKUP(B2994,Omfang!B:B,Omfang!C:C)=0,"Delkontraktnavn hentes automatisk ved å fylle ut delkontraktnummer",_xlfn.XLOOKUP(B2994,Omfang!B:B,Omfang!C:C))</f>
        <v>Delkontraktnavn hentes automatisk ved å fylle ut delkontraktnummer</v>
      </c>
      <c r="D2994" s="35"/>
      <c r="E2994" s="35"/>
      <c r="F2994" t="str">
        <f>IF(_xlfn.XLOOKUP(G2994,Produktinformasjon!B:B,Produktinformasjon!BB:BB)=0,"Tilbyders artikkel hentes automatisk ved å fylle ut artikkelnummer",_xlfn.XLOOKUP(G2994,Produktinformasjon!B:B,Produktinformasjon!BB:BB))</f>
        <v>Tilbyders artikkel hentes automatisk ved å fylle ut artikkelnummer</v>
      </c>
      <c r="H2994" s="25" t="str">
        <f>IF(_xlfn.XLOOKUP(G2994,Produktinformasjon!B:B,Produktinformasjon!C:C)=0,"Artikkelnavn hentes automatisk ved å fylle ut artikkelnummer",_xlfn.XLOOKUP(G2994,Produktinformasjon!B:B,Produktinformasjon!C:C))</f>
        <v>Artikkelnavn hentes automatisk ved å fylle ut artikkelnummer</v>
      </c>
      <c r="I2994" s="35"/>
      <c r="J2994" s="35"/>
      <c r="K2994" s="35"/>
      <c r="L2994" s="11"/>
      <c r="M2994" s="11"/>
      <c r="N2994" s="11">
        <f ca="1">IFERROR(L2994/_xlfn.XLOOKUP(F2994,Produktinformasjon!BB:BB,Produktinformasjon!P:P,),0)</f>
        <v>0</v>
      </c>
      <c r="O2994" s="11">
        <f ca="1">IFERROR(M2994/_xlfn.XLOOKUP(F2994,Produktinformasjon!BB:BB,Produktinformasjon!P:P,),0)</f>
        <v>0</v>
      </c>
    </row>
    <row r="2995" spans="3:15" x14ac:dyDescent="0.35">
      <c r="C2995" t="str">
        <f>IF(_xlfn.XLOOKUP(B2995,Omfang!B:B,Omfang!C:C)=0,"Delkontraktnavn hentes automatisk ved å fylle ut delkontraktnummer",_xlfn.XLOOKUP(B2995,Omfang!B:B,Omfang!C:C))</f>
        <v>Delkontraktnavn hentes automatisk ved å fylle ut delkontraktnummer</v>
      </c>
      <c r="D2995" s="35"/>
      <c r="E2995" s="35"/>
      <c r="F2995" t="str">
        <f>IF(_xlfn.XLOOKUP(G2995,Produktinformasjon!B:B,Produktinformasjon!BB:BB)=0,"Tilbyders artikkel hentes automatisk ved å fylle ut artikkelnummer",_xlfn.XLOOKUP(G2995,Produktinformasjon!B:B,Produktinformasjon!BB:BB))</f>
        <v>Tilbyders artikkel hentes automatisk ved å fylle ut artikkelnummer</v>
      </c>
      <c r="H2995" s="25" t="str">
        <f>IF(_xlfn.XLOOKUP(G2995,Produktinformasjon!B:B,Produktinformasjon!C:C)=0,"Artikkelnavn hentes automatisk ved å fylle ut artikkelnummer",_xlfn.XLOOKUP(G2995,Produktinformasjon!B:B,Produktinformasjon!C:C))</f>
        <v>Artikkelnavn hentes automatisk ved å fylle ut artikkelnummer</v>
      </c>
      <c r="I2995" s="35"/>
      <c r="J2995" s="35"/>
      <c r="K2995" s="35"/>
      <c r="L2995" s="11"/>
      <c r="M2995" s="11"/>
      <c r="N2995" s="11">
        <f ca="1">IFERROR(L2995/_xlfn.XLOOKUP(F2995,Produktinformasjon!BB:BB,Produktinformasjon!P:P,),0)</f>
        <v>0</v>
      </c>
      <c r="O2995" s="11">
        <f ca="1">IFERROR(M2995/_xlfn.XLOOKUP(F2995,Produktinformasjon!BB:BB,Produktinformasjon!P:P,),0)</f>
        <v>0</v>
      </c>
    </row>
    <row r="2996" spans="3:15" x14ac:dyDescent="0.35">
      <c r="C2996" t="str">
        <f>IF(_xlfn.XLOOKUP(B2996,Omfang!B:B,Omfang!C:C)=0,"Delkontraktnavn hentes automatisk ved å fylle ut delkontraktnummer",_xlfn.XLOOKUP(B2996,Omfang!B:B,Omfang!C:C))</f>
        <v>Delkontraktnavn hentes automatisk ved å fylle ut delkontraktnummer</v>
      </c>
      <c r="D2996" s="35"/>
      <c r="E2996" s="35"/>
      <c r="F2996" t="str">
        <f>IF(_xlfn.XLOOKUP(G2996,Produktinformasjon!B:B,Produktinformasjon!BB:BB)=0,"Tilbyders artikkel hentes automatisk ved å fylle ut artikkelnummer",_xlfn.XLOOKUP(G2996,Produktinformasjon!B:B,Produktinformasjon!BB:BB))</f>
        <v>Tilbyders artikkel hentes automatisk ved å fylle ut artikkelnummer</v>
      </c>
      <c r="H2996" s="25" t="str">
        <f>IF(_xlfn.XLOOKUP(G2996,Produktinformasjon!B:B,Produktinformasjon!C:C)=0,"Artikkelnavn hentes automatisk ved å fylle ut artikkelnummer",_xlfn.XLOOKUP(G2996,Produktinformasjon!B:B,Produktinformasjon!C:C))</f>
        <v>Artikkelnavn hentes automatisk ved å fylle ut artikkelnummer</v>
      </c>
      <c r="I2996" s="35"/>
      <c r="J2996" s="35"/>
      <c r="K2996" s="35"/>
      <c r="L2996" s="11"/>
      <c r="M2996" s="11"/>
      <c r="N2996" s="11">
        <f ca="1">IFERROR(L2996/_xlfn.XLOOKUP(F2996,Produktinformasjon!BB:BB,Produktinformasjon!P:P,),0)</f>
        <v>0</v>
      </c>
      <c r="O2996" s="11">
        <f ca="1">IFERROR(M2996/_xlfn.XLOOKUP(F2996,Produktinformasjon!BB:BB,Produktinformasjon!P:P,),0)</f>
        <v>0</v>
      </c>
    </row>
    <row r="2997" spans="3:15" x14ac:dyDescent="0.35">
      <c r="C2997" t="str">
        <f>IF(_xlfn.XLOOKUP(B2997,Omfang!B:B,Omfang!C:C)=0,"Delkontraktnavn hentes automatisk ved å fylle ut delkontraktnummer",_xlfn.XLOOKUP(B2997,Omfang!B:B,Omfang!C:C))</f>
        <v>Delkontraktnavn hentes automatisk ved å fylle ut delkontraktnummer</v>
      </c>
      <c r="D2997" s="35"/>
      <c r="E2997" s="35"/>
      <c r="F2997" t="str">
        <f>IF(_xlfn.XLOOKUP(G2997,Produktinformasjon!B:B,Produktinformasjon!BB:BB)=0,"Tilbyders artikkel hentes automatisk ved å fylle ut artikkelnummer",_xlfn.XLOOKUP(G2997,Produktinformasjon!B:B,Produktinformasjon!BB:BB))</f>
        <v>Tilbyders artikkel hentes automatisk ved å fylle ut artikkelnummer</v>
      </c>
      <c r="H2997" s="25" t="str">
        <f>IF(_xlfn.XLOOKUP(G2997,Produktinformasjon!B:B,Produktinformasjon!C:C)=0,"Artikkelnavn hentes automatisk ved å fylle ut artikkelnummer",_xlfn.XLOOKUP(G2997,Produktinformasjon!B:B,Produktinformasjon!C:C))</f>
        <v>Artikkelnavn hentes automatisk ved å fylle ut artikkelnummer</v>
      </c>
      <c r="I2997" s="35"/>
      <c r="J2997" s="35"/>
      <c r="K2997" s="35"/>
      <c r="L2997" s="11"/>
      <c r="M2997" s="11"/>
      <c r="N2997" s="11">
        <f ca="1">IFERROR(L2997/_xlfn.XLOOKUP(F2997,Produktinformasjon!BB:BB,Produktinformasjon!P:P,),0)</f>
        <v>0</v>
      </c>
      <c r="O2997" s="11">
        <f ca="1">IFERROR(M2997/_xlfn.XLOOKUP(F2997,Produktinformasjon!BB:BB,Produktinformasjon!P:P,),0)</f>
        <v>0</v>
      </c>
    </row>
    <row r="2998" spans="3:15" x14ac:dyDescent="0.35">
      <c r="C2998" t="str">
        <f>IF(_xlfn.XLOOKUP(B2998,Omfang!B:B,Omfang!C:C)=0,"Delkontraktnavn hentes automatisk ved å fylle ut delkontraktnummer",_xlfn.XLOOKUP(B2998,Omfang!B:B,Omfang!C:C))</f>
        <v>Delkontraktnavn hentes automatisk ved å fylle ut delkontraktnummer</v>
      </c>
      <c r="D2998" s="35"/>
      <c r="E2998" s="35"/>
      <c r="F2998" t="str">
        <f>IF(_xlfn.XLOOKUP(G2998,Produktinformasjon!B:B,Produktinformasjon!BB:BB)=0,"Tilbyders artikkel hentes automatisk ved å fylle ut artikkelnummer",_xlfn.XLOOKUP(G2998,Produktinformasjon!B:B,Produktinformasjon!BB:BB))</f>
        <v>Tilbyders artikkel hentes automatisk ved å fylle ut artikkelnummer</v>
      </c>
      <c r="H2998" s="25" t="str">
        <f>IF(_xlfn.XLOOKUP(G2998,Produktinformasjon!B:B,Produktinformasjon!C:C)=0,"Artikkelnavn hentes automatisk ved å fylle ut artikkelnummer",_xlfn.XLOOKUP(G2998,Produktinformasjon!B:B,Produktinformasjon!C:C))</f>
        <v>Artikkelnavn hentes automatisk ved å fylle ut artikkelnummer</v>
      </c>
      <c r="I2998" s="35"/>
      <c r="J2998" s="35"/>
      <c r="K2998" s="35"/>
      <c r="L2998" s="11"/>
      <c r="M2998" s="11"/>
      <c r="N2998" s="11">
        <f ca="1">IFERROR(L2998/_xlfn.XLOOKUP(F2998,Produktinformasjon!BB:BB,Produktinformasjon!P:P,),0)</f>
        <v>0</v>
      </c>
      <c r="O2998" s="11">
        <f ca="1">IFERROR(M2998/_xlfn.XLOOKUP(F2998,Produktinformasjon!BB:BB,Produktinformasjon!P:P,),0)</f>
        <v>0</v>
      </c>
    </row>
    <row r="2999" spans="3:15" x14ac:dyDescent="0.35">
      <c r="C2999" t="str">
        <f>IF(_xlfn.XLOOKUP(B2999,Omfang!B:B,Omfang!C:C)=0,"Delkontraktnavn hentes automatisk ved å fylle ut delkontraktnummer",_xlfn.XLOOKUP(B2999,Omfang!B:B,Omfang!C:C))</f>
        <v>Delkontraktnavn hentes automatisk ved å fylle ut delkontraktnummer</v>
      </c>
      <c r="D2999" s="35"/>
      <c r="E2999" s="35"/>
      <c r="F2999" t="str">
        <f>IF(_xlfn.XLOOKUP(G2999,Produktinformasjon!B:B,Produktinformasjon!BB:BB)=0,"Tilbyders artikkel hentes automatisk ved å fylle ut artikkelnummer",_xlfn.XLOOKUP(G2999,Produktinformasjon!B:B,Produktinformasjon!BB:BB))</f>
        <v>Tilbyders artikkel hentes automatisk ved å fylle ut artikkelnummer</v>
      </c>
      <c r="H2999" s="25" t="str">
        <f>IF(_xlfn.XLOOKUP(G2999,Produktinformasjon!B:B,Produktinformasjon!C:C)=0,"Artikkelnavn hentes automatisk ved å fylle ut artikkelnummer",_xlfn.XLOOKUP(G2999,Produktinformasjon!B:B,Produktinformasjon!C:C))</f>
        <v>Artikkelnavn hentes automatisk ved å fylle ut artikkelnummer</v>
      </c>
      <c r="I2999" s="35"/>
      <c r="J2999" s="35"/>
      <c r="K2999" s="35"/>
      <c r="L2999" s="11"/>
      <c r="M2999" s="11"/>
      <c r="N2999" s="11">
        <f ca="1">IFERROR(L2999/_xlfn.XLOOKUP(F2999,Produktinformasjon!BB:BB,Produktinformasjon!P:P,),0)</f>
        <v>0</v>
      </c>
      <c r="O2999" s="11">
        <f ca="1">IFERROR(M2999/_xlfn.XLOOKUP(F2999,Produktinformasjon!BB:BB,Produktinformasjon!P:P,),0)</f>
        <v>0</v>
      </c>
    </row>
    <row r="3000" spans="3:15" x14ac:dyDescent="0.35">
      <c r="C3000" t="str">
        <f>IF(_xlfn.XLOOKUP(B3000,Omfang!B:B,Omfang!C:C)=0,"Delkontraktnavn hentes automatisk ved å fylle ut delkontraktnummer",_xlfn.XLOOKUP(B3000,Omfang!B:B,Omfang!C:C))</f>
        <v>Delkontraktnavn hentes automatisk ved å fylle ut delkontraktnummer</v>
      </c>
      <c r="D3000" s="35"/>
      <c r="E3000" s="35"/>
      <c r="F3000" t="str">
        <f>IF(_xlfn.XLOOKUP(G3000,Produktinformasjon!B:B,Produktinformasjon!BB:BB)=0,"Tilbyders artikkel hentes automatisk ved å fylle ut artikkelnummer",_xlfn.XLOOKUP(G3000,Produktinformasjon!B:B,Produktinformasjon!BB:BB))</f>
        <v>Tilbyders artikkel hentes automatisk ved å fylle ut artikkelnummer</v>
      </c>
      <c r="H3000" s="25" t="str">
        <f>IF(_xlfn.XLOOKUP(G3000,Produktinformasjon!B:B,Produktinformasjon!C:C)=0,"Artikkelnavn hentes automatisk ved å fylle ut artikkelnummer",_xlfn.XLOOKUP(G3000,Produktinformasjon!B:B,Produktinformasjon!C:C))</f>
        <v>Artikkelnavn hentes automatisk ved å fylle ut artikkelnummer</v>
      </c>
      <c r="I3000" s="35"/>
      <c r="J3000" s="35"/>
      <c r="K3000" s="35"/>
      <c r="L3000" s="11"/>
      <c r="M3000" s="11"/>
      <c r="N3000" s="11">
        <f ca="1">IFERROR(L3000/_xlfn.XLOOKUP(F3000,Produktinformasjon!BB:BB,Produktinformasjon!P:P,),0)</f>
        <v>0</v>
      </c>
      <c r="O3000" s="11">
        <f ca="1">IFERROR(M3000/_xlfn.XLOOKUP(F3000,Produktinformasjon!BB:BB,Produktinformasjon!P:P,),0)</f>
        <v>0</v>
      </c>
    </row>
    <row r="3001" spans="3:15" x14ac:dyDescent="0.35">
      <c r="C3001" t="str">
        <f>IF(_xlfn.XLOOKUP(B3001,Omfang!B:B,Omfang!C:C)=0,"Delkontraktnavn hentes automatisk ved å fylle ut delkontraktnummer",_xlfn.XLOOKUP(B3001,Omfang!B:B,Omfang!C:C))</f>
        <v>Delkontraktnavn hentes automatisk ved å fylle ut delkontraktnummer</v>
      </c>
      <c r="D3001" s="35"/>
      <c r="E3001" s="35"/>
      <c r="F3001" t="str">
        <f>IF(_xlfn.XLOOKUP(G3001,Produktinformasjon!B:B,Produktinformasjon!BB:BB)=0,"Tilbyders artikkel hentes automatisk ved å fylle ut artikkelnummer",_xlfn.XLOOKUP(G3001,Produktinformasjon!B:B,Produktinformasjon!BB:BB))</f>
        <v>Tilbyders artikkel hentes automatisk ved å fylle ut artikkelnummer</v>
      </c>
      <c r="H3001" s="25" t="str">
        <f>IF(_xlfn.XLOOKUP(G3001,Produktinformasjon!B:B,Produktinformasjon!C:C)=0,"Artikkelnavn hentes automatisk ved å fylle ut artikkelnummer",_xlfn.XLOOKUP(G3001,Produktinformasjon!B:B,Produktinformasjon!C:C))</f>
        <v>Artikkelnavn hentes automatisk ved å fylle ut artikkelnummer</v>
      </c>
      <c r="I3001" s="35"/>
      <c r="J3001" s="35"/>
      <c r="K3001" s="35"/>
      <c r="L3001" s="11"/>
      <c r="M3001" s="11"/>
      <c r="N3001" s="11">
        <f ca="1">IFERROR(L3001/_xlfn.XLOOKUP(F3001,Produktinformasjon!BB:BB,Produktinformasjon!P:P,),0)</f>
        <v>0</v>
      </c>
      <c r="O3001" s="11">
        <f ca="1">IFERROR(M3001/_xlfn.XLOOKUP(F3001,Produktinformasjon!BB:BB,Produktinformasjon!P:P,),0)</f>
        <v>0</v>
      </c>
    </row>
    <row r="3002" spans="3:15" x14ac:dyDescent="0.35">
      <c r="C3002" t="str">
        <f>IF(_xlfn.XLOOKUP(B3002,Omfang!B:B,Omfang!C:C)=0,"Delkontraktnavn hentes automatisk ved å fylle ut delkontraktnummer",_xlfn.XLOOKUP(B3002,Omfang!B:B,Omfang!C:C))</f>
        <v>Delkontraktnavn hentes automatisk ved å fylle ut delkontraktnummer</v>
      </c>
      <c r="D3002" s="35"/>
      <c r="E3002" s="35"/>
      <c r="F3002" t="str">
        <f>IF(_xlfn.XLOOKUP(G3002,Produktinformasjon!B:B,Produktinformasjon!BB:BB)=0,"Tilbyders artikkel hentes automatisk ved å fylle ut artikkelnummer",_xlfn.XLOOKUP(G3002,Produktinformasjon!B:B,Produktinformasjon!BB:BB))</f>
        <v>Tilbyders artikkel hentes automatisk ved å fylle ut artikkelnummer</v>
      </c>
      <c r="H3002" s="25" t="str">
        <f>IF(_xlfn.XLOOKUP(G3002,Produktinformasjon!B:B,Produktinformasjon!C:C)=0,"Artikkelnavn hentes automatisk ved å fylle ut artikkelnummer",_xlfn.XLOOKUP(G3002,Produktinformasjon!B:B,Produktinformasjon!C:C))</f>
        <v>Artikkelnavn hentes automatisk ved å fylle ut artikkelnummer</v>
      </c>
      <c r="I3002" s="35"/>
      <c r="J3002" s="35"/>
      <c r="K3002" s="35"/>
      <c r="L3002" s="11"/>
      <c r="M3002" s="11"/>
      <c r="N3002" s="11">
        <f ca="1">IFERROR(L3002/_xlfn.XLOOKUP(F3002,Produktinformasjon!BB:BB,Produktinformasjon!P:P,),0)</f>
        <v>0</v>
      </c>
      <c r="O3002" s="11">
        <f ca="1">IFERROR(M3002/_xlfn.XLOOKUP(F3002,Produktinformasjon!BB:BB,Produktinformasjon!P:P,),0)</f>
        <v>0</v>
      </c>
    </row>
    <row r="3003" spans="3:15" x14ac:dyDescent="0.35">
      <c r="C3003" t="str">
        <f>IF(_xlfn.XLOOKUP(B3003,Omfang!B:B,Omfang!C:C)=0,"Delkontraktnavn hentes automatisk ved å fylle ut delkontraktnummer",_xlfn.XLOOKUP(B3003,Omfang!B:B,Omfang!C:C))</f>
        <v>Delkontraktnavn hentes automatisk ved å fylle ut delkontraktnummer</v>
      </c>
      <c r="D3003" s="35"/>
      <c r="E3003" s="35"/>
      <c r="F3003" t="str">
        <f>IF(_xlfn.XLOOKUP(G3003,Produktinformasjon!B:B,Produktinformasjon!BB:BB)=0,"Tilbyders artikkel hentes automatisk ved å fylle ut artikkelnummer",_xlfn.XLOOKUP(G3003,Produktinformasjon!B:B,Produktinformasjon!BB:BB))</f>
        <v>Tilbyders artikkel hentes automatisk ved å fylle ut artikkelnummer</v>
      </c>
      <c r="H3003" s="25" t="str">
        <f>IF(_xlfn.XLOOKUP(G3003,Produktinformasjon!B:B,Produktinformasjon!C:C)=0,"Artikkelnavn hentes automatisk ved å fylle ut artikkelnummer",_xlfn.XLOOKUP(G3003,Produktinformasjon!B:B,Produktinformasjon!C:C))</f>
        <v>Artikkelnavn hentes automatisk ved å fylle ut artikkelnummer</v>
      </c>
      <c r="I3003" s="35"/>
      <c r="J3003" s="35"/>
      <c r="K3003" s="35"/>
      <c r="L3003" s="11"/>
      <c r="M3003" s="11"/>
      <c r="N3003" s="11">
        <f ca="1">IFERROR(L3003/_xlfn.XLOOKUP(F3003,Produktinformasjon!BB:BB,Produktinformasjon!P:P,),0)</f>
        <v>0</v>
      </c>
      <c r="O3003" s="11">
        <f ca="1">IFERROR(M3003/_xlfn.XLOOKUP(F3003,Produktinformasjon!BB:BB,Produktinformasjon!P:P,),0)</f>
        <v>0</v>
      </c>
    </row>
    <row r="3004" spans="3:15" x14ac:dyDescent="0.35">
      <c r="C3004" t="str">
        <f>IF(_xlfn.XLOOKUP(B3004,Omfang!B:B,Omfang!C:C)=0,"Delkontraktnavn hentes automatisk ved å fylle ut delkontraktnummer",_xlfn.XLOOKUP(B3004,Omfang!B:B,Omfang!C:C))</f>
        <v>Delkontraktnavn hentes automatisk ved å fylle ut delkontraktnummer</v>
      </c>
      <c r="D3004" s="35"/>
      <c r="E3004" s="35"/>
      <c r="F3004" t="str">
        <f>IF(_xlfn.XLOOKUP(G3004,Produktinformasjon!B:B,Produktinformasjon!BB:BB)=0,"Tilbyders artikkel hentes automatisk ved å fylle ut artikkelnummer",_xlfn.XLOOKUP(G3004,Produktinformasjon!B:B,Produktinformasjon!BB:BB))</f>
        <v>Tilbyders artikkel hentes automatisk ved å fylle ut artikkelnummer</v>
      </c>
      <c r="H3004" s="25" t="str">
        <f>IF(_xlfn.XLOOKUP(G3004,Produktinformasjon!B:B,Produktinformasjon!C:C)=0,"Artikkelnavn hentes automatisk ved å fylle ut artikkelnummer",_xlfn.XLOOKUP(G3004,Produktinformasjon!B:B,Produktinformasjon!C:C))</f>
        <v>Artikkelnavn hentes automatisk ved å fylle ut artikkelnummer</v>
      </c>
      <c r="I3004" s="35"/>
      <c r="J3004" s="35"/>
      <c r="K3004" s="35"/>
      <c r="L3004" s="11"/>
      <c r="M3004" s="11"/>
      <c r="N3004" s="11">
        <f ca="1">IFERROR(L3004/_xlfn.XLOOKUP(F3004,Produktinformasjon!BB:BB,Produktinformasjon!P:P,),0)</f>
        <v>0</v>
      </c>
      <c r="O3004" s="11">
        <f ca="1">IFERROR(M3004/_xlfn.XLOOKUP(F3004,Produktinformasjon!BB:BB,Produktinformasjon!P:P,),0)</f>
        <v>0</v>
      </c>
    </row>
    <row r="3005" spans="3:15" x14ac:dyDescent="0.35">
      <c r="C3005" t="str">
        <f>IF(_xlfn.XLOOKUP(B3005,Omfang!B:B,Omfang!C:C)=0,"Delkontraktnavn hentes automatisk ved å fylle ut delkontraktnummer",_xlfn.XLOOKUP(B3005,Omfang!B:B,Omfang!C:C))</f>
        <v>Delkontraktnavn hentes automatisk ved å fylle ut delkontraktnummer</v>
      </c>
      <c r="D3005" s="35"/>
      <c r="E3005" s="35"/>
      <c r="F3005" t="str">
        <f>IF(_xlfn.XLOOKUP(G3005,Produktinformasjon!B:B,Produktinformasjon!BB:BB)=0,"Tilbyders artikkel hentes automatisk ved å fylle ut artikkelnummer",_xlfn.XLOOKUP(G3005,Produktinformasjon!B:B,Produktinformasjon!BB:BB))</f>
        <v>Tilbyders artikkel hentes automatisk ved å fylle ut artikkelnummer</v>
      </c>
      <c r="H3005" s="25" t="str">
        <f>IF(_xlfn.XLOOKUP(G3005,Produktinformasjon!B:B,Produktinformasjon!C:C)=0,"Artikkelnavn hentes automatisk ved å fylle ut artikkelnummer",_xlfn.XLOOKUP(G3005,Produktinformasjon!B:B,Produktinformasjon!C:C))</f>
        <v>Artikkelnavn hentes automatisk ved å fylle ut artikkelnummer</v>
      </c>
      <c r="I3005" s="35"/>
      <c r="J3005" s="35"/>
      <c r="K3005" s="35"/>
      <c r="L3005" s="11"/>
      <c r="M3005" s="11"/>
      <c r="N3005" s="11">
        <f ca="1">IFERROR(L3005/_xlfn.XLOOKUP(F3005,Produktinformasjon!BB:BB,Produktinformasjon!P:P,),0)</f>
        <v>0</v>
      </c>
      <c r="O3005" s="11">
        <f ca="1">IFERROR(M3005/_xlfn.XLOOKUP(F3005,Produktinformasjon!BB:BB,Produktinformasjon!P:P,),0)</f>
        <v>0</v>
      </c>
    </row>
    <row r="3006" spans="3:15" x14ac:dyDescent="0.35">
      <c r="C3006" t="str">
        <f>IF(_xlfn.XLOOKUP(B3006,Omfang!B:B,Omfang!C:C)=0,"Delkontraktnavn hentes automatisk ved å fylle ut delkontraktnummer",_xlfn.XLOOKUP(B3006,Omfang!B:B,Omfang!C:C))</f>
        <v>Delkontraktnavn hentes automatisk ved å fylle ut delkontraktnummer</v>
      </c>
      <c r="D3006" s="35"/>
      <c r="E3006" s="35"/>
      <c r="F3006" t="str">
        <f>IF(_xlfn.XLOOKUP(G3006,Produktinformasjon!B:B,Produktinformasjon!BB:BB)=0,"Tilbyders artikkel hentes automatisk ved å fylle ut artikkelnummer",_xlfn.XLOOKUP(G3006,Produktinformasjon!B:B,Produktinformasjon!BB:BB))</f>
        <v>Tilbyders artikkel hentes automatisk ved å fylle ut artikkelnummer</v>
      </c>
      <c r="H3006" s="25" t="str">
        <f>IF(_xlfn.XLOOKUP(G3006,Produktinformasjon!B:B,Produktinformasjon!C:C)=0,"Artikkelnavn hentes automatisk ved å fylle ut artikkelnummer",_xlfn.XLOOKUP(G3006,Produktinformasjon!B:B,Produktinformasjon!C:C))</f>
        <v>Artikkelnavn hentes automatisk ved å fylle ut artikkelnummer</v>
      </c>
      <c r="I3006" s="35"/>
      <c r="J3006" s="35"/>
      <c r="K3006" s="35"/>
      <c r="L3006" s="11"/>
      <c r="M3006" s="11"/>
      <c r="N3006" s="11">
        <f ca="1">IFERROR(L3006/_xlfn.XLOOKUP(F3006,Produktinformasjon!BB:BB,Produktinformasjon!P:P,),0)</f>
        <v>0</v>
      </c>
      <c r="O3006" s="11">
        <f ca="1">IFERROR(M3006/_xlfn.XLOOKUP(F3006,Produktinformasjon!BB:BB,Produktinformasjon!P:P,),0)</f>
        <v>0</v>
      </c>
    </row>
    <row r="3007" spans="3:15" x14ac:dyDescent="0.35">
      <c r="C3007" t="str">
        <f>IF(_xlfn.XLOOKUP(B3007,Omfang!B:B,Omfang!C:C)=0,"Delkontraktnavn hentes automatisk ved å fylle ut delkontraktnummer",_xlfn.XLOOKUP(B3007,Omfang!B:B,Omfang!C:C))</f>
        <v>Delkontraktnavn hentes automatisk ved å fylle ut delkontraktnummer</v>
      </c>
      <c r="D3007" s="35"/>
      <c r="E3007" s="35"/>
      <c r="F3007" t="str">
        <f>IF(_xlfn.XLOOKUP(G3007,Produktinformasjon!B:B,Produktinformasjon!BB:BB)=0,"Tilbyders artikkel hentes automatisk ved å fylle ut artikkelnummer",_xlfn.XLOOKUP(G3007,Produktinformasjon!B:B,Produktinformasjon!BB:BB))</f>
        <v>Tilbyders artikkel hentes automatisk ved å fylle ut artikkelnummer</v>
      </c>
      <c r="H3007" s="25" t="str">
        <f>IF(_xlfn.XLOOKUP(G3007,Produktinformasjon!B:B,Produktinformasjon!C:C)=0,"Artikkelnavn hentes automatisk ved å fylle ut artikkelnummer",_xlfn.XLOOKUP(G3007,Produktinformasjon!B:B,Produktinformasjon!C:C))</f>
        <v>Artikkelnavn hentes automatisk ved å fylle ut artikkelnummer</v>
      </c>
      <c r="I3007" s="35"/>
      <c r="J3007" s="35"/>
      <c r="K3007" s="35"/>
      <c r="L3007" s="11"/>
      <c r="M3007" s="11"/>
      <c r="N3007" s="11">
        <f ca="1">IFERROR(L3007/_xlfn.XLOOKUP(F3007,Produktinformasjon!BB:BB,Produktinformasjon!P:P,),0)</f>
        <v>0</v>
      </c>
      <c r="O3007" s="11">
        <f ca="1">IFERROR(M3007/_xlfn.XLOOKUP(F3007,Produktinformasjon!BB:BB,Produktinformasjon!P:P,),0)</f>
        <v>0</v>
      </c>
    </row>
    <row r="3008" spans="3:15" x14ac:dyDescent="0.35">
      <c r="C3008" t="str">
        <f>IF(_xlfn.XLOOKUP(B3008,Omfang!B:B,Omfang!C:C)=0,"Delkontraktnavn hentes automatisk ved å fylle ut delkontraktnummer",_xlfn.XLOOKUP(B3008,Omfang!B:B,Omfang!C:C))</f>
        <v>Delkontraktnavn hentes automatisk ved å fylle ut delkontraktnummer</v>
      </c>
      <c r="D3008" s="35"/>
      <c r="E3008" s="35"/>
      <c r="F3008" t="str">
        <f>IF(_xlfn.XLOOKUP(G3008,Produktinformasjon!B:B,Produktinformasjon!BB:BB)=0,"Tilbyders artikkel hentes automatisk ved å fylle ut artikkelnummer",_xlfn.XLOOKUP(G3008,Produktinformasjon!B:B,Produktinformasjon!BB:BB))</f>
        <v>Tilbyders artikkel hentes automatisk ved å fylle ut artikkelnummer</v>
      </c>
      <c r="H3008" s="25" t="str">
        <f>IF(_xlfn.XLOOKUP(G3008,Produktinformasjon!B:B,Produktinformasjon!C:C)=0,"Artikkelnavn hentes automatisk ved å fylle ut artikkelnummer",_xlfn.XLOOKUP(G3008,Produktinformasjon!B:B,Produktinformasjon!C:C))</f>
        <v>Artikkelnavn hentes automatisk ved å fylle ut artikkelnummer</v>
      </c>
      <c r="I3008" s="35"/>
      <c r="J3008" s="35"/>
      <c r="K3008" s="35"/>
      <c r="L3008" s="11"/>
      <c r="M3008" s="11"/>
      <c r="N3008" s="11">
        <f ca="1">IFERROR(L3008/_xlfn.XLOOKUP(F3008,Produktinformasjon!BB:BB,Produktinformasjon!P:P,),0)</f>
        <v>0</v>
      </c>
      <c r="O3008" s="11">
        <f ca="1">IFERROR(M3008/_xlfn.XLOOKUP(F3008,Produktinformasjon!BB:BB,Produktinformasjon!P:P,),0)</f>
        <v>0</v>
      </c>
    </row>
    <row r="3009" spans="3:15" x14ac:dyDescent="0.35">
      <c r="C3009" t="str">
        <f>IF(_xlfn.XLOOKUP(B3009,Omfang!B:B,Omfang!C:C)=0,"Delkontraktnavn hentes automatisk ved å fylle ut delkontraktnummer",_xlfn.XLOOKUP(B3009,Omfang!B:B,Omfang!C:C))</f>
        <v>Delkontraktnavn hentes automatisk ved å fylle ut delkontraktnummer</v>
      </c>
      <c r="D3009" s="35"/>
      <c r="E3009" s="35"/>
      <c r="F3009" t="str">
        <f>IF(_xlfn.XLOOKUP(G3009,Produktinformasjon!B:B,Produktinformasjon!BB:BB)=0,"Tilbyders artikkel hentes automatisk ved å fylle ut artikkelnummer",_xlfn.XLOOKUP(G3009,Produktinformasjon!B:B,Produktinformasjon!BB:BB))</f>
        <v>Tilbyders artikkel hentes automatisk ved å fylle ut artikkelnummer</v>
      </c>
      <c r="H3009" s="25" t="str">
        <f>IF(_xlfn.XLOOKUP(G3009,Produktinformasjon!B:B,Produktinformasjon!C:C)=0,"Artikkelnavn hentes automatisk ved å fylle ut artikkelnummer",_xlfn.XLOOKUP(G3009,Produktinformasjon!B:B,Produktinformasjon!C:C))</f>
        <v>Artikkelnavn hentes automatisk ved å fylle ut artikkelnummer</v>
      </c>
      <c r="I3009" s="35"/>
      <c r="J3009" s="35"/>
      <c r="K3009" s="35"/>
      <c r="L3009" s="11"/>
      <c r="M3009" s="11"/>
      <c r="N3009" s="11">
        <f ca="1">IFERROR(L3009/_xlfn.XLOOKUP(F3009,Produktinformasjon!BB:BB,Produktinformasjon!P:P,),0)</f>
        <v>0</v>
      </c>
      <c r="O3009" s="11">
        <f ca="1">IFERROR(M3009/_xlfn.XLOOKUP(F3009,Produktinformasjon!BB:BB,Produktinformasjon!P:P,),0)</f>
        <v>0</v>
      </c>
    </row>
    <row r="3010" spans="3:15" x14ac:dyDescent="0.35">
      <c r="C3010" t="str">
        <f>IF(_xlfn.XLOOKUP(B3010,Omfang!B:B,Omfang!C:C)=0,"Delkontraktnavn hentes automatisk ved å fylle ut delkontraktnummer",_xlfn.XLOOKUP(B3010,Omfang!B:B,Omfang!C:C))</f>
        <v>Delkontraktnavn hentes automatisk ved å fylle ut delkontraktnummer</v>
      </c>
      <c r="D3010" s="35"/>
      <c r="E3010" s="35"/>
      <c r="F3010" t="str">
        <f>IF(_xlfn.XLOOKUP(G3010,Produktinformasjon!B:B,Produktinformasjon!BB:BB)=0,"Tilbyders artikkel hentes automatisk ved å fylle ut artikkelnummer",_xlfn.XLOOKUP(G3010,Produktinformasjon!B:B,Produktinformasjon!BB:BB))</f>
        <v>Tilbyders artikkel hentes automatisk ved å fylle ut artikkelnummer</v>
      </c>
      <c r="H3010" s="25" t="str">
        <f>IF(_xlfn.XLOOKUP(G3010,Produktinformasjon!B:B,Produktinformasjon!C:C)=0,"Artikkelnavn hentes automatisk ved å fylle ut artikkelnummer",_xlfn.XLOOKUP(G3010,Produktinformasjon!B:B,Produktinformasjon!C:C))</f>
        <v>Artikkelnavn hentes automatisk ved å fylle ut artikkelnummer</v>
      </c>
      <c r="I3010" s="35"/>
      <c r="J3010" s="35"/>
      <c r="K3010" s="35"/>
      <c r="L3010" s="11"/>
      <c r="M3010" s="11"/>
      <c r="N3010" s="11">
        <f ca="1">IFERROR(L3010/_xlfn.XLOOKUP(F3010,Produktinformasjon!BB:BB,Produktinformasjon!P:P,),0)</f>
        <v>0</v>
      </c>
      <c r="O3010" s="11">
        <f ca="1">IFERROR(M3010/_xlfn.XLOOKUP(F3010,Produktinformasjon!BB:BB,Produktinformasjon!P:P,),0)</f>
        <v>0</v>
      </c>
    </row>
    <row r="3011" spans="3:15" x14ac:dyDescent="0.35">
      <c r="C3011" t="str">
        <f>IF(_xlfn.XLOOKUP(B3011,Omfang!B:B,Omfang!C:C)=0,"Delkontraktnavn hentes automatisk ved å fylle ut delkontraktnummer",_xlfn.XLOOKUP(B3011,Omfang!B:B,Omfang!C:C))</f>
        <v>Delkontraktnavn hentes automatisk ved å fylle ut delkontraktnummer</v>
      </c>
      <c r="D3011" s="35"/>
      <c r="E3011" s="35"/>
      <c r="F3011" t="str">
        <f>IF(_xlfn.XLOOKUP(G3011,Produktinformasjon!B:B,Produktinformasjon!BB:BB)=0,"Tilbyders artikkel hentes automatisk ved å fylle ut artikkelnummer",_xlfn.XLOOKUP(G3011,Produktinformasjon!B:B,Produktinformasjon!BB:BB))</f>
        <v>Tilbyders artikkel hentes automatisk ved å fylle ut artikkelnummer</v>
      </c>
      <c r="H3011" s="25" t="str">
        <f>IF(_xlfn.XLOOKUP(G3011,Produktinformasjon!B:B,Produktinformasjon!C:C)=0,"Artikkelnavn hentes automatisk ved å fylle ut artikkelnummer",_xlfn.XLOOKUP(G3011,Produktinformasjon!B:B,Produktinformasjon!C:C))</f>
        <v>Artikkelnavn hentes automatisk ved å fylle ut artikkelnummer</v>
      </c>
      <c r="I3011" s="35"/>
      <c r="J3011" s="35"/>
      <c r="K3011" s="35"/>
      <c r="L3011" s="11"/>
      <c r="M3011" s="11"/>
      <c r="N3011" s="11">
        <f ca="1">IFERROR(L3011/_xlfn.XLOOKUP(F3011,Produktinformasjon!BB:BB,Produktinformasjon!P:P,),0)</f>
        <v>0</v>
      </c>
      <c r="O3011" s="11">
        <f ca="1">IFERROR(M3011/_xlfn.XLOOKUP(F3011,Produktinformasjon!BB:BB,Produktinformasjon!P:P,),0)</f>
        <v>0</v>
      </c>
    </row>
    <row r="3012" spans="3:15" x14ac:dyDescent="0.35">
      <c r="C3012" t="str">
        <f>IF(_xlfn.XLOOKUP(B3012,Omfang!B:B,Omfang!C:C)=0,"Delkontraktnavn hentes automatisk ved å fylle ut delkontraktnummer",_xlfn.XLOOKUP(B3012,Omfang!B:B,Omfang!C:C))</f>
        <v>Delkontraktnavn hentes automatisk ved å fylle ut delkontraktnummer</v>
      </c>
      <c r="D3012" s="35"/>
      <c r="E3012" s="35"/>
      <c r="F3012" t="str">
        <f>IF(_xlfn.XLOOKUP(G3012,Produktinformasjon!B:B,Produktinformasjon!BB:BB)=0,"Tilbyders artikkel hentes automatisk ved å fylle ut artikkelnummer",_xlfn.XLOOKUP(G3012,Produktinformasjon!B:B,Produktinformasjon!BB:BB))</f>
        <v>Tilbyders artikkel hentes automatisk ved å fylle ut artikkelnummer</v>
      </c>
      <c r="H3012" s="25" t="str">
        <f>IF(_xlfn.XLOOKUP(G3012,Produktinformasjon!B:B,Produktinformasjon!C:C)=0,"Artikkelnavn hentes automatisk ved å fylle ut artikkelnummer",_xlfn.XLOOKUP(G3012,Produktinformasjon!B:B,Produktinformasjon!C:C))</f>
        <v>Artikkelnavn hentes automatisk ved å fylle ut artikkelnummer</v>
      </c>
      <c r="I3012" s="35"/>
      <c r="J3012" s="35"/>
      <c r="K3012" s="35"/>
      <c r="L3012" s="11"/>
      <c r="M3012" s="11"/>
      <c r="N3012" s="11">
        <f ca="1">IFERROR(L3012/_xlfn.XLOOKUP(F3012,Produktinformasjon!BB:BB,Produktinformasjon!P:P,),0)</f>
        <v>0</v>
      </c>
      <c r="O3012" s="11">
        <f ca="1">IFERROR(M3012/_xlfn.XLOOKUP(F3012,Produktinformasjon!BB:BB,Produktinformasjon!P:P,),0)</f>
        <v>0</v>
      </c>
    </row>
    <row r="3013" spans="3:15" x14ac:dyDescent="0.35">
      <c r="C3013" t="str">
        <f>IF(_xlfn.XLOOKUP(B3013,Omfang!B:B,Omfang!C:C)=0,"Delkontraktnavn hentes automatisk ved å fylle ut delkontraktnummer",_xlfn.XLOOKUP(B3013,Omfang!B:B,Omfang!C:C))</f>
        <v>Delkontraktnavn hentes automatisk ved å fylle ut delkontraktnummer</v>
      </c>
      <c r="D3013" s="35"/>
      <c r="E3013" s="35"/>
      <c r="F3013" t="str">
        <f>IF(_xlfn.XLOOKUP(G3013,Produktinformasjon!B:B,Produktinformasjon!BB:BB)=0,"Tilbyders artikkel hentes automatisk ved å fylle ut artikkelnummer",_xlfn.XLOOKUP(G3013,Produktinformasjon!B:B,Produktinformasjon!BB:BB))</f>
        <v>Tilbyders artikkel hentes automatisk ved å fylle ut artikkelnummer</v>
      </c>
      <c r="H3013" s="25" t="str">
        <f>IF(_xlfn.XLOOKUP(G3013,Produktinformasjon!B:B,Produktinformasjon!C:C)=0,"Artikkelnavn hentes automatisk ved å fylle ut artikkelnummer",_xlfn.XLOOKUP(G3013,Produktinformasjon!B:B,Produktinformasjon!C:C))</f>
        <v>Artikkelnavn hentes automatisk ved å fylle ut artikkelnummer</v>
      </c>
      <c r="I3013" s="35"/>
      <c r="J3013" s="35"/>
      <c r="K3013" s="35"/>
      <c r="L3013" s="11"/>
      <c r="M3013" s="11"/>
      <c r="N3013" s="11">
        <f ca="1">IFERROR(L3013/_xlfn.XLOOKUP(F3013,Produktinformasjon!BB:BB,Produktinformasjon!P:P,),0)</f>
        <v>0</v>
      </c>
      <c r="O3013" s="11">
        <f ca="1">IFERROR(M3013/_xlfn.XLOOKUP(F3013,Produktinformasjon!BB:BB,Produktinformasjon!P:P,),0)</f>
        <v>0</v>
      </c>
    </row>
    <row r="3014" spans="3:15" x14ac:dyDescent="0.35">
      <c r="C3014" t="str">
        <f>IF(_xlfn.XLOOKUP(B3014,Omfang!B:B,Omfang!C:C)=0,"Delkontraktnavn hentes automatisk ved å fylle ut delkontraktnummer",_xlfn.XLOOKUP(B3014,Omfang!B:B,Omfang!C:C))</f>
        <v>Delkontraktnavn hentes automatisk ved å fylle ut delkontraktnummer</v>
      </c>
      <c r="D3014" s="35"/>
      <c r="E3014" s="35"/>
      <c r="F3014" t="str">
        <f>IF(_xlfn.XLOOKUP(G3014,Produktinformasjon!B:B,Produktinformasjon!BB:BB)=0,"Tilbyders artikkel hentes automatisk ved å fylle ut artikkelnummer",_xlfn.XLOOKUP(G3014,Produktinformasjon!B:B,Produktinformasjon!BB:BB))</f>
        <v>Tilbyders artikkel hentes automatisk ved å fylle ut artikkelnummer</v>
      </c>
      <c r="H3014" s="25" t="str">
        <f>IF(_xlfn.XLOOKUP(G3014,Produktinformasjon!B:B,Produktinformasjon!C:C)=0,"Artikkelnavn hentes automatisk ved å fylle ut artikkelnummer",_xlfn.XLOOKUP(G3014,Produktinformasjon!B:B,Produktinformasjon!C:C))</f>
        <v>Artikkelnavn hentes automatisk ved å fylle ut artikkelnummer</v>
      </c>
      <c r="I3014" s="35"/>
      <c r="J3014" s="35"/>
      <c r="K3014" s="35"/>
      <c r="L3014" s="11"/>
      <c r="M3014" s="11"/>
      <c r="N3014" s="11">
        <f ca="1">IFERROR(L3014/_xlfn.XLOOKUP(F3014,Produktinformasjon!BB:BB,Produktinformasjon!P:P,),0)</f>
        <v>0</v>
      </c>
      <c r="O3014" s="11">
        <f ca="1">IFERROR(M3014/_xlfn.XLOOKUP(F3014,Produktinformasjon!BB:BB,Produktinformasjon!P:P,),0)</f>
        <v>0</v>
      </c>
    </row>
    <row r="3015" spans="3:15" x14ac:dyDescent="0.35">
      <c r="C3015" t="str">
        <f>IF(_xlfn.XLOOKUP(B3015,Omfang!B:B,Omfang!C:C)=0,"Delkontraktnavn hentes automatisk ved å fylle ut delkontraktnummer",_xlfn.XLOOKUP(B3015,Omfang!B:B,Omfang!C:C))</f>
        <v>Delkontraktnavn hentes automatisk ved å fylle ut delkontraktnummer</v>
      </c>
      <c r="D3015" s="35"/>
      <c r="E3015" s="35"/>
      <c r="F3015" t="str">
        <f>IF(_xlfn.XLOOKUP(G3015,Produktinformasjon!B:B,Produktinformasjon!BB:BB)=0,"Tilbyders artikkel hentes automatisk ved å fylle ut artikkelnummer",_xlfn.XLOOKUP(G3015,Produktinformasjon!B:B,Produktinformasjon!BB:BB))</f>
        <v>Tilbyders artikkel hentes automatisk ved å fylle ut artikkelnummer</v>
      </c>
      <c r="H3015" s="25" t="str">
        <f>IF(_xlfn.XLOOKUP(G3015,Produktinformasjon!B:B,Produktinformasjon!C:C)=0,"Artikkelnavn hentes automatisk ved å fylle ut artikkelnummer",_xlfn.XLOOKUP(G3015,Produktinformasjon!B:B,Produktinformasjon!C:C))</f>
        <v>Artikkelnavn hentes automatisk ved å fylle ut artikkelnummer</v>
      </c>
      <c r="I3015" s="35"/>
      <c r="J3015" s="35"/>
      <c r="K3015" s="35"/>
      <c r="L3015" s="11"/>
      <c r="M3015" s="11"/>
      <c r="N3015" s="11">
        <f ca="1">IFERROR(L3015/_xlfn.XLOOKUP(F3015,Produktinformasjon!BB:BB,Produktinformasjon!P:P,),0)</f>
        <v>0</v>
      </c>
      <c r="O3015" s="11">
        <f ca="1">IFERROR(M3015/_xlfn.XLOOKUP(F3015,Produktinformasjon!BB:BB,Produktinformasjon!P:P,),0)</f>
        <v>0</v>
      </c>
    </row>
    <row r="3016" spans="3:15" x14ac:dyDescent="0.35">
      <c r="C3016" t="str">
        <f>IF(_xlfn.XLOOKUP(B3016,Omfang!B:B,Omfang!C:C)=0,"Delkontraktnavn hentes automatisk ved å fylle ut delkontraktnummer",_xlfn.XLOOKUP(B3016,Omfang!B:B,Omfang!C:C))</f>
        <v>Delkontraktnavn hentes automatisk ved å fylle ut delkontraktnummer</v>
      </c>
      <c r="D3016" s="35"/>
      <c r="E3016" s="35"/>
      <c r="F3016" t="str">
        <f>IF(_xlfn.XLOOKUP(G3016,Produktinformasjon!B:B,Produktinformasjon!BB:BB)=0,"Tilbyders artikkel hentes automatisk ved å fylle ut artikkelnummer",_xlfn.XLOOKUP(G3016,Produktinformasjon!B:B,Produktinformasjon!BB:BB))</f>
        <v>Tilbyders artikkel hentes automatisk ved å fylle ut artikkelnummer</v>
      </c>
      <c r="H3016" s="25" t="str">
        <f>IF(_xlfn.XLOOKUP(G3016,Produktinformasjon!B:B,Produktinformasjon!C:C)=0,"Artikkelnavn hentes automatisk ved å fylle ut artikkelnummer",_xlfn.XLOOKUP(G3016,Produktinformasjon!B:B,Produktinformasjon!C:C))</f>
        <v>Artikkelnavn hentes automatisk ved å fylle ut artikkelnummer</v>
      </c>
      <c r="I3016" s="35"/>
      <c r="J3016" s="35"/>
      <c r="K3016" s="35"/>
      <c r="L3016" s="11"/>
      <c r="M3016" s="11"/>
      <c r="N3016" s="11">
        <f ca="1">IFERROR(L3016/_xlfn.XLOOKUP(F3016,Produktinformasjon!BB:BB,Produktinformasjon!P:P,),0)</f>
        <v>0</v>
      </c>
      <c r="O3016" s="11">
        <f ca="1">IFERROR(M3016/_xlfn.XLOOKUP(F3016,Produktinformasjon!BB:BB,Produktinformasjon!P:P,),0)</f>
        <v>0</v>
      </c>
    </row>
    <row r="3017" spans="3:15" x14ac:dyDescent="0.35">
      <c r="C3017" t="str">
        <f>IF(_xlfn.XLOOKUP(B3017,Omfang!B:B,Omfang!C:C)=0,"Delkontraktnavn hentes automatisk ved å fylle ut delkontraktnummer",_xlfn.XLOOKUP(B3017,Omfang!B:B,Omfang!C:C))</f>
        <v>Delkontraktnavn hentes automatisk ved å fylle ut delkontraktnummer</v>
      </c>
      <c r="D3017" s="35"/>
      <c r="E3017" s="35"/>
      <c r="F3017" t="str">
        <f>IF(_xlfn.XLOOKUP(G3017,Produktinformasjon!B:B,Produktinformasjon!BB:BB)=0,"Tilbyders artikkel hentes automatisk ved å fylle ut artikkelnummer",_xlfn.XLOOKUP(G3017,Produktinformasjon!B:B,Produktinformasjon!BB:BB))</f>
        <v>Tilbyders artikkel hentes automatisk ved å fylle ut artikkelnummer</v>
      </c>
      <c r="H3017" s="25" t="str">
        <f>IF(_xlfn.XLOOKUP(G3017,Produktinformasjon!B:B,Produktinformasjon!C:C)=0,"Artikkelnavn hentes automatisk ved å fylle ut artikkelnummer",_xlfn.XLOOKUP(G3017,Produktinformasjon!B:B,Produktinformasjon!C:C))</f>
        <v>Artikkelnavn hentes automatisk ved å fylle ut artikkelnummer</v>
      </c>
      <c r="I3017" s="35"/>
      <c r="J3017" s="35"/>
      <c r="K3017" s="35"/>
      <c r="L3017" s="11"/>
      <c r="M3017" s="11"/>
      <c r="N3017" s="11">
        <f ca="1">IFERROR(L3017/_xlfn.XLOOKUP(F3017,Produktinformasjon!BB:BB,Produktinformasjon!P:P,),0)</f>
        <v>0</v>
      </c>
      <c r="O3017" s="11">
        <f ca="1">IFERROR(M3017/_xlfn.XLOOKUP(F3017,Produktinformasjon!BB:BB,Produktinformasjon!P:P,),0)</f>
        <v>0</v>
      </c>
    </row>
    <row r="3018" spans="3:15" x14ac:dyDescent="0.35">
      <c r="C3018" t="str">
        <f>IF(_xlfn.XLOOKUP(B3018,Omfang!B:B,Omfang!C:C)=0,"Delkontraktnavn hentes automatisk ved å fylle ut delkontraktnummer",_xlfn.XLOOKUP(B3018,Omfang!B:B,Omfang!C:C))</f>
        <v>Delkontraktnavn hentes automatisk ved å fylle ut delkontraktnummer</v>
      </c>
      <c r="D3018" s="35"/>
      <c r="E3018" s="35"/>
      <c r="F3018" t="str">
        <f>IF(_xlfn.XLOOKUP(G3018,Produktinformasjon!B:B,Produktinformasjon!BB:BB)=0,"Tilbyders artikkel hentes automatisk ved å fylle ut artikkelnummer",_xlfn.XLOOKUP(G3018,Produktinformasjon!B:B,Produktinformasjon!BB:BB))</f>
        <v>Tilbyders artikkel hentes automatisk ved å fylle ut artikkelnummer</v>
      </c>
      <c r="H3018" s="25" t="str">
        <f>IF(_xlfn.XLOOKUP(G3018,Produktinformasjon!B:B,Produktinformasjon!C:C)=0,"Artikkelnavn hentes automatisk ved å fylle ut artikkelnummer",_xlfn.XLOOKUP(G3018,Produktinformasjon!B:B,Produktinformasjon!C:C))</f>
        <v>Artikkelnavn hentes automatisk ved å fylle ut artikkelnummer</v>
      </c>
      <c r="I3018" s="35"/>
      <c r="J3018" s="35"/>
      <c r="K3018" s="35"/>
      <c r="L3018" s="11"/>
      <c r="M3018" s="11"/>
      <c r="N3018" s="11">
        <f ca="1">IFERROR(L3018/_xlfn.XLOOKUP(F3018,Produktinformasjon!BB:BB,Produktinformasjon!P:P,),0)</f>
        <v>0</v>
      </c>
      <c r="O3018" s="11">
        <f ca="1">IFERROR(M3018/_xlfn.XLOOKUP(F3018,Produktinformasjon!BB:BB,Produktinformasjon!P:P,),0)</f>
        <v>0</v>
      </c>
    </row>
    <row r="3019" spans="3:15" x14ac:dyDescent="0.35">
      <c r="C3019" t="str">
        <f>IF(_xlfn.XLOOKUP(B3019,Omfang!B:B,Omfang!C:C)=0,"Delkontraktnavn hentes automatisk ved å fylle ut delkontraktnummer",_xlfn.XLOOKUP(B3019,Omfang!B:B,Omfang!C:C))</f>
        <v>Delkontraktnavn hentes automatisk ved å fylle ut delkontraktnummer</v>
      </c>
      <c r="D3019" s="35"/>
      <c r="E3019" s="35"/>
      <c r="F3019" t="str">
        <f>IF(_xlfn.XLOOKUP(G3019,Produktinformasjon!B:B,Produktinformasjon!BB:BB)=0,"Tilbyders artikkel hentes automatisk ved å fylle ut artikkelnummer",_xlfn.XLOOKUP(G3019,Produktinformasjon!B:B,Produktinformasjon!BB:BB))</f>
        <v>Tilbyders artikkel hentes automatisk ved å fylle ut artikkelnummer</v>
      </c>
      <c r="H3019" s="25" t="str">
        <f>IF(_xlfn.XLOOKUP(G3019,Produktinformasjon!B:B,Produktinformasjon!C:C)=0,"Artikkelnavn hentes automatisk ved å fylle ut artikkelnummer",_xlfn.XLOOKUP(G3019,Produktinformasjon!B:B,Produktinformasjon!C:C))</f>
        <v>Artikkelnavn hentes automatisk ved å fylle ut artikkelnummer</v>
      </c>
      <c r="I3019" s="35"/>
      <c r="J3019" s="35"/>
      <c r="K3019" s="35"/>
      <c r="L3019" s="11"/>
      <c r="M3019" s="11"/>
      <c r="N3019" s="11">
        <f ca="1">IFERROR(L3019/_xlfn.XLOOKUP(F3019,Produktinformasjon!BB:BB,Produktinformasjon!P:P,),0)</f>
        <v>0</v>
      </c>
      <c r="O3019" s="11">
        <f ca="1">IFERROR(M3019/_xlfn.XLOOKUP(F3019,Produktinformasjon!BB:BB,Produktinformasjon!P:P,),0)</f>
        <v>0</v>
      </c>
    </row>
    <row r="3020" spans="3:15" x14ac:dyDescent="0.35">
      <c r="C3020" t="str">
        <f>IF(_xlfn.XLOOKUP(B3020,Omfang!B:B,Omfang!C:C)=0,"Delkontraktnavn hentes automatisk ved å fylle ut delkontraktnummer",_xlfn.XLOOKUP(B3020,Omfang!B:B,Omfang!C:C))</f>
        <v>Delkontraktnavn hentes automatisk ved å fylle ut delkontraktnummer</v>
      </c>
      <c r="D3020" s="35"/>
      <c r="E3020" s="35"/>
      <c r="F3020" t="str">
        <f>IF(_xlfn.XLOOKUP(G3020,Produktinformasjon!B:B,Produktinformasjon!BB:BB)=0,"Tilbyders artikkel hentes automatisk ved å fylle ut artikkelnummer",_xlfn.XLOOKUP(G3020,Produktinformasjon!B:B,Produktinformasjon!BB:BB))</f>
        <v>Tilbyders artikkel hentes automatisk ved å fylle ut artikkelnummer</v>
      </c>
      <c r="H3020" s="25" t="str">
        <f>IF(_xlfn.XLOOKUP(G3020,Produktinformasjon!B:B,Produktinformasjon!C:C)=0,"Artikkelnavn hentes automatisk ved å fylle ut artikkelnummer",_xlfn.XLOOKUP(G3020,Produktinformasjon!B:B,Produktinformasjon!C:C))</f>
        <v>Artikkelnavn hentes automatisk ved å fylle ut artikkelnummer</v>
      </c>
      <c r="I3020" s="35"/>
      <c r="J3020" s="35"/>
      <c r="K3020" s="35"/>
      <c r="L3020" s="11"/>
      <c r="M3020" s="11"/>
      <c r="N3020" s="11">
        <f ca="1">IFERROR(L3020/_xlfn.XLOOKUP(F3020,Produktinformasjon!BB:BB,Produktinformasjon!P:P,),0)</f>
        <v>0</v>
      </c>
      <c r="O3020" s="11">
        <f ca="1">IFERROR(M3020/_xlfn.XLOOKUP(F3020,Produktinformasjon!BB:BB,Produktinformasjon!P:P,),0)</f>
        <v>0</v>
      </c>
    </row>
    <row r="3021" spans="3:15" x14ac:dyDescent="0.35">
      <c r="C3021" t="str">
        <f>IF(_xlfn.XLOOKUP(B3021,Omfang!B:B,Omfang!C:C)=0,"Delkontraktnavn hentes automatisk ved å fylle ut delkontraktnummer",_xlfn.XLOOKUP(B3021,Omfang!B:B,Omfang!C:C))</f>
        <v>Delkontraktnavn hentes automatisk ved å fylle ut delkontraktnummer</v>
      </c>
      <c r="D3021" s="35"/>
      <c r="E3021" s="35"/>
      <c r="F3021" t="str">
        <f>IF(_xlfn.XLOOKUP(G3021,Produktinformasjon!B:B,Produktinformasjon!BB:BB)=0,"Tilbyders artikkel hentes automatisk ved å fylle ut artikkelnummer",_xlfn.XLOOKUP(G3021,Produktinformasjon!B:B,Produktinformasjon!BB:BB))</f>
        <v>Tilbyders artikkel hentes automatisk ved å fylle ut artikkelnummer</v>
      </c>
      <c r="H3021" s="25" t="str">
        <f>IF(_xlfn.XLOOKUP(G3021,Produktinformasjon!B:B,Produktinformasjon!C:C)=0,"Artikkelnavn hentes automatisk ved å fylle ut artikkelnummer",_xlfn.XLOOKUP(G3021,Produktinformasjon!B:B,Produktinformasjon!C:C))</f>
        <v>Artikkelnavn hentes automatisk ved å fylle ut artikkelnummer</v>
      </c>
      <c r="I3021" s="35"/>
      <c r="J3021" s="35"/>
      <c r="K3021" s="35"/>
      <c r="L3021" s="11"/>
      <c r="M3021" s="11"/>
      <c r="N3021" s="11">
        <f ca="1">IFERROR(L3021/_xlfn.XLOOKUP(F3021,Produktinformasjon!BB:BB,Produktinformasjon!P:P,),0)</f>
        <v>0</v>
      </c>
      <c r="O3021" s="11">
        <f ca="1">IFERROR(M3021/_xlfn.XLOOKUP(F3021,Produktinformasjon!BB:BB,Produktinformasjon!P:P,),0)</f>
        <v>0</v>
      </c>
    </row>
    <row r="3022" spans="3:15" x14ac:dyDescent="0.35">
      <c r="C3022" t="str">
        <f>IF(_xlfn.XLOOKUP(B3022,Omfang!B:B,Omfang!C:C)=0,"Delkontraktnavn hentes automatisk ved å fylle ut delkontraktnummer",_xlfn.XLOOKUP(B3022,Omfang!B:B,Omfang!C:C))</f>
        <v>Delkontraktnavn hentes automatisk ved å fylle ut delkontraktnummer</v>
      </c>
      <c r="D3022" s="35"/>
      <c r="E3022" s="35"/>
      <c r="F3022" t="str">
        <f>IF(_xlfn.XLOOKUP(G3022,Produktinformasjon!B:B,Produktinformasjon!BB:BB)=0,"Tilbyders artikkel hentes automatisk ved å fylle ut artikkelnummer",_xlfn.XLOOKUP(G3022,Produktinformasjon!B:B,Produktinformasjon!BB:BB))</f>
        <v>Tilbyders artikkel hentes automatisk ved å fylle ut artikkelnummer</v>
      </c>
      <c r="H3022" s="25" t="str">
        <f>IF(_xlfn.XLOOKUP(G3022,Produktinformasjon!B:B,Produktinformasjon!C:C)=0,"Artikkelnavn hentes automatisk ved å fylle ut artikkelnummer",_xlfn.XLOOKUP(G3022,Produktinformasjon!B:B,Produktinformasjon!C:C))</f>
        <v>Artikkelnavn hentes automatisk ved å fylle ut artikkelnummer</v>
      </c>
      <c r="I3022" s="35"/>
      <c r="J3022" s="35"/>
      <c r="K3022" s="35"/>
      <c r="L3022" s="11"/>
      <c r="M3022" s="11"/>
      <c r="N3022" s="11">
        <f ca="1">IFERROR(L3022/_xlfn.XLOOKUP(F3022,Produktinformasjon!BB:BB,Produktinformasjon!P:P,),0)</f>
        <v>0</v>
      </c>
      <c r="O3022" s="11">
        <f ca="1">IFERROR(M3022/_xlfn.XLOOKUP(F3022,Produktinformasjon!BB:BB,Produktinformasjon!P:P,),0)</f>
        <v>0</v>
      </c>
    </row>
    <row r="3023" spans="3:15" x14ac:dyDescent="0.35">
      <c r="C3023" t="str">
        <f>IF(_xlfn.XLOOKUP(B3023,Omfang!B:B,Omfang!C:C)=0,"Delkontraktnavn hentes automatisk ved å fylle ut delkontraktnummer",_xlfn.XLOOKUP(B3023,Omfang!B:B,Omfang!C:C))</f>
        <v>Delkontraktnavn hentes automatisk ved å fylle ut delkontraktnummer</v>
      </c>
      <c r="D3023" s="35"/>
      <c r="E3023" s="35"/>
      <c r="F3023" t="str">
        <f>IF(_xlfn.XLOOKUP(G3023,Produktinformasjon!B:B,Produktinformasjon!BB:BB)=0,"Tilbyders artikkel hentes automatisk ved å fylle ut artikkelnummer",_xlfn.XLOOKUP(G3023,Produktinformasjon!B:B,Produktinformasjon!BB:BB))</f>
        <v>Tilbyders artikkel hentes automatisk ved å fylle ut artikkelnummer</v>
      </c>
      <c r="H3023" s="25" t="str">
        <f>IF(_xlfn.XLOOKUP(G3023,Produktinformasjon!B:B,Produktinformasjon!C:C)=0,"Artikkelnavn hentes automatisk ved å fylle ut artikkelnummer",_xlfn.XLOOKUP(G3023,Produktinformasjon!B:B,Produktinformasjon!C:C))</f>
        <v>Artikkelnavn hentes automatisk ved å fylle ut artikkelnummer</v>
      </c>
      <c r="I3023" s="35"/>
      <c r="J3023" s="35"/>
      <c r="K3023" s="35"/>
      <c r="L3023" s="11"/>
      <c r="M3023" s="11"/>
      <c r="N3023" s="11">
        <f ca="1">IFERROR(L3023/_xlfn.XLOOKUP(F3023,Produktinformasjon!BB:BB,Produktinformasjon!P:P,),0)</f>
        <v>0</v>
      </c>
      <c r="O3023" s="11">
        <f ca="1">IFERROR(M3023/_xlfn.XLOOKUP(F3023,Produktinformasjon!BB:BB,Produktinformasjon!P:P,),0)</f>
        <v>0</v>
      </c>
    </row>
    <row r="3024" spans="3:15" x14ac:dyDescent="0.35">
      <c r="C3024" t="str">
        <f>IF(_xlfn.XLOOKUP(B3024,Omfang!B:B,Omfang!C:C)=0,"Delkontraktnavn hentes automatisk ved å fylle ut delkontraktnummer",_xlfn.XLOOKUP(B3024,Omfang!B:B,Omfang!C:C))</f>
        <v>Delkontraktnavn hentes automatisk ved å fylle ut delkontraktnummer</v>
      </c>
      <c r="D3024" s="35"/>
      <c r="E3024" s="35"/>
      <c r="F3024" t="str">
        <f>IF(_xlfn.XLOOKUP(G3024,Produktinformasjon!B:B,Produktinformasjon!BB:BB)=0,"Tilbyders artikkel hentes automatisk ved å fylle ut artikkelnummer",_xlfn.XLOOKUP(G3024,Produktinformasjon!B:B,Produktinformasjon!BB:BB))</f>
        <v>Tilbyders artikkel hentes automatisk ved å fylle ut artikkelnummer</v>
      </c>
      <c r="H3024" s="25" t="str">
        <f>IF(_xlfn.XLOOKUP(G3024,Produktinformasjon!B:B,Produktinformasjon!C:C)=0,"Artikkelnavn hentes automatisk ved å fylle ut artikkelnummer",_xlfn.XLOOKUP(G3024,Produktinformasjon!B:B,Produktinformasjon!C:C))</f>
        <v>Artikkelnavn hentes automatisk ved å fylle ut artikkelnummer</v>
      </c>
      <c r="I3024" s="35"/>
      <c r="J3024" s="35"/>
      <c r="K3024" s="35"/>
      <c r="L3024" s="11"/>
      <c r="M3024" s="11"/>
      <c r="N3024" s="11">
        <f ca="1">IFERROR(L3024/_xlfn.XLOOKUP(F3024,Produktinformasjon!BB:BB,Produktinformasjon!P:P,),0)</f>
        <v>0</v>
      </c>
      <c r="O3024" s="11">
        <f ca="1">IFERROR(M3024/_xlfn.XLOOKUP(F3024,Produktinformasjon!BB:BB,Produktinformasjon!P:P,),0)</f>
        <v>0</v>
      </c>
    </row>
    <row r="3025" spans="3:15" x14ac:dyDescent="0.35">
      <c r="C3025" t="str">
        <f>IF(_xlfn.XLOOKUP(B3025,Omfang!B:B,Omfang!C:C)=0,"Delkontraktnavn hentes automatisk ved å fylle ut delkontraktnummer",_xlfn.XLOOKUP(B3025,Omfang!B:B,Omfang!C:C))</f>
        <v>Delkontraktnavn hentes automatisk ved å fylle ut delkontraktnummer</v>
      </c>
      <c r="D3025" s="35"/>
      <c r="E3025" s="35"/>
      <c r="F3025" t="str">
        <f>IF(_xlfn.XLOOKUP(G3025,Produktinformasjon!B:B,Produktinformasjon!BB:BB)=0,"Tilbyders artikkel hentes automatisk ved å fylle ut artikkelnummer",_xlfn.XLOOKUP(G3025,Produktinformasjon!B:B,Produktinformasjon!BB:BB))</f>
        <v>Tilbyders artikkel hentes automatisk ved å fylle ut artikkelnummer</v>
      </c>
      <c r="H3025" s="25" t="str">
        <f>IF(_xlfn.XLOOKUP(G3025,Produktinformasjon!B:B,Produktinformasjon!C:C)=0,"Artikkelnavn hentes automatisk ved å fylle ut artikkelnummer",_xlfn.XLOOKUP(G3025,Produktinformasjon!B:B,Produktinformasjon!C:C))</f>
        <v>Artikkelnavn hentes automatisk ved å fylle ut artikkelnummer</v>
      </c>
      <c r="I3025" s="35"/>
      <c r="J3025" s="35"/>
      <c r="K3025" s="35"/>
      <c r="L3025" s="11"/>
      <c r="M3025" s="11"/>
      <c r="N3025" s="11">
        <f ca="1">IFERROR(L3025/_xlfn.XLOOKUP(F3025,Produktinformasjon!BB:BB,Produktinformasjon!P:P,),0)</f>
        <v>0</v>
      </c>
      <c r="O3025" s="11">
        <f ca="1">IFERROR(M3025/_xlfn.XLOOKUP(F3025,Produktinformasjon!BB:BB,Produktinformasjon!P:P,),0)</f>
        <v>0</v>
      </c>
    </row>
    <row r="3026" spans="3:15" x14ac:dyDescent="0.35">
      <c r="C3026" t="str">
        <f>IF(_xlfn.XLOOKUP(B3026,Omfang!B:B,Omfang!C:C)=0,"Delkontraktnavn hentes automatisk ved å fylle ut delkontraktnummer",_xlfn.XLOOKUP(B3026,Omfang!B:B,Omfang!C:C))</f>
        <v>Delkontraktnavn hentes automatisk ved å fylle ut delkontraktnummer</v>
      </c>
      <c r="D3026" s="35"/>
      <c r="E3026" s="35"/>
      <c r="F3026" t="str">
        <f>IF(_xlfn.XLOOKUP(G3026,Produktinformasjon!B:B,Produktinformasjon!BB:BB)=0,"Tilbyders artikkel hentes automatisk ved å fylle ut artikkelnummer",_xlfn.XLOOKUP(G3026,Produktinformasjon!B:B,Produktinformasjon!BB:BB))</f>
        <v>Tilbyders artikkel hentes automatisk ved å fylle ut artikkelnummer</v>
      </c>
      <c r="H3026" s="25" t="str">
        <f>IF(_xlfn.XLOOKUP(G3026,Produktinformasjon!B:B,Produktinformasjon!C:C)=0,"Artikkelnavn hentes automatisk ved å fylle ut artikkelnummer",_xlfn.XLOOKUP(G3026,Produktinformasjon!B:B,Produktinformasjon!C:C))</f>
        <v>Artikkelnavn hentes automatisk ved å fylle ut artikkelnummer</v>
      </c>
      <c r="I3026" s="35"/>
      <c r="J3026" s="35"/>
      <c r="K3026" s="35"/>
      <c r="L3026" s="11"/>
      <c r="M3026" s="11"/>
      <c r="N3026" s="11">
        <f ca="1">IFERROR(L3026/_xlfn.XLOOKUP(F3026,Produktinformasjon!BB:BB,Produktinformasjon!P:P,),0)</f>
        <v>0</v>
      </c>
      <c r="O3026" s="11">
        <f ca="1">IFERROR(M3026/_xlfn.XLOOKUP(F3026,Produktinformasjon!BB:BB,Produktinformasjon!P:P,),0)</f>
        <v>0</v>
      </c>
    </row>
    <row r="3027" spans="3:15" x14ac:dyDescent="0.35">
      <c r="C3027" t="str">
        <f>IF(_xlfn.XLOOKUP(B3027,Omfang!B:B,Omfang!C:C)=0,"Delkontraktnavn hentes automatisk ved å fylle ut delkontraktnummer",_xlfn.XLOOKUP(B3027,Omfang!B:B,Omfang!C:C))</f>
        <v>Delkontraktnavn hentes automatisk ved å fylle ut delkontraktnummer</v>
      </c>
      <c r="D3027" s="35"/>
      <c r="E3027" s="35"/>
      <c r="F3027" t="str">
        <f>IF(_xlfn.XLOOKUP(G3027,Produktinformasjon!B:B,Produktinformasjon!BB:BB)=0,"Tilbyders artikkel hentes automatisk ved å fylle ut artikkelnummer",_xlfn.XLOOKUP(G3027,Produktinformasjon!B:B,Produktinformasjon!BB:BB))</f>
        <v>Tilbyders artikkel hentes automatisk ved å fylle ut artikkelnummer</v>
      </c>
      <c r="H3027" s="25" t="str">
        <f>IF(_xlfn.XLOOKUP(G3027,Produktinformasjon!B:B,Produktinformasjon!C:C)=0,"Artikkelnavn hentes automatisk ved å fylle ut artikkelnummer",_xlfn.XLOOKUP(G3027,Produktinformasjon!B:B,Produktinformasjon!C:C))</f>
        <v>Artikkelnavn hentes automatisk ved å fylle ut artikkelnummer</v>
      </c>
      <c r="I3027" s="35"/>
      <c r="J3027" s="35"/>
      <c r="K3027" s="35"/>
      <c r="L3027" s="11"/>
      <c r="M3027" s="11"/>
      <c r="N3027" s="11">
        <f ca="1">IFERROR(L3027/_xlfn.XLOOKUP(F3027,Produktinformasjon!BB:BB,Produktinformasjon!P:P,),0)</f>
        <v>0</v>
      </c>
      <c r="O3027" s="11">
        <f ca="1">IFERROR(M3027/_xlfn.XLOOKUP(F3027,Produktinformasjon!BB:BB,Produktinformasjon!P:P,),0)</f>
        <v>0</v>
      </c>
    </row>
    <row r="3028" spans="3:15" x14ac:dyDescent="0.35">
      <c r="C3028" t="str">
        <f>IF(_xlfn.XLOOKUP(B3028,Omfang!B:B,Omfang!C:C)=0,"Delkontraktnavn hentes automatisk ved å fylle ut delkontraktnummer",_xlfn.XLOOKUP(B3028,Omfang!B:B,Omfang!C:C))</f>
        <v>Delkontraktnavn hentes automatisk ved å fylle ut delkontraktnummer</v>
      </c>
      <c r="D3028" s="35"/>
      <c r="E3028" s="35"/>
      <c r="F3028" t="str">
        <f>IF(_xlfn.XLOOKUP(G3028,Produktinformasjon!B:B,Produktinformasjon!BB:BB)=0,"Tilbyders artikkel hentes automatisk ved å fylle ut artikkelnummer",_xlfn.XLOOKUP(G3028,Produktinformasjon!B:B,Produktinformasjon!BB:BB))</f>
        <v>Tilbyders artikkel hentes automatisk ved å fylle ut artikkelnummer</v>
      </c>
      <c r="H3028" s="25" t="str">
        <f>IF(_xlfn.XLOOKUP(G3028,Produktinformasjon!B:B,Produktinformasjon!C:C)=0,"Artikkelnavn hentes automatisk ved å fylle ut artikkelnummer",_xlfn.XLOOKUP(G3028,Produktinformasjon!B:B,Produktinformasjon!C:C))</f>
        <v>Artikkelnavn hentes automatisk ved å fylle ut artikkelnummer</v>
      </c>
      <c r="I3028" s="35"/>
      <c r="J3028" s="35"/>
      <c r="K3028" s="35"/>
      <c r="L3028" s="11"/>
      <c r="M3028" s="11"/>
      <c r="N3028" s="11">
        <f ca="1">IFERROR(L3028/_xlfn.XLOOKUP(F3028,Produktinformasjon!BB:BB,Produktinformasjon!P:P,),0)</f>
        <v>0</v>
      </c>
      <c r="O3028" s="11">
        <f ca="1">IFERROR(M3028/_xlfn.XLOOKUP(F3028,Produktinformasjon!BB:BB,Produktinformasjon!P:P,),0)</f>
        <v>0</v>
      </c>
    </row>
    <row r="3029" spans="3:15" x14ac:dyDescent="0.35">
      <c r="C3029" t="str">
        <f>IF(_xlfn.XLOOKUP(B3029,Omfang!B:B,Omfang!C:C)=0,"Delkontraktnavn hentes automatisk ved å fylle ut delkontraktnummer",_xlfn.XLOOKUP(B3029,Omfang!B:B,Omfang!C:C))</f>
        <v>Delkontraktnavn hentes automatisk ved å fylle ut delkontraktnummer</v>
      </c>
      <c r="D3029" s="35"/>
      <c r="E3029" s="35"/>
      <c r="F3029" t="str">
        <f>IF(_xlfn.XLOOKUP(G3029,Produktinformasjon!B:B,Produktinformasjon!BB:BB)=0,"Tilbyders artikkel hentes automatisk ved å fylle ut artikkelnummer",_xlfn.XLOOKUP(G3029,Produktinformasjon!B:B,Produktinformasjon!BB:BB))</f>
        <v>Tilbyders artikkel hentes automatisk ved å fylle ut artikkelnummer</v>
      </c>
      <c r="H3029" s="25" t="str">
        <f>IF(_xlfn.XLOOKUP(G3029,Produktinformasjon!B:B,Produktinformasjon!C:C)=0,"Artikkelnavn hentes automatisk ved å fylle ut artikkelnummer",_xlfn.XLOOKUP(G3029,Produktinformasjon!B:B,Produktinformasjon!C:C))</f>
        <v>Artikkelnavn hentes automatisk ved å fylle ut artikkelnummer</v>
      </c>
      <c r="I3029" s="35"/>
      <c r="J3029" s="35"/>
      <c r="K3029" s="35"/>
      <c r="L3029" s="11"/>
      <c r="M3029" s="11"/>
      <c r="N3029" s="11">
        <f ca="1">IFERROR(L3029/_xlfn.XLOOKUP(F3029,Produktinformasjon!BB:BB,Produktinformasjon!P:P,),0)</f>
        <v>0</v>
      </c>
      <c r="O3029" s="11">
        <f ca="1">IFERROR(M3029/_xlfn.XLOOKUP(F3029,Produktinformasjon!BB:BB,Produktinformasjon!P:P,),0)</f>
        <v>0</v>
      </c>
    </row>
    <row r="3030" spans="3:15" x14ac:dyDescent="0.35">
      <c r="C3030" t="str">
        <f>IF(_xlfn.XLOOKUP(B3030,Omfang!B:B,Omfang!C:C)=0,"Delkontraktnavn hentes automatisk ved å fylle ut delkontraktnummer",_xlfn.XLOOKUP(B3030,Omfang!B:B,Omfang!C:C))</f>
        <v>Delkontraktnavn hentes automatisk ved å fylle ut delkontraktnummer</v>
      </c>
      <c r="D3030" s="35"/>
      <c r="E3030" s="35"/>
      <c r="F3030" t="str">
        <f>IF(_xlfn.XLOOKUP(G3030,Produktinformasjon!B:B,Produktinformasjon!BB:BB)=0,"Tilbyders artikkel hentes automatisk ved å fylle ut artikkelnummer",_xlfn.XLOOKUP(G3030,Produktinformasjon!B:B,Produktinformasjon!BB:BB))</f>
        <v>Tilbyders artikkel hentes automatisk ved å fylle ut artikkelnummer</v>
      </c>
      <c r="H3030" s="25" t="str">
        <f>IF(_xlfn.XLOOKUP(G3030,Produktinformasjon!B:B,Produktinformasjon!C:C)=0,"Artikkelnavn hentes automatisk ved å fylle ut artikkelnummer",_xlfn.XLOOKUP(G3030,Produktinformasjon!B:B,Produktinformasjon!C:C))</f>
        <v>Artikkelnavn hentes automatisk ved å fylle ut artikkelnummer</v>
      </c>
      <c r="I3030" s="35"/>
      <c r="J3030" s="35"/>
      <c r="K3030" s="35"/>
      <c r="L3030" s="11"/>
      <c r="M3030" s="11"/>
      <c r="N3030" s="11">
        <f ca="1">IFERROR(L3030/_xlfn.XLOOKUP(F3030,Produktinformasjon!BB:BB,Produktinformasjon!P:P,),0)</f>
        <v>0</v>
      </c>
      <c r="O3030" s="11">
        <f ca="1">IFERROR(M3030/_xlfn.XLOOKUP(F3030,Produktinformasjon!BB:BB,Produktinformasjon!P:P,),0)</f>
        <v>0</v>
      </c>
    </row>
    <row r="3031" spans="3:15" x14ac:dyDescent="0.35">
      <c r="C3031" t="str">
        <f>IF(_xlfn.XLOOKUP(B3031,Omfang!B:B,Omfang!C:C)=0,"Delkontraktnavn hentes automatisk ved å fylle ut delkontraktnummer",_xlfn.XLOOKUP(B3031,Omfang!B:B,Omfang!C:C))</f>
        <v>Delkontraktnavn hentes automatisk ved å fylle ut delkontraktnummer</v>
      </c>
      <c r="D3031" s="35"/>
      <c r="E3031" s="35"/>
      <c r="F3031" t="str">
        <f>IF(_xlfn.XLOOKUP(G3031,Produktinformasjon!B:B,Produktinformasjon!BB:BB)=0,"Tilbyders artikkel hentes automatisk ved å fylle ut artikkelnummer",_xlfn.XLOOKUP(G3031,Produktinformasjon!B:B,Produktinformasjon!BB:BB))</f>
        <v>Tilbyders artikkel hentes automatisk ved å fylle ut artikkelnummer</v>
      </c>
      <c r="H3031" s="25" t="str">
        <f>IF(_xlfn.XLOOKUP(G3031,Produktinformasjon!B:B,Produktinformasjon!C:C)=0,"Artikkelnavn hentes automatisk ved å fylle ut artikkelnummer",_xlfn.XLOOKUP(G3031,Produktinformasjon!B:B,Produktinformasjon!C:C))</f>
        <v>Artikkelnavn hentes automatisk ved å fylle ut artikkelnummer</v>
      </c>
      <c r="I3031" s="35"/>
      <c r="J3031" s="35"/>
      <c r="K3031" s="35"/>
      <c r="L3031" s="11"/>
      <c r="M3031" s="11"/>
      <c r="N3031" s="11">
        <f ca="1">IFERROR(L3031/_xlfn.XLOOKUP(F3031,Produktinformasjon!BB:BB,Produktinformasjon!P:P,),0)</f>
        <v>0</v>
      </c>
      <c r="O3031" s="11">
        <f ca="1">IFERROR(M3031/_xlfn.XLOOKUP(F3031,Produktinformasjon!BB:BB,Produktinformasjon!P:P,),0)</f>
        <v>0</v>
      </c>
    </row>
    <row r="3032" spans="3:15" x14ac:dyDescent="0.35">
      <c r="C3032" t="str">
        <f>IF(_xlfn.XLOOKUP(B3032,Omfang!B:B,Omfang!C:C)=0,"Delkontraktnavn hentes automatisk ved å fylle ut delkontraktnummer",_xlfn.XLOOKUP(B3032,Omfang!B:B,Omfang!C:C))</f>
        <v>Delkontraktnavn hentes automatisk ved å fylle ut delkontraktnummer</v>
      </c>
      <c r="D3032" s="35"/>
      <c r="E3032" s="35"/>
      <c r="F3032" t="str">
        <f>IF(_xlfn.XLOOKUP(G3032,Produktinformasjon!B:B,Produktinformasjon!BB:BB)=0,"Tilbyders artikkel hentes automatisk ved å fylle ut artikkelnummer",_xlfn.XLOOKUP(G3032,Produktinformasjon!B:B,Produktinformasjon!BB:BB))</f>
        <v>Tilbyders artikkel hentes automatisk ved å fylle ut artikkelnummer</v>
      </c>
      <c r="H3032" s="25" t="str">
        <f>IF(_xlfn.XLOOKUP(G3032,Produktinformasjon!B:B,Produktinformasjon!C:C)=0,"Artikkelnavn hentes automatisk ved å fylle ut artikkelnummer",_xlfn.XLOOKUP(G3032,Produktinformasjon!B:B,Produktinformasjon!C:C))</f>
        <v>Artikkelnavn hentes automatisk ved å fylle ut artikkelnummer</v>
      </c>
      <c r="I3032" s="35"/>
      <c r="J3032" s="35"/>
      <c r="K3032" s="35"/>
      <c r="L3032" s="11"/>
      <c r="M3032" s="11"/>
      <c r="N3032" s="11">
        <f ca="1">IFERROR(L3032/_xlfn.XLOOKUP(F3032,Produktinformasjon!BB:BB,Produktinformasjon!P:P,),0)</f>
        <v>0</v>
      </c>
      <c r="O3032" s="11">
        <f ca="1">IFERROR(M3032/_xlfn.XLOOKUP(F3032,Produktinformasjon!BB:BB,Produktinformasjon!P:P,),0)</f>
        <v>0</v>
      </c>
    </row>
    <row r="3033" spans="3:15" x14ac:dyDescent="0.35">
      <c r="C3033" t="str">
        <f>IF(_xlfn.XLOOKUP(B3033,Omfang!B:B,Omfang!C:C)=0,"Delkontraktnavn hentes automatisk ved å fylle ut delkontraktnummer",_xlfn.XLOOKUP(B3033,Omfang!B:B,Omfang!C:C))</f>
        <v>Delkontraktnavn hentes automatisk ved å fylle ut delkontraktnummer</v>
      </c>
      <c r="D3033" s="35"/>
      <c r="E3033" s="35"/>
      <c r="F3033" t="str">
        <f>IF(_xlfn.XLOOKUP(G3033,Produktinformasjon!B:B,Produktinformasjon!BB:BB)=0,"Tilbyders artikkel hentes automatisk ved å fylle ut artikkelnummer",_xlfn.XLOOKUP(G3033,Produktinformasjon!B:B,Produktinformasjon!BB:BB))</f>
        <v>Tilbyders artikkel hentes automatisk ved å fylle ut artikkelnummer</v>
      </c>
      <c r="H3033" s="25" t="str">
        <f>IF(_xlfn.XLOOKUP(G3033,Produktinformasjon!B:B,Produktinformasjon!C:C)=0,"Artikkelnavn hentes automatisk ved å fylle ut artikkelnummer",_xlfn.XLOOKUP(G3033,Produktinformasjon!B:B,Produktinformasjon!C:C))</f>
        <v>Artikkelnavn hentes automatisk ved å fylle ut artikkelnummer</v>
      </c>
      <c r="I3033" s="35"/>
      <c r="J3033" s="35"/>
      <c r="K3033" s="35"/>
      <c r="L3033" s="11"/>
      <c r="M3033" s="11"/>
      <c r="N3033" s="11">
        <f ca="1">IFERROR(L3033/_xlfn.XLOOKUP(F3033,Produktinformasjon!BB:BB,Produktinformasjon!P:P,),0)</f>
        <v>0</v>
      </c>
      <c r="O3033" s="11">
        <f ca="1">IFERROR(M3033/_xlfn.XLOOKUP(F3033,Produktinformasjon!BB:BB,Produktinformasjon!P:P,),0)</f>
        <v>0</v>
      </c>
    </row>
    <row r="3034" spans="3:15" x14ac:dyDescent="0.35">
      <c r="C3034" t="str">
        <f>IF(_xlfn.XLOOKUP(B3034,Omfang!B:B,Omfang!C:C)=0,"Delkontraktnavn hentes automatisk ved å fylle ut delkontraktnummer",_xlfn.XLOOKUP(B3034,Omfang!B:B,Omfang!C:C))</f>
        <v>Delkontraktnavn hentes automatisk ved å fylle ut delkontraktnummer</v>
      </c>
      <c r="D3034" s="35"/>
      <c r="E3034" s="35"/>
      <c r="F3034" t="str">
        <f>IF(_xlfn.XLOOKUP(G3034,Produktinformasjon!B:B,Produktinformasjon!BB:BB)=0,"Tilbyders artikkel hentes automatisk ved å fylle ut artikkelnummer",_xlfn.XLOOKUP(G3034,Produktinformasjon!B:B,Produktinformasjon!BB:BB))</f>
        <v>Tilbyders artikkel hentes automatisk ved å fylle ut artikkelnummer</v>
      </c>
      <c r="H3034" s="25" t="str">
        <f>IF(_xlfn.XLOOKUP(G3034,Produktinformasjon!B:B,Produktinformasjon!C:C)=0,"Artikkelnavn hentes automatisk ved å fylle ut artikkelnummer",_xlfn.XLOOKUP(G3034,Produktinformasjon!B:B,Produktinformasjon!C:C))</f>
        <v>Artikkelnavn hentes automatisk ved å fylle ut artikkelnummer</v>
      </c>
      <c r="I3034" s="35"/>
      <c r="J3034" s="35"/>
      <c r="K3034" s="35"/>
      <c r="L3034" s="11"/>
      <c r="M3034" s="11"/>
      <c r="N3034" s="11">
        <f ca="1">IFERROR(L3034/_xlfn.XLOOKUP(F3034,Produktinformasjon!BB:BB,Produktinformasjon!P:P,),0)</f>
        <v>0</v>
      </c>
      <c r="O3034" s="11">
        <f ca="1">IFERROR(M3034/_xlfn.XLOOKUP(F3034,Produktinformasjon!BB:BB,Produktinformasjon!P:P,),0)</f>
        <v>0</v>
      </c>
    </row>
    <row r="3035" spans="3:15" x14ac:dyDescent="0.35">
      <c r="C3035" t="str">
        <f>IF(_xlfn.XLOOKUP(B3035,Omfang!B:B,Omfang!C:C)=0,"Delkontraktnavn hentes automatisk ved å fylle ut delkontraktnummer",_xlfn.XLOOKUP(B3035,Omfang!B:B,Omfang!C:C))</f>
        <v>Delkontraktnavn hentes automatisk ved å fylle ut delkontraktnummer</v>
      </c>
      <c r="D3035" s="35"/>
      <c r="E3035" s="35"/>
      <c r="F3035" t="str">
        <f>IF(_xlfn.XLOOKUP(G3035,Produktinformasjon!B:B,Produktinformasjon!BB:BB)=0,"Tilbyders artikkel hentes automatisk ved å fylle ut artikkelnummer",_xlfn.XLOOKUP(G3035,Produktinformasjon!B:B,Produktinformasjon!BB:BB))</f>
        <v>Tilbyders artikkel hentes automatisk ved å fylle ut artikkelnummer</v>
      </c>
      <c r="H3035" s="25" t="str">
        <f>IF(_xlfn.XLOOKUP(G3035,Produktinformasjon!B:B,Produktinformasjon!C:C)=0,"Artikkelnavn hentes automatisk ved å fylle ut artikkelnummer",_xlfn.XLOOKUP(G3035,Produktinformasjon!B:B,Produktinformasjon!C:C))</f>
        <v>Artikkelnavn hentes automatisk ved å fylle ut artikkelnummer</v>
      </c>
      <c r="I3035" s="35"/>
      <c r="J3035" s="35"/>
      <c r="K3035" s="35"/>
      <c r="L3035" s="11"/>
      <c r="M3035" s="11"/>
      <c r="N3035" s="11">
        <f ca="1">IFERROR(L3035/_xlfn.XLOOKUP(F3035,Produktinformasjon!BB:BB,Produktinformasjon!P:P,),0)</f>
        <v>0</v>
      </c>
      <c r="O3035" s="11">
        <f ca="1">IFERROR(M3035/_xlfn.XLOOKUP(F3035,Produktinformasjon!BB:BB,Produktinformasjon!P:P,),0)</f>
        <v>0</v>
      </c>
    </row>
    <row r="3036" spans="3:15" x14ac:dyDescent="0.35">
      <c r="C3036" t="str">
        <f>IF(_xlfn.XLOOKUP(B3036,Omfang!B:B,Omfang!C:C)=0,"Delkontraktnavn hentes automatisk ved å fylle ut delkontraktnummer",_xlfn.XLOOKUP(B3036,Omfang!B:B,Omfang!C:C))</f>
        <v>Delkontraktnavn hentes automatisk ved å fylle ut delkontraktnummer</v>
      </c>
      <c r="D3036" s="35"/>
      <c r="E3036" s="35"/>
      <c r="F3036" t="str">
        <f>IF(_xlfn.XLOOKUP(G3036,Produktinformasjon!B:B,Produktinformasjon!BB:BB)=0,"Tilbyders artikkel hentes automatisk ved å fylle ut artikkelnummer",_xlfn.XLOOKUP(G3036,Produktinformasjon!B:B,Produktinformasjon!BB:BB))</f>
        <v>Tilbyders artikkel hentes automatisk ved å fylle ut artikkelnummer</v>
      </c>
      <c r="H3036" s="25" t="str">
        <f>IF(_xlfn.XLOOKUP(G3036,Produktinformasjon!B:B,Produktinformasjon!C:C)=0,"Artikkelnavn hentes automatisk ved å fylle ut artikkelnummer",_xlfn.XLOOKUP(G3036,Produktinformasjon!B:B,Produktinformasjon!C:C))</f>
        <v>Artikkelnavn hentes automatisk ved å fylle ut artikkelnummer</v>
      </c>
      <c r="I3036" s="35"/>
      <c r="J3036" s="35"/>
      <c r="K3036" s="35"/>
      <c r="L3036" s="11"/>
      <c r="M3036" s="11"/>
      <c r="N3036" s="11">
        <f ca="1">IFERROR(L3036/_xlfn.XLOOKUP(F3036,Produktinformasjon!BB:BB,Produktinformasjon!P:P,),0)</f>
        <v>0</v>
      </c>
      <c r="O3036" s="11">
        <f ca="1">IFERROR(M3036/_xlfn.XLOOKUP(F3036,Produktinformasjon!BB:BB,Produktinformasjon!P:P,),0)</f>
        <v>0</v>
      </c>
    </row>
    <row r="3037" spans="3:15" x14ac:dyDescent="0.35">
      <c r="C3037" t="str">
        <f>IF(_xlfn.XLOOKUP(B3037,Omfang!B:B,Omfang!C:C)=0,"Delkontraktnavn hentes automatisk ved å fylle ut delkontraktnummer",_xlfn.XLOOKUP(B3037,Omfang!B:B,Omfang!C:C))</f>
        <v>Delkontraktnavn hentes automatisk ved å fylle ut delkontraktnummer</v>
      </c>
      <c r="D3037" s="35"/>
      <c r="E3037" s="35"/>
      <c r="F3037" t="str">
        <f>IF(_xlfn.XLOOKUP(G3037,Produktinformasjon!B:B,Produktinformasjon!BB:BB)=0,"Tilbyders artikkel hentes automatisk ved å fylle ut artikkelnummer",_xlfn.XLOOKUP(G3037,Produktinformasjon!B:B,Produktinformasjon!BB:BB))</f>
        <v>Tilbyders artikkel hentes automatisk ved å fylle ut artikkelnummer</v>
      </c>
      <c r="H3037" s="25" t="str">
        <f>IF(_xlfn.XLOOKUP(G3037,Produktinformasjon!B:B,Produktinformasjon!C:C)=0,"Artikkelnavn hentes automatisk ved å fylle ut artikkelnummer",_xlfn.XLOOKUP(G3037,Produktinformasjon!B:B,Produktinformasjon!C:C))</f>
        <v>Artikkelnavn hentes automatisk ved å fylle ut artikkelnummer</v>
      </c>
      <c r="I3037" s="35"/>
      <c r="J3037" s="35"/>
      <c r="K3037" s="35"/>
      <c r="L3037" s="11"/>
      <c r="M3037" s="11"/>
      <c r="N3037" s="11">
        <f ca="1">IFERROR(L3037/_xlfn.XLOOKUP(F3037,Produktinformasjon!BB:BB,Produktinformasjon!P:P,),0)</f>
        <v>0</v>
      </c>
      <c r="O3037" s="11">
        <f ca="1">IFERROR(M3037/_xlfn.XLOOKUP(F3037,Produktinformasjon!BB:BB,Produktinformasjon!P:P,),0)</f>
        <v>0</v>
      </c>
    </row>
    <row r="3038" spans="3:15" x14ac:dyDescent="0.35">
      <c r="C3038" t="str">
        <f>IF(_xlfn.XLOOKUP(B3038,Omfang!B:B,Omfang!C:C)=0,"Delkontraktnavn hentes automatisk ved å fylle ut delkontraktnummer",_xlfn.XLOOKUP(B3038,Omfang!B:B,Omfang!C:C))</f>
        <v>Delkontraktnavn hentes automatisk ved å fylle ut delkontraktnummer</v>
      </c>
      <c r="D3038" s="35"/>
      <c r="E3038" s="35"/>
      <c r="F3038" t="str">
        <f>IF(_xlfn.XLOOKUP(G3038,Produktinformasjon!B:B,Produktinformasjon!BB:BB)=0,"Tilbyders artikkel hentes automatisk ved å fylle ut artikkelnummer",_xlfn.XLOOKUP(G3038,Produktinformasjon!B:B,Produktinformasjon!BB:BB))</f>
        <v>Tilbyders artikkel hentes automatisk ved å fylle ut artikkelnummer</v>
      </c>
      <c r="H3038" s="25" t="str">
        <f>IF(_xlfn.XLOOKUP(G3038,Produktinformasjon!B:B,Produktinformasjon!C:C)=0,"Artikkelnavn hentes automatisk ved å fylle ut artikkelnummer",_xlfn.XLOOKUP(G3038,Produktinformasjon!B:B,Produktinformasjon!C:C))</f>
        <v>Artikkelnavn hentes automatisk ved å fylle ut artikkelnummer</v>
      </c>
      <c r="I3038" s="35"/>
      <c r="J3038" s="35"/>
      <c r="K3038" s="35"/>
      <c r="L3038" s="11"/>
      <c r="M3038" s="11"/>
      <c r="N3038" s="11">
        <f ca="1">IFERROR(L3038/_xlfn.XLOOKUP(F3038,Produktinformasjon!BB:BB,Produktinformasjon!P:P,),0)</f>
        <v>0</v>
      </c>
      <c r="O3038" s="11">
        <f ca="1">IFERROR(M3038/_xlfn.XLOOKUP(F3038,Produktinformasjon!BB:BB,Produktinformasjon!P:P,),0)</f>
        <v>0</v>
      </c>
    </row>
    <row r="3039" spans="3:15" x14ac:dyDescent="0.35">
      <c r="C3039" t="str">
        <f>IF(_xlfn.XLOOKUP(B3039,Omfang!B:B,Omfang!C:C)=0,"Delkontraktnavn hentes automatisk ved å fylle ut delkontraktnummer",_xlfn.XLOOKUP(B3039,Omfang!B:B,Omfang!C:C))</f>
        <v>Delkontraktnavn hentes automatisk ved å fylle ut delkontraktnummer</v>
      </c>
      <c r="D3039" s="35"/>
      <c r="E3039" s="35"/>
      <c r="F3039" t="str">
        <f>IF(_xlfn.XLOOKUP(G3039,Produktinformasjon!B:B,Produktinformasjon!BB:BB)=0,"Tilbyders artikkel hentes automatisk ved å fylle ut artikkelnummer",_xlfn.XLOOKUP(G3039,Produktinformasjon!B:B,Produktinformasjon!BB:BB))</f>
        <v>Tilbyders artikkel hentes automatisk ved å fylle ut artikkelnummer</v>
      </c>
      <c r="H3039" s="25" t="str">
        <f>IF(_xlfn.XLOOKUP(G3039,Produktinformasjon!B:B,Produktinformasjon!C:C)=0,"Artikkelnavn hentes automatisk ved å fylle ut artikkelnummer",_xlfn.XLOOKUP(G3039,Produktinformasjon!B:B,Produktinformasjon!C:C))</f>
        <v>Artikkelnavn hentes automatisk ved å fylle ut artikkelnummer</v>
      </c>
      <c r="I3039" s="35"/>
      <c r="J3039" s="35"/>
      <c r="K3039" s="35"/>
      <c r="L3039" s="11"/>
      <c r="M3039" s="11"/>
      <c r="N3039" s="11">
        <f ca="1">IFERROR(L3039/_xlfn.XLOOKUP(F3039,Produktinformasjon!BB:BB,Produktinformasjon!P:P,),0)</f>
        <v>0</v>
      </c>
      <c r="O3039" s="11">
        <f ca="1">IFERROR(M3039/_xlfn.XLOOKUP(F3039,Produktinformasjon!BB:BB,Produktinformasjon!P:P,),0)</f>
        <v>0</v>
      </c>
    </row>
    <row r="3040" spans="3:15" x14ac:dyDescent="0.35">
      <c r="C3040" t="str">
        <f>IF(_xlfn.XLOOKUP(B3040,Omfang!B:B,Omfang!C:C)=0,"Delkontraktnavn hentes automatisk ved å fylle ut delkontraktnummer",_xlfn.XLOOKUP(B3040,Omfang!B:B,Omfang!C:C))</f>
        <v>Delkontraktnavn hentes automatisk ved å fylle ut delkontraktnummer</v>
      </c>
      <c r="D3040" s="35"/>
      <c r="E3040" s="35"/>
      <c r="F3040" t="str">
        <f>IF(_xlfn.XLOOKUP(G3040,Produktinformasjon!B:B,Produktinformasjon!BB:BB)=0,"Tilbyders artikkel hentes automatisk ved å fylle ut artikkelnummer",_xlfn.XLOOKUP(G3040,Produktinformasjon!B:B,Produktinformasjon!BB:BB))</f>
        <v>Tilbyders artikkel hentes automatisk ved å fylle ut artikkelnummer</v>
      </c>
      <c r="H3040" s="25" t="str">
        <f>IF(_xlfn.XLOOKUP(G3040,Produktinformasjon!B:B,Produktinformasjon!C:C)=0,"Artikkelnavn hentes automatisk ved å fylle ut artikkelnummer",_xlfn.XLOOKUP(G3040,Produktinformasjon!B:B,Produktinformasjon!C:C))</f>
        <v>Artikkelnavn hentes automatisk ved å fylle ut artikkelnummer</v>
      </c>
      <c r="I3040" s="35"/>
      <c r="J3040" s="35"/>
      <c r="K3040" s="35"/>
      <c r="L3040" s="11"/>
      <c r="M3040" s="11"/>
      <c r="N3040" s="11">
        <f ca="1">IFERROR(L3040/_xlfn.XLOOKUP(F3040,Produktinformasjon!BB:BB,Produktinformasjon!P:P,),0)</f>
        <v>0</v>
      </c>
      <c r="O3040" s="11">
        <f ca="1">IFERROR(M3040/_xlfn.XLOOKUP(F3040,Produktinformasjon!BB:BB,Produktinformasjon!P:P,),0)</f>
        <v>0</v>
      </c>
    </row>
    <row r="3041" spans="3:15" x14ac:dyDescent="0.35">
      <c r="C3041" t="str">
        <f>IF(_xlfn.XLOOKUP(B3041,Omfang!B:B,Omfang!C:C)=0,"Delkontraktnavn hentes automatisk ved å fylle ut delkontraktnummer",_xlfn.XLOOKUP(B3041,Omfang!B:B,Omfang!C:C))</f>
        <v>Delkontraktnavn hentes automatisk ved å fylle ut delkontraktnummer</v>
      </c>
      <c r="D3041" s="35"/>
      <c r="E3041" s="35"/>
      <c r="F3041" t="str">
        <f>IF(_xlfn.XLOOKUP(G3041,Produktinformasjon!B:B,Produktinformasjon!BB:BB)=0,"Tilbyders artikkel hentes automatisk ved å fylle ut artikkelnummer",_xlfn.XLOOKUP(G3041,Produktinformasjon!B:B,Produktinformasjon!BB:BB))</f>
        <v>Tilbyders artikkel hentes automatisk ved å fylle ut artikkelnummer</v>
      </c>
      <c r="H3041" s="25" t="str">
        <f>IF(_xlfn.XLOOKUP(G3041,Produktinformasjon!B:B,Produktinformasjon!C:C)=0,"Artikkelnavn hentes automatisk ved å fylle ut artikkelnummer",_xlfn.XLOOKUP(G3041,Produktinformasjon!B:B,Produktinformasjon!C:C))</f>
        <v>Artikkelnavn hentes automatisk ved å fylle ut artikkelnummer</v>
      </c>
      <c r="I3041" s="35"/>
      <c r="J3041" s="35"/>
      <c r="K3041" s="35"/>
      <c r="L3041" s="11"/>
      <c r="M3041" s="11"/>
      <c r="N3041" s="11">
        <f ca="1">IFERROR(L3041/_xlfn.XLOOKUP(F3041,Produktinformasjon!BB:BB,Produktinformasjon!P:P,),0)</f>
        <v>0</v>
      </c>
      <c r="O3041" s="11">
        <f ca="1">IFERROR(M3041/_xlfn.XLOOKUP(F3041,Produktinformasjon!BB:BB,Produktinformasjon!P:P,),0)</f>
        <v>0</v>
      </c>
    </row>
    <row r="3042" spans="3:15" x14ac:dyDescent="0.35">
      <c r="C3042" t="str">
        <f>IF(_xlfn.XLOOKUP(B3042,Omfang!B:B,Omfang!C:C)=0,"Delkontraktnavn hentes automatisk ved å fylle ut delkontraktnummer",_xlfn.XLOOKUP(B3042,Omfang!B:B,Omfang!C:C))</f>
        <v>Delkontraktnavn hentes automatisk ved å fylle ut delkontraktnummer</v>
      </c>
      <c r="D3042" s="35"/>
      <c r="E3042" s="35"/>
      <c r="F3042" t="str">
        <f>IF(_xlfn.XLOOKUP(G3042,Produktinformasjon!B:B,Produktinformasjon!BB:BB)=0,"Tilbyders artikkel hentes automatisk ved å fylle ut artikkelnummer",_xlfn.XLOOKUP(G3042,Produktinformasjon!B:B,Produktinformasjon!BB:BB))</f>
        <v>Tilbyders artikkel hentes automatisk ved å fylle ut artikkelnummer</v>
      </c>
      <c r="H3042" s="25" t="str">
        <f>IF(_xlfn.XLOOKUP(G3042,Produktinformasjon!B:B,Produktinformasjon!C:C)=0,"Artikkelnavn hentes automatisk ved å fylle ut artikkelnummer",_xlfn.XLOOKUP(G3042,Produktinformasjon!B:B,Produktinformasjon!C:C))</f>
        <v>Artikkelnavn hentes automatisk ved å fylle ut artikkelnummer</v>
      </c>
      <c r="I3042" s="35"/>
      <c r="J3042" s="35"/>
      <c r="K3042" s="35"/>
      <c r="L3042" s="11"/>
      <c r="M3042" s="11"/>
      <c r="N3042" s="11">
        <f ca="1">IFERROR(L3042/_xlfn.XLOOKUP(F3042,Produktinformasjon!BB:BB,Produktinformasjon!P:P,),0)</f>
        <v>0</v>
      </c>
      <c r="O3042" s="11">
        <f ca="1">IFERROR(M3042/_xlfn.XLOOKUP(F3042,Produktinformasjon!BB:BB,Produktinformasjon!P:P,),0)</f>
        <v>0</v>
      </c>
    </row>
    <row r="3043" spans="3:15" x14ac:dyDescent="0.35">
      <c r="C3043" t="str">
        <f>IF(_xlfn.XLOOKUP(B3043,Omfang!B:B,Omfang!C:C)=0,"Delkontraktnavn hentes automatisk ved å fylle ut delkontraktnummer",_xlfn.XLOOKUP(B3043,Omfang!B:B,Omfang!C:C))</f>
        <v>Delkontraktnavn hentes automatisk ved å fylle ut delkontraktnummer</v>
      </c>
      <c r="D3043" s="35"/>
      <c r="E3043" s="35"/>
      <c r="F3043" t="str">
        <f>IF(_xlfn.XLOOKUP(G3043,Produktinformasjon!B:B,Produktinformasjon!BB:BB)=0,"Tilbyders artikkel hentes automatisk ved å fylle ut artikkelnummer",_xlfn.XLOOKUP(G3043,Produktinformasjon!B:B,Produktinformasjon!BB:BB))</f>
        <v>Tilbyders artikkel hentes automatisk ved å fylle ut artikkelnummer</v>
      </c>
      <c r="H3043" s="25" t="str">
        <f>IF(_xlfn.XLOOKUP(G3043,Produktinformasjon!B:B,Produktinformasjon!C:C)=0,"Artikkelnavn hentes automatisk ved å fylle ut artikkelnummer",_xlfn.XLOOKUP(G3043,Produktinformasjon!B:B,Produktinformasjon!C:C))</f>
        <v>Artikkelnavn hentes automatisk ved å fylle ut artikkelnummer</v>
      </c>
      <c r="I3043" s="35"/>
      <c r="J3043" s="35"/>
      <c r="K3043" s="35"/>
      <c r="L3043" s="11"/>
      <c r="M3043" s="11"/>
      <c r="N3043" s="11">
        <f ca="1">IFERROR(L3043/_xlfn.XLOOKUP(F3043,Produktinformasjon!BB:BB,Produktinformasjon!P:P,),0)</f>
        <v>0</v>
      </c>
      <c r="O3043" s="11">
        <f ca="1">IFERROR(M3043/_xlfn.XLOOKUP(F3043,Produktinformasjon!BB:BB,Produktinformasjon!P:P,),0)</f>
        <v>0</v>
      </c>
    </row>
    <row r="3044" spans="3:15" x14ac:dyDescent="0.35">
      <c r="C3044" t="str">
        <f>IF(_xlfn.XLOOKUP(B3044,Omfang!B:B,Omfang!C:C)=0,"Delkontraktnavn hentes automatisk ved å fylle ut delkontraktnummer",_xlfn.XLOOKUP(B3044,Omfang!B:B,Omfang!C:C))</f>
        <v>Delkontraktnavn hentes automatisk ved å fylle ut delkontraktnummer</v>
      </c>
      <c r="D3044" s="35"/>
      <c r="E3044" s="35"/>
      <c r="F3044" t="str">
        <f>IF(_xlfn.XLOOKUP(G3044,Produktinformasjon!B:B,Produktinformasjon!BB:BB)=0,"Tilbyders artikkel hentes automatisk ved å fylle ut artikkelnummer",_xlfn.XLOOKUP(G3044,Produktinformasjon!B:B,Produktinformasjon!BB:BB))</f>
        <v>Tilbyders artikkel hentes automatisk ved å fylle ut artikkelnummer</v>
      </c>
      <c r="H3044" s="25" t="str">
        <f>IF(_xlfn.XLOOKUP(G3044,Produktinformasjon!B:B,Produktinformasjon!C:C)=0,"Artikkelnavn hentes automatisk ved å fylle ut artikkelnummer",_xlfn.XLOOKUP(G3044,Produktinformasjon!B:B,Produktinformasjon!C:C))</f>
        <v>Artikkelnavn hentes automatisk ved å fylle ut artikkelnummer</v>
      </c>
      <c r="I3044" s="35"/>
      <c r="J3044" s="35"/>
      <c r="K3044" s="35"/>
      <c r="L3044" s="11"/>
      <c r="M3044" s="11"/>
      <c r="N3044" s="11">
        <f ca="1">IFERROR(L3044/_xlfn.XLOOKUP(F3044,Produktinformasjon!BB:BB,Produktinformasjon!P:P,),0)</f>
        <v>0</v>
      </c>
      <c r="O3044" s="11">
        <f ca="1">IFERROR(M3044/_xlfn.XLOOKUP(F3044,Produktinformasjon!BB:BB,Produktinformasjon!P:P,),0)</f>
        <v>0</v>
      </c>
    </row>
    <row r="3045" spans="3:15" x14ac:dyDescent="0.35">
      <c r="C3045" t="str">
        <f>IF(_xlfn.XLOOKUP(B3045,Omfang!B:B,Omfang!C:C)=0,"Delkontraktnavn hentes automatisk ved å fylle ut delkontraktnummer",_xlfn.XLOOKUP(B3045,Omfang!B:B,Omfang!C:C))</f>
        <v>Delkontraktnavn hentes automatisk ved å fylle ut delkontraktnummer</v>
      </c>
      <c r="D3045" s="35"/>
      <c r="E3045" s="35"/>
      <c r="F3045" t="str">
        <f>IF(_xlfn.XLOOKUP(G3045,Produktinformasjon!B:B,Produktinformasjon!BB:BB)=0,"Tilbyders artikkel hentes automatisk ved å fylle ut artikkelnummer",_xlfn.XLOOKUP(G3045,Produktinformasjon!B:B,Produktinformasjon!BB:BB))</f>
        <v>Tilbyders artikkel hentes automatisk ved å fylle ut artikkelnummer</v>
      </c>
      <c r="H3045" s="25" t="str">
        <f>IF(_xlfn.XLOOKUP(G3045,Produktinformasjon!B:B,Produktinformasjon!C:C)=0,"Artikkelnavn hentes automatisk ved å fylle ut artikkelnummer",_xlfn.XLOOKUP(G3045,Produktinformasjon!B:B,Produktinformasjon!C:C))</f>
        <v>Artikkelnavn hentes automatisk ved å fylle ut artikkelnummer</v>
      </c>
      <c r="I3045" s="35"/>
      <c r="J3045" s="35"/>
      <c r="K3045" s="35"/>
      <c r="L3045" s="11"/>
      <c r="M3045" s="11"/>
      <c r="N3045" s="11">
        <f ca="1">IFERROR(L3045/_xlfn.XLOOKUP(F3045,Produktinformasjon!BB:BB,Produktinformasjon!P:P,),0)</f>
        <v>0</v>
      </c>
      <c r="O3045" s="11">
        <f ca="1">IFERROR(M3045/_xlfn.XLOOKUP(F3045,Produktinformasjon!BB:BB,Produktinformasjon!P:P,),0)</f>
        <v>0</v>
      </c>
    </row>
    <row r="3046" spans="3:15" x14ac:dyDescent="0.35">
      <c r="C3046" t="str">
        <f>IF(_xlfn.XLOOKUP(B3046,Omfang!B:B,Omfang!C:C)=0,"Delkontraktnavn hentes automatisk ved å fylle ut delkontraktnummer",_xlfn.XLOOKUP(B3046,Omfang!B:B,Omfang!C:C))</f>
        <v>Delkontraktnavn hentes automatisk ved å fylle ut delkontraktnummer</v>
      </c>
      <c r="D3046" s="35"/>
      <c r="E3046" s="35"/>
      <c r="F3046" t="str">
        <f>IF(_xlfn.XLOOKUP(G3046,Produktinformasjon!B:B,Produktinformasjon!BB:BB)=0,"Tilbyders artikkel hentes automatisk ved å fylle ut artikkelnummer",_xlfn.XLOOKUP(G3046,Produktinformasjon!B:B,Produktinformasjon!BB:BB))</f>
        <v>Tilbyders artikkel hentes automatisk ved å fylle ut artikkelnummer</v>
      </c>
      <c r="H3046" s="25" t="str">
        <f>IF(_xlfn.XLOOKUP(G3046,Produktinformasjon!B:B,Produktinformasjon!C:C)=0,"Artikkelnavn hentes automatisk ved å fylle ut artikkelnummer",_xlfn.XLOOKUP(G3046,Produktinformasjon!B:B,Produktinformasjon!C:C))</f>
        <v>Artikkelnavn hentes automatisk ved å fylle ut artikkelnummer</v>
      </c>
      <c r="I3046" s="35"/>
      <c r="J3046" s="35"/>
      <c r="K3046" s="35"/>
      <c r="L3046" s="11"/>
      <c r="M3046" s="11"/>
      <c r="N3046" s="11">
        <f ca="1">IFERROR(L3046/_xlfn.XLOOKUP(F3046,Produktinformasjon!BB:BB,Produktinformasjon!P:P,),0)</f>
        <v>0</v>
      </c>
      <c r="O3046" s="11">
        <f ca="1">IFERROR(M3046/_xlfn.XLOOKUP(F3046,Produktinformasjon!BB:BB,Produktinformasjon!P:P,),0)</f>
        <v>0</v>
      </c>
    </row>
    <row r="3047" spans="3:15" x14ac:dyDescent="0.35">
      <c r="C3047" t="str">
        <f>IF(_xlfn.XLOOKUP(B3047,Omfang!B:B,Omfang!C:C)=0,"Delkontraktnavn hentes automatisk ved å fylle ut delkontraktnummer",_xlfn.XLOOKUP(B3047,Omfang!B:B,Omfang!C:C))</f>
        <v>Delkontraktnavn hentes automatisk ved å fylle ut delkontraktnummer</v>
      </c>
      <c r="D3047" s="35"/>
      <c r="E3047" s="35"/>
      <c r="F3047" t="str">
        <f>IF(_xlfn.XLOOKUP(G3047,Produktinformasjon!B:B,Produktinformasjon!BB:BB)=0,"Tilbyders artikkel hentes automatisk ved å fylle ut artikkelnummer",_xlfn.XLOOKUP(G3047,Produktinformasjon!B:B,Produktinformasjon!BB:BB))</f>
        <v>Tilbyders artikkel hentes automatisk ved å fylle ut artikkelnummer</v>
      </c>
      <c r="H3047" s="25" t="str">
        <f>IF(_xlfn.XLOOKUP(G3047,Produktinformasjon!B:B,Produktinformasjon!C:C)=0,"Artikkelnavn hentes automatisk ved å fylle ut artikkelnummer",_xlfn.XLOOKUP(G3047,Produktinformasjon!B:B,Produktinformasjon!C:C))</f>
        <v>Artikkelnavn hentes automatisk ved å fylle ut artikkelnummer</v>
      </c>
      <c r="I3047" s="35"/>
      <c r="J3047" s="35"/>
      <c r="K3047" s="35"/>
      <c r="L3047" s="11"/>
      <c r="M3047" s="11"/>
      <c r="N3047" s="11">
        <f ca="1">IFERROR(L3047/_xlfn.XLOOKUP(F3047,Produktinformasjon!BB:BB,Produktinformasjon!P:P,),0)</f>
        <v>0</v>
      </c>
      <c r="O3047" s="11">
        <f ca="1">IFERROR(M3047/_xlfn.XLOOKUP(F3047,Produktinformasjon!BB:BB,Produktinformasjon!P:P,),0)</f>
        <v>0</v>
      </c>
    </row>
    <row r="3048" spans="3:15" x14ac:dyDescent="0.35">
      <c r="C3048" t="str">
        <f>IF(_xlfn.XLOOKUP(B3048,Omfang!B:B,Omfang!C:C)=0,"Delkontraktnavn hentes automatisk ved å fylle ut delkontraktnummer",_xlfn.XLOOKUP(B3048,Omfang!B:B,Omfang!C:C))</f>
        <v>Delkontraktnavn hentes automatisk ved å fylle ut delkontraktnummer</v>
      </c>
      <c r="D3048" s="35"/>
      <c r="E3048" s="35"/>
      <c r="F3048" t="str">
        <f>IF(_xlfn.XLOOKUP(G3048,Produktinformasjon!B:B,Produktinformasjon!BB:BB)=0,"Tilbyders artikkel hentes automatisk ved å fylle ut artikkelnummer",_xlfn.XLOOKUP(G3048,Produktinformasjon!B:B,Produktinformasjon!BB:BB))</f>
        <v>Tilbyders artikkel hentes automatisk ved å fylle ut artikkelnummer</v>
      </c>
      <c r="H3048" s="25" t="str">
        <f>IF(_xlfn.XLOOKUP(G3048,Produktinformasjon!B:B,Produktinformasjon!C:C)=0,"Artikkelnavn hentes automatisk ved å fylle ut artikkelnummer",_xlfn.XLOOKUP(G3048,Produktinformasjon!B:B,Produktinformasjon!C:C))</f>
        <v>Artikkelnavn hentes automatisk ved å fylle ut artikkelnummer</v>
      </c>
      <c r="I3048" s="35"/>
      <c r="J3048" s="35"/>
      <c r="K3048" s="35"/>
      <c r="L3048" s="11"/>
      <c r="M3048" s="11"/>
      <c r="N3048" s="11">
        <f ca="1">IFERROR(L3048/_xlfn.XLOOKUP(F3048,Produktinformasjon!BB:BB,Produktinformasjon!P:P,),0)</f>
        <v>0</v>
      </c>
      <c r="O3048" s="11">
        <f ca="1">IFERROR(M3048/_xlfn.XLOOKUP(F3048,Produktinformasjon!BB:BB,Produktinformasjon!P:P,),0)</f>
        <v>0</v>
      </c>
    </row>
    <row r="3049" spans="3:15" x14ac:dyDescent="0.35">
      <c r="C3049" t="str">
        <f>IF(_xlfn.XLOOKUP(B3049,Omfang!B:B,Omfang!C:C)=0,"Delkontraktnavn hentes automatisk ved å fylle ut delkontraktnummer",_xlfn.XLOOKUP(B3049,Omfang!B:B,Omfang!C:C))</f>
        <v>Delkontraktnavn hentes automatisk ved å fylle ut delkontraktnummer</v>
      </c>
      <c r="D3049" s="35"/>
      <c r="E3049" s="35"/>
      <c r="F3049" t="str">
        <f>IF(_xlfn.XLOOKUP(G3049,Produktinformasjon!B:B,Produktinformasjon!BB:BB)=0,"Tilbyders artikkel hentes automatisk ved å fylle ut artikkelnummer",_xlfn.XLOOKUP(G3049,Produktinformasjon!B:B,Produktinformasjon!BB:BB))</f>
        <v>Tilbyders artikkel hentes automatisk ved å fylle ut artikkelnummer</v>
      </c>
      <c r="H3049" s="25" t="str">
        <f>IF(_xlfn.XLOOKUP(G3049,Produktinformasjon!B:B,Produktinformasjon!C:C)=0,"Artikkelnavn hentes automatisk ved å fylle ut artikkelnummer",_xlfn.XLOOKUP(G3049,Produktinformasjon!B:B,Produktinformasjon!C:C))</f>
        <v>Artikkelnavn hentes automatisk ved å fylle ut artikkelnummer</v>
      </c>
      <c r="I3049" s="35"/>
      <c r="J3049" s="35"/>
      <c r="K3049" s="35"/>
      <c r="L3049" s="11"/>
      <c r="M3049" s="11"/>
      <c r="N3049" s="11">
        <f ca="1">IFERROR(L3049/_xlfn.XLOOKUP(F3049,Produktinformasjon!BB:BB,Produktinformasjon!P:P,),0)</f>
        <v>0</v>
      </c>
      <c r="O3049" s="11">
        <f ca="1">IFERROR(M3049/_xlfn.XLOOKUP(F3049,Produktinformasjon!BB:BB,Produktinformasjon!P:P,),0)</f>
        <v>0</v>
      </c>
    </row>
    <row r="3050" spans="3:15" x14ac:dyDescent="0.35">
      <c r="C3050" t="str">
        <f>IF(_xlfn.XLOOKUP(B3050,Omfang!B:B,Omfang!C:C)=0,"Delkontraktnavn hentes automatisk ved å fylle ut delkontraktnummer",_xlfn.XLOOKUP(B3050,Omfang!B:B,Omfang!C:C))</f>
        <v>Delkontraktnavn hentes automatisk ved å fylle ut delkontraktnummer</v>
      </c>
      <c r="D3050" s="35"/>
      <c r="E3050" s="35"/>
      <c r="F3050" t="str">
        <f>IF(_xlfn.XLOOKUP(G3050,Produktinformasjon!B:B,Produktinformasjon!BB:BB)=0,"Tilbyders artikkel hentes automatisk ved å fylle ut artikkelnummer",_xlfn.XLOOKUP(G3050,Produktinformasjon!B:B,Produktinformasjon!BB:BB))</f>
        <v>Tilbyders artikkel hentes automatisk ved å fylle ut artikkelnummer</v>
      </c>
      <c r="H3050" s="25" t="str">
        <f>IF(_xlfn.XLOOKUP(G3050,Produktinformasjon!B:B,Produktinformasjon!C:C)=0,"Artikkelnavn hentes automatisk ved å fylle ut artikkelnummer",_xlfn.XLOOKUP(G3050,Produktinformasjon!B:B,Produktinformasjon!C:C))</f>
        <v>Artikkelnavn hentes automatisk ved å fylle ut artikkelnummer</v>
      </c>
      <c r="I3050" s="35"/>
      <c r="J3050" s="35"/>
      <c r="K3050" s="35"/>
      <c r="L3050" s="11"/>
      <c r="M3050" s="11"/>
      <c r="N3050" s="11">
        <f ca="1">IFERROR(L3050/_xlfn.XLOOKUP(F3050,Produktinformasjon!BB:BB,Produktinformasjon!P:P,),0)</f>
        <v>0</v>
      </c>
      <c r="O3050" s="11">
        <f ca="1">IFERROR(M3050/_xlfn.XLOOKUP(F3050,Produktinformasjon!BB:BB,Produktinformasjon!P:P,),0)</f>
        <v>0</v>
      </c>
    </row>
    <row r="3051" spans="3:15" x14ac:dyDescent="0.35">
      <c r="C3051" t="str">
        <f>IF(_xlfn.XLOOKUP(B3051,Omfang!B:B,Omfang!C:C)=0,"Delkontraktnavn hentes automatisk ved å fylle ut delkontraktnummer",_xlfn.XLOOKUP(B3051,Omfang!B:B,Omfang!C:C))</f>
        <v>Delkontraktnavn hentes automatisk ved å fylle ut delkontraktnummer</v>
      </c>
      <c r="D3051" s="35"/>
      <c r="E3051" s="35"/>
      <c r="F3051" t="str">
        <f>IF(_xlfn.XLOOKUP(G3051,Produktinformasjon!B:B,Produktinformasjon!BB:BB)=0,"Tilbyders artikkel hentes automatisk ved å fylle ut artikkelnummer",_xlfn.XLOOKUP(G3051,Produktinformasjon!B:B,Produktinformasjon!BB:BB))</f>
        <v>Tilbyders artikkel hentes automatisk ved å fylle ut artikkelnummer</v>
      </c>
      <c r="H3051" s="25" t="str">
        <f>IF(_xlfn.XLOOKUP(G3051,Produktinformasjon!B:B,Produktinformasjon!C:C)=0,"Artikkelnavn hentes automatisk ved å fylle ut artikkelnummer",_xlfn.XLOOKUP(G3051,Produktinformasjon!B:B,Produktinformasjon!C:C))</f>
        <v>Artikkelnavn hentes automatisk ved å fylle ut artikkelnummer</v>
      </c>
      <c r="I3051" s="35"/>
      <c r="J3051" s="35"/>
      <c r="K3051" s="35"/>
      <c r="L3051" s="11"/>
      <c r="M3051" s="11"/>
      <c r="N3051" s="11">
        <f ca="1">IFERROR(L3051/_xlfn.XLOOKUP(F3051,Produktinformasjon!BB:BB,Produktinformasjon!P:P,),0)</f>
        <v>0</v>
      </c>
      <c r="O3051" s="11">
        <f ca="1">IFERROR(M3051/_xlfn.XLOOKUP(F3051,Produktinformasjon!BB:BB,Produktinformasjon!P:P,),0)</f>
        <v>0</v>
      </c>
    </row>
    <row r="3052" spans="3:15" x14ac:dyDescent="0.35">
      <c r="C3052" t="str">
        <f>IF(_xlfn.XLOOKUP(B3052,Omfang!B:B,Omfang!C:C)=0,"Delkontraktnavn hentes automatisk ved å fylle ut delkontraktnummer",_xlfn.XLOOKUP(B3052,Omfang!B:B,Omfang!C:C))</f>
        <v>Delkontraktnavn hentes automatisk ved å fylle ut delkontraktnummer</v>
      </c>
      <c r="D3052" s="35"/>
      <c r="E3052" s="35"/>
      <c r="F3052" t="str">
        <f>IF(_xlfn.XLOOKUP(G3052,Produktinformasjon!B:B,Produktinformasjon!BB:BB)=0,"Tilbyders artikkel hentes automatisk ved å fylle ut artikkelnummer",_xlfn.XLOOKUP(G3052,Produktinformasjon!B:B,Produktinformasjon!BB:BB))</f>
        <v>Tilbyders artikkel hentes automatisk ved å fylle ut artikkelnummer</v>
      </c>
      <c r="H3052" s="25" t="str">
        <f>IF(_xlfn.XLOOKUP(G3052,Produktinformasjon!B:B,Produktinformasjon!C:C)=0,"Artikkelnavn hentes automatisk ved å fylle ut artikkelnummer",_xlfn.XLOOKUP(G3052,Produktinformasjon!B:B,Produktinformasjon!C:C))</f>
        <v>Artikkelnavn hentes automatisk ved å fylle ut artikkelnummer</v>
      </c>
      <c r="I3052" s="35"/>
      <c r="J3052" s="35"/>
      <c r="K3052" s="35"/>
      <c r="L3052" s="11"/>
      <c r="M3052" s="11"/>
      <c r="N3052" s="11">
        <f ca="1">IFERROR(L3052/_xlfn.XLOOKUP(F3052,Produktinformasjon!BB:BB,Produktinformasjon!P:P,),0)</f>
        <v>0</v>
      </c>
      <c r="O3052" s="11">
        <f ca="1">IFERROR(M3052/_xlfn.XLOOKUP(F3052,Produktinformasjon!BB:BB,Produktinformasjon!P:P,),0)</f>
        <v>0</v>
      </c>
    </row>
    <row r="3053" spans="3:15" x14ac:dyDescent="0.35">
      <c r="C3053" t="str">
        <f>IF(_xlfn.XLOOKUP(B3053,Omfang!B:B,Omfang!C:C)=0,"Delkontraktnavn hentes automatisk ved å fylle ut delkontraktnummer",_xlfn.XLOOKUP(B3053,Omfang!B:B,Omfang!C:C))</f>
        <v>Delkontraktnavn hentes automatisk ved å fylle ut delkontraktnummer</v>
      </c>
      <c r="D3053" s="35"/>
      <c r="E3053" s="35"/>
      <c r="F3053" t="str">
        <f>IF(_xlfn.XLOOKUP(G3053,Produktinformasjon!B:B,Produktinformasjon!BB:BB)=0,"Tilbyders artikkel hentes automatisk ved å fylle ut artikkelnummer",_xlfn.XLOOKUP(G3053,Produktinformasjon!B:B,Produktinformasjon!BB:BB))</f>
        <v>Tilbyders artikkel hentes automatisk ved å fylle ut artikkelnummer</v>
      </c>
      <c r="H3053" s="25" t="str">
        <f>IF(_xlfn.XLOOKUP(G3053,Produktinformasjon!B:B,Produktinformasjon!C:C)=0,"Artikkelnavn hentes automatisk ved å fylle ut artikkelnummer",_xlfn.XLOOKUP(G3053,Produktinformasjon!B:B,Produktinformasjon!C:C))</f>
        <v>Artikkelnavn hentes automatisk ved å fylle ut artikkelnummer</v>
      </c>
      <c r="I3053" s="35"/>
      <c r="J3053" s="35"/>
      <c r="K3053" s="35"/>
      <c r="L3053" s="11"/>
      <c r="M3053" s="11"/>
      <c r="N3053" s="11">
        <f ca="1">IFERROR(L3053/_xlfn.XLOOKUP(F3053,Produktinformasjon!BB:BB,Produktinformasjon!P:P,),0)</f>
        <v>0</v>
      </c>
      <c r="O3053" s="11">
        <f ca="1">IFERROR(M3053/_xlfn.XLOOKUP(F3053,Produktinformasjon!BB:BB,Produktinformasjon!P:P,),0)</f>
        <v>0</v>
      </c>
    </row>
    <row r="3054" spans="3:15" x14ac:dyDescent="0.35">
      <c r="C3054" t="str">
        <f>IF(_xlfn.XLOOKUP(B3054,Omfang!B:B,Omfang!C:C)=0,"Delkontraktnavn hentes automatisk ved å fylle ut delkontraktnummer",_xlfn.XLOOKUP(B3054,Omfang!B:B,Omfang!C:C))</f>
        <v>Delkontraktnavn hentes automatisk ved å fylle ut delkontraktnummer</v>
      </c>
      <c r="D3054" s="35"/>
      <c r="E3054" s="35"/>
      <c r="F3054" t="str">
        <f>IF(_xlfn.XLOOKUP(G3054,Produktinformasjon!B:B,Produktinformasjon!BB:BB)=0,"Tilbyders artikkel hentes automatisk ved å fylle ut artikkelnummer",_xlfn.XLOOKUP(G3054,Produktinformasjon!B:B,Produktinformasjon!BB:BB))</f>
        <v>Tilbyders artikkel hentes automatisk ved å fylle ut artikkelnummer</v>
      </c>
      <c r="H3054" s="25" t="str">
        <f>IF(_xlfn.XLOOKUP(G3054,Produktinformasjon!B:B,Produktinformasjon!C:C)=0,"Artikkelnavn hentes automatisk ved å fylle ut artikkelnummer",_xlfn.XLOOKUP(G3054,Produktinformasjon!B:B,Produktinformasjon!C:C))</f>
        <v>Artikkelnavn hentes automatisk ved å fylle ut artikkelnummer</v>
      </c>
      <c r="I3054" s="35"/>
      <c r="J3054" s="35"/>
      <c r="K3054" s="35"/>
      <c r="L3054" s="11"/>
      <c r="M3054" s="11"/>
      <c r="N3054" s="11">
        <f ca="1">IFERROR(L3054/_xlfn.XLOOKUP(F3054,Produktinformasjon!BB:BB,Produktinformasjon!P:P,),0)</f>
        <v>0</v>
      </c>
      <c r="O3054" s="11">
        <f ca="1">IFERROR(M3054/_xlfn.XLOOKUP(F3054,Produktinformasjon!BB:BB,Produktinformasjon!P:P,),0)</f>
        <v>0</v>
      </c>
    </row>
    <row r="3055" spans="3:15" x14ac:dyDescent="0.35">
      <c r="C3055" t="str">
        <f>IF(_xlfn.XLOOKUP(B3055,Omfang!B:B,Omfang!C:C)=0,"Delkontraktnavn hentes automatisk ved å fylle ut delkontraktnummer",_xlfn.XLOOKUP(B3055,Omfang!B:B,Omfang!C:C))</f>
        <v>Delkontraktnavn hentes automatisk ved å fylle ut delkontraktnummer</v>
      </c>
      <c r="D3055" s="35"/>
      <c r="E3055" s="35"/>
      <c r="F3055" t="str">
        <f>IF(_xlfn.XLOOKUP(G3055,Produktinformasjon!B:B,Produktinformasjon!BB:BB)=0,"Tilbyders artikkel hentes automatisk ved å fylle ut artikkelnummer",_xlfn.XLOOKUP(G3055,Produktinformasjon!B:B,Produktinformasjon!BB:BB))</f>
        <v>Tilbyders artikkel hentes automatisk ved å fylle ut artikkelnummer</v>
      </c>
      <c r="H3055" s="25" t="str">
        <f>IF(_xlfn.XLOOKUP(G3055,Produktinformasjon!B:B,Produktinformasjon!C:C)=0,"Artikkelnavn hentes automatisk ved å fylle ut artikkelnummer",_xlfn.XLOOKUP(G3055,Produktinformasjon!B:B,Produktinformasjon!C:C))</f>
        <v>Artikkelnavn hentes automatisk ved å fylle ut artikkelnummer</v>
      </c>
      <c r="I3055" s="35"/>
      <c r="J3055" s="35"/>
      <c r="K3055" s="35"/>
      <c r="L3055" s="11"/>
      <c r="M3055" s="11"/>
      <c r="N3055" s="11">
        <f ca="1">IFERROR(L3055/_xlfn.XLOOKUP(F3055,Produktinformasjon!BB:BB,Produktinformasjon!P:P,),0)</f>
        <v>0</v>
      </c>
      <c r="O3055" s="11">
        <f ca="1">IFERROR(M3055/_xlfn.XLOOKUP(F3055,Produktinformasjon!BB:BB,Produktinformasjon!P:P,),0)</f>
        <v>0</v>
      </c>
    </row>
    <row r="3056" spans="3:15" x14ac:dyDescent="0.35">
      <c r="C3056" t="str">
        <f>IF(_xlfn.XLOOKUP(B3056,Omfang!B:B,Omfang!C:C)=0,"Delkontraktnavn hentes automatisk ved å fylle ut delkontraktnummer",_xlfn.XLOOKUP(B3056,Omfang!B:B,Omfang!C:C))</f>
        <v>Delkontraktnavn hentes automatisk ved å fylle ut delkontraktnummer</v>
      </c>
      <c r="D3056" s="35"/>
      <c r="E3056" s="35"/>
      <c r="F3056" t="str">
        <f>IF(_xlfn.XLOOKUP(G3056,Produktinformasjon!B:B,Produktinformasjon!BB:BB)=0,"Tilbyders artikkel hentes automatisk ved å fylle ut artikkelnummer",_xlfn.XLOOKUP(G3056,Produktinformasjon!B:B,Produktinformasjon!BB:BB))</f>
        <v>Tilbyders artikkel hentes automatisk ved å fylle ut artikkelnummer</v>
      </c>
      <c r="H3056" s="25" t="str">
        <f>IF(_xlfn.XLOOKUP(G3056,Produktinformasjon!B:B,Produktinformasjon!C:C)=0,"Artikkelnavn hentes automatisk ved å fylle ut artikkelnummer",_xlfn.XLOOKUP(G3056,Produktinformasjon!B:B,Produktinformasjon!C:C))</f>
        <v>Artikkelnavn hentes automatisk ved å fylle ut artikkelnummer</v>
      </c>
      <c r="I3056" s="35"/>
      <c r="J3056" s="35"/>
      <c r="K3056" s="35"/>
      <c r="L3056" s="11"/>
      <c r="M3056" s="11"/>
      <c r="N3056" s="11">
        <f ca="1">IFERROR(L3056/_xlfn.XLOOKUP(F3056,Produktinformasjon!BB:BB,Produktinformasjon!P:P,),0)</f>
        <v>0</v>
      </c>
      <c r="O3056" s="11">
        <f ca="1">IFERROR(M3056/_xlfn.XLOOKUP(F3056,Produktinformasjon!BB:BB,Produktinformasjon!P:P,),0)</f>
        <v>0</v>
      </c>
    </row>
    <row r="3057" spans="3:15" x14ac:dyDescent="0.35">
      <c r="C3057" t="str">
        <f>IF(_xlfn.XLOOKUP(B3057,Omfang!B:B,Omfang!C:C)=0,"Delkontraktnavn hentes automatisk ved å fylle ut delkontraktnummer",_xlfn.XLOOKUP(B3057,Omfang!B:B,Omfang!C:C))</f>
        <v>Delkontraktnavn hentes automatisk ved å fylle ut delkontraktnummer</v>
      </c>
      <c r="D3057" s="35"/>
      <c r="E3057" s="35"/>
      <c r="F3057" t="str">
        <f>IF(_xlfn.XLOOKUP(G3057,Produktinformasjon!B:B,Produktinformasjon!BB:BB)=0,"Tilbyders artikkel hentes automatisk ved å fylle ut artikkelnummer",_xlfn.XLOOKUP(G3057,Produktinformasjon!B:B,Produktinformasjon!BB:BB))</f>
        <v>Tilbyders artikkel hentes automatisk ved å fylle ut artikkelnummer</v>
      </c>
      <c r="H3057" s="25" t="str">
        <f>IF(_xlfn.XLOOKUP(G3057,Produktinformasjon!B:B,Produktinformasjon!C:C)=0,"Artikkelnavn hentes automatisk ved å fylle ut artikkelnummer",_xlfn.XLOOKUP(G3057,Produktinformasjon!B:B,Produktinformasjon!C:C))</f>
        <v>Artikkelnavn hentes automatisk ved å fylle ut artikkelnummer</v>
      </c>
      <c r="I3057" s="35"/>
      <c r="J3057" s="35"/>
      <c r="K3057" s="35"/>
      <c r="L3057" s="11"/>
      <c r="M3057" s="11"/>
      <c r="N3057" s="11">
        <f ca="1">IFERROR(L3057/_xlfn.XLOOKUP(F3057,Produktinformasjon!BB:BB,Produktinformasjon!P:P,),0)</f>
        <v>0</v>
      </c>
      <c r="O3057" s="11">
        <f ca="1">IFERROR(M3057/_xlfn.XLOOKUP(F3057,Produktinformasjon!BB:BB,Produktinformasjon!P:P,),0)</f>
        <v>0</v>
      </c>
    </row>
    <row r="3058" spans="3:15" x14ac:dyDescent="0.35">
      <c r="C3058" t="str">
        <f>IF(_xlfn.XLOOKUP(B3058,Omfang!B:B,Omfang!C:C)=0,"Delkontraktnavn hentes automatisk ved å fylle ut delkontraktnummer",_xlfn.XLOOKUP(B3058,Omfang!B:B,Omfang!C:C))</f>
        <v>Delkontraktnavn hentes automatisk ved å fylle ut delkontraktnummer</v>
      </c>
      <c r="D3058" s="35"/>
      <c r="E3058" s="35"/>
      <c r="F3058" t="str">
        <f>IF(_xlfn.XLOOKUP(G3058,Produktinformasjon!B:B,Produktinformasjon!BB:BB)=0,"Tilbyders artikkel hentes automatisk ved å fylle ut artikkelnummer",_xlfn.XLOOKUP(G3058,Produktinformasjon!B:B,Produktinformasjon!BB:BB))</f>
        <v>Tilbyders artikkel hentes automatisk ved å fylle ut artikkelnummer</v>
      </c>
      <c r="H3058" s="25" t="str">
        <f>IF(_xlfn.XLOOKUP(G3058,Produktinformasjon!B:B,Produktinformasjon!C:C)=0,"Artikkelnavn hentes automatisk ved å fylle ut artikkelnummer",_xlfn.XLOOKUP(G3058,Produktinformasjon!B:B,Produktinformasjon!C:C))</f>
        <v>Artikkelnavn hentes automatisk ved å fylle ut artikkelnummer</v>
      </c>
      <c r="I3058" s="35"/>
      <c r="J3058" s="35"/>
      <c r="K3058" s="35"/>
      <c r="L3058" s="11"/>
      <c r="M3058" s="11"/>
      <c r="N3058" s="11">
        <f ca="1">IFERROR(L3058/_xlfn.XLOOKUP(F3058,Produktinformasjon!BB:BB,Produktinformasjon!P:P,),0)</f>
        <v>0</v>
      </c>
      <c r="O3058" s="11">
        <f ca="1">IFERROR(M3058/_xlfn.XLOOKUP(F3058,Produktinformasjon!BB:BB,Produktinformasjon!P:P,),0)</f>
        <v>0</v>
      </c>
    </row>
    <row r="3059" spans="3:15" x14ac:dyDescent="0.35">
      <c r="C3059" t="str">
        <f>IF(_xlfn.XLOOKUP(B3059,Omfang!B:B,Omfang!C:C)=0,"Delkontraktnavn hentes automatisk ved å fylle ut delkontraktnummer",_xlfn.XLOOKUP(B3059,Omfang!B:B,Omfang!C:C))</f>
        <v>Delkontraktnavn hentes automatisk ved å fylle ut delkontraktnummer</v>
      </c>
      <c r="D3059" s="35"/>
      <c r="E3059" s="35"/>
      <c r="F3059" t="str">
        <f>IF(_xlfn.XLOOKUP(G3059,Produktinformasjon!B:B,Produktinformasjon!BB:BB)=0,"Tilbyders artikkel hentes automatisk ved å fylle ut artikkelnummer",_xlfn.XLOOKUP(G3059,Produktinformasjon!B:B,Produktinformasjon!BB:BB))</f>
        <v>Tilbyders artikkel hentes automatisk ved å fylle ut artikkelnummer</v>
      </c>
      <c r="H3059" s="25" t="str">
        <f>IF(_xlfn.XLOOKUP(G3059,Produktinformasjon!B:B,Produktinformasjon!C:C)=0,"Artikkelnavn hentes automatisk ved å fylle ut artikkelnummer",_xlfn.XLOOKUP(G3059,Produktinformasjon!B:B,Produktinformasjon!C:C))</f>
        <v>Artikkelnavn hentes automatisk ved å fylle ut artikkelnummer</v>
      </c>
      <c r="I3059" s="35"/>
      <c r="J3059" s="35"/>
      <c r="K3059" s="35"/>
      <c r="L3059" s="11"/>
      <c r="M3059" s="11"/>
      <c r="N3059" s="11">
        <f ca="1">IFERROR(L3059/_xlfn.XLOOKUP(F3059,Produktinformasjon!BB:BB,Produktinformasjon!P:P,),0)</f>
        <v>0</v>
      </c>
      <c r="O3059" s="11">
        <f ca="1">IFERROR(M3059/_xlfn.XLOOKUP(F3059,Produktinformasjon!BB:BB,Produktinformasjon!P:P,),0)</f>
        <v>0</v>
      </c>
    </row>
    <row r="3060" spans="3:15" x14ac:dyDescent="0.35">
      <c r="C3060" t="str">
        <f>IF(_xlfn.XLOOKUP(B3060,Omfang!B:B,Omfang!C:C)=0,"Delkontraktnavn hentes automatisk ved å fylle ut delkontraktnummer",_xlfn.XLOOKUP(B3060,Omfang!B:B,Omfang!C:C))</f>
        <v>Delkontraktnavn hentes automatisk ved å fylle ut delkontraktnummer</v>
      </c>
      <c r="D3060" s="35"/>
      <c r="E3060" s="35"/>
      <c r="F3060" t="str">
        <f>IF(_xlfn.XLOOKUP(G3060,Produktinformasjon!B:B,Produktinformasjon!BB:BB)=0,"Tilbyders artikkel hentes automatisk ved å fylle ut artikkelnummer",_xlfn.XLOOKUP(G3060,Produktinformasjon!B:B,Produktinformasjon!BB:BB))</f>
        <v>Tilbyders artikkel hentes automatisk ved å fylle ut artikkelnummer</v>
      </c>
      <c r="H3060" s="25" t="str">
        <f>IF(_xlfn.XLOOKUP(G3060,Produktinformasjon!B:B,Produktinformasjon!C:C)=0,"Artikkelnavn hentes automatisk ved å fylle ut artikkelnummer",_xlfn.XLOOKUP(G3060,Produktinformasjon!B:B,Produktinformasjon!C:C))</f>
        <v>Artikkelnavn hentes automatisk ved å fylle ut artikkelnummer</v>
      </c>
      <c r="I3060" s="35"/>
      <c r="J3060" s="35"/>
      <c r="K3060" s="35"/>
      <c r="L3060" s="11"/>
      <c r="M3060" s="11"/>
      <c r="N3060" s="11">
        <f ca="1">IFERROR(L3060/_xlfn.XLOOKUP(F3060,Produktinformasjon!BB:BB,Produktinformasjon!P:P,),0)</f>
        <v>0</v>
      </c>
      <c r="O3060" s="11">
        <f ca="1">IFERROR(M3060/_xlfn.XLOOKUP(F3060,Produktinformasjon!BB:BB,Produktinformasjon!P:P,),0)</f>
        <v>0</v>
      </c>
    </row>
    <row r="3061" spans="3:15" x14ac:dyDescent="0.35">
      <c r="C3061" t="str">
        <f>IF(_xlfn.XLOOKUP(B3061,Omfang!B:B,Omfang!C:C)=0,"Delkontraktnavn hentes automatisk ved å fylle ut delkontraktnummer",_xlfn.XLOOKUP(B3061,Omfang!B:B,Omfang!C:C))</f>
        <v>Delkontraktnavn hentes automatisk ved å fylle ut delkontraktnummer</v>
      </c>
      <c r="D3061" s="35"/>
      <c r="E3061" s="35"/>
      <c r="F3061" t="str">
        <f>IF(_xlfn.XLOOKUP(G3061,Produktinformasjon!B:B,Produktinformasjon!BB:BB)=0,"Tilbyders artikkel hentes automatisk ved å fylle ut artikkelnummer",_xlfn.XLOOKUP(G3061,Produktinformasjon!B:B,Produktinformasjon!BB:BB))</f>
        <v>Tilbyders artikkel hentes automatisk ved å fylle ut artikkelnummer</v>
      </c>
      <c r="H3061" s="25" t="str">
        <f>IF(_xlfn.XLOOKUP(G3061,Produktinformasjon!B:B,Produktinformasjon!C:C)=0,"Artikkelnavn hentes automatisk ved å fylle ut artikkelnummer",_xlfn.XLOOKUP(G3061,Produktinformasjon!B:B,Produktinformasjon!C:C))</f>
        <v>Artikkelnavn hentes automatisk ved å fylle ut artikkelnummer</v>
      </c>
      <c r="I3061" s="35"/>
      <c r="J3061" s="35"/>
      <c r="K3061" s="35"/>
      <c r="L3061" s="11"/>
      <c r="M3061" s="11"/>
      <c r="N3061" s="11">
        <f ca="1">IFERROR(L3061/_xlfn.XLOOKUP(F3061,Produktinformasjon!BB:BB,Produktinformasjon!P:P,),0)</f>
        <v>0</v>
      </c>
      <c r="O3061" s="11">
        <f ca="1">IFERROR(M3061/_xlfn.XLOOKUP(F3061,Produktinformasjon!BB:BB,Produktinformasjon!P:P,),0)</f>
        <v>0</v>
      </c>
    </row>
    <row r="3062" spans="3:15" x14ac:dyDescent="0.35">
      <c r="C3062" t="str">
        <f>IF(_xlfn.XLOOKUP(B3062,Omfang!B:B,Omfang!C:C)=0,"Delkontraktnavn hentes automatisk ved å fylle ut delkontraktnummer",_xlfn.XLOOKUP(B3062,Omfang!B:B,Omfang!C:C))</f>
        <v>Delkontraktnavn hentes automatisk ved å fylle ut delkontraktnummer</v>
      </c>
      <c r="D3062" s="35"/>
      <c r="E3062" s="35"/>
      <c r="F3062" t="str">
        <f>IF(_xlfn.XLOOKUP(G3062,Produktinformasjon!B:B,Produktinformasjon!BB:BB)=0,"Tilbyders artikkel hentes automatisk ved å fylle ut artikkelnummer",_xlfn.XLOOKUP(G3062,Produktinformasjon!B:B,Produktinformasjon!BB:BB))</f>
        <v>Tilbyders artikkel hentes automatisk ved å fylle ut artikkelnummer</v>
      </c>
      <c r="H3062" s="25" t="str">
        <f>IF(_xlfn.XLOOKUP(G3062,Produktinformasjon!B:B,Produktinformasjon!C:C)=0,"Artikkelnavn hentes automatisk ved å fylle ut artikkelnummer",_xlfn.XLOOKUP(G3062,Produktinformasjon!B:B,Produktinformasjon!C:C))</f>
        <v>Artikkelnavn hentes automatisk ved å fylle ut artikkelnummer</v>
      </c>
      <c r="I3062" s="35"/>
      <c r="J3062" s="35"/>
      <c r="K3062" s="35"/>
      <c r="L3062" s="11"/>
      <c r="M3062" s="11"/>
      <c r="N3062" s="11">
        <f ca="1">IFERROR(L3062/_xlfn.XLOOKUP(F3062,Produktinformasjon!BB:BB,Produktinformasjon!P:P,),0)</f>
        <v>0</v>
      </c>
      <c r="O3062" s="11">
        <f ca="1">IFERROR(M3062/_xlfn.XLOOKUP(F3062,Produktinformasjon!BB:BB,Produktinformasjon!P:P,),0)</f>
        <v>0</v>
      </c>
    </row>
    <row r="3063" spans="3:15" x14ac:dyDescent="0.35">
      <c r="C3063" t="str">
        <f>IF(_xlfn.XLOOKUP(B3063,Omfang!B:B,Omfang!C:C)=0,"Delkontraktnavn hentes automatisk ved å fylle ut delkontraktnummer",_xlfn.XLOOKUP(B3063,Omfang!B:B,Omfang!C:C))</f>
        <v>Delkontraktnavn hentes automatisk ved å fylle ut delkontraktnummer</v>
      </c>
      <c r="D3063" s="35"/>
      <c r="E3063" s="35"/>
      <c r="F3063" t="str">
        <f>IF(_xlfn.XLOOKUP(G3063,Produktinformasjon!B:B,Produktinformasjon!BB:BB)=0,"Tilbyders artikkel hentes automatisk ved å fylle ut artikkelnummer",_xlfn.XLOOKUP(G3063,Produktinformasjon!B:B,Produktinformasjon!BB:BB))</f>
        <v>Tilbyders artikkel hentes automatisk ved å fylle ut artikkelnummer</v>
      </c>
      <c r="H3063" s="25" t="str">
        <f>IF(_xlfn.XLOOKUP(G3063,Produktinformasjon!B:B,Produktinformasjon!C:C)=0,"Artikkelnavn hentes automatisk ved å fylle ut artikkelnummer",_xlfn.XLOOKUP(G3063,Produktinformasjon!B:B,Produktinformasjon!C:C))</f>
        <v>Artikkelnavn hentes automatisk ved å fylle ut artikkelnummer</v>
      </c>
      <c r="I3063" s="35"/>
      <c r="J3063" s="35"/>
      <c r="K3063" s="35"/>
      <c r="L3063" s="11"/>
      <c r="M3063" s="11"/>
      <c r="N3063" s="11">
        <f ca="1">IFERROR(L3063/_xlfn.XLOOKUP(F3063,Produktinformasjon!BB:BB,Produktinformasjon!P:P,),0)</f>
        <v>0</v>
      </c>
      <c r="O3063" s="11">
        <f ca="1">IFERROR(M3063/_xlfn.XLOOKUP(F3063,Produktinformasjon!BB:BB,Produktinformasjon!P:P,),0)</f>
        <v>0</v>
      </c>
    </row>
    <row r="3064" spans="3:15" x14ac:dyDescent="0.35">
      <c r="C3064" t="str">
        <f>IF(_xlfn.XLOOKUP(B3064,Omfang!B:B,Omfang!C:C)=0,"Delkontraktnavn hentes automatisk ved å fylle ut delkontraktnummer",_xlfn.XLOOKUP(B3064,Omfang!B:B,Omfang!C:C))</f>
        <v>Delkontraktnavn hentes automatisk ved å fylle ut delkontraktnummer</v>
      </c>
      <c r="D3064" s="35"/>
      <c r="E3064" s="35"/>
      <c r="F3064" t="str">
        <f>IF(_xlfn.XLOOKUP(G3064,Produktinformasjon!B:B,Produktinformasjon!BB:BB)=0,"Tilbyders artikkel hentes automatisk ved å fylle ut artikkelnummer",_xlfn.XLOOKUP(G3064,Produktinformasjon!B:B,Produktinformasjon!BB:BB))</f>
        <v>Tilbyders artikkel hentes automatisk ved å fylle ut artikkelnummer</v>
      </c>
      <c r="H3064" s="25" t="str">
        <f>IF(_xlfn.XLOOKUP(G3064,Produktinformasjon!B:B,Produktinformasjon!C:C)=0,"Artikkelnavn hentes automatisk ved å fylle ut artikkelnummer",_xlfn.XLOOKUP(G3064,Produktinformasjon!B:B,Produktinformasjon!C:C))</f>
        <v>Artikkelnavn hentes automatisk ved å fylle ut artikkelnummer</v>
      </c>
      <c r="I3064" s="35"/>
      <c r="J3064" s="35"/>
      <c r="K3064" s="35"/>
      <c r="L3064" s="11"/>
      <c r="M3064" s="11"/>
      <c r="N3064" s="11">
        <f ca="1">IFERROR(L3064/_xlfn.XLOOKUP(F3064,Produktinformasjon!BB:BB,Produktinformasjon!P:P,),0)</f>
        <v>0</v>
      </c>
      <c r="O3064" s="11">
        <f ca="1">IFERROR(M3064/_xlfn.XLOOKUP(F3064,Produktinformasjon!BB:BB,Produktinformasjon!P:P,),0)</f>
        <v>0</v>
      </c>
    </row>
    <row r="3065" spans="3:15" x14ac:dyDescent="0.35">
      <c r="C3065" t="str">
        <f>IF(_xlfn.XLOOKUP(B3065,Omfang!B:B,Omfang!C:C)=0,"Delkontraktnavn hentes automatisk ved å fylle ut delkontraktnummer",_xlfn.XLOOKUP(B3065,Omfang!B:B,Omfang!C:C))</f>
        <v>Delkontraktnavn hentes automatisk ved å fylle ut delkontraktnummer</v>
      </c>
      <c r="D3065" s="35"/>
      <c r="E3065" s="35"/>
      <c r="F3065" t="str">
        <f>IF(_xlfn.XLOOKUP(G3065,Produktinformasjon!B:B,Produktinformasjon!BB:BB)=0,"Tilbyders artikkel hentes automatisk ved å fylle ut artikkelnummer",_xlfn.XLOOKUP(G3065,Produktinformasjon!B:B,Produktinformasjon!BB:BB))</f>
        <v>Tilbyders artikkel hentes automatisk ved å fylle ut artikkelnummer</v>
      </c>
      <c r="H3065" s="25" t="str">
        <f>IF(_xlfn.XLOOKUP(G3065,Produktinformasjon!B:B,Produktinformasjon!C:C)=0,"Artikkelnavn hentes automatisk ved å fylle ut artikkelnummer",_xlfn.XLOOKUP(G3065,Produktinformasjon!B:B,Produktinformasjon!C:C))</f>
        <v>Artikkelnavn hentes automatisk ved å fylle ut artikkelnummer</v>
      </c>
      <c r="I3065" s="35"/>
      <c r="J3065" s="35"/>
      <c r="K3065" s="35"/>
      <c r="L3065" s="11"/>
      <c r="M3065" s="11"/>
      <c r="N3065" s="11">
        <f ca="1">IFERROR(L3065/_xlfn.XLOOKUP(F3065,Produktinformasjon!BB:BB,Produktinformasjon!P:P,),0)</f>
        <v>0</v>
      </c>
      <c r="O3065" s="11">
        <f ca="1">IFERROR(M3065/_xlfn.XLOOKUP(F3065,Produktinformasjon!BB:BB,Produktinformasjon!P:P,),0)</f>
        <v>0</v>
      </c>
    </row>
    <row r="3066" spans="3:15" x14ac:dyDescent="0.35">
      <c r="C3066" t="str">
        <f>IF(_xlfn.XLOOKUP(B3066,Omfang!B:B,Omfang!C:C)=0,"Delkontraktnavn hentes automatisk ved å fylle ut delkontraktnummer",_xlfn.XLOOKUP(B3066,Omfang!B:B,Omfang!C:C))</f>
        <v>Delkontraktnavn hentes automatisk ved å fylle ut delkontraktnummer</v>
      </c>
      <c r="D3066" s="35"/>
      <c r="E3066" s="35"/>
      <c r="F3066" t="str">
        <f>IF(_xlfn.XLOOKUP(G3066,Produktinformasjon!B:B,Produktinformasjon!BB:BB)=0,"Tilbyders artikkel hentes automatisk ved å fylle ut artikkelnummer",_xlfn.XLOOKUP(G3066,Produktinformasjon!B:B,Produktinformasjon!BB:BB))</f>
        <v>Tilbyders artikkel hentes automatisk ved å fylle ut artikkelnummer</v>
      </c>
      <c r="H3066" s="25" t="str">
        <f>IF(_xlfn.XLOOKUP(G3066,Produktinformasjon!B:B,Produktinformasjon!C:C)=0,"Artikkelnavn hentes automatisk ved å fylle ut artikkelnummer",_xlfn.XLOOKUP(G3066,Produktinformasjon!B:B,Produktinformasjon!C:C))</f>
        <v>Artikkelnavn hentes automatisk ved å fylle ut artikkelnummer</v>
      </c>
      <c r="I3066" s="35"/>
      <c r="J3066" s="35"/>
      <c r="K3066" s="35"/>
      <c r="L3066" s="11"/>
      <c r="M3066" s="11"/>
      <c r="N3066" s="11">
        <f ca="1">IFERROR(L3066/_xlfn.XLOOKUP(F3066,Produktinformasjon!BB:BB,Produktinformasjon!P:P,),0)</f>
        <v>0</v>
      </c>
      <c r="O3066" s="11">
        <f ca="1">IFERROR(M3066/_xlfn.XLOOKUP(F3066,Produktinformasjon!BB:BB,Produktinformasjon!P:P,),0)</f>
        <v>0</v>
      </c>
    </row>
    <row r="3067" spans="3:15" x14ac:dyDescent="0.35">
      <c r="C3067" t="str">
        <f>IF(_xlfn.XLOOKUP(B3067,Omfang!B:B,Omfang!C:C)=0,"Delkontraktnavn hentes automatisk ved å fylle ut delkontraktnummer",_xlfn.XLOOKUP(B3067,Omfang!B:B,Omfang!C:C))</f>
        <v>Delkontraktnavn hentes automatisk ved å fylle ut delkontraktnummer</v>
      </c>
      <c r="D3067" s="35"/>
      <c r="E3067" s="35"/>
      <c r="F3067" t="str">
        <f>IF(_xlfn.XLOOKUP(G3067,Produktinformasjon!B:B,Produktinformasjon!BB:BB)=0,"Tilbyders artikkel hentes automatisk ved å fylle ut artikkelnummer",_xlfn.XLOOKUP(G3067,Produktinformasjon!B:B,Produktinformasjon!BB:BB))</f>
        <v>Tilbyders artikkel hentes automatisk ved å fylle ut artikkelnummer</v>
      </c>
      <c r="H3067" s="25" t="str">
        <f>IF(_xlfn.XLOOKUP(G3067,Produktinformasjon!B:B,Produktinformasjon!C:C)=0,"Artikkelnavn hentes automatisk ved å fylle ut artikkelnummer",_xlfn.XLOOKUP(G3067,Produktinformasjon!B:B,Produktinformasjon!C:C))</f>
        <v>Artikkelnavn hentes automatisk ved å fylle ut artikkelnummer</v>
      </c>
      <c r="I3067" s="35"/>
      <c r="J3067" s="35"/>
      <c r="K3067" s="35"/>
      <c r="L3067" s="11"/>
      <c r="M3067" s="11"/>
      <c r="N3067" s="11">
        <f ca="1">IFERROR(L3067/_xlfn.XLOOKUP(F3067,Produktinformasjon!BB:BB,Produktinformasjon!P:P,),0)</f>
        <v>0</v>
      </c>
      <c r="O3067" s="11">
        <f ca="1">IFERROR(M3067/_xlfn.XLOOKUP(F3067,Produktinformasjon!BB:BB,Produktinformasjon!P:P,),0)</f>
        <v>0</v>
      </c>
    </row>
    <row r="3068" spans="3:15" x14ac:dyDescent="0.35">
      <c r="C3068" t="str">
        <f>IF(_xlfn.XLOOKUP(B3068,Omfang!B:B,Omfang!C:C)=0,"Delkontraktnavn hentes automatisk ved å fylle ut delkontraktnummer",_xlfn.XLOOKUP(B3068,Omfang!B:B,Omfang!C:C))</f>
        <v>Delkontraktnavn hentes automatisk ved å fylle ut delkontraktnummer</v>
      </c>
      <c r="D3068" s="35"/>
      <c r="E3068" s="35"/>
      <c r="F3068" t="str">
        <f>IF(_xlfn.XLOOKUP(G3068,Produktinformasjon!B:B,Produktinformasjon!BB:BB)=0,"Tilbyders artikkel hentes automatisk ved å fylle ut artikkelnummer",_xlfn.XLOOKUP(G3068,Produktinformasjon!B:B,Produktinformasjon!BB:BB))</f>
        <v>Tilbyders artikkel hentes automatisk ved å fylle ut artikkelnummer</v>
      </c>
      <c r="H3068" s="25" t="str">
        <f>IF(_xlfn.XLOOKUP(G3068,Produktinformasjon!B:B,Produktinformasjon!C:C)=0,"Artikkelnavn hentes automatisk ved å fylle ut artikkelnummer",_xlfn.XLOOKUP(G3068,Produktinformasjon!B:B,Produktinformasjon!C:C))</f>
        <v>Artikkelnavn hentes automatisk ved å fylle ut artikkelnummer</v>
      </c>
      <c r="I3068" s="35"/>
      <c r="J3068" s="35"/>
      <c r="K3068" s="35"/>
      <c r="L3068" s="11"/>
      <c r="M3068" s="11"/>
      <c r="N3068" s="11">
        <f ca="1">IFERROR(L3068/_xlfn.XLOOKUP(F3068,Produktinformasjon!BB:BB,Produktinformasjon!P:P,),0)</f>
        <v>0</v>
      </c>
      <c r="O3068" s="11">
        <f ca="1">IFERROR(M3068/_xlfn.XLOOKUP(F3068,Produktinformasjon!BB:BB,Produktinformasjon!P:P,),0)</f>
        <v>0</v>
      </c>
    </row>
    <row r="3069" spans="3:15" x14ac:dyDescent="0.35">
      <c r="C3069" t="str">
        <f>IF(_xlfn.XLOOKUP(B3069,Omfang!B:B,Omfang!C:C)=0,"Delkontraktnavn hentes automatisk ved å fylle ut delkontraktnummer",_xlfn.XLOOKUP(B3069,Omfang!B:B,Omfang!C:C))</f>
        <v>Delkontraktnavn hentes automatisk ved å fylle ut delkontraktnummer</v>
      </c>
      <c r="D3069" s="35"/>
      <c r="E3069" s="35"/>
      <c r="F3069" t="str">
        <f>IF(_xlfn.XLOOKUP(G3069,Produktinformasjon!B:B,Produktinformasjon!BB:BB)=0,"Tilbyders artikkel hentes automatisk ved å fylle ut artikkelnummer",_xlfn.XLOOKUP(G3069,Produktinformasjon!B:B,Produktinformasjon!BB:BB))</f>
        <v>Tilbyders artikkel hentes automatisk ved å fylle ut artikkelnummer</v>
      </c>
      <c r="H3069" s="25" t="str">
        <f>IF(_xlfn.XLOOKUP(G3069,Produktinformasjon!B:B,Produktinformasjon!C:C)=0,"Artikkelnavn hentes automatisk ved å fylle ut artikkelnummer",_xlfn.XLOOKUP(G3069,Produktinformasjon!B:B,Produktinformasjon!C:C))</f>
        <v>Artikkelnavn hentes automatisk ved å fylle ut artikkelnummer</v>
      </c>
      <c r="I3069" s="35"/>
      <c r="J3069" s="35"/>
      <c r="K3069" s="35"/>
      <c r="L3069" s="11"/>
      <c r="M3069" s="11"/>
      <c r="N3069" s="11">
        <f ca="1">IFERROR(L3069/_xlfn.XLOOKUP(F3069,Produktinformasjon!BB:BB,Produktinformasjon!P:P,),0)</f>
        <v>0</v>
      </c>
      <c r="O3069" s="11">
        <f ca="1">IFERROR(M3069/_xlfn.XLOOKUP(F3069,Produktinformasjon!BB:BB,Produktinformasjon!P:P,),0)</f>
        <v>0</v>
      </c>
    </row>
    <row r="3070" spans="3:15" x14ac:dyDescent="0.35">
      <c r="C3070" t="str">
        <f>IF(_xlfn.XLOOKUP(B3070,Omfang!B:B,Omfang!C:C)=0,"Delkontraktnavn hentes automatisk ved å fylle ut delkontraktnummer",_xlfn.XLOOKUP(B3070,Omfang!B:B,Omfang!C:C))</f>
        <v>Delkontraktnavn hentes automatisk ved å fylle ut delkontraktnummer</v>
      </c>
      <c r="D3070" s="35"/>
      <c r="E3070" s="35"/>
      <c r="F3070" t="str">
        <f>IF(_xlfn.XLOOKUP(G3070,Produktinformasjon!B:B,Produktinformasjon!BB:BB)=0,"Tilbyders artikkel hentes automatisk ved å fylle ut artikkelnummer",_xlfn.XLOOKUP(G3070,Produktinformasjon!B:B,Produktinformasjon!BB:BB))</f>
        <v>Tilbyders artikkel hentes automatisk ved å fylle ut artikkelnummer</v>
      </c>
      <c r="H3070" s="25" t="str">
        <f>IF(_xlfn.XLOOKUP(G3070,Produktinformasjon!B:B,Produktinformasjon!C:C)=0,"Artikkelnavn hentes automatisk ved å fylle ut artikkelnummer",_xlfn.XLOOKUP(G3070,Produktinformasjon!B:B,Produktinformasjon!C:C))</f>
        <v>Artikkelnavn hentes automatisk ved å fylle ut artikkelnummer</v>
      </c>
      <c r="I3070" s="35"/>
      <c r="J3070" s="35"/>
      <c r="K3070" s="35"/>
      <c r="L3070" s="11"/>
      <c r="M3070" s="11"/>
      <c r="N3070" s="11">
        <f ca="1">IFERROR(L3070/_xlfn.XLOOKUP(F3070,Produktinformasjon!BB:BB,Produktinformasjon!P:P,),0)</f>
        <v>0</v>
      </c>
      <c r="O3070" s="11">
        <f ca="1">IFERROR(M3070/_xlfn.XLOOKUP(F3070,Produktinformasjon!BB:BB,Produktinformasjon!P:P,),0)</f>
        <v>0</v>
      </c>
    </row>
    <row r="3071" spans="3:15" x14ac:dyDescent="0.35">
      <c r="C3071" t="str">
        <f>IF(_xlfn.XLOOKUP(B3071,Omfang!B:B,Omfang!C:C)=0,"Delkontraktnavn hentes automatisk ved å fylle ut delkontraktnummer",_xlfn.XLOOKUP(B3071,Omfang!B:B,Omfang!C:C))</f>
        <v>Delkontraktnavn hentes automatisk ved å fylle ut delkontraktnummer</v>
      </c>
      <c r="D3071" s="35"/>
      <c r="E3071" s="35"/>
      <c r="F3071" t="str">
        <f>IF(_xlfn.XLOOKUP(G3071,Produktinformasjon!B:B,Produktinformasjon!BB:BB)=0,"Tilbyders artikkel hentes automatisk ved å fylle ut artikkelnummer",_xlfn.XLOOKUP(G3071,Produktinformasjon!B:B,Produktinformasjon!BB:BB))</f>
        <v>Tilbyders artikkel hentes automatisk ved å fylle ut artikkelnummer</v>
      </c>
      <c r="H3071" s="25" t="str">
        <f>IF(_xlfn.XLOOKUP(G3071,Produktinformasjon!B:B,Produktinformasjon!C:C)=0,"Artikkelnavn hentes automatisk ved å fylle ut artikkelnummer",_xlfn.XLOOKUP(G3071,Produktinformasjon!B:B,Produktinformasjon!C:C))</f>
        <v>Artikkelnavn hentes automatisk ved å fylle ut artikkelnummer</v>
      </c>
      <c r="I3071" s="35"/>
      <c r="J3071" s="35"/>
      <c r="K3071" s="35"/>
      <c r="L3071" s="11"/>
      <c r="M3071" s="11"/>
      <c r="N3071" s="11">
        <f ca="1">IFERROR(L3071/_xlfn.XLOOKUP(F3071,Produktinformasjon!BB:BB,Produktinformasjon!P:P,),0)</f>
        <v>0</v>
      </c>
      <c r="O3071" s="11">
        <f ca="1">IFERROR(M3071/_xlfn.XLOOKUP(F3071,Produktinformasjon!BB:BB,Produktinformasjon!P:P,),0)</f>
        <v>0</v>
      </c>
    </row>
    <row r="3072" spans="3:15" x14ac:dyDescent="0.35">
      <c r="C3072" t="str">
        <f>IF(_xlfn.XLOOKUP(B3072,Omfang!B:B,Omfang!C:C)=0,"Delkontraktnavn hentes automatisk ved å fylle ut delkontraktnummer",_xlfn.XLOOKUP(B3072,Omfang!B:B,Omfang!C:C))</f>
        <v>Delkontraktnavn hentes automatisk ved å fylle ut delkontraktnummer</v>
      </c>
      <c r="D3072" s="35"/>
      <c r="E3072" s="35"/>
      <c r="F3072" t="str">
        <f>IF(_xlfn.XLOOKUP(G3072,Produktinformasjon!B:B,Produktinformasjon!BB:BB)=0,"Tilbyders artikkel hentes automatisk ved å fylle ut artikkelnummer",_xlfn.XLOOKUP(G3072,Produktinformasjon!B:B,Produktinformasjon!BB:BB))</f>
        <v>Tilbyders artikkel hentes automatisk ved å fylle ut artikkelnummer</v>
      </c>
      <c r="H3072" s="25" t="str">
        <f>IF(_xlfn.XLOOKUP(G3072,Produktinformasjon!B:B,Produktinformasjon!C:C)=0,"Artikkelnavn hentes automatisk ved å fylle ut artikkelnummer",_xlfn.XLOOKUP(G3072,Produktinformasjon!B:B,Produktinformasjon!C:C))</f>
        <v>Artikkelnavn hentes automatisk ved å fylle ut artikkelnummer</v>
      </c>
      <c r="I3072" s="35"/>
      <c r="J3072" s="35"/>
      <c r="K3072" s="35"/>
      <c r="L3072" s="11"/>
      <c r="M3072" s="11"/>
      <c r="N3072" s="11">
        <f ca="1">IFERROR(L3072/_xlfn.XLOOKUP(F3072,Produktinformasjon!BB:BB,Produktinformasjon!P:P,),0)</f>
        <v>0</v>
      </c>
      <c r="O3072" s="11">
        <f ca="1">IFERROR(M3072/_xlfn.XLOOKUP(F3072,Produktinformasjon!BB:BB,Produktinformasjon!P:P,),0)</f>
        <v>0</v>
      </c>
    </row>
    <row r="3073" spans="3:15" x14ac:dyDescent="0.35">
      <c r="C3073" t="str">
        <f>IF(_xlfn.XLOOKUP(B3073,Omfang!B:B,Omfang!C:C)=0,"Delkontraktnavn hentes automatisk ved å fylle ut delkontraktnummer",_xlfn.XLOOKUP(B3073,Omfang!B:B,Omfang!C:C))</f>
        <v>Delkontraktnavn hentes automatisk ved å fylle ut delkontraktnummer</v>
      </c>
      <c r="D3073" s="35"/>
      <c r="E3073" s="35"/>
      <c r="F3073" t="str">
        <f>IF(_xlfn.XLOOKUP(G3073,Produktinformasjon!B:B,Produktinformasjon!BB:BB)=0,"Tilbyders artikkel hentes automatisk ved å fylle ut artikkelnummer",_xlfn.XLOOKUP(G3073,Produktinformasjon!B:B,Produktinformasjon!BB:BB))</f>
        <v>Tilbyders artikkel hentes automatisk ved å fylle ut artikkelnummer</v>
      </c>
      <c r="H3073" s="25" t="str">
        <f>IF(_xlfn.XLOOKUP(G3073,Produktinformasjon!B:B,Produktinformasjon!C:C)=0,"Artikkelnavn hentes automatisk ved å fylle ut artikkelnummer",_xlfn.XLOOKUP(G3073,Produktinformasjon!B:B,Produktinformasjon!C:C))</f>
        <v>Artikkelnavn hentes automatisk ved å fylle ut artikkelnummer</v>
      </c>
      <c r="I3073" s="35"/>
      <c r="J3073" s="35"/>
      <c r="K3073" s="35"/>
      <c r="L3073" s="11"/>
      <c r="M3073" s="11"/>
      <c r="N3073" s="11">
        <f ca="1">IFERROR(L3073/_xlfn.XLOOKUP(F3073,Produktinformasjon!BB:BB,Produktinformasjon!P:P,),0)</f>
        <v>0</v>
      </c>
      <c r="O3073" s="11">
        <f ca="1">IFERROR(M3073/_xlfn.XLOOKUP(F3073,Produktinformasjon!BB:BB,Produktinformasjon!P:P,),0)</f>
        <v>0</v>
      </c>
    </row>
    <row r="3074" spans="3:15" x14ac:dyDescent="0.35">
      <c r="C3074" t="str">
        <f>IF(_xlfn.XLOOKUP(B3074,Omfang!B:B,Omfang!C:C)=0,"Delkontraktnavn hentes automatisk ved å fylle ut delkontraktnummer",_xlfn.XLOOKUP(B3074,Omfang!B:B,Omfang!C:C))</f>
        <v>Delkontraktnavn hentes automatisk ved å fylle ut delkontraktnummer</v>
      </c>
      <c r="D3074" s="35"/>
      <c r="E3074" s="35"/>
      <c r="F3074" t="str">
        <f>IF(_xlfn.XLOOKUP(G3074,Produktinformasjon!B:B,Produktinformasjon!BB:BB)=0,"Tilbyders artikkel hentes automatisk ved å fylle ut artikkelnummer",_xlfn.XLOOKUP(G3074,Produktinformasjon!B:B,Produktinformasjon!BB:BB))</f>
        <v>Tilbyders artikkel hentes automatisk ved å fylle ut artikkelnummer</v>
      </c>
      <c r="H3074" s="25" t="str">
        <f>IF(_xlfn.XLOOKUP(G3074,Produktinformasjon!B:B,Produktinformasjon!C:C)=0,"Artikkelnavn hentes automatisk ved å fylle ut artikkelnummer",_xlfn.XLOOKUP(G3074,Produktinformasjon!B:B,Produktinformasjon!C:C))</f>
        <v>Artikkelnavn hentes automatisk ved å fylle ut artikkelnummer</v>
      </c>
      <c r="I3074" s="35"/>
      <c r="J3074" s="35"/>
      <c r="K3074" s="35"/>
      <c r="L3074" s="11"/>
      <c r="M3074" s="11"/>
      <c r="N3074" s="11">
        <f ca="1">IFERROR(L3074/_xlfn.XLOOKUP(F3074,Produktinformasjon!BB:BB,Produktinformasjon!P:P,),0)</f>
        <v>0</v>
      </c>
      <c r="O3074" s="11">
        <f ca="1">IFERROR(M3074/_xlfn.XLOOKUP(F3074,Produktinformasjon!BB:BB,Produktinformasjon!P:P,),0)</f>
        <v>0</v>
      </c>
    </row>
    <row r="3075" spans="3:15" x14ac:dyDescent="0.35">
      <c r="C3075" t="str">
        <f>IF(_xlfn.XLOOKUP(B3075,Omfang!B:B,Omfang!C:C)=0,"Delkontraktnavn hentes automatisk ved å fylle ut delkontraktnummer",_xlfn.XLOOKUP(B3075,Omfang!B:B,Omfang!C:C))</f>
        <v>Delkontraktnavn hentes automatisk ved å fylle ut delkontraktnummer</v>
      </c>
      <c r="D3075" s="35"/>
      <c r="E3075" s="35"/>
      <c r="F3075" t="str">
        <f>IF(_xlfn.XLOOKUP(G3075,Produktinformasjon!B:B,Produktinformasjon!BB:BB)=0,"Tilbyders artikkel hentes automatisk ved å fylle ut artikkelnummer",_xlfn.XLOOKUP(G3075,Produktinformasjon!B:B,Produktinformasjon!BB:BB))</f>
        <v>Tilbyders artikkel hentes automatisk ved å fylle ut artikkelnummer</v>
      </c>
      <c r="H3075" s="25" t="str">
        <f>IF(_xlfn.XLOOKUP(G3075,Produktinformasjon!B:B,Produktinformasjon!C:C)=0,"Artikkelnavn hentes automatisk ved å fylle ut artikkelnummer",_xlfn.XLOOKUP(G3075,Produktinformasjon!B:B,Produktinformasjon!C:C))</f>
        <v>Artikkelnavn hentes automatisk ved å fylle ut artikkelnummer</v>
      </c>
      <c r="I3075" s="35"/>
      <c r="J3075" s="35"/>
      <c r="K3075" s="35"/>
      <c r="L3075" s="11"/>
      <c r="M3075" s="11"/>
      <c r="N3075" s="11">
        <f ca="1">IFERROR(L3075/_xlfn.XLOOKUP(F3075,Produktinformasjon!BB:BB,Produktinformasjon!P:P,),0)</f>
        <v>0</v>
      </c>
      <c r="O3075" s="11">
        <f ca="1">IFERROR(M3075/_xlfn.XLOOKUP(F3075,Produktinformasjon!BB:BB,Produktinformasjon!P:P,),0)</f>
        <v>0</v>
      </c>
    </row>
    <row r="3076" spans="3:15" x14ac:dyDescent="0.35">
      <c r="C3076" t="str">
        <f>IF(_xlfn.XLOOKUP(B3076,Omfang!B:B,Omfang!C:C)=0,"Delkontraktnavn hentes automatisk ved å fylle ut delkontraktnummer",_xlfn.XLOOKUP(B3076,Omfang!B:B,Omfang!C:C))</f>
        <v>Delkontraktnavn hentes automatisk ved å fylle ut delkontraktnummer</v>
      </c>
      <c r="D3076" s="35"/>
      <c r="E3076" s="35"/>
      <c r="F3076" t="str">
        <f>IF(_xlfn.XLOOKUP(G3076,Produktinformasjon!B:B,Produktinformasjon!BB:BB)=0,"Tilbyders artikkel hentes automatisk ved å fylle ut artikkelnummer",_xlfn.XLOOKUP(G3076,Produktinformasjon!B:B,Produktinformasjon!BB:BB))</f>
        <v>Tilbyders artikkel hentes automatisk ved å fylle ut artikkelnummer</v>
      </c>
      <c r="H3076" s="25" t="str">
        <f>IF(_xlfn.XLOOKUP(G3076,Produktinformasjon!B:B,Produktinformasjon!C:C)=0,"Artikkelnavn hentes automatisk ved å fylle ut artikkelnummer",_xlfn.XLOOKUP(G3076,Produktinformasjon!B:B,Produktinformasjon!C:C))</f>
        <v>Artikkelnavn hentes automatisk ved å fylle ut artikkelnummer</v>
      </c>
      <c r="I3076" s="35"/>
      <c r="J3076" s="35"/>
      <c r="K3076" s="35"/>
      <c r="L3076" s="11"/>
      <c r="M3076" s="11"/>
      <c r="N3076" s="11">
        <f ca="1">IFERROR(L3076/_xlfn.XLOOKUP(F3076,Produktinformasjon!BB:BB,Produktinformasjon!P:P,),0)</f>
        <v>0</v>
      </c>
      <c r="O3076" s="11">
        <f ca="1">IFERROR(M3076/_xlfn.XLOOKUP(F3076,Produktinformasjon!BB:BB,Produktinformasjon!P:P,),0)</f>
        <v>0</v>
      </c>
    </row>
    <row r="3077" spans="3:15" x14ac:dyDescent="0.35">
      <c r="C3077" t="str">
        <f>IF(_xlfn.XLOOKUP(B3077,Omfang!B:B,Omfang!C:C)=0,"Delkontraktnavn hentes automatisk ved å fylle ut delkontraktnummer",_xlfn.XLOOKUP(B3077,Omfang!B:B,Omfang!C:C))</f>
        <v>Delkontraktnavn hentes automatisk ved å fylle ut delkontraktnummer</v>
      </c>
      <c r="D3077" s="35"/>
      <c r="E3077" s="35"/>
      <c r="F3077" t="str">
        <f>IF(_xlfn.XLOOKUP(G3077,Produktinformasjon!B:B,Produktinformasjon!BB:BB)=0,"Tilbyders artikkel hentes automatisk ved å fylle ut artikkelnummer",_xlfn.XLOOKUP(G3077,Produktinformasjon!B:B,Produktinformasjon!BB:BB))</f>
        <v>Tilbyders artikkel hentes automatisk ved å fylle ut artikkelnummer</v>
      </c>
      <c r="H3077" s="25" t="str">
        <f>IF(_xlfn.XLOOKUP(G3077,Produktinformasjon!B:B,Produktinformasjon!C:C)=0,"Artikkelnavn hentes automatisk ved å fylle ut artikkelnummer",_xlfn.XLOOKUP(G3077,Produktinformasjon!B:B,Produktinformasjon!C:C))</f>
        <v>Artikkelnavn hentes automatisk ved å fylle ut artikkelnummer</v>
      </c>
      <c r="I3077" s="35"/>
      <c r="J3077" s="35"/>
      <c r="K3077" s="35"/>
      <c r="L3077" s="11"/>
      <c r="M3077" s="11"/>
      <c r="N3077" s="11">
        <f ca="1">IFERROR(L3077/_xlfn.XLOOKUP(F3077,Produktinformasjon!BB:BB,Produktinformasjon!P:P,),0)</f>
        <v>0</v>
      </c>
      <c r="O3077" s="11">
        <f ca="1">IFERROR(M3077/_xlfn.XLOOKUP(F3077,Produktinformasjon!BB:BB,Produktinformasjon!P:P,),0)</f>
        <v>0</v>
      </c>
    </row>
    <row r="3078" spans="3:15" x14ac:dyDescent="0.35">
      <c r="C3078" t="str">
        <f>IF(_xlfn.XLOOKUP(B3078,Omfang!B:B,Omfang!C:C)=0,"Delkontraktnavn hentes automatisk ved å fylle ut delkontraktnummer",_xlfn.XLOOKUP(B3078,Omfang!B:B,Omfang!C:C))</f>
        <v>Delkontraktnavn hentes automatisk ved å fylle ut delkontraktnummer</v>
      </c>
      <c r="D3078" s="35"/>
      <c r="E3078" s="35"/>
      <c r="F3078" t="str">
        <f>IF(_xlfn.XLOOKUP(G3078,Produktinformasjon!B:B,Produktinformasjon!BB:BB)=0,"Tilbyders artikkel hentes automatisk ved å fylle ut artikkelnummer",_xlfn.XLOOKUP(G3078,Produktinformasjon!B:B,Produktinformasjon!BB:BB))</f>
        <v>Tilbyders artikkel hentes automatisk ved å fylle ut artikkelnummer</v>
      </c>
      <c r="H3078" s="25" t="str">
        <f>IF(_xlfn.XLOOKUP(G3078,Produktinformasjon!B:B,Produktinformasjon!C:C)=0,"Artikkelnavn hentes automatisk ved å fylle ut artikkelnummer",_xlfn.XLOOKUP(G3078,Produktinformasjon!B:B,Produktinformasjon!C:C))</f>
        <v>Artikkelnavn hentes automatisk ved å fylle ut artikkelnummer</v>
      </c>
      <c r="I3078" s="35"/>
      <c r="J3078" s="35"/>
      <c r="K3078" s="35"/>
      <c r="L3078" s="11"/>
      <c r="M3078" s="11"/>
      <c r="N3078" s="11">
        <f ca="1">IFERROR(L3078/_xlfn.XLOOKUP(F3078,Produktinformasjon!BB:BB,Produktinformasjon!P:P,),0)</f>
        <v>0</v>
      </c>
      <c r="O3078" s="11">
        <f ca="1">IFERROR(M3078/_xlfn.XLOOKUP(F3078,Produktinformasjon!BB:BB,Produktinformasjon!P:P,),0)</f>
        <v>0</v>
      </c>
    </row>
    <row r="3079" spans="3:15" x14ac:dyDescent="0.35">
      <c r="C3079" t="str">
        <f>IF(_xlfn.XLOOKUP(B3079,Omfang!B:B,Omfang!C:C)=0,"Delkontraktnavn hentes automatisk ved å fylle ut delkontraktnummer",_xlfn.XLOOKUP(B3079,Omfang!B:B,Omfang!C:C))</f>
        <v>Delkontraktnavn hentes automatisk ved å fylle ut delkontraktnummer</v>
      </c>
      <c r="D3079" s="35"/>
      <c r="E3079" s="35"/>
      <c r="F3079" t="str">
        <f>IF(_xlfn.XLOOKUP(G3079,Produktinformasjon!B:B,Produktinformasjon!BB:BB)=0,"Tilbyders artikkel hentes automatisk ved å fylle ut artikkelnummer",_xlfn.XLOOKUP(G3079,Produktinformasjon!B:B,Produktinformasjon!BB:BB))</f>
        <v>Tilbyders artikkel hentes automatisk ved å fylle ut artikkelnummer</v>
      </c>
      <c r="H3079" s="25" t="str">
        <f>IF(_xlfn.XLOOKUP(G3079,Produktinformasjon!B:B,Produktinformasjon!C:C)=0,"Artikkelnavn hentes automatisk ved å fylle ut artikkelnummer",_xlfn.XLOOKUP(G3079,Produktinformasjon!B:B,Produktinformasjon!C:C))</f>
        <v>Artikkelnavn hentes automatisk ved å fylle ut artikkelnummer</v>
      </c>
      <c r="I3079" s="35"/>
      <c r="J3079" s="35"/>
      <c r="K3079" s="35"/>
      <c r="L3079" s="11"/>
      <c r="M3079" s="11"/>
      <c r="N3079" s="11">
        <f ca="1">IFERROR(L3079/_xlfn.XLOOKUP(F3079,Produktinformasjon!BB:BB,Produktinformasjon!P:P,),0)</f>
        <v>0</v>
      </c>
      <c r="O3079" s="11">
        <f ca="1">IFERROR(M3079/_xlfn.XLOOKUP(F3079,Produktinformasjon!BB:BB,Produktinformasjon!P:P,),0)</f>
        <v>0</v>
      </c>
    </row>
    <row r="3080" spans="3:15" x14ac:dyDescent="0.35">
      <c r="C3080" t="str">
        <f>IF(_xlfn.XLOOKUP(B3080,Omfang!B:B,Omfang!C:C)=0,"Delkontraktnavn hentes automatisk ved å fylle ut delkontraktnummer",_xlfn.XLOOKUP(B3080,Omfang!B:B,Omfang!C:C))</f>
        <v>Delkontraktnavn hentes automatisk ved å fylle ut delkontraktnummer</v>
      </c>
      <c r="D3080" s="35"/>
      <c r="E3080" s="35"/>
      <c r="F3080" t="str">
        <f>IF(_xlfn.XLOOKUP(G3080,Produktinformasjon!B:B,Produktinformasjon!BB:BB)=0,"Tilbyders artikkel hentes automatisk ved å fylle ut artikkelnummer",_xlfn.XLOOKUP(G3080,Produktinformasjon!B:B,Produktinformasjon!BB:BB))</f>
        <v>Tilbyders artikkel hentes automatisk ved å fylle ut artikkelnummer</v>
      </c>
      <c r="H3080" s="25" t="str">
        <f>IF(_xlfn.XLOOKUP(G3080,Produktinformasjon!B:B,Produktinformasjon!C:C)=0,"Artikkelnavn hentes automatisk ved å fylle ut artikkelnummer",_xlfn.XLOOKUP(G3080,Produktinformasjon!B:B,Produktinformasjon!C:C))</f>
        <v>Artikkelnavn hentes automatisk ved å fylle ut artikkelnummer</v>
      </c>
      <c r="I3080" s="35"/>
      <c r="J3080" s="35"/>
      <c r="K3080" s="35"/>
      <c r="L3080" s="11"/>
      <c r="M3080" s="11"/>
      <c r="N3080" s="11">
        <f ca="1">IFERROR(L3080/_xlfn.XLOOKUP(F3080,Produktinformasjon!BB:BB,Produktinformasjon!P:P,),0)</f>
        <v>0</v>
      </c>
      <c r="O3080" s="11">
        <f ca="1">IFERROR(M3080/_xlfn.XLOOKUP(F3080,Produktinformasjon!BB:BB,Produktinformasjon!P:P,),0)</f>
        <v>0</v>
      </c>
    </row>
    <row r="3081" spans="3:15" x14ac:dyDescent="0.35">
      <c r="C3081" t="str">
        <f>IF(_xlfn.XLOOKUP(B3081,Omfang!B:B,Omfang!C:C)=0,"Delkontraktnavn hentes automatisk ved å fylle ut delkontraktnummer",_xlfn.XLOOKUP(B3081,Omfang!B:B,Omfang!C:C))</f>
        <v>Delkontraktnavn hentes automatisk ved å fylle ut delkontraktnummer</v>
      </c>
      <c r="D3081" s="35"/>
      <c r="E3081" s="35"/>
      <c r="F3081" t="str">
        <f>IF(_xlfn.XLOOKUP(G3081,Produktinformasjon!B:B,Produktinformasjon!BB:BB)=0,"Tilbyders artikkel hentes automatisk ved å fylle ut artikkelnummer",_xlfn.XLOOKUP(G3081,Produktinformasjon!B:B,Produktinformasjon!BB:BB))</f>
        <v>Tilbyders artikkel hentes automatisk ved å fylle ut artikkelnummer</v>
      </c>
      <c r="H3081" s="25" t="str">
        <f>IF(_xlfn.XLOOKUP(G3081,Produktinformasjon!B:B,Produktinformasjon!C:C)=0,"Artikkelnavn hentes automatisk ved å fylle ut artikkelnummer",_xlfn.XLOOKUP(G3081,Produktinformasjon!B:B,Produktinformasjon!C:C))</f>
        <v>Artikkelnavn hentes automatisk ved å fylle ut artikkelnummer</v>
      </c>
      <c r="I3081" s="35"/>
      <c r="J3081" s="35"/>
      <c r="K3081" s="35"/>
      <c r="L3081" s="11"/>
      <c r="M3081" s="11"/>
      <c r="N3081" s="11">
        <f ca="1">IFERROR(L3081/_xlfn.XLOOKUP(F3081,Produktinformasjon!BB:BB,Produktinformasjon!P:P,),0)</f>
        <v>0</v>
      </c>
      <c r="O3081" s="11">
        <f ca="1">IFERROR(M3081/_xlfn.XLOOKUP(F3081,Produktinformasjon!BB:BB,Produktinformasjon!P:P,),0)</f>
        <v>0</v>
      </c>
    </row>
    <row r="3082" spans="3:15" x14ac:dyDescent="0.35">
      <c r="C3082" t="str">
        <f>IF(_xlfn.XLOOKUP(B3082,Omfang!B:B,Omfang!C:C)=0,"Delkontraktnavn hentes automatisk ved å fylle ut delkontraktnummer",_xlfn.XLOOKUP(B3082,Omfang!B:B,Omfang!C:C))</f>
        <v>Delkontraktnavn hentes automatisk ved å fylle ut delkontraktnummer</v>
      </c>
      <c r="D3082" s="35"/>
      <c r="E3082" s="35"/>
      <c r="F3082" t="str">
        <f>IF(_xlfn.XLOOKUP(G3082,Produktinformasjon!B:B,Produktinformasjon!BB:BB)=0,"Tilbyders artikkel hentes automatisk ved å fylle ut artikkelnummer",_xlfn.XLOOKUP(G3082,Produktinformasjon!B:B,Produktinformasjon!BB:BB))</f>
        <v>Tilbyders artikkel hentes automatisk ved å fylle ut artikkelnummer</v>
      </c>
      <c r="H3082" s="25" t="str">
        <f>IF(_xlfn.XLOOKUP(G3082,Produktinformasjon!B:B,Produktinformasjon!C:C)=0,"Artikkelnavn hentes automatisk ved å fylle ut artikkelnummer",_xlfn.XLOOKUP(G3082,Produktinformasjon!B:B,Produktinformasjon!C:C))</f>
        <v>Artikkelnavn hentes automatisk ved å fylle ut artikkelnummer</v>
      </c>
      <c r="I3082" s="35"/>
      <c r="J3082" s="35"/>
      <c r="K3082" s="35"/>
      <c r="L3082" s="11"/>
      <c r="M3082" s="11"/>
      <c r="N3082" s="11">
        <f ca="1">IFERROR(L3082/_xlfn.XLOOKUP(F3082,Produktinformasjon!BB:BB,Produktinformasjon!P:P,),0)</f>
        <v>0</v>
      </c>
      <c r="O3082" s="11">
        <f ca="1">IFERROR(M3082/_xlfn.XLOOKUP(F3082,Produktinformasjon!BB:BB,Produktinformasjon!P:P,),0)</f>
        <v>0</v>
      </c>
    </row>
    <row r="3083" spans="3:15" x14ac:dyDescent="0.35">
      <c r="C3083" t="str">
        <f>IF(_xlfn.XLOOKUP(B3083,Omfang!B:B,Omfang!C:C)=0,"Delkontraktnavn hentes automatisk ved å fylle ut delkontraktnummer",_xlfn.XLOOKUP(B3083,Omfang!B:B,Omfang!C:C))</f>
        <v>Delkontraktnavn hentes automatisk ved å fylle ut delkontraktnummer</v>
      </c>
      <c r="D3083" s="35"/>
      <c r="E3083" s="35"/>
      <c r="F3083" t="str">
        <f>IF(_xlfn.XLOOKUP(G3083,Produktinformasjon!B:B,Produktinformasjon!BB:BB)=0,"Tilbyders artikkel hentes automatisk ved å fylle ut artikkelnummer",_xlfn.XLOOKUP(G3083,Produktinformasjon!B:B,Produktinformasjon!BB:BB))</f>
        <v>Tilbyders artikkel hentes automatisk ved å fylle ut artikkelnummer</v>
      </c>
      <c r="H3083" s="25" t="str">
        <f>IF(_xlfn.XLOOKUP(G3083,Produktinformasjon!B:B,Produktinformasjon!C:C)=0,"Artikkelnavn hentes automatisk ved å fylle ut artikkelnummer",_xlfn.XLOOKUP(G3083,Produktinformasjon!B:B,Produktinformasjon!C:C))</f>
        <v>Artikkelnavn hentes automatisk ved å fylle ut artikkelnummer</v>
      </c>
      <c r="I3083" s="35"/>
      <c r="J3083" s="35"/>
      <c r="K3083" s="35"/>
      <c r="L3083" s="11"/>
      <c r="M3083" s="11"/>
      <c r="N3083" s="11">
        <f ca="1">IFERROR(L3083/_xlfn.XLOOKUP(F3083,Produktinformasjon!BB:BB,Produktinformasjon!P:P,),0)</f>
        <v>0</v>
      </c>
      <c r="O3083" s="11">
        <f ca="1">IFERROR(M3083/_xlfn.XLOOKUP(F3083,Produktinformasjon!BB:BB,Produktinformasjon!P:P,),0)</f>
        <v>0</v>
      </c>
    </row>
    <row r="3084" spans="3:15" x14ac:dyDescent="0.35">
      <c r="C3084" t="str">
        <f>IF(_xlfn.XLOOKUP(B3084,Omfang!B:B,Omfang!C:C)=0,"Delkontraktnavn hentes automatisk ved å fylle ut delkontraktnummer",_xlfn.XLOOKUP(B3084,Omfang!B:B,Omfang!C:C))</f>
        <v>Delkontraktnavn hentes automatisk ved å fylle ut delkontraktnummer</v>
      </c>
      <c r="D3084" s="35"/>
      <c r="E3084" s="35"/>
      <c r="F3084" t="str">
        <f>IF(_xlfn.XLOOKUP(G3084,Produktinformasjon!B:B,Produktinformasjon!BB:BB)=0,"Tilbyders artikkel hentes automatisk ved å fylle ut artikkelnummer",_xlfn.XLOOKUP(G3084,Produktinformasjon!B:B,Produktinformasjon!BB:BB))</f>
        <v>Tilbyders artikkel hentes automatisk ved å fylle ut artikkelnummer</v>
      </c>
      <c r="H3084" s="25" t="str">
        <f>IF(_xlfn.XLOOKUP(G3084,Produktinformasjon!B:B,Produktinformasjon!C:C)=0,"Artikkelnavn hentes automatisk ved å fylle ut artikkelnummer",_xlfn.XLOOKUP(G3084,Produktinformasjon!B:B,Produktinformasjon!C:C))</f>
        <v>Artikkelnavn hentes automatisk ved å fylle ut artikkelnummer</v>
      </c>
      <c r="I3084" s="35"/>
      <c r="J3084" s="35"/>
      <c r="K3084" s="35"/>
      <c r="L3084" s="11"/>
      <c r="M3084" s="11"/>
      <c r="N3084" s="11">
        <f ca="1">IFERROR(L3084/_xlfn.XLOOKUP(F3084,Produktinformasjon!BB:BB,Produktinformasjon!P:P,),0)</f>
        <v>0</v>
      </c>
      <c r="O3084" s="11">
        <f ca="1">IFERROR(M3084/_xlfn.XLOOKUP(F3084,Produktinformasjon!BB:BB,Produktinformasjon!P:P,),0)</f>
        <v>0</v>
      </c>
    </row>
    <row r="3085" spans="3:15" x14ac:dyDescent="0.35">
      <c r="C3085" t="str">
        <f>IF(_xlfn.XLOOKUP(B3085,Omfang!B:B,Omfang!C:C)=0,"Delkontraktnavn hentes automatisk ved å fylle ut delkontraktnummer",_xlfn.XLOOKUP(B3085,Omfang!B:B,Omfang!C:C))</f>
        <v>Delkontraktnavn hentes automatisk ved å fylle ut delkontraktnummer</v>
      </c>
      <c r="D3085" s="35"/>
      <c r="E3085" s="35"/>
      <c r="F3085" t="str">
        <f>IF(_xlfn.XLOOKUP(G3085,Produktinformasjon!B:B,Produktinformasjon!BB:BB)=0,"Tilbyders artikkel hentes automatisk ved å fylle ut artikkelnummer",_xlfn.XLOOKUP(G3085,Produktinformasjon!B:B,Produktinformasjon!BB:BB))</f>
        <v>Tilbyders artikkel hentes automatisk ved å fylle ut artikkelnummer</v>
      </c>
      <c r="H3085" s="25" t="str">
        <f>IF(_xlfn.XLOOKUP(G3085,Produktinformasjon!B:B,Produktinformasjon!C:C)=0,"Artikkelnavn hentes automatisk ved å fylle ut artikkelnummer",_xlfn.XLOOKUP(G3085,Produktinformasjon!B:B,Produktinformasjon!C:C))</f>
        <v>Artikkelnavn hentes automatisk ved å fylle ut artikkelnummer</v>
      </c>
      <c r="I3085" s="35"/>
      <c r="J3085" s="35"/>
      <c r="K3085" s="35"/>
      <c r="L3085" s="11"/>
      <c r="M3085" s="11"/>
      <c r="N3085" s="11">
        <f ca="1">IFERROR(L3085/_xlfn.XLOOKUP(F3085,Produktinformasjon!BB:BB,Produktinformasjon!P:P,),0)</f>
        <v>0</v>
      </c>
      <c r="O3085" s="11">
        <f ca="1">IFERROR(M3085/_xlfn.XLOOKUP(F3085,Produktinformasjon!BB:BB,Produktinformasjon!P:P,),0)</f>
        <v>0</v>
      </c>
    </row>
    <row r="3086" spans="3:15" x14ac:dyDescent="0.35">
      <c r="C3086" t="str">
        <f>IF(_xlfn.XLOOKUP(B3086,Omfang!B:B,Omfang!C:C)=0,"Delkontraktnavn hentes automatisk ved å fylle ut delkontraktnummer",_xlfn.XLOOKUP(B3086,Omfang!B:B,Omfang!C:C))</f>
        <v>Delkontraktnavn hentes automatisk ved å fylle ut delkontraktnummer</v>
      </c>
      <c r="D3086" s="35"/>
      <c r="E3086" s="35"/>
      <c r="F3086" t="str">
        <f>IF(_xlfn.XLOOKUP(G3086,Produktinformasjon!B:B,Produktinformasjon!BB:BB)=0,"Tilbyders artikkel hentes automatisk ved å fylle ut artikkelnummer",_xlfn.XLOOKUP(G3086,Produktinformasjon!B:B,Produktinformasjon!BB:BB))</f>
        <v>Tilbyders artikkel hentes automatisk ved å fylle ut artikkelnummer</v>
      </c>
      <c r="H3086" s="25" t="str">
        <f>IF(_xlfn.XLOOKUP(G3086,Produktinformasjon!B:B,Produktinformasjon!C:C)=0,"Artikkelnavn hentes automatisk ved å fylle ut artikkelnummer",_xlfn.XLOOKUP(G3086,Produktinformasjon!B:B,Produktinformasjon!C:C))</f>
        <v>Artikkelnavn hentes automatisk ved å fylle ut artikkelnummer</v>
      </c>
      <c r="I3086" s="35"/>
      <c r="J3086" s="35"/>
      <c r="K3086" s="35"/>
      <c r="L3086" s="11"/>
      <c r="M3086" s="11"/>
      <c r="N3086" s="11">
        <f ca="1">IFERROR(L3086/_xlfn.XLOOKUP(F3086,Produktinformasjon!BB:BB,Produktinformasjon!P:P,),0)</f>
        <v>0</v>
      </c>
      <c r="O3086" s="11">
        <f ca="1">IFERROR(M3086/_xlfn.XLOOKUP(F3086,Produktinformasjon!BB:BB,Produktinformasjon!P:P,),0)</f>
        <v>0</v>
      </c>
    </row>
    <row r="3087" spans="3:15" x14ac:dyDescent="0.35">
      <c r="C3087" t="str">
        <f>IF(_xlfn.XLOOKUP(B3087,Omfang!B:B,Omfang!C:C)=0,"Delkontraktnavn hentes automatisk ved å fylle ut delkontraktnummer",_xlfn.XLOOKUP(B3087,Omfang!B:B,Omfang!C:C))</f>
        <v>Delkontraktnavn hentes automatisk ved å fylle ut delkontraktnummer</v>
      </c>
      <c r="D3087" s="35"/>
      <c r="E3087" s="35"/>
      <c r="F3087" t="str">
        <f>IF(_xlfn.XLOOKUP(G3087,Produktinformasjon!B:B,Produktinformasjon!BB:BB)=0,"Tilbyders artikkel hentes automatisk ved å fylle ut artikkelnummer",_xlfn.XLOOKUP(G3087,Produktinformasjon!B:B,Produktinformasjon!BB:BB))</f>
        <v>Tilbyders artikkel hentes automatisk ved å fylle ut artikkelnummer</v>
      </c>
      <c r="H3087" s="25" t="str">
        <f>IF(_xlfn.XLOOKUP(G3087,Produktinformasjon!B:B,Produktinformasjon!C:C)=0,"Artikkelnavn hentes automatisk ved å fylle ut artikkelnummer",_xlfn.XLOOKUP(G3087,Produktinformasjon!B:B,Produktinformasjon!C:C))</f>
        <v>Artikkelnavn hentes automatisk ved å fylle ut artikkelnummer</v>
      </c>
      <c r="I3087" s="35"/>
      <c r="J3087" s="35"/>
      <c r="K3087" s="35"/>
      <c r="L3087" s="11"/>
      <c r="M3087" s="11"/>
      <c r="N3087" s="11">
        <f ca="1">IFERROR(L3087/_xlfn.XLOOKUP(F3087,Produktinformasjon!BB:BB,Produktinformasjon!P:P,),0)</f>
        <v>0</v>
      </c>
      <c r="O3087" s="11">
        <f ca="1">IFERROR(M3087/_xlfn.XLOOKUP(F3087,Produktinformasjon!BB:BB,Produktinformasjon!P:P,),0)</f>
        <v>0</v>
      </c>
    </row>
    <row r="3088" spans="3:15" x14ac:dyDescent="0.35">
      <c r="C3088" t="str">
        <f>IF(_xlfn.XLOOKUP(B3088,Omfang!B:B,Omfang!C:C)=0,"Delkontraktnavn hentes automatisk ved å fylle ut delkontraktnummer",_xlfn.XLOOKUP(B3088,Omfang!B:B,Omfang!C:C))</f>
        <v>Delkontraktnavn hentes automatisk ved å fylle ut delkontraktnummer</v>
      </c>
      <c r="D3088" s="35"/>
      <c r="E3088" s="35"/>
      <c r="F3088" t="str">
        <f>IF(_xlfn.XLOOKUP(G3088,Produktinformasjon!B:B,Produktinformasjon!BB:BB)=0,"Tilbyders artikkel hentes automatisk ved å fylle ut artikkelnummer",_xlfn.XLOOKUP(G3088,Produktinformasjon!B:B,Produktinformasjon!BB:BB))</f>
        <v>Tilbyders artikkel hentes automatisk ved å fylle ut artikkelnummer</v>
      </c>
      <c r="H3088" s="25" t="str">
        <f>IF(_xlfn.XLOOKUP(G3088,Produktinformasjon!B:B,Produktinformasjon!C:C)=0,"Artikkelnavn hentes automatisk ved å fylle ut artikkelnummer",_xlfn.XLOOKUP(G3088,Produktinformasjon!B:B,Produktinformasjon!C:C))</f>
        <v>Artikkelnavn hentes automatisk ved å fylle ut artikkelnummer</v>
      </c>
      <c r="I3088" s="35"/>
      <c r="J3088" s="35"/>
      <c r="K3088" s="35"/>
      <c r="L3088" s="11"/>
      <c r="M3088" s="11"/>
      <c r="N3088" s="11">
        <f ca="1">IFERROR(L3088/_xlfn.XLOOKUP(F3088,Produktinformasjon!BB:BB,Produktinformasjon!P:P,),0)</f>
        <v>0</v>
      </c>
      <c r="O3088" s="11">
        <f ca="1">IFERROR(M3088/_xlfn.XLOOKUP(F3088,Produktinformasjon!BB:BB,Produktinformasjon!P:P,),0)</f>
        <v>0</v>
      </c>
    </row>
    <row r="3089" spans="3:15" x14ac:dyDescent="0.35">
      <c r="C3089" t="str">
        <f>IF(_xlfn.XLOOKUP(B3089,Omfang!B:B,Omfang!C:C)=0,"Delkontraktnavn hentes automatisk ved å fylle ut delkontraktnummer",_xlfn.XLOOKUP(B3089,Omfang!B:B,Omfang!C:C))</f>
        <v>Delkontraktnavn hentes automatisk ved å fylle ut delkontraktnummer</v>
      </c>
      <c r="D3089" s="35"/>
      <c r="E3089" s="35"/>
      <c r="F3089" t="str">
        <f>IF(_xlfn.XLOOKUP(G3089,Produktinformasjon!B:B,Produktinformasjon!BB:BB)=0,"Tilbyders artikkel hentes automatisk ved å fylle ut artikkelnummer",_xlfn.XLOOKUP(G3089,Produktinformasjon!B:B,Produktinformasjon!BB:BB))</f>
        <v>Tilbyders artikkel hentes automatisk ved å fylle ut artikkelnummer</v>
      </c>
      <c r="H3089" s="25" t="str">
        <f>IF(_xlfn.XLOOKUP(G3089,Produktinformasjon!B:B,Produktinformasjon!C:C)=0,"Artikkelnavn hentes automatisk ved å fylle ut artikkelnummer",_xlfn.XLOOKUP(G3089,Produktinformasjon!B:B,Produktinformasjon!C:C))</f>
        <v>Artikkelnavn hentes automatisk ved å fylle ut artikkelnummer</v>
      </c>
      <c r="I3089" s="35"/>
      <c r="J3089" s="35"/>
      <c r="K3089" s="35"/>
      <c r="L3089" s="11"/>
      <c r="M3089" s="11"/>
      <c r="N3089" s="11">
        <f ca="1">IFERROR(L3089/_xlfn.XLOOKUP(F3089,Produktinformasjon!BB:BB,Produktinformasjon!P:P,),0)</f>
        <v>0</v>
      </c>
      <c r="O3089" s="11">
        <f ca="1">IFERROR(M3089/_xlfn.XLOOKUP(F3089,Produktinformasjon!BB:BB,Produktinformasjon!P:P,),0)</f>
        <v>0</v>
      </c>
    </row>
    <row r="3090" spans="3:15" x14ac:dyDescent="0.35">
      <c r="C3090" t="str">
        <f>IF(_xlfn.XLOOKUP(B3090,Omfang!B:B,Omfang!C:C)=0,"Delkontraktnavn hentes automatisk ved å fylle ut delkontraktnummer",_xlfn.XLOOKUP(B3090,Omfang!B:B,Omfang!C:C))</f>
        <v>Delkontraktnavn hentes automatisk ved å fylle ut delkontraktnummer</v>
      </c>
      <c r="D3090" s="35"/>
      <c r="E3090" s="35"/>
      <c r="F3090" t="str">
        <f>IF(_xlfn.XLOOKUP(G3090,Produktinformasjon!B:B,Produktinformasjon!BB:BB)=0,"Tilbyders artikkel hentes automatisk ved å fylle ut artikkelnummer",_xlfn.XLOOKUP(G3090,Produktinformasjon!B:B,Produktinformasjon!BB:BB))</f>
        <v>Tilbyders artikkel hentes automatisk ved å fylle ut artikkelnummer</v>
      </c>
      <c r="H3090" s="25" t="str">
        <f>IF(_xlfn.XLOOKUP(G3090,Produktinformasjon!B:B,Produktinformasjon!C:C)=0,"Artikkelnavn hentes automatisk ved å fylle ut artikkelnummer",_xlfn.XLOOKUP(G3090,Produktinformasjon!B:B,Produktinformasjon!C:C))</f>
        <v>Artikkelnavn hentes automatisk ved å fylle ut artikkelnummer</v>
      </c>
      <c r="I3090" s="35"/>
      <c r="J3090" s="35"/>
      <c r="K3090" s="35"/>
      <c r="L3090" s="11"/>
      <c r="M3090" s="11"/>
      <c r="N3090" s="11">
        <f ca="1">IFERROR(L3090/_xlfn.XLOOKUP(F3090,Produktinformasjon!BB:BB,Produktinformasjon!P:P,),0)</f>
        <v>0</v>
      </c>
      <c r="O3090" s="11">
        <f ca="1">IFERROR(M3090/_xlfn.XLOOKUP(F3090,Produktinformasjon!BB:BB,Produktinformasjon!P:P,),0)</f>
        <v>0</v>
      </c>
    </row>
    <row r="3091" spans="3:15" x14ac:dyDescent="0.35">
      <c r="C3091" t="str">
        <f>IF(_xlfn.XLOOKUP(B3091,Omfang!B:B,Omfang!C:C)=0,"Delkontraktnavn hentes automatisk ved å fylle ut delkontraktnummer",_xlfn.XLOOKUP(B3091,Omfang!B:B,Omfang!C:C))</f>
        <v>Delkontraktnavn hentes automatisk ved å fylle ut delkontraktnummer</v>
      </c>
      <c r="D3091" s="35"/>
      <c r="E3091" s="35"/>
      <c r="F3091" t="str">
        <f>IF(_xlfn.XLOOKUP(G3091,Produktinformasjon!B:B,Produktinformasjon!BB:BB)=0,"Tilbyders artikkel hentes automatisk ved å fylle ut artikkelnummer",_xlfn.XLOOKUP(G3091,Produktinformasjon!B:B,Produktinformasjon!BB:BB))</f>
        <v>Tilbyders artikkel hentes automatisk ved å fylle ut artikkelnummer</v>
      </c>
      <c r="H3091" s="25" t="str">
        <f>IF(_xlfn.XLOOKUP(G3091,Produktinformasjon!B:B,Produktinformasjon!C:C)=0,"Artikkelnavn hentes automatisk ved å fylle ut artikkelnummer",_xlfn.XLOOKUP(G3091,Produktinformasjon!B:B,Produktinformasjon!C:C))</f>
        <v>Artikkelnavn hentes automatisk ved å fylle ut artikkelnummer</v>
      </c>
      <c r="I3091" s="35"/>
      <c r="J3091" s="35"/>
      <c r="K3091" s="35"/>
      <c r="L3091" s="11"/>
      <c r="M3091" s="11"/>
      <c r="N3091" s="11">
        <f ca="1">IFERROR(L3091/_xlfn.XLOOKUP(F3091,Produktinformasjon!BB:BB,Produktinformasjon!P:P,),0)</f>
        <v>0</v>
      </c>
      <c r="O3091" s="11">
        <f ca="1">IFERROR(M3091/_xlfn.XLOOKUP(F3091,Produktinformasjon!BB:BB,Produktinformasjon!P:P,),0)</f>
        <v>0</v>
      </c>
    </row>
    <row r="3092" spans="3:15" x14ac:dyDescent="0.35">
      <c r="C3092" t="str">
        <f>IF(_xlfn.XLOOKUP(B3092,Omfang!B:B,Omfang!C:C)=0,"Delkontraktnavn hentes automatisk ved å fylle ut delkontraktnummer",_xlfn.XLOOKUP(B3092,Omfang!B:B,Omfang!C:C))</f>
        <v>Delkontraktnavn hentes automatisk ved å fylle ut delkontraktnummer</v>
      </c>
      <c r="D3092" s="35"/>
      <c r="E3092" s="35"/>
      <c r="F3092" t="str">
        <f>IF(_xlfn.XLOOKUP(G3092,Produktinformasjon!B:B,Produktinformasjon!BB:BB)=0,"Tilbyders artikkel hentes automatisk ved å fylle ut artikkelnummer",_xlfn.XLOOKUP(G3092,Produktinformasjon!B:B,Produktinformasjon!BB:BB))</f>
        <v>Tilbyders artikkel hentes automatisk ved å fylle ut artikkelnummer</v>
      </c>
      <c r="H3092" s="25" t="str">
        <f>IF(_xlfn.XLOOKUP(G3092,Produktinformasjon!B:B,Produktinformasjon!C:C)=0,"Artikkelnavn hentes automatisk ved å fylle ut artikkelnummer",_xlfn.XLOOKUP(G3092,Produktinformasjon!B:B,Produktinformasjon!C:C))</f>
        <v>Artikkelnavn hentes automatisk ved å fylle ut artikkelnummer</v>
      </c>
      <c r="I3092" s="35"/>
      <c r="J3092" s="35"/>
      <c r="K3092" s="35"/>
      <c r="L3092" s="11"/>
      <c r="M3092" s="11"/>
      <c r="N3092" s="11">
        <f ca="1">IFERROR(L3092/_xlfn.XLOOKUP(F3092,Produktinformasjon!BB:BB,Produktinformasjon!P:P,),0)</f>
        <v>0</v>
      </c>
      <c r="O3092" s="11">
        <f ca="1">IFERROR(M3092/_xlfn.XLOOKUP(F3092,Produktinformasjon!BB:BB,Produktinformasjon!P:P,),0)</f>
        <v>0</v>
      </c>
    </row>
    <row r="3093" spans="3:15" x14ac:dyDescent="0.35">
      <c r="C3093" t="str">
        <f>IF(_xlfn.XLOOKUP(B3093,Omfang!B:B,Omfang!C:C)=0,"Delkontraktnavn hentes automatisk ved å fylle ut delkontraktnummer",_xlfn.XLOOKUP(B3093,Omfang!B:B,Omfang!C:C))</f>
        <v>Delkontraktnavn hentes automatisk ved å fylle ut delkontraktnummer</v>
      </c>
      <c r="D3093" s="35"/>
      <c r="E3093" s="35"/>
      <c r="F3093" t="str">
        <f>IF(_xlfn.XLOOKUP(G3093,Produktinformasjon!B:B,Produktinformasjon!BB:BB)=0,"Tilbyders artikkel hentes automatisk ved å fylle ut artikkelnummer",_xlfn.XLOOKUP(G3093,Produktinformasjon!B:B,Produktinformasjon!BB:BB))</f>
        <v>Tilbyders artikkel hentes automatisk ved å fylle ut artikkelnummer</v>
      </c>
      <c r="H3093" s="25" t="str">
        <f>IF(_xlfn.XLOOKUP(G3093,Produktinformasjon!B:B,Produktinformasjon!C:C)=0,"Artikkelnavn hentes automatisk ved å fylle ut artikkelnummer",_xlfn.XLOOKUP(G3093,Produktinformasjon!B:B,Produktinformasjon!C:C))</f>
        <v>Artikkelnavn hentes automatisk ved å fylle ut artikkelnummer</v>
      </c>
      <c r="I3093" s="35"/>
      <c r="J3093" s="35"/>
      <c r="K3093" s="35"/>
      <c r="L3093" s="11"/>
      <c r="M3093" s="11"/>
      <c r="N3093" s="11">
        <f ca="1">IFERROR(L3093/_xlfn.XLOOKUP(F3093,Produktinformasjon!BB:BB,Produktinformasjon!P:P,),0)</f>
        <v>0</v>
      </c>
      <c r="O3093" s="11">
        <f ca="1">IFERROR(M3093/_xlfn.XLOOKUP(F3093,Produktinformasjon!BB:BB,Produktinformasjon!P:P,),0)</f>
        <v>0</v>
      </c>
    </row>
    <row r="3094" spans="3:15" x14ac:dyDescent="0.35">
      <c r="C3094" t="str">
        <f>IF(_xlfn.XLOOKUP(B3094,Omfang!B:B,Omfang!C:C)=0,"Delkontraktnavn hentes automatisk ved å fylle ut delkontraktnummer",_xlfn.XLOOKUP(B3094,Omfang!B:B,Omfang!C:C))</f>
        <v>Delkontraktnavn hentes automatisk ved å fylle ut delkontraktnummer</v>
      </c>
      <c r="D3094" s="35"/>
      <c r="E3094" s="35"/>
      <c r="F3094" t="str">
        <f>IF(_xlfn.XLOOKUP(G3094,Produktinformasjon!B:B,Produktinformasjon!BB:BB)=0,"Tilbyders artikkel hentes automatisk ved å fylle ut artikkelnummer",_xlfn.XLOOKUP(G3094,Produktinformasjon!B:B,Produktinformasjon!BB:BB))</f>
        <v>Tilbyders artikkel hentes automatisk ved å fylle ut artikkelnummer</v>
      </c>
      <c r="H3094" s="25" t="str">
        <f>IF(_xlfn.XLOOKUP(G3094,Produktinformasjon!B:B,Produktinformasjon!C:C)=0,"Artikkelnavn hentes automatisk ved å fylle ut artikkelnummer",_xlfn.XLOOKUP(G3094,Produktinformasjon!B:B,Produktinformasjon!C:C))</f>
        <v>Artikkelnavn hentes automatisk ved å fylle ut artikkelnummer</v>
      </c>
      <c r="I3094" s="35"/>
      <c r="J3094" s="35"/>
      <c r="K3094" s="35"/>
      <c r="L3094" s="11"/>
      <c r="M3094" s="11"/>
      <c r="N3094" s="11">
        <f ca="1">IFERROR(L3094/_xlfn.XLOOKUP(F3094,Produktinformasjon!BB:BB,Produktinformasjon!P:P,),0)</f>
        <v>0</v>
      </c>
      <c r="O3094" s="11">
        <f ca="1">IFERROR(M3094/_xlfn.XLOOKUP(F3094,Produktinformasjon!BB:BB,Produktinformasjon!P:P,),0)</f>
        <v>0</v>
      </c>
    </row>
    <row r="3095" spans="3:15" x14ac:dyDescent="0.35">
      <c r="C3095" t="str">
        <f>IF(_xlfn.XLOOKUP(B3095,Omfang!B:B,Omfang!C:C)=0,"Delkontraktnavn hentes automatisk ved å fylle ut delkontraktnummer",_xlfn.XLOOKUP(B3095,Omfang!B:B,Omfang!C:C))</f>
        <v>Delkontraktnavn hentes automatisk ved å fylle ut delkontraktnummer</v>
      </c>
      <c r="D3095" s="35"/>
      <c r="E3095" s="35"/>
      <c r="F3095" t="str">
        <f>IF(_xlfn.XLOOKUP(G3095,Produktinformasjon!B:B,Produktinformasjon!BB:BB)=0,"Tilbyders artikkel hentes automatisk ved å fylle ut artikkelnummer",_xlfn.XLOOKUP(G3095,Produktinformasjon!B:B,Produktinformasjon!BB:BB))</f>
        <v>Tilbyders artikkel hentes automatisk ved å fylle ut artikkelnummer</v>
      </c>
      <c r="H3095" s="25" t="str">
        <f>IF(_xlfn.XLOOKUP(G3095,Produktinformasjon!B:B,Produktinformasjon!C:C)=0,"Artikkelnavn hentes automatisk ved å fylle ut artikkelnummer",_xlfn.XLOOKUP(G3095,Produktinformasjon!B:B,Produktinformasjon!C:C))</f>
        <v>Artikkelnavn hentes automatisk ved å fylle ut artikkelnummer</v>
      </c>
      <c r="I3095" s="35"/>
      <c r="J3095" s="35"/>
      <c r="K3095" s="35"/>
      <c r="L3095" s="11"/>
      <c r="M3095" s="11"/>
      <c r="N3095" s="11">
        <f ca="1">IFERROR(L3095/_xlfn.XLOOKUP(F3095,Produktinformasjon!BB:BB,Produktinformasjon!P:P,),0)</f>
        <v>0</v>
      </c>
      <c r="O3095" s="11">
        <f ca="1">IFERROR(M3095/_xlfn.XLOOKUP(F3095,Produktinformasjon!BB:BB,Produktinformasjon!P:P,),0)</f>
        <v>0</v>
      </c>
    </row>
    <row r="3096" spans="3:15" x14ac:dyDescent="0.35">
      <c r="C3096" t="str">
        <f>IF(_xlfn.XLOOKUP(B3096,Omfang!B:B,Omfang!C:C)=0,"Delkontraktnavn hentes automatisk ved å fylle ut delkontraktnummer",_xlfn.XLOOKUP(B3096,Omfang!B:B,Omfang!C:C))</f>
        <v>Delkontraktnavn hentes automatisk ved å fylle ut delkontraktnummer</v>
      </c>
      <c r="D3096" s="35"/>
      <c r="E3096" s="35"/>
      <c r="F3096" t="str">
        <f>IF(_xlfn.XLOOKUP(G3096,Produktinformasjon!B:B,Produktinformasjon!BB:BB)=0,"Tilbyders artikkel hentes automatisk ved å fylle ut artikkelnummer",_xlfn.XLOOKUP(G3096,Produktinformasjon!B:B,Produktinformasjon!BB:BB))</f>
        <v>Tilbyders artikkel hentes automatisk ved å fylle ut artikkelnummer</v>
      </c>
      <c r="H3096" s="25" t="str">
        <f>IF(_xlfn.XLOOKUP(G3096,Produktinformasjon!B:B,Produktinformasjon!C:C)=0,"Artikkelnavn hentes automatisk ved å fylle ut artikkelnummer",_xlfn.XLOOKUP(G3096,Produktinformasjon!B:B,Produktinformasjon!C:C))</f>
        <v>Artikkelnavn hentes automatisk ved å fylle ut artikkelnummer</v>
      </c>
      <c r="I3096" s="35"/>
      <c r="J3096" s="35"/>
      <c r="K3096" s="35"/>
      <c r="L3096" s="11"/>
      <c r="M3096" s="11"/>
      <c r="N3096" s="11">
        <f ca="1">IFERROR(L3096/_xlfn.XLOOKUP(F3096,Produktinformasjon!BB:BB,Produktinformasjon!P:P,),0)</f>
        <v>0</v>
      </c>
      <c r="O3096" s="11">
        <f ca="1">IFERROR(M3096/_xlfn.XLOOKUP(F3096,Produktinformasjon!BB:BB,Produktinformasjon!P:P,),0)</f>
        <v>0</v>
      </c>
    </row>
    <row r="3097" spans="3:15" x14ac:dyDescent="0.35">
      <c r="C3097" t="str">
        <f>IF(_xlfn.XLOOKUP(B3097,Omfang!B:B,Omfang!C:C)=0,"Delkontraktnavn hentes automatisk ved å fylle ut delkontraktnummer",_xlfn.XLOOKUP(B3097,Omfang!B:B,Omfang!C:C))</f>
        <v>Delkontraktnavn hentes automatisk ved å fylle ut delkontraktnummer</v>
      </c>
      <c r="D3097" s="35"/>
      <c r="E3097" s="35"/>
      <c r="F3097" t="str">
        <f>IF(_xlfn.XLOOKUP(G3097,Produktinformasjon!B:B,Produktinformasjon!BB:BB)=0,"Tilbyders artikkel hentes automatisk ved å fylle ut artikkelnummer",_xlfn.XLOOKUP(G3097,Produktinformasjon!B:B,Produktinformasjon!BB:BB))</f>
        <v>Tilbyders artikkel hentes automatisk ved å fylle ut artikkelnummer</v>
      </c>
      <c r="H3097" s="25" t="str">
        <f>IF(_xlfn.XLOOKUP(G3097,Produktinformasjon!B:B,Produktinformasjon!C:C)=0,"Artikkelnavn hentes automatisk ved å fylle ut artikkelnummer",_xlfn.XLOOKUP(G3097,Produktinformasjon!B:B,Produktinformasjon!C:C))</f>
        <v>Artikkelnavn hentes automatisk ved å fylle ut artikkelnummer</v>
      </c>
      <c r="I3097" s="35"/>
      <c r="J3097" s="35"/>
      <c r="K3097" s="35"/>
      <c r="L3097" s="11"/>
      <c r="M3097" s="11"/>
      <c r="N3097" s="11">
        <f ca="1">IFERROR(L3097/_xlfn.XLOOKUP(F3097,Produktinformasjon!BB:BB,Produktinformasjon!P:P,),0)</f>
        <v>0</v>
      </c>
      <c r="O3097" s="11">
        <f ca="1">IFERROR(M3097/_xlfn.XLOOKUP(F3097,Produktinformasjon!BB:BB,Produktinformasjon!P:P,),0)</f>
        <v>0</v>
      </c>
    </row>
    <row r="3098" spans="3:15" x14ac:dyDescent="0.35">
      <c r="C3098" t="str">
        <f>IF(_xlfn.XLOOKUP(B3098,Omfang!B:B,Omfang!C:C)=0,"Delkontraktnavn hentes automatisk ved å fylle ut delkontraktnummer",_xlfn.XLOOKUP(B3098,Omfang!B:B,Omfang!C:C))</f>
        <v>Delkontraktnavn hentes automatisk ved å fylle ut delkontraktnummer</v>
      </c>
      <c r="D3098" s="35"/>
      <c r="E3098" s="35"/>
      <c r="F3098" t="str">
        <f>IF(_xlfn.XLOOKUP(G3098,Produktinformasjon!B:B,Produktinformasjon!BB:BB)=0,"Tilbyders artikkel hentes automatisk ved å fylle ut artikkelnummer",_xlfn.XLOOKUP(G3098,Produktinformasjon!B:B,Produktinformasjon!BB:BB))</f>
        <v>Tilbyders artikkel hentes automatisk ved å fylle ut artikkelnummer</v>
      </c>
      <c r="H3098" s="25" t="str">
        <f>IF(_xlfn.XLOOKUP(G3098,Produktinformasjon!B:B,Produktinformasjon!C:C)=0,"Artikkelnavn hentes automatisk ved å fylle ut artikkelnummer",_xlfn.XLOOKUP(G3098,Produktinformasjon!B:B,Produktinformasjon!C:C))</f>
        <v>Artikkelnavn hentes automatisk ved å fylle ut artikkelnummer</v>
      </c>
      <c r="I3098" s="35"/>
      <c r="J3098" s="35"/>
      <c r="K3098" s="35"/>
      <c r="L3098" s="11"/>
      <c r="M3098" s="11"/>
      <c r="N3098" s="11">
        <f ca="1">IFERROR(L3098/_xlfn.XLOOKUP(F3098,Produktinformasjon!BB:BB,Produktinformasjon!P:P,),0)</f>
        <v>0</v>
      </c>
      <c r="O3098" s="11">
        <f ca="1">IFERROR(M3098/_xlfn.XLOOKUP(F3098,Produktinformasjon!BB:BB,Produktinformasjon!P:P,),0)</f>
        <v>0</v>
      </c>
    </row>
    <row r="3099" spans="3:15" x14ac:dyDescent="0.35">
      <c r="C3099" t="str">
        <f>IF(_xlfn.XLOOKUP(B3099,Omfang!B:B,Omfang!C:C)=0,"Delkontraktnavn hentes automatisk ved å fylle ut delkontraktnummer",_xlfn.XLOOKUP(B3099,Omfang!B:B,Omfang!C:C))</f>
        <v>Delkontraktnavn hentes automatisk ved å fylle ut delkontraktnummer</v>
      </c>
      <c r="D3099" s="35"/>
      <c r="E3099" s="35"/>
      <c r="F3099" t="str">
        <f>IF(_xlfn.XLOOKUP(G3099,Produktinformasjon!B:B,Produktinformasjon!BB:BB)=0,"Tilbyders artikkel hentes automatisk ved å fylle ut artikkelnummer",_xlfn.XLOOKUP(G3099,Produktinformasjon!B:B,Produktinformasjon!BB:BB))</f>
        <v>Tilbyders artikkel hentes automatisk ved å fylle ut artikkelnummer</v>
      </c>
      <c r="H3099" s="25" t="str">
        <f>IF(_xlfn.XLOOKUP(G3099,Produktinformasjon!B:B,Produktinformasjon!C:C)=0,"Artikkelnavn hentes automatisk ved å fylle ut artikkelnummer",_xlfn.XLOOKUP(G3099,Produktinformasjon!B:B,Produktinformasjon!C:C))</f>
        <v>Artikkelnavn hentes automatisk ved å fylle ut artikkelnummer</v>
      </c>
      <c r="I3099" s="35"/>
      <c r="J3099" s="35"/>
      <c r="K3099" s="35"/>
      <c r="L3099" s="11"/>
      <c r="M3099" s="11"/>
      <c r="N3099" s="11">
        <f ca="1">IFERROR(L3099/_xlfn.XLOOKUP(F3099,Produktinformasjon!BB:BB,Produktinformasjon!P:P,),0)</f>
        <v>0</v>
      </c>
      <c r="O3099" s="11">
        <f ca="1">IFERROR(M3099/_xlfn.XLOOKUP(F3099,Produktinformasjon!BB:BB,Produktinformasjon!P:P,),0)</f>
        <v>0</v>
      </c>
    </row>
    <row r="3100" spans="3:15" x14ac:dyDescent="0.35">
      <c r="C3100" t="str">
        <f>IF(_xlfn.XLOOKUP(B3100,Omfang!B:B,Omfang!C:C)=0,"Delkontraktnavn hentes automatisk ved å fylle ut delkontraktnummer",_xlfn.XLOOKUP(B3100,Omfang!B:B,Omfang!C:C))</f>
        <v>Delkontraktnavn hentes automatisk ved å fylle ut delkontraktnummer</v>
      </c>
      <c r="D3100" s="35"/>
      <c r="E3100" s="35"/>
      <c r="F3100" t="str">
        <f>IF(_xlfn.XLOOKUP(G3100,Produktinformasjon!B:B,Produktinformasjon!BB:BB)=0,"Tilbyders artikkel hentes automatisk ved å fylle ut artikkelnummer",_xlfn.XLOOKUP(G3100,Produktinformasjon!B:B,Produktinformasjon!BB:BB))</f>
        <v>Tilbyders artikkel hentes automatisk ved å fylle ut artikkelnummer</v>
      </c>
      <c r="H3100" s="25" t="str">
        <f>IF(_xlfn.XLOOKUP(G3100,Produktinformasjon!B:B,Produktinformasjon!C:C)=0,"Artikkelnavn hentes automatisk ved å fylle ut artikkelnummer",_xlfn.XLOOKUP(G3100,Produktinformasjon!B:B,Produktinformasjon!C:C))</f>
        <v>Artikkelnavn hentes automatisk ved å fylle ut artikkelnummer</v>
      </c>
      <c r="I3100" s="35"/>
      <c r="J3100" s="35"/>
      <c r="K3100" s="35"/>
      <c r="L3100" s="11"/>
      <c r="M3100" s="11"/>
      <c r="N3100" s="11">
        <f ca="1">IFERROR(L3100/_xlfn.XLOOKUP(F3100,Produktinformasjon!BB:BB,Produktinformasjon!P:P,),0)</f>
        <v>0</v>
      </c>
      <c r="O3100" s="11">
        <f ca="1">IFERROR(M3100/_xlfn.XLOOKUP(F3100,Produktinformasjon!BB:BB,Produktinformasjon!P:P,),0)</f>
        <v>0</v>
      </c>
    </row>
    <row r="3101" spans="3:15" x14ac:dyDescent="0.35">
      <c r="C3101" t="str">
        <f>IF(_xlfn.XLOOKUP(B3101,Omfang!B:B,Omfang!C:C)=0,"Delkontraktnavn hentes automatisk ved å fylle ut delkontraktnummer",_xlfn.XLOOKUP(B3101,Omfang!B:B,Omfang!C:C))</f>
        <v>Delkontraktnavn hentes automatisk ved å fylle ut delkontraktnummer</v>
      </c>
      <c r="D3101" s="35"/>
      <c r="E3101" s="35"/>
      <c r="F3101" t="str">
        <f>IF(_xlfn.XLOOKUP(G3101,Produktinformasjon!B:B,Produktinformasjon!BB:BB)=0,"Tilbyders artikkel hentes automatisk ved å fylle ut artikkelnummer",_xlfn.XLOOKUP(G3101,Produktinformasjon!B:B,Produktinformasjon!BB:BB))</f>
        <v>Tilbyders artikkel hentes automatisk ved å fylle ut artikkelnummer</v>
      </c>
      <c r="H3101" s="25" t="str">
        <f>IF(_xlfn.XLOOKUP(G3101,Produktinformasjon!B:B,Produktinformasjon!C:C)=0,"Artikkelnavn hentes automatisk ved å fylle ut artikkelnummer",_xlfn.XLOOKUP(G3101,Produktinformasjon!B:B,Produktinformasjon!C:C))</f>
        <v>Artikkelnavn hentes automatisk ved å fylle ut artikkelnummer</v>
      </c>
      <c r="I3101" s="35"/>
      <c r="J3101" s="35"/>
      <c r="K3101" s="35"/>
      <c r="L3101" s="11"/>
      <c r="M3101" s="11"/>
      <c r="N3101" s="11">
        <f ca="1">IFERROR(L3101/_xlfn.XLOOKUP(F3101,Produktinformasjon!BB:BB,Produktinformasjon!P:P,),0)</f>
        <v>0</v>
      </c>
      <c r="O3101" s="11">
        <f ca="1">IFERROR(M3101/_xlfn.XLOOKUP(F3101,Produktinformasjon!BB:BB,Produktinformasjon!P:P,),0)</f>
        <v>0</v>
      </c>
    </row>
    <row r="3102" spans="3:15" x14ac:dyDescent="0.35">
      <c r="C3102" t="str">
        <f>IF(_xlfn.XLOOKUP(B3102,Omfang!B:B,Omfang!C:C)=0,"Delkontraktnavn hentes automatisk ved å fylle ut delkontraktnummer",_xlfn.XLOOKUP(B3102,Omfang!B:B,Omfang!C:C))</f>
        <v>Delkontraktnavn hentes automatisk ved å fylle ut delkontraktnummer</v>
      </c>
      <c r="D3102" s="35"/>
      <c r="E3102" s="35"/>
      <c r="F3102" t="str">
        <f>IF(_xlfn.XLOOKUP(G3102,Produktinformasjon!B:B,Produktinformasjon!BB:BB)=0,"Tilbyders artikkel hentes automatisk ved å fylle ut artikkelnummer",_xlfn.XLOOKUP(G3102,Produktinformasjon!B:B,Produktinformasjon!BB:BB))</f>
        <v>Tilbyders artikkel hentes automatisk ved å fylle ut artikkelnummer</v>
      </c>
      <c r="H3102" s="25" t="str">
        <f>IF(_xlfn.XLOOKUP(G3102,Produktinformasjon!B:B,Produktinformasjon!C:C)=0,"Artikkelnavn hentes automatisk ved å fylle ut artikkelnummer",_xlfn.XLOOKUP(G3102,Produktinformasjon!B:B,Produktinformasjon!C:C))</f>
        <v>Artikkelnavn hentes automatisk ved å fylle ut artikkelnummer</v>
      </c>
      <c r="I3102" s="35"/>
      <c r="J3102" s="35"/>
      <c r="K3102" s="35"/>
      <c r="L3102" s="11"/>
      <c r="M3102" s="11"/>
      <c r="N3102" s="11">
        <f ca="1">IFERROR(L3102/_xlfn.XLOOKUP(F3102,Produktinformasjon!BB:BB,Produktinformasjon!P:P,),0)</f>
        <v>0</v>
      </c>
      <c r="O3102" s="11">
        <f ca="1">IFERROR(M3102/_xlfn.XLOOKUP(F3102,Produktinformasjon!BB:BB,Produktinformasjon!P:P,),0)</f>
        <v>0</v>
      </c>
    </row>
    <row r="3103" spans="3:15" x14ac:dyDescent="0.35">
      <c r="C3103" t="str">
        <f>IF(_xlfn.XLOOKUP(B3103,Omfang!B:B,Omfang!C:C)=0,"Delkontraktnavn hentes automatisk ved å fylle ut delkontraktnummer",_xlfn.XLOOKUP(B3103,Omfang!B:B,Omfang!C:C))</f>
        <v>Delkontraktnavn hentes automatisk ved å fylle ut delkontraktnummer</v>
      </c>
      <c r="D3103" s="35"/>
      <c r="E3103" s="35"/>
      <c r="F3103" t="str">
        <f>IF(_xlfn.XLOOKUP(G3103,Produktinformasjon!B:B,Produktinformasjon!BB:BB)=0,"Tilbyders artikkel hentes automatisk ved å fylle ut artikkelnummer",_xlfn.XLOOKUP(G3103,Produktinformasjon!B:B,Produktinformasjon!BB:BB))</f>
        <v>Tilbyders artikkel hentes automatisk ved å fylle ut artikkelnummer</v>
      </c>
      <c r="H3103" s="25" t="str">
        <f>IF(_xlfn.XLOOKUP(G3103,Produktinformasjon!B:B,Produktinformasjon!C:C)=0,"Artikkelnavn hentes automatisk ved å fylle ut artikkelnummer",_xlfn.XLOOKUP(G3103,Produktinformasjon!B:B,Produktinformasjon!C:C))</f>
        <v>Artikkelnavn hentes automatisk ved å fylle ut artikkelnummer</v>
      </c>
      <c r="I3103" s="35"/>
      <c r="J3103" s="35"/>
      <c r="K3103" s="35"/>
      <c r="L3103" s="11"/>
      <c r="M3103" s="11"/>
      <c r="N3103" s="11">
        <f ca="1">IFERROR(L3103/_xlfn.XLOOKUP(F3103,Produktinformasjon!BB:BB,Produktinformasjon!P:P,),0)</f>
        <v>0</v>
      </c>
      <c r="O3103" s="11">
        <f ca="1">IFERROR(M3103/_xlfn.XLOOKUP(F3103,Produktinformasjon!BB:BB,Produktinformasjon!P:P,),0)</f>
        <v>0</v>
      </c>
    </row>
    <row r="3104" spans="3:15" x14ac:dyDescent="0.35">
      <c r="C3104" t="str">
        <f>IF(_xlfn.XLOOKUP(B3104,Omfang!B:B,Omfang!C:C)=0,"Delkontraktnavn hentes automatisk ved å fylle ut delkontraktnummer",_xlfn.XLOOKUP(B3104,Omfang!B:B,Omfang!C:C))</f>
        <v>Delkontraktnavn hentes automatisk ved å fylle ut delkontraktnummer</v>
      </c>
      <c r="D3104" s="35"/>
      <c r="E3104" s="35"/>
      <c r="F3104" t="str">
        <f>IF(_xlfn.XLOOKUP(G3104,Produktinformasjon!B:B,Produktinformasjon!BB:BB)=0,"Tilbyders artikkel hentes automatisk ved å fylle ut artikkelnummer",_xlfn.XLOOKUP(G3104,Produktinformasjon!B:B,Produktinformasjon!BB:BB))</f>
        <v>Tilbyders artikkel hentes automatisk ved å fylle ut artikkelnummer</v>
      </c>
      <c r="H3104" s="25" t="str">
        <f>IF(_xlfn.XLOOKUP(G3104,Produktinformasjon!B:B,Produktinformasjon!C:C)=0,"Artikkelnavn hentes automatisk ved å fylle ut artikkelnummer",_xlfn.XLOOKUP(G3104,Produktinformasjon!B:B,Produktinformasjon!C:C))</f>
        <v>Artikkelnavn hentes automatisk ved å fylle ut artikkelnummer</v>
      </c>
      <c r="I3104" s="35"/>
      <c r="J3104" s="35"/>
      <c r="K3104" s="35"/>
      <c r="L3104" s="11"/>
      <c r="M3104" s="11"/>
      <c r="N3104" s="11">
        <f ca="1">IFERROR(L3104/_xlfn.XLOOKUP(F3104,Produktinformasjon!BB:BB,Produktinformasjon!P:P,),0)</f>
        <v>0</v>
      </c>
      <c r="O3104" s="11">
        <f ca="1">IFERROR(M3104/_xlfn.XLOOKUP(F3104,Produktinformasjon!BB:BB,Produktinformasjon!P:P,),0)</f>
        <v>0</v>
      </c>
    </row>
    <row r="3105" spans="3:15" x14ac:dyDescent="0.35">
      <c r="C3105" t="str">
        <f>IF(_xlfn.XLOOKUP(B3105,Omfang!B:B,Omfang!C:C)=0,"Delkontraktnavn hentes automatisk ved å fylle ut delkontraktnummer",_xlfn.XLOOKUP(B3105,Omfang!B:B,Omfang!C:C))</f>
        <v>Delkontraktnavn hentes automatisk ved å fylle ut delkontraktnummer</v>
      </c>
      <c r="D3105" s="35"/>
      <c r="E3105" s="35"/>
      <c r="F3105" t="str">
        <f>IF(_xlfn.XLOOKUP(G3105,Produktinformasjon!B:B,Produktinformasjon!BB:BB)=0,"Tilbyders artikkel hentes automatisk ved å fylle ut artikkelnummer",_xlfn.XLOOKUP(G3105,Produktinformasjon!B:B,Produktinformasjon!BB:BB))</f>
        <v>Tilbyders artikkel hentes automatisk ved å fylle ut artikkelnummer</v>
      </c>
      <c r="H3105" s="25" t="str">
        <f>IF(_xlfn.XLOOKUP(G3105,Produktinformasjon!B:B,Produktinformasjon!C:C)=0,"Artikkelnavn hentes automatisk ved å fylle ut artikkelnummer",_xlfn.XLOOKUP(G3105,Produktinformasjon!B:B,Produktinformasjon!C:C))</f>
        <v>Artikkelnavn hentes automatisk ved å fylle ut artikkelnummer</v>
      </c>
      <c r="I3105" s="35"/>
      <c r="J3105" s="35"/>
      <c r="K3105" s="35"/>
      <c r="L3105" s="11"/>
      <c r="M3105" s="11"/>
      <c r="N3105" s="11">
        <f ca="1">IFERROR(L3105/_xlfn.XLOOKUP(F3105,Produktinformasjon!BB:BB,Produktinformasjon!P:P,),0)</f>
        <v>0</v>
      </c>
      <c r="O3105" s="11">
        <f ca="1">IFERROR(M3105/_xlfn.XLOOKUP(F3105,Produktinformasjon!BB:BB,Produktinformasjon!P:P,),0)</f>
        <v>0</v>
      </c>
    </row>
    <row r="3106" spans="3:15" x14ac:dyDescent="0.35">
      <c r="C3106" t="str">
        <f>IF(_xlfn.XLOOKUP(B3106,Omfang!B:B,Omfang!C:C)=0,"Delkontraktnavn hentes automatisk ved å fylle ut delkontraktnummer",_xlfn.XLOOKUP(B3106,Omfang!B:B,Omfang!C:C))</f>
        <v>Delkontraktnavn hentes automatisk ved å fylle ut delkontraktnummer</v>
      </c>
      <c r="D3106" s="35"/>
      <c r="E3106" s="35"/>
      <c r="F3106" t="str">
        <f>IF(_xlfn.XLOOKUP(G3106,Produktinformasjon!B:B,Produktinformasjon!BB:BB)=0,"Tilbyders artikkel hentes automatisk ved å fylle ut artikkelnummer",_xlfn.XLOOKUP(G3106,Produktinformasjon!B:B,Produktinformasjon!BB:BB))</f>
        <v>Tilbyders artikkel hentes automatisk ved å fylle ut artikkelnummer</v>
      </c>
      <c r="H3106" s="25" t="str">
        <f>IF(_xlfn.XLOOKUP(G3106,Produktinformasjon!B:B,Produktinformasjon!C:C)=0,"Artikkelnavn hentes automatisk ved å fylle ut artikkelnummer",_xlfn.XLOOKUP(G3106,Produktinformasjon!B:B,Produktinformasjon!C:C))</f>
        <v>Artikkelnavn hentes automatisk ved å fylle ut artikkelnummer</v>
      </c>
      <c r="I3106" s="35"/>
      <c r="J3106" s="35"/>
      <c r="K3106" s="35"/>
      <c r="L3106" s="11"/>
      <c r="M3106" s="11"/>
      <c r="N3106" s="11">
        <f ca="1">IFERROR(L3106/_xlfn.XLOOKUP(F3106,Produktinformasjon!BB:BB,Produktinformasjon!P:P,),0)</f>
        <v>0</v>
      </c>
      <c r="O3106" s="11">
        <f ca="1">IFERROR(M3106/_xlfn.XLOOKUP(F3106,Produktinformasjon!BB:BB,Produktinformasjon!P:P,),0)</f>
        <v>0</v>
      </c>
    </row>
    <row r="3107" spans="3:15" x14ac:dyDescent="0.35">
      <c r="C3107" t="str">
        <f>IF(_xlfn.XLOOKUP(B3107,Omfang!B:B,Omfang!C:C)=0,"Delkontraktnavn hentes automatisk ved å fylle ut delkontraktnummer",_xlfn.XLOOKUP(B3107,Omfang!B:B,Omfang!C:C))</f>
        <v>Delkontraktnavn hentes automatisk ved å fylle ut delkontraktnummer</v>
      </c>
      <c r="D3107" s="35"/>
      <c r="E3107" s="35"/>
      <c r="F3107" t="str">
        <f>IF(_xlfn.XLOOKUP(G3107,Produktinformasjon!B:B,Produktinformasjon!BB:BB)=0,"Tilbyders artikkel hentes automatisk ved å fylle ut artikkelnummer",_xlfn.XLOOKUP(G3107,Produktinformasjon!B:B,Produktinformasjon!BB:BB))</f>
        <v>Tilbyders artikkel hentes automatisk ved å fylle ut artikkelnummer</v>
      </c>
      <c r="H3107" s="25" t="str">
        <f>IF(_xlfn.XLOOKUP(G3107,Produktinformasjon!B:B,Produktinformasjon!C:C)=0,"Artikkelnavn hentes automatisk ved å fylle ut artikkelnummer",_xlfn.XLOOKUP(G3107,Produktinformasjon!B:B,Produktinformasjon!C:C))</f>
        <v>Artikkelnavn hentes automatisk ved å fylle ut artikkelnummer</v>
      </c>
      <c r="I3107" s="35"/>
      <c r="J3107" s="35"/>
      <c r="K3107" s="35"/>
      <c r="L3107" s="11"/>
      <c r="M3107" s="11"/>
      <c r="N3107" s="11">
        <f ca="1">IFERROR(L3107/_xlfn.XLOOKUP(F3107,Produktinformasjon!BB:BB,Produktinformasjon!P:P,),0)</f>
        <v>0</v>
      </c>
      <c r="O3107" s="11">
        <f ca="1">IFERROR(M3107/_xlfn.XLOOKUP(F3107,Produktinformasjon!BB:BB,Produktinformasjon!P:P,),0)</f>
        <v>0</v>
      </c>
    </row>
    <row r="3108" spans="3:15" x14ac:dyDescent="0.35">
      <c r="C3108" t="str">
        <f>IF(_xlfn.XLOOKUP(B3108,Omfang!B:B,Omfang!C:C)=0,"Delkontraktnavn hentes automatisk ved å fylle ut delkontraktnummer",_xlfn.XLOOKUP(B3108,Omfang!B:B,Omfang!C:C))</f>
        <v>Delkontraktnavn hentes automatisk ved å fylle ut delkontraktnummer</v>
      </c>
      <c r="D3108" s="35"/>
      <c r="E3108" s="35"/>
      <c r="F3108" t="str">
        <f>IF(_xlfn.XLOOKUP(G3108,Produktinformasjon!B:B,Produktinformasjon!BB:BB)=0,"Tilbyders artikkel hentes automatisk ved å fylle ut artikkelnummer",_xlfn.XLOOKUP(G3108,Produktinformasjon!B:B,Produktinformasjon!BB:BB))</f>
        <v>Tilbyders artikkel hentes automatisk ved å fylle ut artikkelnummer</v>
      </c>
      <c r="H3108" s="25" t="str">
        <f>IF(_xlfn.XLOOKUP(G3108,Produktinformasjon!B:B,Produktinformasjon!C:C)=0,"Artikkelnavn hentes automatisk ved å fylle ut artikkelnummer",_xlfn.XLOOKUP(G3108,Produktinformasjon!B:B,Produktinformasjon!C:C))</f>
        <v>Artikkelnavn hentes automatisk ved å fylle ut artikkelnummer</v>
      </c>
      <c r="I3108" s="35"/>
      <c r="J3108" s="35"/>
      <c r="K3108" s="35"/>
      <c r="L3108" s="11"/>
      <c r="M3108" s="11"/>
      <c r="N3108" s="11">
        <f ca="1">IFERROR(L3108/_xlfn.XLOOKUP(F3108,Produktinformasjon!BB:BB,Produktinformasjon!P:P,),0)</f>
        <v>0</v>
      </c>
      <c r="O3108" s="11">
        <f ca="1">IFERROR(M3108/_xlfn.XLOOKUP(F3108,Produktinformasjon!BB:BB,Produktinformasjon!P:P,),0)</f>
        <v>0</v>
      </c>
    </row>
    <row r="3109" spans="3:15" x14ac:dyDescent="0.35">
      <c r="C3109" t="str">
        <f>IF(_xlfn.XLOOKUP(B3109,Omfang!B:B,Omfang!C:C)=0,"Delkontraktnavn hentes automatisk ved å fylle ut delkontraktnummer",_xlfn.XLOOKUP(B3109,Omfang!B:B,Omfang!C:C))</f>
        <v>Delkontraktnavn hentes automatisk ved å fylle ut delkontraktnummer</v>
      </c>
      <c r="D3109" s="35"/>
      <c r="E3109" s="35"/>
      <c r="F3109" t="str">
        <f>IF(_xlfn.XLOOKUP(G3109,Produktinformasjon!B:B,Produktinformasjon!BB:BB)=0,"Tilbyders artikkel hentes automatisk ved å fylle ut artikkelnummer",_xlfn.XLOOKUP(G3109,Produktinformasjon!B:B,Produktinformasjon!BB:BB))</f>
        <v>Tilbyders artikkel hentes automatisk ved å fylle ut artikkelnummer</v>
      </c>
      <c r="H3109" s="25" t="str">
        <f>IF(_xlfn.XLOOKUP(G3109,Produktinformasjon!B:B,Produktinformasjon!C:C)=0,"Artikkelnavn hentes automatisk ved å fylle ut artikkelnummer",_xlfn.XLOOKUP(G3109,Produktinformasjon!B:B,Produktinformasjon!C:C))</f>
        <v>Artikkelnavn hentes automatisk ved å fylle ut artikkelnummer</v>
      </c>
      <c r="I3109" s="35"/>
      <c r="J3109" s="35"/>
      <c r="K3109" s="35"/>
      <c r="L3109" s="11"/>
      <c r="M3109" s="11"/>
      <c r="N3109" s="11">
        <f ca="1">IFERROR(L3109/_xlfn.XLOOKUP(F3109,Produktinformasjon!BB:BB,Produktinformasjon!P:P,),0)</f>
        <v>0</v>
      </c>
      <c r="O3109" s="11">
        <f ca="1">IFERROR(M3109/_xlfn.XLOOKUP(F3109,Produktinformasjon!BB:BB,Produktinformasjon!P:P,),0)</f>
        <v>0</v>
      </c>
    </row>
    <row r="3110" spans="3:15" x14ac:dyDescent="0.35">
      <c r="C3110" t="str">
        <f>IF(_xlfn.XLOOKUP(B3110,Omfang!B:B,Omfang!C:C)=0,"Delkontraktnavn hentes automatisk ved å fylle ut delkontraktnummer",_xlfn.XLOOKUP(B3110,Omfang!B:B,Omfang!C:C))</f>
        <v>Delkontraktnavn hentes automatisk ved å fylle ut delkontraktnummer</v>
      </c>
      <c r="D3110" s="35"/>
      <c r="E3110" s="35"/>
      <c r="F3110" t="str">
        <f>IF(_xlfn.XLOOKUP(G3110,Produktinformasjon!B:B,Produktinformasjon!BB:BB)=0,"Tilbyders artikkel hentes automatisk ved å fylle ut artikkelnummer",_xlfn.XLOOKUP(G3110,Produktinformasjon!B:B,Produktinformasjon!BB:BB))</f>
        <v>Tilbyders artikkel hentes automatisk ved å fylle ut artikkelnummer</v>
      </c>
      <c r="H3110" s="25" t="str">
        <f>IF(_xlfn.XLOOKUP(G3110,Produktinformasjon!B:B,Produktinformasjon!C:C)=0,"Artikkelnavn hentes automatisk ved å fylle ut artikkelnummer",_xlfn.XLOOKUP(G3110,Produktinformasjon!B:B,Produktinformasjon!C:C))</f>
        <v>Artikkelnavn hentes automatisk ved å fylle ut artikkelnummer</v>
      </c>
      <c r="I3110" s="35"/>
      <c r="J3110" s="35"/>
      <c r="K3110" s="35"/>
      <c r="L3110" s="11"/>
      <c r="M3110" s="11"/>
      <c r="N3110" s="11">
        <f ca="1">IFERROR(L3110/_xlfn.XLOOKUP(F3110,Produktinformasjon!BB:BB,Produktinformasjon!P:P,),0)</f>
        <v>0</v>
      </c>
      <c r="O3110" s="11">
        <f ca="1">IFERROR(M3110/_xlfn.XLOOKUP(F3110,Produktinformasjon!BB:BB,Produktinformasjon!P:P,),0)</f>
        <v>0</v>
      </c>
    </row>
    <row r="3111" spans="3:15" x14ac:dyDescent="0.35">
      <c r="C3111" t="str">
        <f>IF(_xlfn.XLOOKUP(B3111,Omfang!B:B,Omfang!C:C)=0,"Delkontraktnavn hentes automatisk ved å fylle ut delkontraktnummer",_xlfn.XLOOKUP(B3111,Omfang!B:B,Omfang!C:C))</f>
        <v>Delkontraktnavn hentes automatisk ved å fylle ut delkontraktnummer</v>
      </c>
      <c r="D3111" s="35"/>
      <c r="E3111" s="35"/>
      <c r="F3111" t="str">
        <f>IF(_xlfn.XLOOKUP(G3111,Produktinformasjon!B:B,Produktinformasjon!BB:BB)=0,"Tilbyders artikkel hentes automatisk ved å fylle ut artikkelnummer",_xlfn.XLOOKUP(G3111,Produktinformasjon!B:B,Produktinformasjon!BB:BB))</f>
        <v>Tilbyders artikkel hentes automatisk ved å fylle ut artikkelnummer</v>
      </c>
      <c r="H3111" s="25" t="str">
        <f>IF(_xlfn.XLOOKUP(G3111,Produktinformasjon!B:B,Produktinformasjon!C:C)=0,"Artikkelnavn hentes automatisk ved å fylle ut artikkelnummer",_xlfn.XLOOKUP(G3111,Produktinformasjon!B:B,Produktinformasjon!C:C))</f>
        <v>Artikkelnavn hentes automatisk ved å fylle ut artikkelnummer</v>
      </c>
      <c r="I3111" s="35"/>
      <c r="J3111" s="35"/>
      <c r="K3111" s="35"/>
      <c r="L3111" s="11"/>
      <c r="M3111" s="11"/>
      <c r="N3111" s="11">
        <f ca="1">IFERROR(L3111/_xlfn.XLOOKUP(F3111,Produktinformasjon!BB:BB,Produktinformasjon!P:P,),0)</f>
        <v>0</v>
      </c>
      <c r="O3111" s="11">
        <f ca="1">IFERROR(M3111/_xlfn.XLOOKUP(F3111,Produktinformasjon!BB:BB,Produktinformasjon!P:P,),0)</f>
        <v>0</v>
      </c>
    </row>
    <row r="3112" spans="3:15" x14ac:dyDescent="0.35">
      <c r="C3112" t="str">
        <f>IF(_xlfn.XLOOKUP(B3112,Omfang!B:B,Omfang!C:C)=0,"Delkontraktnavn hentes automatisk ved å fylle ut delkontraktnummer",_xlfn.XLOOKUP(B3112,Omfang!B:B,Omfang!C:C))</f>
        <v>Delkontraktnavn hentes automatisk ved å fylle ut delkontraktnummer</v>
      </c>
      <c r="D3112" s="35"/>
      <c r="E3112" s="35"/>
      <c r="F3112" t="str">
        <f>IF(_xlfn.XLOOKUP(G3112,Produktinformasjon!B:B,Produktinformasjon!BB:BB)=0,"Tilbyders artikkel hentes automatisk ved å fylle ut artikkelnummer",_xlfn.XLOOKUP(G3112,Produktinformasjon!B:B,Produktinformasjon!BB:BB))</f>
        <v>Tilbyders artikkel hentes automatisk ved å fylle ut artikkelnummer</v>
      </c>
      <c r="H3112" s="25" t="str">
        <f>IF(_xlfn.XLOOKUP(G3112,Produktinformasjon!B:B,Produktinformasjon!C:C)=0,"Artikkelnavn hentes automatisk ved å fylle ut artikkelnummer",_xlfn.XLOOKUP(G3112,Produktinformasjon!B:B,Produktinformasjon!C:C))</f>
        <v>Artikkelnavn hentes automatisk ved å fylle ut artikkelnummer</v>
      </c>
      <c r="I3112" s="35"/>
      <c r="J3112" s="35"/>
      <c r="K3112" s="35"/>
      <c r="L3112" s="11"/>
      <c r="M3112" s="11"/>
      <c r="N3112" s="11">
        <f ca="1">IFERROR(L3112/_xlfn.XLOOKUP(F3112,Produktinformasjon!BB:BB,Produktinformasjon!P:P,),0)</f>
        <v>0</v>
      </c>
      <c r="O3112" s="11">
        <f ca="1">IFERROR(M3112/_xlfn.XLOOKUP(F3112,Produktinformasjon!BB:BB,Produktinformasjon!P:P,),0)</f>
        <v>0</v>
      </c>
    </row>
    <row r="3113" spans="3:15" x14ac:dyDescent="0.35">
      <c r="C3113" t="str">
        <f>IF(_xlfn.XLOOKUP(B3113,Omfang!B:B,Omfang!C:C)=0,"Delkontraktnavn hentes automatisk ved å fylle ut delkontraktnummer",_xlfn.XLOOKUP(B3113,Omfang!B:B,Omfang!C:C))</f>
        <v>Delkontraktnavn hentes automatisk ved å fylle ut delkontraktnummer</v>
      </c>
      <c r="D3113" s="35"/>
      <c r="E3113" s="35"/>
      <c r="F3113" t="str">
        <f>IF(_xlfn.XLOOKUP(G3113,Produktinformasjon!B:B,Produktinformasjon!BB:BB)=0,"Tilbyders artikkel hentes automatisk ved å fylle ut artikkelnummer",_xlfn.XLOOKUP(G3113,Produktinformasjon!B:B,Produktinformasjon!BB:BB))</f>
        <v>Tilbyders artikkel hentes automatisk ved å fylle ut artikkelnummer</v>
      </c>
      <c r="H3113" s="25" t="str">
        <f>IF(_xlfn.XLOOKUP(G3113,Produktinformasjon!B:B,Produktinformasjon!C:C)=0,"Artikkelnavn hentes automatisk ved å fylle ut artikkelnummer",_xlfn.XLOOKUP(G3113,Produktinformasjon!B:B,Produktinformasjon!C:C))</f>
        <v>Artikkelnavn hentes automatisk ved å fylle ut artikkelnummer</v>
      </c>
      <c r="I3113" s="35"/>
      <c r="J3113" s="35"/>
      <c r="K3113" s="35"/>
      <c r="L3113" s="11"/>
      <c r="M3113" s="11"/>
      <c r="N3113" s="11">
        <f ca="1">IFERROR(L3113/_xlfn.XLOOKUP(F3113,Produktinformasjon!BB:BB,Produktinformasjon!P:P,),0)</f>
        <v>0</v>
      </c>
      <c r="O3113" s="11">
        <f ca="1">IFERROR(M3113/_xlfn.XLOOKUP(F3113,Produktinformasjon!BB:BB,Produktinformasjon!P:P,),0)</f>
        <v>0</v>
      </c>
    </row>
    <row r="3114" spans="3:15" x14ac:dyDescent="0.35">
      <c r="C3114" t="str">
        <f>IF(_xlfn.XLOOKUP(B3114,Omfang!B:B,Omfang!C:C)=0,"Delkontraktnavn hentes automatisk ved å fylle ut delkontraktnummer",_xlfn.XLOOKUP(B3114,Omfang!B:B,Omfang!C:C))</f>
        <v>Delkontraktnavn hentes automatisk ved å fylle ut delkontraktnummer</v>
      </c>
      <c r="D3114" s="35"/>
      <c r="E3114" s="35"/>
      <c r="F3114" t="str">
        <f>IF(_xlfn.XLOOKUP(G3114,Produktinformasjon!B:B,Produktinformasjon!BB:BB)=0,"Tilbyders artikkel hentes automatisk ved å fylle ut artikkelnummer",_xlfn.XLOOKUP(G3114,Produktinformasjon!B:B,Produktinformasjon!BB:BB))</f>
        <v>Tilbyders artikkel hentes automatisk ved å fylle ut artikkelnummer</v>
      </c>
      <c r="H3114" s="25" t="str">
        <f>IF(_xlfn.XLOOKUP(G3114,Produktinformasjon!B:B,Produktinformasjon!C:C)=0,"Artikkelnavn hentes automatisk ved å fylle ut artikkelnummer",_xlfn.XLOOKUP(G3114,Produktinformasjon!B:B,Produktinformasjon!C:C))</f>
        <v>Artikkelnavn hentes automatisk ved å fylle ut artikkelnummer</v>
      </c>
      <c r="I3114" s="35"/>
      <c r="J3114" s="35"/>
      <c r="K3114" s="35"/>
      <c r="L3114" s="11"/>
      <c r="M3114" s="11"/>
      <c r="N3114" s="11">
        <f ca="1">IFERROR(L3114/_xlfn.XLOOKUP(F3114,Produktinformasjon!BB:BB,Produktinformasjon!P:P,),0)</f>
        <v>0</v>
      </c>
      <c r="O3114" s="11">
        <f ca="1">IFERROR(M3114/_xlfn.XLOOKUP(F3114,Produktinformasjon!BB:BB,Produktinformasjon!P:P,),0)</f>
        <v>0</v>
      </c>
    </row>
    <row r="3115" spans="3:15" x14ac:dyDescent="0.35">
      <c r="C3115" t="str">
        <f>IF(_xlfn.XLOOKUP(B3115,Omfang!B:B,Omfang!C:C)=0,"Delkontraktnavn hentes automatisk ved å fylle ut delkontraktnummer",_xlfn.XLOOKUP(B3115,Omfang!B:B,Omfang!C:C))</f>
        <v>Delkontraktnavn hentes automatisk ved å fylle ut delkontraktnummer</v>
      </c>
      <c r="D3115" s="35"/>
      <c r="E3115" s="35"/>
      <c r="F3115" t="str">
        <f>IF(_xlfn.XLOOKUP(G3115,Produktinformasjon!B:B,Produktinformasjon!BB:BB)=0,"Tilbyders artikkel hentes automatisk ved å fylle ut artikkelnummer",_xlfn.XLOOKUP(G3115,Produktinformasjon!B:B,Produktinformasjon!BB:BB))</f>
        <v>Tilbyders artikkel hentes automatisk ved å fylle ut artikkelnummer</v>
      </c>
      <c r="H3115" s="25" t="str">
        <f>IF(_xlfn.XLOOKUP(G3115,Produktinformasjon!B:B,Produktinformasjon!C:C)=0,"Artikkelnavn hentes automatisk ved å fylle ut artikkelnummer",_xlfn.XLOOKUP(G3115,Produktinformasjon!B:B,Produktinformasjon!C:C))</f>
        <v>Artikkelnavn hentes automatisk ved å fylle ut artikkelnummer</v>
      </c>
      <c r="I3115" s="35"/>
      <c r="J3115" s="35"/>
      <c r="K3115" s="35"/>
      <c r="L3115" s="11"/>
      <c r="M3115" s="11"/>
      <c r="N3115" s="11">
        <f ca="1">IFERROR(L3115/_xlfn.XLOOKUP(F3115,Produktinformasjon!BB:BB,Produktinformasjon!P:P,),0)</f>
        <v>0</v>
      </c>
      <c r="O3115" s="11">
        <f ca="1">IFERROR(M3115/_xlfn.XLOOKUP(F3115,Produktinformasjon!BB:BB,Produktinformasjon!P:P,),0)</f>
        <v>0</v>
      </c>
    </row>
    <row r="3116" spans="3:15" x14ac:dyDescent="0.35">
      <c r="C3116" t="str">
        <f>IF(_xlfn.XLOOKUP(B3116,Omfang!B:B,Omfang!C:C)=0,"Delkontraktnavn hentes automatisk ved å fylle ut delkontraktnummer",_xlfn.XLOOKUP(B3116,Omfang!B:B,Omfang!C:C))</f>
        <v>Delkontraktnavn hentes automatisk ved å fylle ut delkontraktnummer</v>
      </c>
      <c r="D3116" s="35"/>
      <c r="E3116" s="35"/>
      <c r="F3116" t="str">
        <f>IF(_xlfn.XLOOKUP(G3116,Produktinformasjon!B:B,Produktinformasjon!BB:BB)=0,"Tilbyders artikkel hentes automatisk ved å fylle ut artikkelnummer",_xlfn.XLOOKUP(G3116,Produktinformasjon!B:B,Produktinformasjon!BB:BB))</f>
        <v>Tilbyders artikkel hentes automatisk ved å fylle ut artikkelnummer</v>
      </c>
      <c r="H3116" s="25" t="str">
        <f>IF(_xlfn.XLOOKUP(G3116,Produktinformasjon!B:B,Produktinformasjon!C:C)=0,"Artikkelnavn hentes automatisk ved å fylle ut artikkelnummer",_xlfn.XLOOKUP(G3116,Produktinformasjon!B:B,Produktinformasjon!C:C))</f>
        <v>Artikkelnavn hentes automatisk ved å fylle ut artikkelnummer</v>
      </c>
      <c r="I3116" s="35"/>
      <c r="J3116" s="35"/>
      <c r="K3116" s="35"/>
      <c r="L3116" s="11"/>
      <c r="M3116" s="11"/>
      <c r="N3116" s="11">
        <f ca="1">IFERROR(L3116/_xlfn.XLOOKUP(F3116,Produktinformasjon!BB:BB,Produktinformasjon!P:P,),0)</f>
        <v>0</v>
      </c>
      <c r="O3116" s="11">
        <f ca="1">IFERROR(M3116/_xlfn.XLOOKUP(F3116,Produktinformasjon!BB:BB,Produktinformasjon!P:P,),0)</f>
        <v>0</v>
      </c>
    </row>
    <row r="3117" spans="3:15" x14ac:dyDescent="0.35">
      <c r="C3117" t="str">
        <f>IF(_xlfn.XLOOKUP(B3117,Omfang!B:B,Omfang!C:C)=0,"Delkontraktnavn hentes automatisk ved å fylle ut delkontraktnummer",_xlfn.XLOOKUP(B3117,Omfang!B:B,Omfang!C:C))</f>
        <v>Delkontraktnavn hentes automatisk ved å fylle ut delkontraktnummer</v>
      </c>
      <c r="D3117" s="35"/>
      <c r="E3117" s="35"/>
      <c r="F3117" t="str">
        <f>IF(_xlfn.XLOOKUP(G3117,Produktinformasjon!B:B,Produktinformasjon!BB:BB)=0,"Tilbyders artikkel hentes automatisk ved å fylle ut artikkelnummer",_xlfn.XLOOKUP(G3117,Produktinformasjon!B:B,Produktinformasjon!BB:BB))</f>
        <v>Tilbyders artikkel hentes automatisk ved å fylle ut artikkelnummer</v>
      </c>
      <c r="H3117" s="25" t="str">
        <f>IF(_xlfn.XLOOKUP(G3117,Produktinformasjon!B:B,Produktinformasjon!C:C)=0,"Artikkelnavn hentes automatisk ved å fylle ut artikkelnummer",_xlfn.XLOOKUP(G3117,Produktinformasjon!B:B,Produktinformasjon!C:C))</f>
        <v>Artikkelnavn hentes automatisk ved å fylle ut artikkelnummer</v>
      </c>
      <c r="I3117" s="35"/>
      <c r="J3117" s="35"/>
      <c r="K3117" s="35"/>
      <c r="L3117" s="11"/>
      <c r="M3117" s="11"/>
      <c r="N3117" s="11">
        <f ca="1">IFERROR(L3117/_xlfn.XLOOKUP(F3117,Produktinformasjon!BB:BB,Produktinformasjon!P:P,),0)</f>
        <v>0</v>
      </c>
      <c r="O3117" s="11">
        <f ca="1">IFERROR(M3117/_xlfn.XLOOKUP(F3117,Produktinformasjon!BB:BB,Produktinformasjon!P:P,),0)</f>
        <v>0</v>
      </c>
    </row>
    <row r="3118" spans="3:15" x14ac:dyDescent="0.35">
      <c r="C3118" t="str">
        <f>IF(_xlfn.XLOOKUP(B3118,Omfang!B:B,Omfang!C:C)=0,"Delkontraktnavn hentes automatisk ved å fylle ut delkontraktnummer",_xlfn.XLOOKUP(B3118,Omfang!B:B,Omfang!C:C))</f>
        <v>Delkontraktnavn hentes automatisk ved å fylle ut delkontraktnummer</v>
      </c>
      <c r="D3118" s="35"/>
      <c r="E3118" s="35"/>
      <c r="F3118" t="str">
        <f>IF(_xlfn.XLOOKUP(G3118,Produktinformasjon!B:B,Produktinformasjon!BB:BB)=0,"Tilbyders artikkel hentes automatisk ved å fylle ut artikkelnummer",_xlfn.XLOOKUP(G3118,Produktinformasjon!B:B,Produktinformasjon!BB:BB))</f>
        <v>Tilbyders artikkel hentes automatisk ved å fylle ut artikkelnummer</v>
      </c>
      <c r="H3118" s="25" t="str">
        <f>IF(_xlfn.XLOOKUP(G3118,Produktinformasjon!B:B,Produktinformasjon!C:C)=0,"Artikkelnavn hentes automatisk ved å fylle ut artikkelnummer",_xlfn.XLOOKUP(G3118,Produktinformasjon!B:B,Produktinformasjon!C:C))</f>
        <v>Artikkelnavn hentes automatisk ved å fylle ut artikkelnummer</v>
      </c>
      <c r="I3118" s="35"/>
      <c r="J3118" s="35"/>
      <c r="K3118" s="35"/>
      <c r="L3118" s="11"/>
      <c r="M3118" s="11"/>
      <c r="N3118" s="11">
        <f ca="1">IFERROR(L3118/_xlfn.XLOOKUP(F3118,Produktinformasjon!BB:BB,Produktinformasjon!P:P,),0)</f>
        <v>0</v>
      </c>
      <c r="O3118" s="11">
        <f ca="1">IFERROR(M3118/_xlfn.XLOOKUP(F3118,Produktinformasjon!BB:BB,Produktinformasjon!P:P,),0)</f>
        <v>0</v>
      </c>
    </row>
    <row r="3119" spans="3:15" x14ac:dyDescent="0.35">
      <c r="C3119" t="str">
        <f>IF(_xlfn.XLOOKUP(B3119,Omfang!B:B,Omfang!C:C)=0,"Delkontraktnavn hentes automatisk ved å fylle ut delkontraktnummer",_xlfn.XLOOKUP(B3119,Omfang!B:B,Omfang!C:C))</f>
        <v>Delkontraktnavn hentes automatisk ved å fylle ut delkontraktnummer</v>
      </c>
      <c r="D3119" s="35"/>
      <c r="E3119" s="35"/>
      <c r="F3119" t="str">
        <f>IF(_xlfn.XLOOKUP(G3119,Produktinformasjon!B:B,Produktinformasjon!BB:BB)=0,"Tilbyders artikkel hentes automatisk ved å fylle ut artikkelnummer",_xlfn.XLOOKUP(G3119,Produktinformasjon!B:B,Produktinformasjon!BB:BB))</f>
        <v>Tilbyders artikkel hentes automatisk ved å fylle ut artikkelnummer</v>
      </c>
      <c r="H3119" s="25" t="str">
        <f>IF(_xlfn.XLOOKUP(G3119,Produktinformasjon!B:B,Produktinformasjon!C:C)=0,"Artikkelnavn hentes automatisk ved å fylle ut artikkelnummer",_xlfn.XLOOKUP(G3119,Produktinformasjon!B:B,Produktinformasjon!C:C))</f>
        <v>Artikkelnavn hentes automatisk ved å fylle ut artikkelnummer</v>
      </c>
      <c r="I3119" s="35"/>
      <c r="J3119" s="35"/>
      <c r="K3119" s="35"/>
      <c r="L3119" s="11"/>
      <c r="M3119" s="11"/>
      <c r="N3119" s="11">
        <f ca="1">IFERROR(L3119/_xlfn.XLOOKUP(F3119,Produktinformasjon!BB:BB,Produktinformasjon!P:P,),0)</f>
        <v>0</v>
      </c>
      <c r="O3119" s="11">
        <f ca="1">IFERROR(M3119/_xlfn.XLOOKUP(F3119,Produktinformasjon!BB:BB,Produktinformasjon!P:P,),0)</f>
        <v>0</v>
      </c>
    </row>
    <row r="3120" spans="3:15" x14ac:dyDescent="0.35">
      <c r="C3120" t="str">
        <f>IF(_xlfn.XLOOKUP(B3120,Omfang!B:B,Omfang!C:C)=0,"Delkontraktnavn hentes automatisk ved å fylle ut delkontraktnummer",_xlfn.XLOOKUP(B3120,Omfang!B:B,Omfang!C:C))</f>
        <v>Delkontraktnavn hentes automatisk ved å fylle ut delkontraktnummer</v>
      </c>
      <c r="D3120" s="35"/>
      <c r="E3120" s="35"/>
      <c r="F3120" t="str">
        <f>IF(_xlfn.XLOOKUP(G3120,Produktinformasjon!B:B,Produktinformasjon!BB:BB)=0,"Tilbyders artikkel hentes automatisk ved å fylle ut artikkelnummer",_xlfn.XLOOKUP(G3120,Produktinformasjon!B:B,Produktinformasjon!BB:BB))</f>
        <v>Tilbyders artikkel hentes automatisk ved å fylle ut artikkelnummer</v>
      </c>
      <c r="H3120" s="25" t="str">
        <f>IF(_xlfn.XLOOKUP(G3120,Produktinformasjon!B:B,Produktinformasjon!C:C)=0,"Artikkelnavn hentes automatisk ved å fylle ut artikkelnummer",_xlfn.XLOOKUP(G3120,Produktinformasjon!B:B,Produktinformasjon!C:C))</f>
        <v>Artikkelnavn hentes automatisk ved å fylle ut artikkelnummer</v>
      </c>
      <c r="I3120" s="35"/>
      <c r="J3120" s="35"/>
      <c r="K3120" s="35"/>
      <c r="L3120" s="11"/>
      <c r="M3120" s="11"/>
      <c r="N3120" s="11">
        <f ca="1">IFERROR(L3120/_xlfn.XLOOKUP(F3120,Produktinformasjon!BB:BB,Produktinformasjon!P:P,),0)</f>
        <v>0</v>
      </c>
      <c r="O3120" s="11">
        <f ca="1">IFERROR(M3120/_xlfn.XLOOKUP(F3120,Produktinformasjon!BB:BB,Produktinformasjon!P:P,),0)</f>
        <v>0</v>
      </c>
    </row>
    <row r="3121" spans="3:15" x14ac:dyDescent="0.35">
      <c r="C3121" t="str">
        <f>IF(_xlfn.XLOOKUP(B3121,Omfang!B:B,Omfang!C:C)=0,"Delkontraktnavn hentes automatisk ved å fylle ut delkontraktnummer",_xlfn.XLOOKUP(B3121,Omfang!B:B,Omfang!C:C))</f>
        <v>Delkontraktnavn hentes automatisk ved å fylle ut delkontraktnummer</v>
      </c>
      <c r="D3121" s="35"/>
      <c r="E3121" s="35"/>
      <c r="F3121" t="str">
        <f>IF(_xlfn.XLOOKUP(G3121,Produktinformasjon!B:B,Produktinformasjon!BB:BB)=0,"Tilbyders artikkel hentes automatisk ved å fylle ut artikkelnummer",_xlfn.XLOOKUP(G3121,Produktinformasjon!B:B,Produktinformasjon!BB:BB))</f>
        <v>Tilbyders artikkel hentes automatisk ved å fylle ut artikkelnummer</v>
      </c>
      <c r="H3121" s="25" t="str">
        <f>IF(_xlfn.XLOOKUP(G3121,Produktinformasjon!B:B,Produktinformasjon!C:C)=0,"Artikkelnavn hentes automatisk ved å fylle ut artikkelnummer",_xlfn.XLOOKUP(G3121,Produktinformasjon!B:B,Produktinformasjon!C:C))</f>
        <v>Artikkelnavn hentes automatisk ved å fylle ut artikkelnummer</v>
      </c>
      <c r="I3121" s="35"/>
      <c r="J3121" s="35"/>
      <c r="K3121" s="35"/>
      <c r="L3121" s="11"/>
      <c r="M3121" s="11"/>
      <c r="N3121" s="11">
        <f ca="1">IFERROR(L3121/_xlfn.XLOOKUP(F3121,Produktinformasjon!BB:BB,Produktinformasjon!P:P,),0)</f>
        <v>0</v>
      </c>
      <c r="O3121" s="11">
        <f ca="1">IFERROR(M3121/_xlfn.XLOOKUP(F3121,Produktinformasjon!BB:BB,Produktinformasjon!P:P,),0)</f>
        <v>0</v>
      </c>
    </row>
    <row r="3122" spans="3:15" x14ac:dyDescent="0.35">
      <c r="C3122" t="str">
        <f>IF(_xlfn.XLOOKUP(B3122,Omfang!B:B,Omfang!C:C)=0,"Delkontraktnavn hentes automatisk ved å fylle ut delkontraktnummer",_xlfn.XLOOKUP(B3122,Omfang!B:B,Omfang!C:C))</f>
        <v>Delkontraktnavn hentes automatisk ved å fylle ut delkontraktnummer</v>
      </c>
      <c r="D3122" s="35"/>
      <c r="E3122" s="35"/>
      <c r="F3122" t="str">
        <f>IF(_xlfn.XLOOKUP(G3122,Produktinformasjon!B:B,Produktinformasjon!BB:BB)=0,"Tilbyders artikkel hentes automatisk ved å fylle ut artikkelnummer",_xlfn.XLOOKUP(G3122,Produktinformasjon!B:B,Produktinformasjon!BB:BB))</f>
        <v>Tilbyders artikkel hentes automatisk ved å fylle ut artikkelnummer</v>
      </c>
      <c r="H3122" s="25" t="str">
        <f>IF(_xlfn.XLOOKUP(G3122,Produktinformasjon!B:B,Produktinformasjon!C:C)=0,"Artikkelnavn hentes automatisk ved å fylle ut artikkelnummer",_xlfn.XLOOKUP(G3122,Produktinformasjon!B:B,Produktinformasjon!C:C))</f>
        <v>Artikkelnavn hentes automatisk ved å fylle ut artikkelnummer</v>
      </c>
      <c r="I3122" s="35"/>
      <c r="J3122" s="35"/>
      <c r="K3122" s="35"/>
      <c r="L3122" s="11"/>
      <c r="M3122" s="11"/>
      <c r="N3122" s="11">
        <f ca="1">IFERROR(L3122/_xlfn.XLOOKUP(F3122,Produktinformasjon!BB:BB,Produktinformasjon!P:P,),0)</f>
        <v>0</v>
      </c>
      <c r="O3122" s="11">
        <f ca="1">IFERROR(M3122/_xlfn.XLOOKUP(F3122,Produktinformasjon!BB:BB,Produktinformasjon!P:P,),0)</f>
        <v>0</v>
      </c>
    </row>
    <row r="3123" spans="3:15" x14ac:dyDescent="0.35">
      <c r="C3123" t="str">
        <f>IF(_xlfn.XLOOKUP(B3123,Omfang!B:B,Omfang!C:C)=0,"Delkontraktnavn hentes automatisk ved å fylle ut delkontraktnummer",_xlfn.XLOOKUP(B3123,Omfang!B:B,Omfang!C:C))</f>
        <v>Delkontraktnavn hentes automatisk ved å fylle ut delkontraktnummer</v>
      </c>
      <c r="D3123" s="35"/>
      <c r="E3123" s="35"/>
      <c r="F3123" t="str">
        <f>IF(_xlfn.XLOOKUP(G3123,Produktinformasjon!B:B,Produktinformasjon!BB:BB)=0,"Tilbyders artikkel hentes automatisk ved å fylle ut artikkelnummer",_xlfn.XLOOKUP(G3123,Produktinformasjon!B:B,Produktinformasjon!BB:BB))</f>
        <v>Tilbyders artikkel hentes automatisk ved å fylle ut artikkelnummer</v>
      </c>
      <c r="H3123" s="25" t="str">
        <f>IF(_xlfn.XLOOKUP(G3123,Produktinformasjon!B:B,Produktinformasjon!C:C)=0,"Artikkelnavn hentes automatisk ved å fylle ut artikkelnummer",_xlfn.XLOOKUP(G3123,Produktinformasjon!B:B,Produktinformasjon!C:C))</f>
        <v>Artikkelnavn hentes automatisk ved å fylle ut artikkelnummer</v>
      </c>
      <c r="I3123" s="35"/>
      <c r="J3123" s="35"/>
      <c r="K3123" s="35"/>
      <c r="L3123" s="11"/>
      <c r="M3123" s="11"/>
      <c r="N3123" s="11">
        <f ca="1">IFERROR(L3123/_xlfn.XLOOKUP(F3123,Produktinformasjon!BB:BB,Produktinformasjon!P:P,),0)</f>
        <v>0</v>
      </c>
      <c r="O3123" s="11">
        <f ca="1">IFERROR(M3123/_xlfn.XLOOKUP(F3123,Produktinformasjon!BB:BB,Produktinformasjon!P:P,),0)</f>
        <v>0</v>
      </c>
    </row>
    <row r="3124" spans="3:15" x14ac:dyDescent="0.35">
      <c r="C3124" t="str">
        <f>IF(_xlfn.XLOOKUP(B3124,Omfang!B:B,Omfang!C:C)=0,"Delkontraktnavn hentes automatisk ved å fylle ut delkontraktnummer",_xlfn.XLOOKUP(B3124,Omfang!B:B,Omfang!C:C))</f>
        <v>Delkontraktnavn hentes automatisk ved å fylle ut delkontraktnummer</v>
      </c>
      <c r="D3124" s="35"/>
      <c r="E3124" s="35"/>
      <c r="F3124" t="str">
        <f>IF(_xlfn.XLOOKUP(G3124,Produktinformasjon!B:B,Produktinformasjon!BB:BB)=0,"Tilbyders artikkel hentes automatisk ved å fylle ut artikkelnummer",_xlfn.XLOOKUP(G3124,Produktinformasjon!B:B,Produktinformasjon!BB:BB))</f>
        <v>Tilbyders artikkel hentes automatisk ved å fylle ut artikkelnummer</v>
      </c>
      <c r="H3124" s="25" t="str">
        <f>IF(_xlfn.XLOOKUP(G3124,Produktinformasjon!B:B,Produktinformasjon!C:C)=0,"Artikkelnavn hentes automatisk ved å fylle ut artikkelnummer",_xlfn.XLOOKUP(G3124,Produktinformasjon!B:B,Produktinformasjon!C:C))</f>
        <v>Artikkelnavn hentes automatisk ved å fylle ut artikkelnummer</v>
      </c>
      <c r="I3124" s="35"/>
      <c r="J3124" s="35"/>
      <c r="K3124" s="35"/>
      <c r="L3124" s="11"/>
      <c r="M3124" s="11"/>
      <c r="N3124" s="11">
        <f ca="1">IFERROR(L3124/_xlfn.XLOOKUP(F3124,Produktinformasjon!BB:BB,Produktinformasjon!P:P,),0)</f>
        <v>0</v>
      </c>
      <c r="O3124" s="11">
        <f ca="1">IFERROR(M3124/_xlfn.XLOOKUP(F3124,Produktinformasjon!BB:BB,Produktinformasjon!P:P,),0)</f>
        <v>0</v>
      </c>
    </row>
    <row r="3125" spans="3:15" x14ac:dyDescent="0.35">
      <c r="C3125" t="str">
        <f>IF(_xlfn.XLOOKUP(B3125,Omfang!B:B,Omfang!C:C)=0,"Delkontraktnavn hentes automatisk ved å fylle ut delkontraktnummer",_xlfn.XLOOKUP(B3125,Omfang!B:B,Omfang!C:C))</f>
        <v>Delkontraktnavn hentes automatisk ved å fylle ut delkontraktnummer</v>
      </c>
      <c r="D3125" s="35"/>
      <c r="E3125" s="35"/>
      <c r="F3125" t="str">
        <f>IF(_xlfn.XLOOKUP(G3125,Produktinformasjon!B:B,Produktinformasjon!BB:BB)=0,"Tilbyders artikkel hentes automatisk ved å fylle ut artikkelnummer",_xlfn.XLOOKUP(G3125,Produktinformasjon!B:B,Produktinformasjon!BB:BB))</f>
        <v>Tilbyders artikkel hentes automatisk ved å fylle ut artikkelnummer</v>
      </c>
      <c r="H3125" s="25" t="str">
        <f>IF(_xlfn.XLOOKUP(G3125,Produktinformasjon!B:B,Produktinformasjon!C:C)=0,"Artikkelnavn hentes automatisk ved å fylle ut artikkelnummer",_xlfn.XLOOKUP(G3125,Produktinformasjon!B:B,Produktinformasjon!C:C))</f>
        <v>Artikkelnavn hentes automatisk ved å fylle ut artikkelnummer</v>
      </c>
      <c r="I3125" s="35"/>
      <c r="J3125" s="35"/>
      <c r="K3125" s="35"/>
      <c r="L3125" s="11"/>
      <c r="M3125" s="11"/>
      <c r="N3125" s="11">
        <f ca="1">IFERROR(L3125/_xlfn.XLOOKUP(F3125,Produktinformasjon!BB:BB,Produktinformasjon!P:P,),0)</f>
        <v>0</v>
      </c>
      <c r="O3125" s="11">
        <f ca="1">IFERROR(M3125/_xlfn.XLOOKUP(F3125,Produktinformasjon!BB:BB,Produktinformasjon!P:P,),0)</f>
        <v>0</v>
      </c>
    </row>
    <row r="3126" spans="3:15" x14ac:dyDescent="0.35">
      <c r="C3126" t="str">
        <f>IF(_xlfn.XLOOKUP(B3126,Omfang!B:B,Omfang!C:C)=0,"Delkontraktnavn hentes automatisk ved å fylle ut delkontraktnummer",_xlfn.XLOOKUP(B3126,Omfang!B:B,Omfang!C:C))</f>
        <v>Delkontraktnavn hentes automatisk ved å fylle ut delkontraktnummer</v>
      </c>
      <c r="D3126" s="35"/>
      <c r="E3126" s="35"/>
      <c r="F3126" t="str">
        <f>IF(_xlfn.XLOOKUP(G3126,Produktinformasjon!B:B,Produktinformasjon!BB:BB)=0,"Tilbyders artikkel hentes automatisk ved å fylle ut artikkelnummer",_xlfn.XLOOKUP(G3126,Produktinformasjon!B:B,Produktinformasjon!BB:BB))</f>
        <v>Tilbyders artikkel hentes automatisk ved å fylle ut artikkelnummer</v>
      </c>
      <c r="H3126" s="25" t="str">
        <f>IF(_xlfn.XLOOKUP(G3126,Produktinformasjon!B:B,Produktinformasjon!C:C)=0,"Artikkelnavn hentes automatisk ved å fylle ut artikkelnummer",_xlfn.XLOOKUP(G3126,Produktinformasjon!B:B,Produktinformasjon!C:C))</f>
        <v>Artikkelnavn hentes automatisk ved å fylle ut artikkelnummer</v>
      </c>
      <c r="I3126" s="35"/>
      <c r="J3126" s="35"/>
      <c r="K3126" s="35"/>
      <c r="L3126" s="11"/>
      <c r="M3126" s="11"/>
      <c r="N3126" s="11">
        <f ca="1">IFERROR(L3126/_xlfn.XLOOKUP(F3126,Produktinformasjon!BB:BB,Produktinformasjon!P:P,),0)</f>
        <v>0</v>
      </c>
      <c r="O3126" s="11">
        <f ca="1">IFERROR(M3126/_xlfn.XLOOKUP(F3126,Produktinformasjon!BB:BB,Produktinformasjon!P:P,),0)</f>
        <v>0</v>
      </c>
    </row>
    <row r="3127" spans="3:15" x14ac:dyDescent="0.35">
      <c r="C3127" t="str">
        <f>IF(_xlfn.XLOOKUP(B3127,Omfang!B:B,Omfang!C:C)=0,"Delkontraktnavn hentes automatisk ved å fylle ut delkontraktnummer",_xlfn.XLOOKUP(B3127,Omfang!B:B,Omfang!C:C))</f>
        <v>Delkontraktnavn hentes automatisk ved å fylle ut delkontraktnummer</v>
      </c>
      <c r="D3127" s="35"/>
      <c r="E3127" s="35"/>
      <c r="F3127" t="str">
        <f>IF(_xlfn.XLOOKUP(G3127,Produktinformasjon!B:B,Produktinformasjon!BB:BB)=0,"Tilbyders artikkel hentes automatisk ved å fylle ut artikkelnummer",_xlfn.XLOOKUP(G3127,Produktinformasjon!B:B,Produktinformasjon!BB:BB))</f>
        <v>Tilbyders artikkel hentes automatisk ved å fylle ut artikkelnummer</v>
      </c>
      <c r="H3127" s="25" t="str">
        <f>IF(_xlfn.XLOOKUP(G3127,Produktinformasjon!B:B,Produktinformasjon!C:C)=0,"Artikkelnavn hentes automatisk ved å fylle ut artikkelnummer",_xlfn.XLOOKUP(G3127,Produktinformasjon!B:B,Produktinformasjon!C:C))</f>
        <v>Artikkelnavn hentes automatisk ved å fylle ut artikkelnummer</v>
      </c>
      <c r="I3127" s="35"/>
      <c r="J3127" s="35"/>
      <c r="K3127" s="35"/>
      <c r="L3127" s="11"/>
      <c r="M3127" s="11"/>
      <c r="N3127" s="11">
        <f ca="1">IFERROR(L3127/_xlfn.XLOOKUP(F3127,Produktinformasjon!BB:BB,Produktinformasjon!P:P,),0)</f>
        <v>0</v>
      </c>
      <c r="O3127" s="11">
        <f ca="1">IFERROR(M3127/_xlfn.XLOOKUP(F3127,Produktinformasjon!BB:BB,Produktinformasjon!P:P,),0)</f>
        <v>0</v>
      </c>
    </row>
    <row r="3128" spans="3:15" x14ac:dyDescent="0.35">
      <c r="C3128" t="str">
        <f>IF(_xlfn.XLOOKUP(B3128,Omfang!B:B,Omfang!C:C)=0,"Delkontraktnavn hentes automatisk ved å fylle ut delkontraktnummer",_xlfn.XLOOKUP(B3128,Omfang!B:B,Omfang!C:C))</f>
        <v>Delkontraktnavn hentes automatisk ved å fylle ut delkontraktnummer</v>
      </c>
      <c r="D3128" s="35"/>
      <c r="E3128" s="35"/>
      <c r="F3128" t="str">
        <f>IF(_xlfn.XLOOKUP(G3128,Produktinformasjon!B:B,Produktinformasjon!BB:BB)=0,"Tilbyders artikkel hentes automatisk ved å fylle ut artikkelnummer",_xlfn.XLOOKUP(G3128,Produktinformasjon!B:B,Produktinformasjon!BB:BB))</f>
        <v>Tilbyders artikkel hentes automatisk ved å fylle ut artikkelnummer</v>
      </c>
      <c r="H3128" s="25" t="str">
        <f>IF(_xlfn.XLOOKUP(G3128,Produktinformasjon!B:B,Produktinformasjon!C:C)=0,"Artikkelnavn hentes automatisk ved å fylle ut artikkelnummer",_xlfn.XLOOKUP(G3128,Produktinformasjon!B:B,Produktinformasjon!C:C))</f>
        <v>Artikkelnavn hentes automatisk ved å fylle ut artikkelnummer</v>
      </c>
      <c r="I3128" s="35"/>
      <c r="J3128" s="35"/>
      <c r="K3128" s="35"/>
      <c r="L3128" s="11"/>
      <c r="M3128" s="11"/>
      <c r="N3128" s="11">
        <f ca="1">IFERROR(L3128/_xlfn.XLOOKUP(F3128,Produktinformasjon!BB:BB,Produktinformasjon!P:P,),0)</f>
        <v>0</v>
      </c>
      <c r="O3128" s="11">
        <f ca="1">IFERROR(M3128/_xlfn.XLOOKUP(F3128,Produktinformasjon!BB:BB,Produktinformasjon!P:P,),0)</f>
        <v>0</v>
      </c>
    </row>
    <row r="3129" spans="3:15" x14ac:dyDescent="0.35">
      <c r="C3129" t="str">
        <f>IF(_xlfn.XLOOKUP(B3129,Omfang!B:B,Omfang!C:C)=0,"Delkontraktnavn hentes automatisk ved å fylle ut delkontraktnummer",_xlfn.XLOOKUP(B3129,Omfang!B:B,Omfang!C:C))</f>
        <v>Delkontraktnavn hentes automatisk ved å fylle ut delkontraktnummer</v>
      </c>
      <c r="D3129" s="35"/>
      <c r="E3129" s="35"/>
      <c r="F3129" t="str">
        <f>IF(_xlfn.XLOOKUP(G3129,Produktinformasjon!B:B,Produktinformasjon!BB:BB)=0,"Tilbyders artikkel hentes automatisk ved å fylle ut artikkelnummer",_xlfn.XLOOKUP(G3129,Produktinformasjon!B:B,Produktinformasjon!BB:BB))</f>
        <v>Tilbyders artikkel hentes automatisk ved å fylle ut artikkelnummer</v>
      </c>
      <c r="H3129" s="25" t="str">
        <f>IF(_xlfn.XLOOKUP(G3129,Produktinformasjon!B:B,Produktinformasjon!C:C)=0,"Artikkelnavn hentes automatisk ved å fylle ut artikkelnummer",_xlfn.XLOOKUP(G3129,Produktinformasjon!B:B,Produktinformasjon!C:C))</f>
        <v>Artikkelnavn hentes automatisk ved å fylle ut artikkelnummer</v>
      </c>
      <c r="I3129" s="35"/>
      <c r="J3129" s="35"/>
      <c r="K3129" s="35"/>
      <c r="L3129" s="11"/>
      <c r="M3129" s="11"/>
      <c r="N3129" s="11">
        <f ca="1">IFERROR(L3129/_xlfn.XLOOKUP(F3129,Produktinformasjon!BB:BB,Produktinformasjon!P:P,),0)</f>
        <v>0</v>
      </c>
      <c r="O3129" s="11">
        <f ca="1">IFERROR(M3129/_xlfn.XLOOKUP(F3129,Produktinformasjon!BB:BB,Produktinformasjon!P:P,),0)</f>
        <v>0</v>
      </c>
    </row>
    <row r="3130" spans="3:15" x14ac:dyDescent="0.35">
      <c r="C3130" t="str">
        <f>IF(_xlfn.XLOOKUP(B3130,Omfang!B:B,Omfang!C:C)=0,"Delkontraktnavn hentes automatisk ved å fylle ut delkontraktnummer",_xlfn.XLOOKUP(B3130,Omfang!B:B,Omfang!C:C))</f>
        <v>Delkontraktnavn hentes automatisk ved å fylle ut delkontraktnummer</v>
      </c>
      <c r="D3130" s="35"/>
      <c r="E3130" s="35"/>
      <c r="F3130" t="str">
        <f>IF(_xlfn.XLOOKUP(G3130,Produktinformasjon!B:B,Produktinformasjon!BB:BB)=0,"Tilbyders artikkel hentes automatisk ved å fylle ut artikkelnummer",_xlfn.XLOOKUP(G3130,Produktinformasjon!B:B,Produktinformasjon!BB:BB))</f>
        <v>Tilbyders artikkel hentes automatisk ved å fylle ut artikkelnummer</v>
      </c>
      <c r="H3130" s="25" t="str">
        <f>IF(_xlfn.XLOOKUP(G3130,Produktinformasjon!B:B,Produktinformasjon!C:C)=0,"Artikkelnavn hentes automatisk ved å fylle ut artikkelnummer",_xlfn.XLOOKUP(G3130,Produktinformasjon!B:B,Produktinformasjon!C:C))</f>
        <v>Artikkelnavn hentes automatisk ved å fylle ut artikkelnummer</v>
      </c>
      <c r="I3130" s="35"/>
      <c r="J3130" s="35"/>
      <c r="K3130" s="35"/>
      <c r="L3130" s="11"/>
      <c r="M3130" s="11"/>
      <c r="N3130" s="11">
        <f ca="1">IFERROR(L3130/_xlfn.XLOOKUP(F3130,Produktinformasjon!BB:BB,Produktinformasjon!P:P,),0)</f>
        <v>0</v>
      </c>
      <c r="O3130" s="11">
        <f ca="1">IFERROR(M3130/_xlfn.XLOOKUP(F3130,Produktinformasjon!BB:BB,Produktinformasjon!P:P,),0)</f>
        <v>0</v>
      </c>
    </row>
    <row r="3131" spans="3:15" x14ac:dyDescent="0.35">
      <c r="C3131" t="str">
        <f>IF(_xlfn.XLOOKUP(B3131,Omfang!B:B,Omfang!C:C)=0,"Delkontraktnavn hentes automatisk ved å fylle ut delkontraktnummer",_xlfn.XLOOKUP(B3131,Omfang!B:B,Omfang!C:C))</f>
        <v>Delkontraktnavn hentes automatisk ved å fylle ut delkontraktnummer</v>
      </c>
      <c r="D3131" s="35"/>
      <c r="E3131" s="35"/>
      <c r="F3131" t="str">
        <f>IF(_xlfn.XLOOKUP(G3131,Produktinformasjon!B:B,Produktinformasjon!BB:BB)=0,"Tilbyders artikkel hentes automatisk ved å fylle ut artikkelnummer",_xlfn.XLOOKUP(G3131,Produktinformasjon!B:B,Produktinformasjon!BB:BB))</f>
        <v>Tilbyders artikkel hentes automatisk ved å fylle ut artikkelnummer</v>
      </c>
      <c r="H3131" s="25" t="str">
        <f>IF(_xlfn.XLOOKUP(G3131,Produktinformasjon!B:B,Produktinformasjon!C:C)=0,"Artikkelnavn hentes automatisk ved å fylle ut artikkelnummer",_xlfn.XLOOKUP(G3131,Produktinformasjon!B:B,Produktinformasjon!C:C))</f>
        <v>Artikkelnavn hentes automatisk ved å fylle ut artikkelnummer</v>
      </c>
      <c r="I3131" s="35"/>
      <c r="J3131" s="35"/>
      <c r="K3131" s="35"/>
      <c r="L3131" s="11"/>
      <c r="M3131" s="11"/>
      <c r="N3131" s="11">
        <f ca="1">IFERROR(L3131/_xlfn.XLOOKUP(F3131,Produktinformasjon!BB:BB,Produktinformasjon!P:P,),0)</f>
        <v>0</v>
      </c>
      <c r="O3131" s="11">
        <f ca="1">IFERROR(M3131/_xlfn.XLOOKUP(F3131,Produktinformasjon!BB:BB,Produktinformasjon!P:P,),0)</f>
        <v>0</v>
      </c>
    </row>
    <row r="3132" spans="3:15" x14ac:dyDescent="0.35">
      <c r="C3132" t="str">
        <f>IF(_xlfn.XLOOKUP(B3132,Omfang!B:B,Omfang!C:C)=0,"Delkontraktnavn hentes automatisk ved å fylle ut delkontraktnummer",_xlfn.XLOOKUP(B3132,Omfang!B:B,Omfang!C:C))</f>
        <v>Delkontraktnavn hentes automatisk ved å fylle ut delkontraktnummer</v>
      </c>
      <c r="D3132" s="35"/>
      <c r="E3132" s="35"/>
      <c r="F3132" t="str">
        <f>IF(_xlfn.XLOOKUP(G3132,Produktinformasjon!B:B,Produktinformasjon!BB:BB)=0,"Tilbyders artikkel hentes automatisk ved å fylle ut artikkelnummer",_xlfn.XLOOKUP(G3132,Produktinformasjon!B:B,Produktinformasjon!BB:BB))</f>
        <v>Tilbyders artikkel hentes automatisk ved å fylle ut artikkelnummer</v>
      </c>
      <c r="H3132" s="25" t="str">
        <f>IF(_xlfn.XLOOKUP(G3132,Produktinformasjon!B:B,Produktinformasjon!C:C)=0,"Artikkelnavn hentes automatisk ved å fylle ut artikkelnummer",_xlfn.XLOOKUP(G3132,Produktinformasjon!B:B,Produktinformasjon!C:C))</f>
        <v>Artikkelnavn hentes automatisk ved å fylle ut artikkelnummer</v>
      </c>
      <c r="I3132" s="35"/>
      <c r="J3132" s="35"/>
      <c r="K3132" s="35"/>
      <c r="L3132" s="11"/>
      <c r="M3132" s="11"/>
      <c r="N3132" s="11">
        <f ca="1">IFERROR(L3132/_xlfn.XLOOKUP(F3132,Produktinformasjon!BB:BB,Produktinformasjon!P:P,),0)</f>
        <v>0</v>
      </c>
      <c r="O3132" s="11">
        <f ca="1">IFERROR(M3132/_xlfn.XLOOKUP(F3132,Produktinformasjon!BB:BB,Produktinformasjon!P:P,),0)</f>
        <v>0</v>
      </c>
    </row>
    <row r="3133" spans="3:15" x14ac:dyDescent="0.35">
      <c r="C3133" t="str">
        <f>IF(_xlfn.XLOOKUP(B3133,Omfang!B:B,Omfang!C:C)=0,"Delkontraktnavn hentes automatisk ved å fylle ut delkontraktnummer",_xlfn.XLOOKUP(B3133,Omfang!B:B,Omfang!C:C))</f>
        <v>Delkontraktnavn hentes automatisk ved å fylle ut delkontraktnummer</v>
      </c>
      <c r="D3133" s="35"/>
      <c r="E3133" s="35"/>
      <c r="F3133" t="str">
        <f>IF(_xlfn.XLOOKUP(G3133,Produktinformasjon!B:B,Produktinformasjon!BB:BB)=0,"Tilbyders artikkel hentes automatisk ved å fylle ut artikkelnummer",_xlfn.XLOOKUP(G3133,Produktinformasjon!B:B,Produktinformasjon!BB:BB))</f>
        <v>Tilbyders artikkel hentes automatisk ved å fylle ut artikkelnummer</v>
      </c>
      <c r="H3133" s="25" t="str">
        <f>IF(_xlfn.XLOOKUP(G3133,Produktinformasjon!B:B,Produktinformasjon!C:C)=0,"Artikkelnavn hentes automatisk ved å fylle ut artikkelnummer",_xlfn.XLOOKUP(G3133,Produktinformasjon!B:B,Produktinformasjon!C:C))</f>
        <v>Artikkelnavn hentes automatisk ved å fylle ut artikkelnummer</v>
      </c>
      <c r="I3133" s="35"/>
      <c r="J3133" s="35"/>
      <c r="K3133" s="35"/>
      <c r="L3133" s="11"/>
      <c r="M3133" s="11"/>
      <c r="N3133" s="11">
        <f ca="1">IFERROR(L3133/_xlfn.XLOOKUP(F3133,Produktinformasjon!BB:BB,Produktinformasjon!P:P,),0)</f>
        <v>0</v>
      </c>
      <c r="O3133" s="11">
        <f ca="1">IFERROR(M3133/_xlfn.XLOOKUP(F3133,Produktinformasjon!BB:BB,Produktinformasjon!P:P,),0)</f>
        <v>0</v>
      </c>
    </row>
    <row r="3134" spans="3:15" x14ac:dyDescent="0.35">
      <c r="C3134" t="str">
        <f>IF(_xlfn.XLOOKUP(B3134,Omfang!B:B,Omfang!C:C)=0,"Delkontraktnavn hentes automatisk ved å fylle ut delkontraktnummer",_xlfn.XLOOKUP(B3134,Omfang!B:B,Omfang!C:C))</f>
        <v>Delkontraktnavn hentes automatisk ved å fylle ut delkontraktnummer</v>
      </c>
      <c r="D3134" s="35"/>
      <c r="E3134" s="35"/>
      <c r="F3134" t="str">
        <f>IF(_xlfn.XLOOKUP(G3134,Produktinformasjon!B:B,Produktinformasjon!BB:BB)=0,"Tilbyders artikkel hentes automatisk ved å fylle ut artikkelnummer",_xlfn.XLOOKUP(G3134,Produktinformasjon!B:B,Produktinformasjon!BB:BB))</f>
        <v>Tilbyders artikkel hentes automatisk ved å fylle ut artikkelnummer</v>
      </c>
      <c r="H3134" s="25" t="str">
        <f>IF(_xlfn.XLOOKUP(G3134,Produktinformasjon!B:B,Produktinformasjon!C:C)=0,"Artikkelnavn hentes automatisk ved å fylle ut artikkelnummer",_xlfn.XLOOKUP(G3134,Produktinformasjon!B:B,Produktinformasjon!C:C))</f>
        <v>Artikkelnavn hentes automatisk ved å fylle ut artikkelnummer</v>
      </c>
      <c r="I3134" s="35"/>
      <c r="J3134" s="35"/>
      <c r="K3134" s="35"/>
      <c r="L3134" s="11"/>
      <c r="M3134" s="11"/>
      <c r="N3134" s="11">
        <f ca="1">IFERROR(L3134/_xlfn.XLOOKUP(F3134,Produktinformasjon!BB:BB,Produktinformasjon!P:P,),0)</f>
        <v>0</v>
      </c>
      <c r="O3134" s="11">
        <f ca="1">IFERROR(M3134/_xlfn.XLOOKUP(F3134,Produktinformasjon!BB:BB,Produktinformasjon!P:P,),0)</f>
        <v>0</v>
      </c>
    </row>
    <row r="3135" spans="3:15" x14ac:dyDescent="0.35">
      <c r="C3135" t="str">
        <f>IF(_xlfn.XLOOKUP(B3135,Omfang!B:B,Omfang!C:C)=0,"Delkontraktnavn hentes automatisk ved å fylle ut delkontraktnummer",_xlfn.XLOOKUP(B3135,Omfang!B:B,Omfang!C:C))</f>
        <v>Delkontraktnavn hentes automatisk ved å fylle ut delkontraktnummer</v>
      </c>
      <c r="D3135" s="35"/>
      <c r="E3135" s="35"/>
      <c r="F3135" t="str">
        <f>IF(_xlfn.XLOOKUP(G3135,Produktinformasjon!B:B,Produktinformasjon!BB:BB)=0,"Tilbyders artikkel hentes automatisk ved å fylle ut artikkelnummer",_xlfn.XLOOKUP(G3135,Produktinformasjon!B:B,Produktinformasjon!BB:BB))</f>
        <v>Tilbyders artikkel hentes automatisk ved å fylle ut artikkelnummer</v>
      </c>
      <c r="H3135" s="25" t="str">
        <f>IF(_xlfn.XLOOKUP(G3135,Produktinformasjon!B:B,Produktinformasjon!C:C)=0,"Artikkelnavn hentes automatisk ved å fylle ut artikkelnummer",_xlfn.XLOOKUP(G3135,Produktinformasjon!B:B,Produktinformasjon!C:C))</f>
        <v>Artikkelnavn hentes automatisk ved å fylle ut artikkelnummer</v>
      </c>
      <c r="I3135" s="35"/>
      <c r="J3135" s="35"/>
      <c r="K3135" s="35"/>
      <c r="L3135" s="11"/>
      <c r="M3135" s="11"/>
      <c r="N3135" s="11">
        <f ca="1">IFERROR(L3135/_xlfn.XLOOKUP(F3135,Produktinformasjon!BB:BB,Produktinformasjon!P:P,),0)</f>
        <v>0</v>
      </c>
      <c r="O3135" s="11">
        <f ca="1">IFERROR(M3135/_xlfn.XLOOKUP(F3135,Produktinformasjon!BB:BB,Produktinformasjon!P:P,),0)</f>
        <v>0</v>
      </c>
    </row>
    <row r="3136" spans="3:15" x14ac:dyDescent="0.35">
      <c r="C3136" t="str">
        <f>IF(_xlfn.XLOOKUP(B3136,Omfang!B:B,Omfang!C:C)=0,"Delkontraktnavn hentes automatisk ved å fylle ut delkontraktnummer",_xlfn.XLOOKUP(B3136,Omfang!B:B,Omfang!C:C))</f>
        <v>Delkontraktnavn hentes automatisk ved å fylle ut delkontraktnummer</v>
      </c>
      <c r="D3136" s="35"/>
      <c r="E3136" s="35"/>
      <c r="F3136" t="str">
        <f>IF(_xlfn.XLOOKUP(G3136,Produktinformasjon!B:B,Produktinformasjon!BB:BB)=0,"Tilbyders artikkel hentes automatisk ved å fylle ut artikkelnummer",_xlfn.XLOOKUP(G3136,Produktinformasjon!B:B,Produktinformasjon!BB:BB))</f>
        <v>Tilbyders artikkel hentes automatisk ved å fylle ut artikkelnummer</v>
      </c>
      <c r="H3136" s="25" t="str">
        <f>IF(_xlfn.XLOOKUP(G3136,Produktinformasjon!B:B,Produktinformasjon!C:C)=0,"Artikkelnavn hentes automatisk ved å fylle ut artikkelnummer",_xlfn.XLOOKUP(G3136,Produktinformasjon!B:B,Produktinformasjon!C:C))</f>
        <v>Artikkelnavn hentes automatisk ved å fylle ut artikkelnummer</v>
      </c>
      <c r="I3136" s="35"/>
      <c r="J3136" s="35"/>
      <c r="K3136" s="35"/>
      <c r="L3136" s="11"/>
      <c r="M3136" s="11"/>
      <c r="N3136" s="11">
        <f ca="1">IFERROR(L3136/_xlfn.XLOOKUP(F3136,Produktinformasjon!BB:BB,Produktinformasjon!P:P,),0)</f>
        <v>0</v>
      </c>
      <c r="O3136" s="11">
        <f ca="1">IFERROR(M3136/_xlfn.XLOOKUP(F3136,Produktinformasjon!BB:BB,Produktinformasjon!P:P,),0)</f>
        <v>0</v>
      </c>
    </row>
    <row r="3137" spans="3:15" x14ac:dyDescent="0.35">
      <c r="C3137" t="str">
        <f>IF(_xlfn.XLOOKUP(B3137,Omfang!B:B,Omfang!C:C)=0,"Delkontraktnavn hentes automatisk ved å fylle ut delkontraktnummer",_xlfn.XLOOKUP(B3137,Omfang!B:B,Omfang!C:C))</f>
        <v>Delkontraktnavn hentes automatisk ved å fylle ut delkontraktnummer</v>
      </c>
      <c r="D3137" s="35"/>
      <c r="E3137" s="35"/>
      <c r="F3137" t="str">
        <f>IF(_xlfn.XLOOKUP(G3137,Produktinformasjon!B:B,Produktinformasjon!BB:BB)=0,"Tilbyders artikkel hentes automatisk ved å fylle ut artikkelnummer",_xlfn.XLOOKUP(G3137,Produktinformasjon!B:B,Produktinformasjon!BB:BB))</f>
        <v>Tilbyders artikkel hentes automatisk ved å fylle ut artikkelnummer</v>
      </c>
      <c r="H3137" s="25" t="str">
        <f>IF(_xlfn.XLOOKUP(G3137,Produktinformasjon!B:B,Produktinformasjon!C:C)=0,"Artikkelnavn hentes automatisk ved å fylle ut artikkelnummer",_xlfn.XLOOKUP(G3137,Produktinformasjon!B:B,Produktinformasjon!C:C))</f>
        <v>Artikkelnavn hentes automatisk ved å fylle ut artikkelnummer</v>
      </c>
      <c r="I3137" s="35"/>
      <c r="J3137" s="35"/>
      <c r="K3137" s="35"/>
      <c r="L3137" s="11"/>
      <c r="M3137" s="11"/>
      <c r="N3137" s="11">
        <f ca="1">IFERROR(L3137/_xlfn.XLOOKUP(F3137,Produktinformasjon!BB:BB,Produktinformasjon!P:P,),0)</f>
        <v>0</v>
      </c>
      <c r="O3137" s="11">
        <f ca="1">IFERROR(M3137/_xlfn.XLOOKUP(F3137,Produktinformasjon!BB:BB,Produktinformasjon!P:P,),0)</f>
        <v>0</v>
      </c>
    </row>
    <row r="3138" spans="3:15" x14ac:dyDescent="0.35">
      <c r="C3138" t="str">
        <f>IF(_xlfn.XLOOKUP(B3138,Omfang!B:B,Omfang!C:C)=0,"Delkontraktnavn hentes automatisk ved å fylle ut delkontraktnummer",_xlfn.XLOOKUP(B3138,Omfang!B:B,Omfang!C:C))</f>
        <v>Delkontraktnavn hentes automatisk ved å fylle ut delkontraktnummer</v>
      </c>
      <c r="D3138" s="35"/>
      <c r="E3138" s="35"/>
      <c r="F3138" t="str">
        <f>IF(_xlfn.XLOOKUP(G3138,Produktinformasjon!B:B,Produktinformasjon!BB:BB)=0,"Tilbyders artikkel hentes automatisk ved å fylle ut artikkelnummer",_xlfn.XLOOKUP(G3138,Produktinformasjon!B:B,Produktinformasjon!BB:BB))</f>
        <v>Tilbyders artikkel hentes automatisk ved å fylle ut artikkelnummer</v>
      </c>
      <c r="H3138" s="25" t="str">
        <f>IF(_xlfn.XLOOKUP(G3138,Produktinformasjon!B:B,Produktinformasjon!C:C)=0,"Artikkelnavn hentes automatisk ved å fylle ut artikkelnummer",_xlfn.XLOOKUP(G3138,Produktinformasjon!B:B,Produktinformasjon!C:C))</f>
        <v>Artikkelnavn hentes automatisk ved å fylle ut artikkelnummer</v>
      </c>
      <c r="I3138" s="35"/>
      <c r="J3138" s="35"/>
      <c r="K3138" s="35"/>
      <c r="L3138" s="11"/>
      <c r="M3138" s="11"/>
      <c r="N3138" s="11">
        <f ca="1">IFERROR(L3138/_xlfn.XLOOKUP(F3138,Produktinformasjon!BB:BB,Produktinformasjon!P:P,),0)</f>
        <v>0</v>
      </c>
      <c r="O3138" s="11">
        <f ca="1">IFERROR(M3138/_xlfn.XLOOKUP(F3138,Produktinformasjon!BB:BB,Produktinformasjon!P:P,),0)</f>
        <v>0</v>
      </c>
    </row>
    <row r="3139" spans="3:15" x14ac:dyDescent="0.35">
      <c r="C3139" t="str">
        <f>IF(_xlfn.XLOOKUP(B3139,Omfang!B:B,Omfang!C:C)=0,"Delkontraktnavn hentes automatisk ved å fylle ut delkontraktnummer",_xlfn.XLOOKUP(B3139,Omfang!B:B,Omfang!C:C))</f>
        <v>Delkontraktnavn hentes automatisk ved å fylle ut delkontraktnummer</v>
      </c>
      <c r="D3139" s="35"/>
      <c r="E3139" s="35"/>
      <c r="F3139" t="str">
        <f>IF(_xlfn.XLOOKUP(G3139,Produktinformasjon!B:B,Produktinformasjon!BB:BB)=0,"Tilbyders artikkel hentes automatisk ved å fylle ut artikkelnummer",_xlfn.XLOOKUP(G3139,Produktinformasjon!B:B,Produktinformasjon!BB:BB))</f>
        <v>Tilbyders artikkel hentes automatisk ved å fylle ut artikkelnummer</v>
      </c>
      <c r="H3139" s="25" t="str">
        <f>IF(_xlfn.XLOOKUP(G3139,Produktinformasjon!B:B,Produktinformasjon!C:C)=0,"Artikkelnavn hentes automatisk ved å fylle ut artikkelnummer",_xlfn.XLOOKUP(G3139,Produktinformasjon!B:B,Produktinformasjon!C:C))</f>
        <v>Artikkelnavn hentes automatisk ved å fylle ut artikkelnummer</v>
      </c>
      <c r="I3139" s="35"/>
      <c r="J3139" s="35"/>
      <c r="K3139" s="35"/>
      <c r="L3139" s="11"/>
      <c r="M3139" s="11"/>
      <c r="N3139" s="11">
        <f ca="1">IFERROR(L3139/_xlfn.XLOOKUP(F3139,Produktinformasjon!BB:BB,Produktinformasjon!P:P,),0)</f>
        <v>0</v>
      </c>
      <c r="O3139" s="11">
        <f ca="1">IFERROR(M3139/_xlfn.XLOOKUP(F3139,Produktinformasjon!BB:BB,Produktinformasjon!P:P,),0)</f>
        <v>0</v>
      </c>
    </row>
    <row r="3140" spans="3:15" x14ac:dyDescent="0.35">
      <c r="C3140" t="str">
        <f>IF(_xlfn.XLOOKUP(B3140,Omfang!B:B,Omfang!C:C)=0,"Delkontraktnavn hentes automatisk ved å fylle ut delkontraktnummer",_xlfn.XLOOKUP(B3140,Omfang!B:B,Omfang!C:C))</f>
        <v>Delkontraktnavn hentes automatisk ved å fylle ut delkontraktnummer</v>
      </c>
      <c r="D3140" s="35"/>
      <c r="E3140" s="35"/>
      <c r="F3140" t="str">
        <f>IF(_xlfn.XLOOKUP(G3140,Produktinformasjon!B:B,Produktinformasjon!BB:BB)=0,"Tilbyders artikkel hentes automatisk ved å fylle ut artikkelnummer",_xlfn.XLOOKUP(G3140,Produktinformasjon!B:B,Produktinformasjon!BB:BB))</f>
        <v>Tilbyders artikkel hentes automatisk ved å fylle ut artikkelnummer</v>
      </c>
      <c r="H3140" s="25" t="str">
        <f>IF(_xlfn.XLOOKUP(G3140,Produktinformasjon!B:B,Produktinformasjon!C:C)=0,"Artikkelnavn hentes automatisk ved å fylle ut artikkelnummer",_xlfn.XLOOKUP(G3140,Produktinformasjon!B:B,Produktinformasjon!C:C))</f>
        <v>Artikkelnavn hentes automatisk ved å fylle ut artikkelnummer</v>
      </c>
      <c r="I3140" s="35"/>
      <c r="J3140" s="35"/>
      <c r="K3140" s="35"/>
      <c r="L3140" s="11"/>
      <c r="M3140" s="11"/>
      <c r="N3140" s="11">
        <f ca="1">IFERROR(L3140/_xlfn.XLOOKUP(F3140,Produktinformasjon!BB:BB,Produktinformasjon!P:P,),0)</f>
        <v>0</v>
      </c>
      <c r="O3140" s="11">
        <f ca="1">IFERROR(M3140/_xlfn.XLOOKUP(F3140,Produktinformasjon!BB:BB,Produktinformasjon!P:P,),0)</f>
        <v>0</v>
      </c>
    </row>
    <row r="3141" spans="3:15" x14ac:dyDescent="0.35">
      <c r="C3141" t="str">
        <f>IF(_xlfn.XLOOKUP(B3141,Omfang!B:B,Omfang!C:C)=0,"Delkontraktnavn hentes automatisk ved å fylle ut delkontraktnummer",_xlfn.XLOOKUP(B3141,Omfang!B:B,Omfang!C:C))</f>
        <v>Delkontraktnavn hentes automatisk ved å fylle ut delkontraktnummer</v>
      </c>
      <c r="D3141" s="35"/>
      <c r="E3141" s="35"/>
      <c r="F3141" t="str">
        <f>IF(_xlfn.XLOOKUP(G3141,Produktinformasjon!B:B,Produktinformasjon!BB:BB)=0,"Tilbyders artikkel hentes automatisk ved å fylle ut artikkelnummer",_xlfn.XLOOKUP(G3141,Produktinformasjon!B:B,Produktinformasjon!BB:BB))</f>
        <v>Tilbyders artikkel hentes automatisk ved å fylle ut artikkelnummer</v>
      </c>
      <c r="H3141" s="25" t="str">
        <f>IF(_xlfn.XLOOKUP(G3141,Produktinformasjon!B:B,Produktinformasjon!C:C)=0,"Artikkelnavn hentes automatisk ved å fylle ut artikkelnummer",_xlfn.XLOOKUP(G3141,Produktinformasjon!B:B,Produktinformasjon!C:C))</f>
        <v>Artikkelnavn hentes automatisk ved å fylle ut artikkelnummer</v>
      </c>
      <c r="I3141" s="35"/>
      <c r="J3141" s="35"/>
      <c r="K3141" s="35"/>
      <c r="L3141" s="11"/>
      <c r="M3141" s="11"/>
      <c r="N3141" s="11">
        <f ca="1">IFERROR(L3141/_xlfn.XLOOKUP(F3141,Produktinformasjon!BB:BB,Produktinformasjon!P:P,),0)</f>
        <v>0</v>
      </c>
      <c r="O3141" s="11">
        <f ca="1">IFERROR(M3141/_xlfn.XLOOKUP(F3141,Produktinformasjon!BB:BB,Produktinformasjon!P:P,),0)</f>
        <v>0</v>
      </c>
    </row>
    <row r="3142" spans="3:15" x14ac:dyDescent="0.35">
      <c r="C3142" t="str">
        <f>IF(_xlfn.XLOOKUP(B3142,Omfang!B:B,Omfang!C:C)=0,"Delkontraktnavn hentes automatisk ved å fylle ut delkontraktnummer",_xlfn.XLOOKUP(B3142,Omfang!B:B,Omfang!C:C))</f>
        <v>Delkontraktnavn hentes automatisk ved å fylle ut delkontraktnummer</v>
      </c>
      <c r="D3142" s="35"/>
      <c r="E3142" s="35"/>
      <c r="F3142" t="str">
        <f>IF(_xlfn.XLOOKUP(G3142,Produktinformasjon!B:B,Produktinformasjon!BB:BB)=0,"Tilbyders artikkel hentes automatisk ved å fylle ut artikkelnummer",_xlfn.XLOOKUP(G3142,Produktinformasjon!B:B,Produktinformasjon!BB:BB))</f>
        <v>Tilbyders artikkel hentes automatisk ved å fylle ut artikkelnummer</v>
      </c>
      <c r="H3142" s="25" t="str">
        <f>IF(_xlfn.XLOOKUP(G3142,Produktinformasjon!B:B,Produktinformasjon!C:C)=0,"Artikkelnavn hentes automatisk ved å fylle ut artikkelnummer",_xlfn.XLOOKUP(G3142,Produktinformasjon!B:B,Produktinformasjon!C:C))</f>
        <v>Artikkelnavn hentes automatisk ved å fylle ut artikkelnummer</v>
      </c>
      <c r="I3142" s="35"/>
      <c r="J3142" s="35"/>
      <c r="K3142" s="35"/>
      <c r="L3142" s="11"/>
      <c r="M3142" s="11"/>
      <c r="N3142" s="11">
        <f ca="1">IFERROR(L3142/_xlfn.XLOOKUP(F3142,Produktinformasjon!BB:BB,Produktinformasjon!P:P,),0)</f>
        <v>0</v>
      </c>
      <c r="O3142" s="11">
        <f ca="1">IFERROR(M3142/_xlfn.XLOOKUP(F3142,Produktinformasjon!BB:BB,Produktinformasjon!P:P,),0)</f>
        <v>0</v>
      </c>
    </row>
    <row r="3143" spans="3:15" x14ac:dyDescent="0.35">
      <c r="C3143" t="str">
        <f>IF(_xlfn.XLOOKUP(B3143,Omfang!B:B,Omfang!C:C)=0,"Delkontraktnavn hentes automatisk ved å fylle ut delkontraktnummer",_xlfn.XLOOKUP(B3143,Omfang!B:B,Omfang!C:C))</f>
        <v>Delkontraktnavn hentes automatisk ved å fylle ut delkontraktnummer</v>
      </c>
      <c r="D3143" s="35"/>
      <c r="E3143" s="35"/>
      <c r="F3143" t="str">
        <f>IF(_xlfn.XLOOKUP(G3143,Produktinformasjon!B:B,Produktinformasjon!BB:BB)=0,"Tilbyders artikkel hentes automatisk ved å fylle ut artikkelnummer",_xlfn.XLOOKUP(G3143,Produktinformasjon!B:B,Produktinformasjon!BB:BB))</f>
        <v>Tilbyders artikkel hentes automatisk ved å fylle ut artikkelnummer</v>
      </c>
      <c r="H3143" s="25" t="str">
        <f>IF(_xlfn.XLOOKUP(G3143,Produktinformasjon!B:B,Produktinformasjon!C:C)=0,"Artikkelnavn hentes automatisk ved å fylle ut artikkelnummer",_xlfn.XLOOKUP(G3143,Produktinformasjon!B:B,Produktinformasjon!C:C))</f>
        <v>Artikkelnavn hentes automatisk ved å fylle ut artikkelnummer</v>
      </c>
      <c r="I3143" s="35"/>
      <c r="J3143" s="35"/>
      <c r="K3143" s="35"/>
      <c r="L3143" s="11"/>
      <c r="M3143" s="11"/>
      <c r="N3143" s="11">
        <f ca="1">IFERROR(L3143/_xlfn.XLOOKUP(F3143,Produktinformasjon!BB:BB,Produktinformasjon!P:P,),0)</f>
        <v>0</v>
      </c>
      <c r="O3143" s="11">
        <f ca="1">IFERROR(M3143/_xlfn.XLOOKUP(F3143,Produktinformasjon!BB:BB,Produktinformasjon!P:P,),0)</f>
        <v>0</v>
      </c>
    </row>
    <row r="3144" spans="3:15" x14ac:dyDescent="0.35">
      <c r="C3144" t="str">
        <f>IF(_xlfn.XLOOKUP(B3144,Omfang!B:B,Omfang!C:C)=0,"Delkontraktnavn hentes automatisk ved å fylle ut delkontraktnummer",_xlfn.XLOOKUP(B3144,Omfang!B:B,Omfang!C:C))</f>
        <v>Delkontraktnavn hentes automatisk ved å fylle ut delkontraktnummer</v>
      </c>
      <c r="D3144" s="35"/>
      <c r="E3144" s="35"/>
      <c r="F3144" t="str">
        <f>IF(_xlfn.XLOOKUP(G3144,Produktinformasjon!B:B,Produktinformasjon!BB:BB)=0,"Tilbyders artikkel hentes automatisk ved å fylle ut artikkelnummer",_xlfn.XLOOKUP(G3144,Produktinformasjon!B:B,Produktinformasjon!BB:BB))</f>
        <v>Tilbyders artikkel hentes automatisk ved å fylle ut artikkelnummer</v>
      </c>
      <c r="H3144" s="25" t="str">
        <f>IF(_xlfn.XLOOKUP(G3144,Produktinformasjon!B:B,Produktinformasjon!C:C)=0,"Artikkelnavn hentes automatisk ved å fylle ut artikkelnummer",_xlfn.XLOOKUP(G3144,Produktinformasjon!B:B,Produktinformasjon!C:C))</f>
        <v>Artikkelnavn hentes automatisk ved å fylle ut artikkelnummer</v>
      </c>
      <c r="I3144" s="35"/>
      <c r="J3144" s="35"/>
      <c r="K3144" s="35"/>
      <c r="L3144" s="11"/>
      <c r="M3144" s="11"/>
      <c r="N3144" s="11">
        <f ca="1">IFERROR(L3144/_xlfn.XLOOKUP(F3144,Produktinformasjon!BB:BB,Produktinformasjon!P:P,),0)</f>
        <v>0</v>
      </c>
      <c r="O3144" s="11">
        <f ca="1">IFERROR(M3144/_xlfn.XLOOKUP(F3144,Produktinformasjon!BB:BB,Produktinformasjon!P:P,),0)</f>
        <v>0</v>
      </c>
    </row>
    <row r="3145" spans="3:15" x14ac:dyDescent="0.35">
      <c r="C3145" t="str">
        <f>IF(_xlfn.XLOOKUP(B3145,Omfang!B:B,Omfang!C:C)=0,"Delkontraktnavn hentes automatisk ved å fylle ut delkontraktnummer",_xlfn.XLOOKUP(B3145,Omfang!B:B,Omfang!C:C))</f>
        <v>Delkontraktnavn hentes automatisk ved å fylle ut delkontraktnummer</v>
      </c>
      <c r="D3145" s="35"/>
      <c r="E3145" s="35"/>
      <c r="F3145" t="str">
        <f>IF(_xlfn.XLOOKUP(G3145,Produktinformasjon!B:B,Produktinformasjon!BB:BB)=0,"Tilbyders artikkel hentes automatisk ved å fylle ut artikkelnummer",_xlfn.XLOOKUP(G3145,Produktinformasjon!B:B,Produktinformasjon!BB:BB))</f>
        <v>Tilbyders artikkel hentes automatisk ved å fylle ut artikkelnummer</v>
      </c>
      <c r="H3145" s="25" t="str">
        <f>IF(_xlfn.XLOOKUP(G3145,Produktinformasjon!B:B,Produktinformasjon!C:C)=0,"Artikkelnavn hentes automatisk ved å fylle ut artikkelnummer",_xlfn.XLOOKUP(G3145,Produktinformasjon!B:B,Produktinformasjon!C:C))</f>
        <v>Artikkelnavn hentes automatisk ved å fylle ut artikkelnummer</v>
      </c>
      <c r="I3145" s="35"/>
      <c r="J3145" s="35"/>
      <c r="K3145" s="35"/>
      <c r="L3145" s="11"/>
      <c r="M3145" s="11"/>
      <c r="N3145" s="11">
        <f ca="1">IFERROR(L3145/_xlfn.XLOOKUP(F3145,Produktinformasjon!BB:BB,Produktinformasjon!P:P,),0)</f>
        <v>0</v>
      </c>
      <c r="O3145" s="11">
        <f ca="1">IFERROR(M3145/_xlfn.XLOOKUP(F3145,Produktinformasjon!BB:BB,Produktinformasjon!P:P,),0)</f>
        <v>0</v>
      </c>
    </row>
    <row r="3146" spans="3:15" x14ac:dyDescent="0.35">
      <c r="C3146" t="str">
        <f>IF(_xlfn.XLOOKUP(B3146,Omfang!B:B,Omfang!C:C)=0,"Delkontraktnavn hentes automatisk ved å fylle ut delkontraktnummer",_xlfn.XLOOKUP(B3146,Omfang!B:B,Omfang!C:C))</f>
        <v>Delkontraktnavn hentes automatisk ved å fylle ut delkontraktnummer</v>
      </c>
      <c r="D3146" s="35"/>
      <c r="E3146" s="35"/>
      <c r="F3146" t="str">
        <f>IF(_xlfn.XLOOKUP(G3146,Produktinformasjon!B:B,Produktinformasjon!BB:BB)=0,"Tilbyders artikkel hentes automatisk ved å fylle ut artikkelnummer",_xlfn.XLOOKUP(G3146,Produktinformasjon!B:B,Produktinformasjon!BB:BB))</f>
        <v>Tilbyders artikkel hentes automatisk ved å fylle ut artikkelnummer</v>
      </c>
      <c r="H3146" s="25" t="str">
        <f>IF(_xlfn.XLOOKUP(G3146,Produktinformasjon!B:B,Produktinformasjon!C:C)=0,"Artikkelnavn hentes automatisk ved å fylle ut artikkelnummer",_xlfn.XLOOKUP(G3146,Produktinformasjon!B:B,Produktinformasjon!C:C))</f>
        <v>Artikkelnavn hentes automatisk ved å fylle ut artikkelnummer</v>
      </c>
      <c r="I3146" s="35"/>
      <c r="J3146" s="35"/>
      <c r="K3146" s="35"/>
      <c r="L3146" s="11"/>
      <c r="M3146" s="11"/>
      <c r="N3146" s="11">
        <f ca="1">IFERROR(L3146/_xlfn.XLOOKUP(F3146,Produktinformasjon!BB:BB,Produktinformasjon!P:P,),0)</f>
        <v>0</v>
      </c>
      <c r="O3146" s="11">
        <f ca="1">IFERROR(M3146/_xlfn.XLOOKUP(F3146,Produktinformasjon!BB:BB,Produktinformasjon!P:P,),0)</f>
        <v>0</v>
      </c>
    </row>
    <row r="3147" spans="3:15" x14ac:dyDescent="0.35">
      <c r="C3147" t="str">
        <f>IF(_xlfn.XLOOKUP(B3147,Omfang!B:B,Omfang!C:C)=0,"Delkontraktnavn hentes automatisk ved å fylle ut delkontraktnummer",_xlfn.XLOOKUP(B3147,Omfang!B:B,Omfang!C:C))</f>
        <v>Delkontraktnavn hentes automatisk ved å fylle ut delkontraktnummer</v>
      </c>
      <c r="D3147" s="35"/>
      <c r="E3147" s="35"/>
      <c r="F3147" t="str">
        <f>IF(_xlfn.XLOOKUP(G3147,Produktinformasjon!B:B,Produktinformasjon!BB:BB)=0,"Tilbyders artikkel hentes automatisk ved å fylle ut artikkelnummer",_xlfn.XLOOKUP(G3147,Produktinformasjon!B:B,Produktinformasjon!BB:BB))</f>
        <v>Tilbyders artikkel hentes automatisk ved å fylle ut artikkelnummer</v>
      </c>
      <c r="H3147" s="25" t="str">
        <f>IF(_xlfn.XLOOKUP(G3147,Produktinformasjon!B:B,Produktinformasjon!C:C)=0,"Artikkelnavn hentes automatisk ved å fylle ut artikkelnummer",_xlfn.XLOOKUP(G3147,Produktinformasjon!B:B,Produktinformasjon!C:C))</f>
        <v>Artikkelnavn hentes automatisk ved å fylle ut artikkelnummer</v>
      </c>
      <c r="I3147" s="35"/>
      <c r="J3147" s="35"/>
      <c r="K3147" s="35"/>
      <c r="L3147" s="11"/>
      <c r="M3147" s="11"/>
      <c r="N3147" s="11">
        <f ca="1">IFERROR(L3147/_xlfn.XLOOKUP(F3147,Produktinformasjon!BB:BB,Produktinformasjon!P:P,),0)</f>
        <v>0</v>
      </c>
      <c r="O3147" s="11">
        <f ca="1">IFERROR(M3147/_xlfn.XLOOKUP(F3147,Produktinformasjon!BB:BB,Produktinformasjon!P:P,),0)</f>
        <v>0</v>
      </c>
    </row>
    <row r="3148" spans="3:15" x14ac:dyDescent="0.35">
      <c r="C3148" t="str">
        <f>IF(_xlfn.XLOOKUP(B3148,Omfang!B:B,Omfang!C:C)=0,"Delkontraktnavn hentes automatisk ved å fylle ut delkontraktnummer",_xlfn.XLOOKUP(B3148,Omfang!B:B,Omfang!C:C))</f>
        <v>Delkontraktnavn hentes automatisk ved å fylle ut delkontraktnummer</v>
      </c>
      <c r="D3148" s="35"/>
      <c r="E3148" s="35"/>
      <c r="F3148" t="str">
        <f>IF(_xlfn.XLOOKUP(G3148,Produktinformasjon!B:B,Produktinformasjon!BB:BB)=0,"Tilbyders artikkel hentes automatisk ved å fylle ut artikkelnummer",_xlfn.XLOOKUP(G3148,Produktinformasjon!B:B,Produktinformasjon!BB:BB))</f>
        <v>Tilbyders artikkel hentes automatisk ved å fylle ut artikkelnummer</v>
      </c>
      <c r="H3148" s="25" t="str">
        <f>IF(_xlfn.XLOOKUP(G3148,Produktinformasjon!B:B,Produktinformasjon!C:C)=0,"Artikkelnavn hentes automatisk ved å fylle ut artikkelnummer",_xlfn.XLOOKUP(G3148,Produktinformasjon!B:B,Produktinformasjon!C:C))</f>
        <v>Artikkelnavn hentes automatisk ved å fylle ut artikkelnummer</v>
      </c>
      <c r="I3148" s="35"/>
      <c r="J3148" s="35"/>
      <c r="K3148" s="35"/>
      <c r="L3148" s="11"/>
      <c r="M3148" s="11"/>
      <c r="N3148" s="11">
        <f ca="1">IFERROR(L3148/_xlfn.XLOOKUP(F3148,Produktinformasjon!BB:BB,Produktinformasjon!P:P,),0)</f>
        <v>0</v>
      </c>
      <c r="O3148" s="11">
        <f ca="1">IFERROR(M3148/_xlfn.XLOOKUP(F3148,Produktinformasjon!BB:BB,Produktinformasjon!P:P,),0)</f>
        <v>0</v>
      </c>
    </row>
    <row r="3149" spans="3:15" x14ac:dyDescent="0.35">
      <c r="C3149" t="str">
        <f>IF(_xlfn.XLOOKUP(B3149,Omfang!B:B,Omfang!C:C)=0,"Delkontraktnavn hentes automatisk ved å fylle ut delkontraktnummer",_xlfn.XLOOKUP(B3149,Omfang!B:B,Omfang!C:C))</f>
        <v>Delkontraktnavn hentes automatisk ved å fylle ut delkontraktnummer</v>
      </c>
      <c r="D3149" s="35"/>
      <c r="E3149" s="35"/>
      <c r="F3149" t="str">
        <f>IF(_xlfn.XLOOKUP(G3149,Produktinformasjon!B:B,Produktinformasjon!BB:BB)=0,"Tilbyders artikkel hentes automatisk ved å fylle ut artikkelnummer",_xlfn.XLOOKUP(G3149,Produktinformasjon!B:B,Produktinformasjon!BB:BB))</f>
        <v>Tilbyders artikkel hentes automatisk ved å fylle ut artikkelnummer</v>
      </c>
      <c r="H3149" s="25" t="str">
        <f>IF(_xlfn.XLOOKUP(G3149,Produktinformasjon!B:B,Produktinformasjon!C:C)=0,"Artikkelnavn hentes automatisk ved å fylle ut artikkelnummer",_xlfn.XLOOKUP(G3149,Produktinformasjon!B:B,Produktinformasjon!C:C))</f>
        <v>Artikkelnavn hentes automatisk ved å fylle ut artikkelnummer</v>
      </c>
      <c r="I3149" s="35"/>
      <c r="J3149" s="35"/>
      <c r="K3149" s="35"/>
      <c r="L3149" s="11"/>
      <c r="M3149" s="11"/>
      <c r="N3149" s="11">
        <f ca="1">IFERROR(L3149/_xlfn.XLOOKUP(F3149,Produktinformasjon!BB:BB,Produktinformasjon!P:P,),0)</f>
        <v>0</v>
      </c>
      <c r="O3149" s="11">
        <f ca="1">IFERROR(M3149/_xlfn.XLOOKUP(F3149,Produktinformasjon!BB:BB,Produktinformasjon!P:P,),0)</f>
        <v>0</v>
      </c>
    </row>
    <row r="3150" spans="3:15" x14ac:dyDescent="0.35">
      <c r="C3150" t="str">
        <f>IF(_xlfn.XLOOKUP(B3150,Omfang!B:B,Omfang!C:C)=0,"Delkontraktnavn hentes automatisk ved å fylle ut delkontraktnummer",_xlfn.XLOOKUP(B3150,Omfang!B:B,Omfang!C:C))</f>
        <v>Delkontraktnavn hentes automatisk ved å fylle ut delkontraktnummer</v>
      </c>
      <c r="D3150" s="35"/>
      <c r="E3150" s="35"/>
      <c r="F3150" t="str">
        <f>IF(_xlfn.XLOOKUP(G3150,Produktinformasjon!B:B,Produktinformasjon!BB:BB)=0,"Tilbyders artikkel hentes automatisk ved å fylle ut artikkelnummer",_xlfn.XLOOKUP(G3150,Produktinformasjon!B:B,Produktinformasjon!BB:BB))</f>
        <v>Tilbyders artikkel hentes automatisk ved å fylle ut artikkelnummer</v>
      </c>
      <c r="H3150" s="25" t="str">
        <f>IF(_xlfn.XLOOKUP(G3150,Produktinformasjon!B:B,Produktinformasjon!C:C)=0,"Artikkelnavn hentes automatisk ved å fylle ut artikkelnummer",_xlfn.XLOOKUP(G3150,Produktinformasjon!B:B,Produktinformasjon!C:C))</f>
        <v>Artikkelnavn hentes automatisk ved å fylle ut artikkelnummer</v>
      </c>
      <c r="I3150" s="35"/>
      <c r="J3150" s="35"/>
      <c r="K3150" s="35"/>
      <c r="L3150" s="11"/>
      <c r="M3150" s="11"/>
      <c r="N3150" s="11">
        <f ca="1">IFERROR(L3150/_xlfn.XLOOKUP(F3150,Produktinformasjon!BB:BB,Produktinformasjon!P:P,),0)</f>
        <v>0</v>
      </c>
      <c r="O3150" s="11">
        <f ca="1">IFERROR(M3150/_xlfn.XLOOKUP(F3150,Produktinformasjon!BB:BB,Produktinformasjon!P:P,),0)</f>
        <v>0</v>
      </c>
    </row>
    <row r="3151" spans="3:15" x14ac:dyDescent="0.35">
      <c r="C3151" t="str">
        <f>IF(_xlfn.XLOOKUP(B3151,Omfang!B:B,Omfang!C:C)=0,"Delkontraktnavn hentes automatisk ved å fylle ut delkontraktnummer",_xlfn.XLOOKUP(B3151,Omfang!B:B,Omfang!C:C))</f>
        <v>Delkontraktnavn hentes automatisk ved å fylle ut delkontraktnummer</v>
      </c>
      <c r="D3151" s="35"/>
      <c r="E3151" s="35"/>
      <c r="F3151" t="str">
        <f>IF(_xlfn.XLOOKUP(G3151,Produktinformasjon!B:B,Produktinformasjon!BB:BB)=0,"Tilbyders artikkel hentes automatisk ved å fylle ut artikkelnummer",_xlfn.XLOOKUP(G3151,Produktinformasjon!B:B,Produktinformasjon!BB:BB))</f>
        <v>Tilbyders artikkel hentes automatisk ved å fylle ut artikkelnummer</v>
      </c>
      <c r="H3151" s="25" t="str">
        <f>IF(_xlfn.XLOOKUP(G3151,Produktinformasjon!B:B,Produktinformasjon!C:C)=0,"Artikkelnavn hentes automatisk ved å fylle ut artikkelnummer",_xlfn.XLOOKUP(G3151,Produktinformasjon!B:B,Produktinformasjon!C:C))</f>
        <v>Artikkelnavn hentes automatisk ved å fylle ut artikkelnummer</v>
      </c>
      <c r="I3151" s="35"/>
      <c r="J3151" s="35"/>
      <c r="K3151" s="35"/>
      <c r="L3151" s="11"/>
      <c r="M3151" s="11"/>
      <c r="N3151" s="11">
        <f ca="1">IFERROR(L3151/_xlfn.XLOOKUP(F3151,Produktinformasjon!BB:BB,Produktinformasjon!P:P,),0)</f>
        <v>0</v>
      </c>
      <c r="O3151" s="11">
        <f ca="1">IFERROR(M3151/_xlfn.XLOOKUP(F3151,Produktinformasjon!BB:BB,Produktinformasjon!P:P,),0)</f>
        <v>0</v>
      </c>
    </row>
    <row r="3152" spans="3:15" x14ac:dyDescent="0.35">
      <c r="C3152" t="str">
        <f>IF(_xlfn.XLOOKUP(B3152,Omfang!B:B,Omfang!C:C)=0,"Delkontraktnavn hentes automatisk ved å fylle ut delkontraktnummer",_xlfn.XLOOKUP(B3152,Omfang!B:B,Omfang!C:C))</f>
        <v>Delkontraktnavn hentes automatisk ved å fylle ut delkontraktnummer</v>
      </c>
      <c r="D3152" s="35"/>
      <c r="E3152" s="35"/>
      <c r="F3152" t="str">
        <f>IF(_xlfn.XLOOKUP(G3152,Produktinformasjon!B:B,Produktinformasjon!BB:BB)=0,"Tilbyders artikkel hentes automatisk ved å fylle ut artikkelnummer",_xlfn.XLOOKUP(G3152,Produktinformasjon!B:B,Produktinformasjon!BB:BB))</f>
        <v>Tilbyders artikkel hentes automatisk ved å fylle ut artikkelnummer</v>
      </c>
      <c r="H3152" s="25" t="str">
        <f>IF(_xlfn.XLOOKUP(G3152,Produktinformasjon!B:B,Produktinformasjon!C:C)=0,"Artikkelnavn hentes automatisk ved å fylle ut artikkelnummer",_xlfn.XLOOKUP(G3152,Produktinformasjon!B:B,Produktinformasjon!C:C))</f>
        <v>Artikkelnavn hentes automatisk ved å fylle ut artikkelnummer</v>
      </c>
      <c r="I3152" s="35"/>
      <c r="J3152" s="35"/>
      <c r="K3152" s="35"/>
      <c r="L3152" s="11"/>
      <c r="M3152" s="11"/>
      <c r="N3152" s="11">
        <f ca="1">IFERROR(L3152/_xlfn.XLOOKUP(F3152,Produktinformasjon!BB:BB,Produktinformasjon!P:P,),0)</f>
        <v>0</v>
      </c>
      <c r="O3152" s="11">
        <f ca="1">IFERROR(M3152/_xlfn.XLOOKUP(F3152,Produktinformasjon!BB:BB,Produktinformasjon!P:P,),0)</f>
        <v>0</v>
      </c>
    </row>
    <row r="3153" spans="3:15" x14ac:dyDescent="0.35">
      <c r="C3153" t="str">
        <f>IF(_xlfn.XLOOKUP(B3153,Omfang!B:B,Omfang!C:C)=0,"Delkontraktnavn hentes automatisk ved å fylle ut delkontraktnummer",_xlfn.XLOOKUP(B3153,Omfang!B:B,Omfang!C:C))</f>
        <v>Delkontraktnavn hentes automatisk ved å fylle ut delkontraktnummer</v>
      </c>
      <c r="D3153" s="35"/>
      <c r="E3153" s="35"/>
      <c r="F3153" t="str">
        <f>IF(_xlfn.XLOOKUP(G3153,Produktinformasjon!B:B,Produktinformasjon!BB:BB)=0,"Tilbyders artikkel hentes automatisk ved å fylle ut artikkelnummer",_xlfn.XLOOKUP(G3153,Produktinformasjon!B:B,Produktinformasjon!BB:BB))</f>
        <v>Tilbyders artikkel hentes automatisk ved å fylle ut artikkelnummer</v>
      </c>
      <c r="H3153" s="25" t="str">
        <f>IF(_xlfn.XLOOKUP(G3153,Produktinformasjon!B:B,Produktinformasjon!C:C)=0,"Artikkelnavn hentes automatisk ved å fylle ut artikkelnummer",_xlfn.XLOOKUP(G3153,Produktinformasjon!B:B,Produktinformasjon!C:C))</f>
        <v>Artikkelnavn hentes automatisk ved å fylle ut artikkelnummer</v>
      </c>
      <c r="I3153" s="35"/>
      <c r="J3153" s="35"/>
      <c r="K3153" s="35"/>
      <c r="L3153" s="11"/>
      <c r="M3153" s="11"/>
      <c r="N3153" s="11">
        <f ca="1">IFERROR(L3153/_xlfn.XLOOKUP(F3153,Produktinformasjon!BB:BB,Produktinformasjon!P:P,),0)</f>
        <v>0</v>
      </c>
      <c r="O3153" s="11">
        <f ca="1">IFERROR(M3153/_xlfn.XLOOKUP(F3153,Produktinformasjon!BB:BB,Produktinformasjon!P:P,),0)</f>
        <v>0</v>
      </c>
    </row>
    <row r="3154" spans="3:15" x14ac:dyDescent="0.35">
      <c r="C3154" t="str">
        <f>IF(_xlfn.XLOOKUP(B3154,Omfang!B:B,Omfang!C:C)=0,"Delkontraktnavn hentes automatisk ved å fylle ut delkontraktnummer",_xlfn.XLOOKUP(B3154,Omfang!B:B,Omfang!C:C))</f>
        <v>Delkontraktnavn hentes automatisk ved å fylle ut delkontraktnummer</v>
      </c>
      <c r="D3154" s="35"/>
      <c r="E3154" s="35"/>
      <c r="F3154" t="str">
        <f>IF(_xlfn.XLOOKUP(G3154,Produktinformasjon!B:B,Produktinformasjon!BB:BB)=0,"Tilbyders artikkel hentes automatisk ved å fylle ut artikkelnummer",_xlfn.XLOOKUP(G3154,Produktinformasjon!B:B,Produktinformasjon!BB:BB))</f>
        <v>Tilbyders artikkel hentes automatisk ved å fylle ut artikkelnummer</v>
      </c>
      <c r="H3154" s="25" t="str">
        <f>IF(_xlfn.XLOOKUP(G3154,Produktinformasjon!B:B,Produktinformasjon!C:C)=0,"Artikkelnavn hentes automatisk ved å fylle ut artikkelnummer",_xlfn.XLOOKUP(G3154,Produktinformasjon!B:B,Produktinformasjon!C:C))</f>
        <v>Artikkelnavn hentes automatisk ved å fylle ut artikkelnummer</v>
      </c>
      <c r="I3154" s="35"/>
      <c r="J3154" s="35"/>
      <c r="K3154" s="35"/>
      <c r="L3154" s="11"/>
      <c r="M3154" s="11"/>
      <c r="N3154" s="11">
        <f ca="1">IFERROR(L3154/_xlfn.XLOOKUP(F3154,Produktinformasjon!BB:BB,Produktinformasjon!P:P,),0)</f>
        <v>0</v>
      </c>
      <c r="O3154" s="11">
        <f ca="1">IFERROR(M3154/_xlfn.XLOOKUP(F3154,Produktinformasjon!BB:BB,Produktinformasjon!P:P,),0)</f>
        <v>0</v>
      </c>
    </row>
    <row r="3155" spans="3:15" x14ac:dyDescent="0.35">
      <c r="C3155" t="str">
        <f>IF(_xlfn.XLOOKUP(B3155,Omfang!B:B,Omfang!C:C)=0,"Delkontraktnavn hentes automatisk ved å fylle ut delkontraktnummer",_xlfn.XLOOKUP(B3155,Omfang!B:B,Omfang!C:C))</f>
        <v>Delkontraktnavn hentes automatisk ved å fylle ut delkontraktnummer</v>
      </c>
      <c r="D3155" s="35"/>
      <c r="E3155" s="35"/>
      <c r="F3155" t="str">
        <f>IF(_xlfn.XLOOKUP(G3155,Produktinformasjon!B:B,Produktinformasjon!BB:BB)=0,"Tilbyders artikkel hentes automatisk ved å fylle ut artikkelnummer",_xlfn.XLOOKUP(G3155,Produktinformasjon!B:B,Produktinformasjon!BB:BB))</f>
        <v>Tilbyders artikkel hentes automatisk ved å fylle ut artikkelnummer</v>
      </c>
      <c r="H3155" s="25" t="str">
        <f>IF(_xlfn.XLOOKUP(G3155,Produktinformasjon!B:B,Produktinformasjon!C:C)=0,"Artikkelnavn hentes automatisk ved å fylle ut artikkelnummer",_xlfn.XLOOKUP(G3155,Produktinformasjon!B:B,Produktinformasjon!C:C))</f>
        <v>Artikkelnavn hentes automatisk ved å fylle ut artikkelnummer</v>
      </c>
      <c r="I3155" s="35"/>
      <c r="J3155" s="35"/>
      <c r="K3155" s="35"/>
      <c r="L3155" s="11"/>
      <c r="M3155" s="11"/>
      <c r="N3155" s="11">
        <f ca="1">IFERROR(L3155/_xlfn.XLOOKUP(F3155,Produktinformasjon!BB:BB,Produktinformasjon!P:P,),0)</f>
        <v>0</v>
      </c>
      <c r="O3155" s="11">
        <f ca="1">IFERROR(M3155/_xlfn.XLOOKUP(F3155,Produktinformasjon!BB:BB,Produktinformasjon!P:P,),0)</f>
        <v>0</v>
      </c>
    </row>
    <row r="3156" spans="3:15" x14ac:dyDescent="0.35">
      <c r="C3156" t="str">
        <f>IF(_xlfn.XLOOKUP(B3156,Omfang!B:B,Omfang!C:C)=0,"Delkontraktnavn hentes automatisk ved å fylle ut delkontraktnummer",_xlfn.XLOOKUP(B3156,Omfang!B:B,Omfang!C:C))</f>
        <v>Delkontraktnavn hentes automatisk ved å fylle ut delkontraktnummer</v>
      </c>
      <c r="D3156" s="35"/>
      <c r="E3156" s="35"/>
      <c r="F3156" t="str">
        <f>IF(_xlfn.XLOOKUP(G3156,Produktinformasjon!B:B,Produktinformasjon!BB:BB)=0,"Tilbyders artikkel hentes automatisk ved å fylle ut artikkelnummer",_xlfn.XLOOKUP(G3156,Produktinformasjon!B:B,Produktinformasjon!BB:BB))</f>
        <v>Tilbyders artikkel hentes automatisk ved å fylle ut artikkelnummer</v>
      </c>
      <c r="H3156" s="25" t="str">
        <f>IF(_xlfn.XLOOKUP(G3156,Produktinformasjon!B:B,Produktinformasjon!C:C)=0,"Artikkelnavn hentes automatisk ved å fylle ut artikkelnummer",_xlfn.XLOOKUP(G3156,Produktinformasjon!B:B,Produktinformasjon!C:C))</f>
        <v>Artikkelnavn hentes automatisk ved å fylle ut artikkelnummer</v>
      </c>
      <c r="I3156" s="35"/>
      <c r="J3156" s="35"/>
      <c r="K3156" s="35"/>
      <c r="L3156" s="11"/>
      <c r="M3156" s="11"/>
      <c r="N3156" s="11">
        <f ca="1">IFERROR(L3156/_xlfn.XLOOKUP(F3156,Produktinformasjon!BB:BB,Produktinformasjon!P:P,),0)</f>
        <v>0</v>
      </c>
      <c r="O3156" s="11">
        <f ca="1">IFERROR(M3156/_xlfn.XLOOKUP(F3156,Produktinformasjon!BB:BB,Produktinformasjon!P:P,),0)</f>
        <v>0</v>
      </c>
    </row>
    <row r="3157" spans="3:15" x14ac:dyDescent="0.35">
      <c r="C3157" t="str">
        <f>IF(_xlfn.XLOOKUP(B3157,Omfang!B:B,Omfang!C:C)=0,"Delkontraktnavn hentes automatisk ved å fylle ut delkontraktnummer",_xlfn.XLOOKUP(B3157,Omfang!B:B,Omfang!C:C))</f>
        <v>Delkontraktnavn hentes automatisk ved å fylle ut delkontraktnummer</v>
      </c>
      <c r="D3157" s="35"/>
      <c r="E3157" s="35"/>
      <c r="F3157" t="str">
        <f>IF(_xlfn.XLOOKUP(G3157,Produktinformasjon!B:B,Produktinformasjon!BB:BB)=0,"Tilbyders artikkel hentes automatisk ved å fylle ut artikkelnummer",_xlfn.XLOOKUP(G3157,Produktinformasjon!B:B,Produktinformasjon!BB:BB))</f>
        <v>Tilbyders artikkel hentes automatisk ved å fylle ut artikkelnummer</v>
      </c>
      <c r="H3157" s="25" t="str">
        <f>IF(_xlfn.XLOOKUP(G3157,Produktinformasjon!B:B,Produktinformasjon!C:C)=0,"Artikkelnavn hentes automatisk ved å fylle ut artikkelnummer",_xlfn.XLOOKUP(G3157,Produktinformasjon!B:B,Produktinformasjon!C:C))</f>
        <v>Artikkelnavn hentes automatisk ved å fylle ut artikkelnummer</v>
      </c>
      <c r="I3157" s="35"/>
      <c r="J3157" s="35"/>
      <c r="K3157" s="35"/>
      <c r="L3157" s="11"/>
      <c r="M3157" s="11"/>
      <c r="N3157" s="11">
        <f ca="1">IFERROR(L3157/_xlfn.XLOOKUP(F3157,Produktinformasjon!BB:BB,Produktinformasjon!P:P,),0)</f>
        <v>0</v>
      </c>
      <c r="O3157" s="11">
        <f ca="1">IFERROR(M3157/_xlfn.XLOOKUP(F3157,Produktinformasjon!BB:BB,Produktinformasjon!P:P,),0)</f>
        <v>0</v>
      </c>
    </row>
    <row r="3158" spans="3:15" x14ac:dyDescent="0.35">
      <c r="C3158" t="str">
        <f>IF(_xlfn.XLOOKUP(B3158,Omfang!B:B,Omfang!C:C)=0,"Delkontraktnavn hentes automatisk ved å fylle ut delkontraktnummer",_xlfn.XLOOKUP(B3158,Omfang!B:B,Omfang!C:C))</f>
        <v>Delkontraktnavn hentes automatisk ved å fylle ut delkontraktnummer</v>
      </c>
      <c r="D3158" s="35"/>
      <c r="E3158" s="35"/>
      <c r="F3158" t="str">
        <f>IF(_xlfn.XLOOKUP(G3158,Produktinformasjon!B:B,Produktinformasjon!BB:BB)=0,"Tilbyders artikkel hentes automatisk ved å fylle ut artikkelnummer",_xlfn.XLOOKUP(G3158,Produktinformasjon!B:B,Produktinformasjon!BB:BB))</f>
        <v>Tilbyders artikkel hentes automatisk ved å fylle ut artikkelnummer</v>
      </c>
      <c r="H3158" s="25" t="str">
        <f>IF(_xlfn.XLOOKUP(G3158,Produktinformasjon!B:B,Produktinformasjon!C:C)=0,"Artikkelnavn hentes automatisk ved å fylle ut artikkelnummer",_xlfn.XLOOKUP(G3158,Produktinformasjon!B:B,Produktinformasjon!C:C))</f>
        <v>Artikkelnavn hentes automatisk ved å fylle ut artikkelnummer</v>
      </c>
      <c r="I3158" s="35"/>
      <c r="J3158" s="35"/>
      <c r="K3158" s="35"/>
      <c r="L3158" s="11"/>
      <c r="M3158" s="11"/>
      <c r="N3158" s="11">
        <f ca="1">IFERROR(L3158/_xlfn.XLOOKUP(F3158,Produktinformasjon!BB:BB,Produktinformasjon!P:P,),0)</f>
        <v>0</v>
      </c>
      <c r="O3158" s="11">
        <f ca="1">IFERROR(M3158/_xlfn.XLOOKUP(F3158,Produktinformasjon!BB:BB,Produktinformasjon!P:P,),0)</f>
        <v>0</v>
      </c>
    </row>
    <row r="3159" spans="3:15" x14ac:dyDescent="0.35">
      <c r="C3159" t="str">
        <f>IF(_xlfn.XLOOKUP(B3159,Omfang!B:B,Omfang!C:C)=0,"Delkontraktnavn hentes automatisk ved å fylle ut delkontraktnummer",_xlfn.XLOOKUP(B3159,Omfang!B:B,Omfang!C:C))</f>
        <v>Delkontraktnavn hentes automatisk ved å fylle ut delkontraktnummer</v>
      </c>
      <c r="D3159" s="35"/>
      <c r="E3159" s="35"/>
      <c r="F3159" t="str">
        <f>IF(_xlfn.XLOOKUP(G3159,Produktinformasjon!B:B,Produktinformasjon!BB:BB)=0,"Tilbyders artikkel hentes automatisk ved å fylle ut artikkelnummer",_xlfn.XLOOKUP(G3159,Produktinformasjon!B:B,Produktinformasjon!BB:BB))</f>
        <v>Tilbyders artikkel hentes automatisk ved å fylle ut artikkelnummer</v>
      </c>
      <c r="H3159" s="25" t="str">
        <f>IF(_xlfn.XLOOKUP(G3159,Produktinformasjon!B:B,Produktinformasjon!C:C)=0,"Artikkelnavn hentes automatisk ved å fylle ut artikkelnummer",_xlfn.XLOOKUP(G3159,Produktinformasjon!B:B,Produktinformasjon!C:C))</f>
        <v>Artikkelnavn hentes automatisk ved å fylle ut artikkelnummer</v>
      </c>
      <c r="I3159" s="35"/>
      <c r="J3159" s="35"/>
      <c r="K3159" s="35"/>
      <c r="L3159" s="11"/>
      <c r="M3159" s="11"/>
      <c r="N3159" s="11">
        <f ca="1">IFERROR(L3159/_xlfn.XLOOKUP(F3159,Produktinformasjon!BB:BB,Produktinformasjon!P:P,),0)</f>
        <v>0</v>
      </c>
      <c r="O3159" s="11">
        <f ca="1">IFERROR(M3159/_xlfn.XLOOKUP(F3159,Produktinformasjon!BB:BB,Produktinformasjon!P:P,),0)</f>
        <v>0</v>
      </c>
    </row>
    <row r="3160" spans="3:15" x14ac:dyDescent="0.35">
      <c r="C3160" t="str">
        <f>IF(_xlfn.XLOOKUP(B3160,Omfang!B:B,Omfang!C:C)=0,"Delkontraktnavn hentes automatisk ved å fylle ut delkontraktnummer",_xlfn.XLOOKUP(B3160,Omfang!B:B,Omfang!C:C))</f>
        <v>Delkontraktnavn hentes automatisk ved å fylle ut delkontraktnummer</v>
      </c>
      <c r="D3160" s="35"/>
      <c r="E3160" s="35"/>
      <c r="F3160" t="str">
        <f>IF(_xlfn.XLOOKUP(G3160,Produktinformasjon!B:B,Produktinformasjon!BB:BB)=0,"Tilbyders artikkel hentes automatisk ved å fylle ut artikkelnummer",_xlfn.XLOOKUP(G3160,Produktinformasjon!B:B,Produktinformasjon!BB:BB))</f>
        <v>Tilbyders artikkel hentes automatisk ved å fylle ut artikkelnummer</v>
      </c>
      <c r="H3160" s="25" t="str">
        <f>IF(_xlfn.XLOOKUP(G3160,Produktinformasjon!B:B,Produktinformasjon!C:C)=0,"Artikkelnavn hentes automatisk ved å fylle ut artikkelnummer",_xlfn.XLOOKUP(G3160,Produktinformasjon!B:B,Produktinformasjon!C:C))</f>
        <v>Artikkelnavn hentes automatisk ved å fylle ut artikkelnummer</v>
      </c>
      <c r="I3160" s="35"/>
      <c r="J3160" s="35"/>
      <c r="K3160" s="35"/>
      <c r="L3160" s="11"/>
      <c r="M3160" s="11"/>
      <c r="N3160" s="11">
        <f ca="1">IFERROR(L3160/_xlfn.XLOOKUP(F3160,Produktinformasjon!BB:BB,Produktinformasjon!P:P,),0)</f>
        <v>0</v>
      </c>
      <c r="O3160" s="11">
        <f ca="1">IFERROR(M3160/_xlfn.XLOOKUP(F3160,Produktinformasjon!BB:BB,Produktinformasjon!P:P,),0)</f>
        <v>0</v>
      </c>
    </row>
    <row r="3161" spans="3:15" x14ac:dyDescent="0.35">
      <c r="C3161" t="str">
        <f>IF(_xlfn.XLOOKUP(B3161,Omfang!B:B,Omfang!C:C)=0,"Delkontraktnavn hentes automatisk ved å fylle ut delkontraktnummer",_xlfn.XLOOKUP(B3161,Omfang!B:B,Omfang!C:C))</f>
        <v>Delkontraktnavn hentes automatisk ved å fylle ut delkontraktnummer</v>
      </c>
      <c r="D3161" s="35"/>
      <c r="E3161" s="35"/>
      <c r="F3161" t="str">
        <f>IF(_xlfn.XLOOKUP(G3161,Produktinformasjon!B:B,Produktinformasjon!BB:BB)=0,"Tilbyders artikkel hentes automatisk ved å fylle ut artikkelnummer",_xlfn.XLOOKUP(G3161,Produktinformasjon!B:B,Produktinformasjon!BB:BB))</f>
        <v>Tilbyders artikkel hentes automatisk ved å fylle ut artikkelnummer</v>
      </c>
      <c r="H3161" s="25" t="str">
        <f>IF(_xlfn.XLOOKUP(G3161,Produktinformasjon!B:B,Produktinformasjon!C:C)=0,"Artikkelnavn hentes automatisk ved å fylle ut artikkelnummer",_xlfn.XLOOKUP(G3161,Produktinformasjon!B:B,Produktinformasjon!C:C))</f>
        <v>Artikkelnavn hentes automatisk ved å fylle ut artikkelnummer</v>
      </c>
      <c r="I3161" s="35"/>
      <c r="J3161" s="35"/>
      <c r="K3161" s="35"/>
      <c r="L3161" s="11"/>
      <c r="M3161" s="11"/>
      <c r="N3161" s="11">
        <f ca="1">IFERROR(L3161/_xlfn.XLOOKUP(F3161,Produktinformasjon!BB:BB,Produktinformasjon!P:P,),0)</f>
        <v>0</v>
      </c>
      <c r="O3161" s="11">
        <f ca="1">IFERROR(M3161/_xlfn.XLOOKUP(F3161,Produktinformasjon!BB:BB,Produktinformasjon!P:P,),0)</f>
        <v>0</v>
      </c>
    </row>
    <row r="3162" spans="3:15" x14ac:dyDescent="0.35">
      <c r="C3162" t="str">
        <f>IF(_xlfn.XLOOKUP(B3162,Omfang!B:B,Omfang!C:C)=0,"Delkontraktnavn hentes automatisk ved å fylle ut delkontraktnummer",_xlfn.XLOOKUP(B3162,Omfang!B:B,Omfang!C:C))</f>
        <v>Delkontraktnavn hentes automatisk ved å fylle ut delkontraktnummer</v>
      </c>
      <c r="D3162" s="35"/>
      <c r="E3162" s="35"/>
      <c r="F3162" t="str">
        <f>IF(_xlfn.XLOOKUP(G3162,Produktinformasjon!B:B,Produktinformasjon!BB:BB)=0,"Tilbyders artikkel hentes automatisk ved å fylle ut artikkelnummer",_xlfn.XLOOKUP(G3162,Produktinformasjon!B:B,Produktinformasjon!BB:BB))</f>
        <v>Tilbyders artikkel hentes automatisk ved å fylle ut artikkelnummer</v>
      </c>
      <c r="H3162" s="25" t="str">
        <f>IF(_xlfn.XLOOKUP(G3162,Produktinformasjon!B:B,Produktinformasjon!C:C)=0,"Artikkelnavn hentes automatisk ved å fylle ut artikkelnummer",_xlfn.XLOOKUP(G3162,Produktinformasjon!B:B,Produktinformasjon!C:C))</f>
        <v>Artikkelnavn hentes automatisk ved å fylle ut artikkelnummer</v>
      </c>
      <c r="I3162" s="35"/>
      <c r="J3162" s="35"/>
      <c r="K3162" s="35"/>
      <c r="L3162" s="11"/>
      <c r="M3162" s="11"/>
      <c r="N3162" s="11">
        <f ca="1">IFERROR(L3162/_xlfn.XLOOKUP(F3162,Produktinformasjon!BB:BB,Produktinformasjon!P:P,),0)</f>
        <v>0</v>
      </c>
      <c r="O3162" s="11">
        <f ca="1">IFERROR(M3162/_xlfn.XLOOKUP(F3162,Produktinformasjon!BB:BB,Produktinformasjon!P:P,),0)</f>
        <v>0</v>
      </c>
    </row>
    <row r="3163" spans="3:15" x14ac:dyDescent="0.35">
      <c r="C3163" t="str">
        <f>IF(_xlfn.XLOOKUP(B3163,Omfang!B:B,Omfang!C:C)=0,"Delkontraktnavn hentes automatisk ved å fylle ut delkontraktnummer",_xlfn.XLOOKUP(B3163,Omfang!B:B,Omfang!C:C))</f>
        <v>Delkontraktnavn hentes automatisk ved å fylle ut delkontraktnummer</v>
      </c>
      <c r="D3163" s="35"/>
      <c r="E3163" s="35"/>
      <c r="F3163" t="str">
        <f>IF(_xlfn.XLOOKUP(G3163,Produktinformasjon!B:B,Produktinformasjon!BB:BB)=0,"Tilbyders artikkel hentes automatisk ved å fylle ut artikkelnummer",_xlfn.XLOOKUP(G3163,Produktinformasjon!B:B,Produktinformasjon!BB:BB))</f>
        <v>Tilbyders artikkel hentes automatisk ved å fylle ut artikkelnummer</v>
      </c>
      <c r="H3163" s="25" t="str">
        <f>IF(_xlfn.XLOOKUP(G3163,Produktinformasjon!B:B,Produktinformasjon!C:C)=0,"Artikkelnavn hentes automatisk ved å fylle ut artikkelnummer",_xlfn.XLOOKUP(G3163,Produktinformasjon!B:B,Produktinformasjon!C:C))</f>
        <v>Artikkelnavn hentes automatisk ved å fylle ut artikkelnummer</v>
      </c>
      <c r="I3163" s="35"/>
      <c r="J3163" s="35"/>
      <c r="K3163" s="35"/>
      <c r="L3163" s="11"/>
      <c r="M3163" s="11"/>
      <c r="N3163" s="11">
        <f ca="1">IFERROR(L3163/_xlfn.XLOOKUP(F3163,Produktinformasjon!BB:BB,Produktinformasjon!P:P,),0)</f>
        <v>0</v>
      </c>
      <c r="O3163" s="11">
        <f ca="1">IFERROR(M3163/_xlfn.XLOOKUP(F3163,Produktinformasjon!BB:BB,Produktinformasjon!P:P,),0)</f>
        <v>0</v>
      </c>
    </row>
    <row r="3164" spans="3:15" x14ac:dyDescent="0.35">
      <c r="C3164" t="str">
        <f>IF(_xlfn.XLOOKUP(B3164,Omfang!B:B,Omfang!C:C)=0,"Delkontraktnavn hentes automatisk ved å fylle ut delkontraktnummer",_xlfn.XLOOKUP(B3164,Omfang!B:B,Omfang!C:C))</f>
        <v>Delkontraktnavn hentes automatisk ved å fylle ut delkontraktnummer</v>
      </c>
      <c r="D3164" s="35"/>
      <c r="E3164" s="35"/>
      <c r="F3164" t="str">
        <f>IF(_xlfn.XLOOKUP(G3164,Produktinformasjon!B:B,Produktinformasjon!BB:BB)=0,"Tilbyders artikkel hentes automatisk ved å fylle ut artikkelnummer",_xlfn.XLOOKUP(G3164,Produktinformasjon!B:B,Produktinformasjon!BB:BB))</f>
        <v>Tilbyders artikkel hentes automatisk ved å fylle ut artikkelnummer</v>
      </c>
      <c r="H3164" s="25" t="str">
        <f>IF(_xlfn.XLOOKUP(G3164,Produktinformasjon!B:B,Produktinformasjon!C:C)=0,"Artikkelnavn hentes automatisk ved å fylle ut artikkelnummer",_xlfn.XLOOKUP(G3164,Produktinformasjon!B:B,Produktinformasjon!C:C))</f>
        <v>Artikkelnavn hentes automatisk ved å fylle ut artikkelnummer</v>
      </c>
      <c r="I3164" s="35"/>
      <c r="J3164" s="35"/>
      <c r="K3164" s="35"/>
      <c r="L3164" s="11"/>
      <c r="M3164" s="11"/>
      <c r="N3164" s="11">
        <f ca="1">IFERROR(L3164/_xlfn.XLOOKUP(F3164,Produktinformasjon!BB:BB,Produktinformasjon!P:P,),0)</f>
        <v>0</v>
      </c>
      <c r="O3164" s="11">
        <f ca="1">IFERROR(M3164/_xlfn.XLOOKUP(F3164,Produktinformasjon!BB:BB,Produktinformasjon!P:P,),0)</f>
        <v>0</v>
      </c>
    </row>
    <row r="3165" spans="3:15" x14ac:dyDescent="0.35">
      <c r="C3165" t="str">
        <f>IF(_xlfn.XLOOKUP(B3165,Omfang!B:B,Omfang!C:C)=0,"Delkontraktnavn hentes automatisk ved å fylle ut delkontraktnummer",_xlfn.XLOOKUP(B3165,Omfang!B:B,Omfang!C:C))</f>
        <v>Delkontraktnavn hentes automatisk ved å fylle ut delkontraktnummer</v>
      </c>
      <c r="D3165" s="35"/>
      <c r="E3165" s="35"/>
      <c r="F3165" t="str">
        <f>IF(_xlfn.XLOOKUP(G3165,Produktinformasjon!B:B,Produktinformasjon!BB:BB)=0,"Tilbyders artikkel hentes automatisk ved å fylle ut artikkelnummer",_xlfn.XLOOKUP(G3165,Produktinformasjon!B:B,Produktinformasjon!BB:BB))</f>
        <v>Tilbyders artikkel hentes automatisk ved å fylle ut artikkelnummer</v>
      </c>
      <c r="H3165" s="25" t="str">
        <f>IF(_xlfn.XLOOKUP(G3165,Produktinformasjon!B:B,Produktinformasjon!C:C)=0,"Artikkelnavn hentes automatisk ved å fylle ut artikkelnummer",_xlfn.XLOOKUP(G3165,Produktinformasjon!B:B,Produktinformasjon!C:C))</f>
        <v>Artikkelnavn hentes automatisk ved å fylle ut artikkelnummer</v>
      </c>
      <c r="I3165" s="35"/>
      <c r="J3165" s="35"/>
      <c r="K3165" s="35"/>
      <c r="L3165" s="11"/>
      <c r="M3165" s="11"/>
      <c r="N3165" s="11">
        <f ca="1">IFERROR(L3165/_xlfn.XLOOKUP(F3165,Produktinformasjon!BB:BB,Produktinformasjon!P:P,),0)</f>
        <v>0</v>
      </c>
      <c r="O3165" s="11">
        <f ca="1">IFERROR(M3165/_xlfn.XLOOKUP(F3165,Produktinformasjon!BB:BB,Produktinformasjon!P:P,),0)</f>
        <v>0</v>
      </c>
    </row>
    <row r="3166" spans="3:15" x14ac:dyDescent="0.35">
      <c r="C3166" t="str">
        <f>IF(_xlfn.XLOOKUP(B3166,Omfang!B:B,Omfang!C:C)=0,"Delkontraktnavn hentes automatisk ved å fylle ut delkontraktnummer",_xlfn.XLOOKUP(B3166,Omfang!B:B,Omfang!C:C))</f>
        <v>Delkontraktnavn hentes automatisk ved å fylle ut delkontraktnummer</v>
      </c>
      <c r="D3166" s="35"/>
      <c r="E3166" s="35"/>
      <c r="F3166" t="str">
        <f>IF(_xlfn.XLOOKUP(G3166,Produktinformasjon!B:B,Produktinformasjon!BB:BB)=0,"Tilbyders artikkel hentes automatisk ved å fylle ut artikkelnummer",_xlfn.XLOOKUP(G3166,Produktinformasjon!B:B,Produktinformasjon!BB:BB))</f>
        <v>Tilbyders artikkel hentes automatisk ved å fylle ut artikkelnummer</v>
      </c>
      <c r="H3166" s="25" t="str">
        <f>IF(_xlfn.XLOOKUP(G3166,Produktinformasjon!B:B,Produktinformasjon!C:C)=0,"Artikkelnavn hentes automatisk ved å fylle ut artikkelnummer",_xlfn.XLOOKUP(G3166,Produktinformasjon!B:B,Produktinformasjon!C:C))</f>
        <v>Artikkelnavn hentes automatisk ved å fylle ut artikkelnummer</v>
      </c>
      <c r="I3166" s="35"/>
      <c r="J3166" s="35"/>
      <c r="K3166" s="35"/>
      <c r="L3166" s="11"/>
      <c r="M3166" s="11"/>
      <c r="N3166" s="11">
        <f ca="1">IFERROR(L3166/_xlfn.XLOOKUP(F3166,Produktinformasjon!BB:BB,Produktinformasjon!P:P,),0)</f>
        <v>0</v>
      </c>
      <c r="O3166" s="11">
        <f ca="1">IFERROR(M3166/_xlfn.XLOOKUP(F3166,Produktinformasjon!BB:BB,Produktinformasjon!P:P,),0)</f>
        <v>0</v>
      </c>
    </row>
    <row r="3167" spans="3:15" x14ac:dyDescent="0.35">
      <c r="C3167" t="str">
        <f>IF(_xlfn.XLOOKUP(B3167,Omfang!B:B,Omfang!C:C)=0,"Delkontraktnavn hentes automatisk ved å fylle ut delkontraktnummer",_xlfn.XLOOKUP(B3167,Omfang!B:B,Omfang!C:C))</f>
        <v>Delkontraktnavn hentes automatisk ved å fylle ut delkontraktnummer</v>
      </c>
      <c r="D3167" s="35"/>
      <c r="E3167" s="35"/>
      <c r="F3167" t="str">
        <f>IF(_xlfn.XLOOKUP(G3167,Produktinformasjon!B:B,Produktinformasjon!BB:BB)=0,"Tilbyders artikkel hentes automatisk ved å fylle ut artikkelnummer",_xlfn.XLOOKUP(G3167,Produktinformasjon!B:B,Produktinformasjon!BB:BB))</f>
        <v>Tilbyders artikkel hentes automatisk ved å fylle ut artikkelnummer</v>
      </c>
      <c r="H3167" s="25" t="str">
        <f>IF(_xlfn.XLOOKUP(G3167,Produktinformasjon!B:B,Produktinformasjon!C:C)=0,"Artikkelnavn hentes automatisk ved å fylle ut artikkelnummer",_xlfn.XLOOKUP(G3167,Produktinformasjon!B:B,Produktinformasjon!C:C))</f>
        <v>Artikkelnavn hentes automatisk ved å fylle ut artikkelnummer</v>
      </c>
      <c r="I3167" s="35"/>
      <c r="J3167" s="35"/>
      <c r="K3167" s="35"/>
      <c r="L3167" s="11"/>
      <c r="M3167" s="11"/>
      <c r="N3167" s="11">
        <f ca="1">IFERROR(L3167/_xlfn.XLOOKUP(F3167,Produktinformasjon!BB:BB,Produktinformasjon!P:P,),0)</f>
        <v>0</v>
      </c>
      <c r="O3167" s="11">
        <f ca="1">IFERROR(M3167/_xlfn.XLOOKUP(F3167,Produktinformasjon!BB:BB,Produktinformasjon!P:P,),0)</f>
        <v>0</v>
      </c>
    </row>
    <row r="3168" spans="3:15" x14ac:dyDescent="0.35">
      <c r="C3168" t="str">
        <f>IF(_xlfn.XLOOKUP(B3168,Omfang!B:B,Omfang!C:C)=0,"Delkontraktnavn hentes automatisk ved å fylle ut delkontraktnummer",_xlfn.XLOOKUP(B3168,Omfang!B:B,Omfang!C:C))</f>
        <v>Delkontraktnavn hentes automatisk ved å fylle ut delkontraktnummer</v>
      </c>
      <c r="D3168" s="35"/>
      <c r="E3168" s="35"/>
      <c r="F3168" t="str">
        <f>IF(_xlfn.XLOOKUP(G3168,Produktinformasjon!B:B,Produktinformasjon!BB:BB)=0,"Tilbyders artikkel hentes automatisk ved å fylle ut artikkelnummer",_xlfn.XLOOKUP(G3168,Produktinformasjon!B:B,Produktinformasjon!BB:BB))</f>
        <v>Tilbyders artikkel hentes automatisk ved å fylle ut artikkelnummer</v>
      </c>
      <c r="H3168" s="25" t="str">
        <f>IF(_xlfn.XLOOKUP(G3168,Produktinformasjon!B:B,Produktinformasjon!C:C)=0,"Artikkelnavn hentes automatisk ved å fylle ut artikkelnummer",_xlfn.XLOOKUP(G3168,Produktinformasjon!B:B,Produktinformasjon!C:C))</f>
        <v>Artikkelnavn hentes automatisk ved å fylle ut artikkelnummer</v>
      </c>
      <c r="I3168" s="35"/>
      <c r="J3168" s="35"/>
      <c r="K3168" s="35"/>
      <c r="L3168" s="11"/>
      <c r="M3168" s="11"/>
      <c r="N3168" s="11">
        <f ca="1">IFERROR(L3168/_xlfn.XLOOKUP(F3168,Produktinformasjon!BB:BB,Produktinformasjon!P:P,),0)</f>
        <v>0</v>
      </c>
      <c r="O3168" s="11">
        <f ca="1">IFERROR(M3168/_xlfn.XLOOKUP(F3168,Produktinformasjon!BB:BB,Produktinformasjon!P:P,),0)</f>
        <v>0</v>
      </c>
    </row>
    <row r="3169" spans="3:15" x14ac:dyDescent="0.35">
      <c r="C3169" t="str">
        <f>IF(_xlfn.XLOOKUP(B3169,Omfang!B:B,Omfang!C:C)=0,"Delkontraktnavn hentes automatisk ved å fylle ut delkontraktnummer",_xlfn.XLOOKUP(B3169,Omfang!B:B,Omfang!C:C))</f>
        <v>Delkontraktnavn hentes automatisk ved å fylle ut delkontraktnummer</v>
      </c>
      <c r="D3169" s="35"/>
      <c r="E3169" s="35"/>
      <c r="F3169" t="str">
        <f>IF(_xlfn.XLOOKUP(G3169,Produktinformasjon!B:B,Produktinformasjon!BB:BB)=0,"Tilbyders artikkel hentes automatisk ved å fylle ut artikkelnummer",_xlfn.XLOOKUP(G3169,Produktinformasjon!B:B,Produktinformasjon!BB:BB))</f>
        <v>Tilbyders artikkel hentes automatisk ved å fylle ut artikkelnummer</v>
      </c>
      <c r="H3169" s="25" t="str">
        <f>IF(_xlfn.XLOOKUP(G3169,Produktinformasjon!B:B,Produktinformasjon!C:C)=0,"Artikkelnavn hentes automatisk ved å fylle ut artikkelnummer",_xlfn.XLOOKUP(G3169,Produktinformasjon!B:B,Produktinformasjon!C:C))</f>
        <v>Artikkelnavn hentes automatisk ved å fylle ut artikkelnummer</v>
      </c>
      <c r="I3169" s="35"/>
      <c r="J3169" s="35"/>
      <c r="K3169" s="35"/>
      <c r="L3169" s="11"/>
      <c r="M3169" s="11"/>
      <c r="N3169" s="11">
        <f ca="1">IFERROR(L3169/_xlfn.XLOOKUP(F3169,Produktinformasjon!BB:BB,Produktinformasjon!P:P,),0)</f>
        <v>0</v>
      </c>
      <c r="O3169" s="11">
        <f ca="1">IFERROR(M3169/_xlfn.XLOOKUP(F3169,Produktinformasjon!BB:BB,Produktinformasjon!P:P,),0)</f>
        <v>0</v>
      </c>
    </row>
    <row r="3170" spans="3:15" x14ac:dyDescent="0.35">
      <c r="C3170" t="str">
        <f>IF(_xlfn.XLOOKUP(B3170,Omfang!B:B,Omfang!C:C)=0,"Delkontraktnavn hentes automatisk ved å fylle ut delkontraktnummer",_xlfn.XLOOKUP(B3170,Omfang!B:B,Omfang!C:C))</f>
        <v>Delkontraktnavn hentes automatisk ved å fylle ut delkontraktnummer</v>
      </c>
      <c r="D3170" s="35"/>
      <c r="E3170" s="35"/>
      <c r="F3170" t="str">
        <f>IF(_xlfn.XLOOKUP(G3170,Produktinformasjon!B:B,Produktinformasjon!BB:BB)=0,"Tilbyders artikkel hentes automatisk ved å fylle ut artikkelnummer",_xlfn.XLOOKUP(G3170,Produktinformasjon!B:B,Produktinformasjon!BB:BB))</f>
        <v>Tilbyders artikkel hentes automatisk ved å fylle ut artikkelnummer</v>
      </c>
      <c r="H3170" s="25" t="str">
        <f>IF(_xlfn.XLOOKUP(G3170,Produktinformasjon!B:B,Produktinformasjon!C:C)=0,"Artikkelnavn hentes automatisk ved å fylle ut artikkelnummer",_xlfn.XLOOKUP(G3170,Produktinformasjon!B:B,Produktinformasjon!C:C))</f>
        <v>Artikkelnavn hentes automatisk ved å fylle ut artikkelnummer</v>
      </c>
      <c r="I3170" s="35"/>
      <c r="J3170" s="35"/>
      <c r="K3170" s="35"/>
      <c r="L3170" s="11"/>
      <c r="M3170" s="11"/>
      <c r="N3170" s="11">
        <f ca="1">IFERROR(L3170/_xlfn.XLOOKUP(F3170,Produktinformasjon!BB:BB,Produktinformasjon!P:P,),0)</f>
        <v>0</v>
      </c>
      <c r="O3170" s="11">
        <f ca="1">IFERROR(M3170/_xlfn.XLOOKUP(F3170,Produktinformasjon!BB:BB,Produktinformasjon!P:P,),0)</f>
        <v>0</v>
      </c>
    </row>
    <row r="3171" spans="3:15" x14ac:dyDescent="0.35">
      <c r="C3171" t="str">
        <f>IF(_xlfn.XLOOKUP(B3171,Omfang!B:B,Omfang!C:C)=0,"Delkontraktnavn hentes automatisk ved å fylle ut delkontraktnummer",_xlfn.XLOOKUP(B3171,Omfang!B:B,Omfang!C:C))</f>
        <v>Delkontraktnavn hentes automatisk ved å fylle ut delkontraktnummer</v>
      </c>
      <c r="D3171" s="35"/>
      <c r="E3171" s="35"/>
      <c r="F3171" t="str">
        <f>IF(_xlfn.XLOOKUP(G3171,Produktinformasjon!B:B,Produktinformasjon!BB:BB)=0,"Tilbyders artikkel hentes automatisk ved å fylle ut artikkelnummer",_xlfn.XLOOKUP(G3171,Produktinformasjon!B:B,Produktinformasjon!BB:BB))</f>
        <v>Tilbyders artikkel hentes automatisk ved å fylle ut artikkelnummer</v>
      </c>
      <c r="H3171" s="25" t="str">
        <f>IF(_xlfn.XLOOKUP(G3171,Produktinformasjon!B:B,Produktinformasjon!C:C)=0,"Artikkelnavn hentes automatisk ved å fylle ut artikkelnummer",_xlfn.XLOOKUP(G3171,Produktinformasjon!B:B,Produktinformasjon!C:C))</f>
        <v>Artikkelnavn hentes automatisk ved å fylle ut artikkelnummer</v>
      </c>
      <c r="I3171" s="35"/>
      <c r="J3171" s="35"/>
      <c r="K3171" s="35"/>
      <c r="L3171" s="11"/>
      <c r="M3171" s="11"/>
      <c r="N3171" s="11">
        <f ca="1">IFERROR(L3171/_xlfn.XLOOKUP(F3171,Produktinformasjon!BB:BB,Produktinformasjon!P:P,),0)</f>
        <v>0</v>
      </c>
      <c r="O3171" s="11">
        <f ca="1">IFERROR(M3171/_xlfn.XLOOKUP(F3171,Produktinformasjon!BB:BB,Produktinformasjon!P:P,),0)</f>
        <v>0</v>
      </c>
    </row>
    <row r="3172" spans="3:15" x14ac:dyDescent="0.35">
      <c r="C3172" t="str">
        <f>IF(_xlfn.XLOOKUP(B3172,Omfang!B:B,Omfang!C:C)=0,"Delkontraktnavn hentes automatisk ved å fylle ut delkontraktnummer",_xlfn.XLOOKUP(B3172,Omfang!B:B,Omfang!C:C))</f>
        <v>Delkontraktnavn hentes automatisk ved å fylle ut delkontraktnummer</v>
      </c>
      <c r="D3172" s="35"/>
      <c r="E3172" s="35"/>
      <c r="F3172" t="str">
        <f>IF(_xlfn.XLOOKUP(G3172,Produktinformasjon!B:B,Produktinformasjon!BB:BB)=0,"Tilbyders artikkel hentes automatisk ved å fylle ut artikkelnummer",_xlfn.XLOOKUP(G3172,Produktinformasjon!B:B,Produktinformasjon!BB:BB))</f>
        <v>Tilbyders artikkel hentes automatisk ved å fylle ut artikkelnummer</v>
      </c>
      <c r="H3172" s="25" t="str">
        <f>IF(_xlfn.XLOOKUP(G3172,Produktinformasjon!B:B,Produktinformasjon!C:C)=0,"Artikkelnavn hentes automatisk ved å fylle ut artikkelnummer",_xlfn.XLOOKUP(G3172,Produktinformasjon!B:B,Produktinformasjon!C:C))</f>
        <v>Artikkelnavn hentes automatisk ved å fylle ut artikkelnummer</v>
      </c>
      <c r="I3172" s="35"/>
      <c r="J3172" s="35"/>
      <c r="K3172" s="35"/>
      <c r="L3172" s="11"/>
      <c r="M3172" s="11"/>
      <c r="N3172" s="11">
        <f ca="1">IFERROR(L3172/_xlfn.XLOOKUP(F3172,Produktinformasjon!BB:BB,Produktinformasjon!P:P,),0)</f>
        <v>0</v>
      </c>
      <c r="O3172" s="11">
        <f ca="1">IFERROR(M3172/_xlfn.XLOOKUP(F3172,Produktinformasjon!BB:BB,Produktinformasjon!P:P,),0)</f>
        <v>0</v>
      </c>
    </row>
    <row r="3173" spans="3:15" x14ac:dyDescent="0.35">
      <c r="C3173" t="str">
        <f>IF(_xlfn.XLOOKUP(B3173,Omfang!B:B,Omfang!C:C)=0,"Delkontraktnavn hentes automatisk ved å fylle ut delkontraktnummer",_xlfn.XLOOKUP(B3173,Omfang!B:B,Omfang!C:C))</f>
        <v>Delkontraktnavn hentes automatisk ved å fylle ut delkontraktnummer</v>
      </c>
      <c r="D3173" s="35"/>
      <c r="E3173" s="35"/>
      <c r="F3173" t="str">
        <f>IF(_xlfn.XLOOKUP(G3173,Produktinformasjon!B:B,Produktinformasjon!BB:BB)=0,"Tilbyders artikkel hentes automatisk ved å fylle ut artikkelnummer",_xlfn.XLOOKUP(G3173,Produktinformasjon!B:B,Produktinformasjon!BB:BB))</f>
        <v>Tilbyders artikkel hentes automatisk ved å fylle ut artikkelnummer</v>
      </c>
      <c r="H3173" s="25" t="str">
        <f>IF(_xlfn.XLOOKUP(G3173,Produktinformasjon!B:B,Produktinformasjon!C:C)=0,"Artikkelnavn hentes automatisk ved å fylle ut artikkelnummer",_xlfn.XLOOKUP(G3173,Produktinformasjon!B:B,Produktinformasjon!C:C))</f>
        <v>Artikkelnavn hentes automatisk ved å fylle ut artikkelnummer</v>
      </c>
      <c r="I3173" s="35"/>
      <c r="J3173" s="35"/>
      <c r="K3173" s="35"/>
      <c r="L3173" s="11"/>
      <c r="M3173" s="11"/>
      <c r="N3173" s="11">
        <f ca="1">IFERROR(L3173/_xlfn.XLOOKUP(F3173,Produktinformasjon!BB:BB,Produktinformasjon!P:P,),0)</f>
        <v>0</v>
      </c>
      <c r="O3173" s="11">
        <f ca="1">IFERROR(M3173/_xlfn.XLOOKUP(F3173,Produktinformasjon!BB:BB,Produktinformasjon!P:P,),0)</f>
        <v>0</v>
      </c>
    </row>
    <row r="3174" spans="3:15" x14ac:dyDescent="0.35">
      <c r="C3174" t="str">
        <f>IF(_xlfn.XLOOKUP(B3174,Omfang!B:B,Omfang!C:C)=0,"Delkontraktnavn hentes automatisk ved å fylle ut delkontraktnummer",_xlfn.XLOOKUP(B3174,Omfang!B:B,Omfang!C:C))</f>
        <v>Delkontraktnavn hentes automatisk ved å fylle ut delkontraktnummer</v>
      </c>
      <c r="D3174" s="35"/>
      <c r="E3174" s="35"/>
      <c r="F3174" t="str">
        <f>IF(_xlfn.XLOOKUP(G3174,Produktinformasjon!B:B,Produktinformasjon!BB:BB)=0,"Tilbyders artikkel hentes automatisk ved å fylle ut artikkelnummer",_xlfn.XLOOKUP(G3174,Produktinformasjon!B:B,Produktinformasjon!BB:BB))</f>
        <v>Tilbyders artikkel hentes automatisk ved å fylle ut artikkelnummer</v>
      </c>
      <c r="H3174" s="25" t="str">
        <f>IF(_xlfn.XLOOKUP(G3174,Produktinformasjon!B:B,Produktinformasjon!C:C)=0,"Artikkelnavn hentes automatisk ved å fylle ut artikkelnummer",_xlfn.XLOOKUP(G3174,Produktinformasjon!B:B,Produktinformasjon!C:C))</f>
        <v>Artikkelnavn hentes automatisk ved å fylle ut artikkelnummer</v>
      </c>
      <c r="I3174" s="35"/>
      <c r="J3174" s="35"/>
      <c r="K3174" s="35"/>
      <c r="L3174" s="11"/>
      <c r="M3174" s="11"/>
      <c r="N3174" s="11">
        <f ca="1">IFERROR(L3174/_xlfn.XLOOKUP(F3174,Produktinformasjon!BB:BB,Produktinformasjon!P:P,),0)</f>
        <v>0</v>
      </c>
      <c r="O3174" s="11">
        <f ca="1">IFERROR(M3174/_xlfn.XLOOKUP(F3174,Produktinformasjon!BB:BB,Produktinformasjon!P:P,),0)</f>
        <v>0</v>
      </c>
    </row>
    <row r="3175" spans="3:15" x14ac:dyDescent="0.35">
      <c r="C3175" t="str">
        <f>IF(_xlfn.XLOOKUP(B3175,Omfang!B:B,Omfang!C:C)=0,"Delkontraktnavn hentes automatisk ved å fylle ut delkontraktnummer",_xlfn.XLOOKUP(B3175,Omfang!B:B,Omfang!C:C))</f>
        <v>Delkontraktnavn hentes automatisk ved å fylle ut delkontraktnummer</v>
      </c>
      <c r="D3175" s="35"/>
      <c r="E3175" s="35"/>
      <c r="F3175" t="str">
        <f>IF(_xlfn.XLOOKUP(G3175,Produktinformasjon!B:B,Produktinformasjon!BB:BB)=0,"Tilbyders artikkel hentes automatisk ved å fylle ut artikkelnummer",_xlfn.XLOOKUP(G3175,Produktinformasjon!B:B,Produktinformasjon!BB:BB))</f>
        <v>Tilbyders artikkel hentes automatisk ved å fylle ut artikkelnummer</v>
      </c>
      <c r="H3175" s="25" t="str">
        <f>IF(_xlfn.XLOOKUP(G3175,Produktinformasjon!B:B,Produktinformasjon!C:C)=0,"Artikkelnavn hentes automatisk ved å fylle ut artikkelnummer",_xlfn.XLOOKUP(G3175,Produktinformasjon!B:B,Produktinformasjon!C:C))</f>
        <v>Artikkelnavn hentes automatisk ved å fylle ut artikkelnummer</v>
      </c>
      <c r="I3175" s="35"/>
      <c r="J3175" s="35"/>
      <c r="K3175" s="35"/>
      <c r="L3175" s="11"/>
      <c r="M3175" s="11"/>
      <c r="N3175" s="11">
        <f ca="1">IFERROR(L3175/_xlfn.XLOOKUP(F3175,Produktinformasjon!BB:BB,Produktinformasjon!P:P,),0)</f>
        <v>0</v>
      </c>
      <c r="O3175" s="11">
        <f ca="1">IFERROR(M3175/_xlfn.XLOOKUP(F3175,Produktinformasjon!BB:BB,Produktinformasjon!P:P,),0)</f>
        <v>0</v>
      </c>
    </row>
    <row r="3176" spans="3:15" x14ac:dyDescent="0.35">
      <c r="C3176" t="str">
        <f>IF(_xlfn.XLOOKUP(B3176,Omfang!B:B,Omfang!C:C)=0,"Delkontraktnavn hentes automatisk ved å fylle ut delkontraktnummer",_xlfn.XLOOKUP(B3176,Omfang!B:B,Omfang!C:C))</f>
        <v>Delkontraktnavn hentes automatisk ved å fylle ut delkontraktnummer</v>
      </c>
      <c r="D3176" s="35"/>
      <c r="E3176" s="35"/>
      <c r="F3176" t="str">
        <f>IF(_xlfn.XLOOKUP(G3176,Produktinformasjon!B:B,Produktinformasjon!BB:BB)=0,"Tilbyders artikkel hentes automatisk ved å fylle ut artikkelnummer",_xlfn.XLOOKUP(G3176,Produktinformasjon!B:B,Produktinformasjon!BB:BB))</f>
        <v>Tilbyders artikkel hentes automatisk ved å fylle ut artikkelnummer</v>
      </c>
      <c r="H3176" s="25" t="str">
        <f>IF(_xlfn.XLOOKUP(G3176,Produktinformasjon!B:B,Produktinformasjon!C:C)=0,"Artikkelnavn hentes automatisk ved å fylle ut artikkelnummer",_xlfn.XLOOKUP(G3176,Produktinformasjon!B:B,Produktinformasjon!C:C))</f>
        <v>Artikkelnavn hentes automatisk ved å fylle ut artikkelnummer</v>
      </c>
      <c r="I3176" s="35"/>
      <c r="J3176" s="35"/>
      <c r="K3176" s="35"/>
      <c r="L3176" s="11"/>
      <c r="M3176" s="11"/>
      <c r="N3176" s="11">
        <f ca="1">IFERROR(L3176/_xlfn.XLOOKUP(F3176,Produktinformasjon!BB:BB,Produktinformasjon!P:P,),0)</f>
        <v>0</v>
      </c>
      <c r="O3176" s="11">
        <f ca="1">IFERROR(M3176/_xlfn.XLOOKUP(F3176,Produktinformasjon!BB:BB,Produktinformasjon!P:P,),0)</f>
        <v>0</v>
      </c>
    </row>
    <row r="3177" spans="3:15" x14ac:dyDescent="0.35">
      <c r="C3177" t="str">
        <f>IF(_xlfn.XLOOKUP(B3177,Omfang!B:B,Omfang!C:C)=0,"Delkontraktnavn hentes automatisk ved å fylle ut delkontraktnummer",_xlfn.XLOOKUP(B3177,Omfang!B:B,Omfang!C:C))</f>
        <v>Delkontraktnavn hentes automatisk ved å fylle ut delkontraktnummer</v>
      </c>
      <c r="D3177" s="35"/>
      <c r="E3177" s="35"/>
      <c r="F3177" t="str">
        <f>IF(_xlfn.XLOOKUP(G3177,Produktinformasjon!B:B,Produktinformasjon!BB:BB)=0,"Tilbyders artikkel hentes automatisk ved å fylle ut artikkelnummer",_xlfn.XLOOKUP(G3177,Produktinformasjon!B:B,Produktinformasjon!BB:BB))</f>
        <v>Tilbyders artikkel hentes automatisk ved å fylle ut artikkelnummer</v>
      </c>
      <c r="H3177" s="25" t="str">
        <f>IF(_xlfn.XLOOKUP(G3177,Produktinformasjon!B:B,Produktinformasjon!C:C)=0,"Artikkelnavn hentes automatisk ved å fylle ut artikkelnummer",_xlfn.XLOOKUP(G3177,Produktinformasjon!B:B,Produktinformasjon!C:C))</f>
        <v>Artikkelnavn hentes automatisk ved å fylle ut artikkelnummer</v>
      </c>
      <c r="I3177" s="35"/>
      <c r="J3177" s="35"/>
      <c r="K3177" s="35"/>
      <c r="L3177" s="11"/>
      <c r="M3177" s="11"/>
      <c r="N3177" s="11">
        <f ca="1">IFERROR(L3177/_xlfn.XLOOKUP(F3177,Produktinformasjon!BB:BB,Produktinformasjon!P:P,),0)</f>
        <v>0</v>
      </c>
      <c r="O3177" s="11">
        <f ca="1">IFERROR(M3177/_xlfn.XLOOKUP(F3177,Produktinformasjon!BB:BB,Produktinformasjon!P:P,),0)</f>
        <v>0</v>
      </c>
    </row>
    <row r="3178" spans="3:15" x14ac:dyDescent="0.35">
      <c r="C3178" t="str">
        <f>IF(_xlfn.XLOOKUP(B3178,Omfang!B:B,Omfang!C:C)=0,"Delkontraktnavn hentes automatisk ved å fylle ut delkontraktnummer",_xlfn.XLOOKUP(B3178,Omfang!B:B,Omfang!C:C))</f>
        <v>Delkontraktnavn hentes automatisk ved å fylle ut delkontraktnummer</v>
      </c>
      <c r="D3178" s="35"/>
      <c r="E3178" s="35"/>
      <c r="F3178" t="str">
        <f>IF(_xlfn.XLOOKUP(G3178,Produktinformasjon!B:B,Produktinformasjon!BB:BB)=0,"Tilbyders artikkel hentes automatisk ved å fylle ut artikkelnummer",_xlfn.XLOOKUP(G3178,Produktinformasjon!B:B,Produktinformasjon!BB:BB))</f>
        <v>Tilbyders artikkel hentes automatisk ved å fylle ut artikkelnummer</v>
      </c>
      <c r="H3178" s="25" t="str">
        <f>IF(_xlfn.XLOOKUP(G3178,Produktinformasjon!B:B,Produktinformasjon!C:C)=0,"Artikkelnavn hentes automatisk ved å fylle ut artikkelnummer",_xlfn.XLOOKUP(G3178,Produktinformasjon!B:B,Produktinformasjon!C:C))</f>
        <v>Artikkelnavn hentes automatisk ved å fylle ut artikkelnummer</v>
      </c>
      <c r="I3178" s="35"/>
      <c r="J3178" s="35"/>
      <c r="K3178" s="35"/>
      <c r="L3178" s="11"/>
      <c r="M3178" s="11"/>
      <c r="N3178" s="11">
        <f ca="1">IFERROR(L3178/_xlfn.XLOOKUP(F3178,Produktinformasjon!BB:BB,Produktinformasjon!P:P,),0)</f>
        <v>0</v>
      </c>
      <c r="O3178" s="11">
        <f ca="1">IFERROR(M3178/_xlfn.XLOOKUP(F3178,Produktinformasjon!BB:BB,Produktinformasjon!P:P,),0)</f>
        <v>0</v>
      </c>
    </row>
    <row r="3179" spans="3:15" x14ac:dyDescent="0.35">
      <c r="C3179" t="str">
        <f>IF(_xlfn.XLOOKUP(B3179,Omfang!B:B,Omfang!C:C)=0,"Delkontraktnavn hentes automatisk ved å fylle ut delkontraktnummer",_xlfn.XLOOKUP(B3179,Omfang!B:B,Omfang!C:C))</f>
        <v>Delkontraktnavn hentes automatisk ved å fylle ut delkontraktnummer</v>
      </c>
      <c r="D3179" s="35"/>
      <c r="E3179" s="35"/>
      <c r="F3179" t="str">
        <f>IF(_xlfn.XLOOKUP(G3179,Produktinformasjon!B:B,Produktinformasjon!BB:BB)=0,"Tilbyders artikkel hentes automatisk ved å fylle ut artikkelnummer",_xlfn.XLOOKUP(G3179,Produktinformasjon!B:B,Produktinformasjon!BB:BB))</f>
        <v>Tilbyders artikkel hentes automatisk ved å fylle ut artikkelnummer</v>
      </c>
      <c r="H3179" s="25" t="str">
        <f>IF(_xlfn.XLOOKUP(G3179,Produktinformasjon!B:B,Produktinformasjon!C:C)=0,"Artikkelnavn hentes automatisk ved å fylle ut artikkelnummer",_xlfn.XLOOKUP(G3179,Produktinformasjon!B:B,Produktinformasjon!C:C))</f>
        <v>Artikkelnavn hentes automatisk ved å fylle ut artikkelnummer</v>
      </c>
      <c r="I3179" s="35"/>
      <c r="J3179" s="35"/>
      <c r="K3179" s="35"/>
      <c r="L3179" s="11"/>
      <c r="M3179" s="11"/>
      <c r="N3179" s="11">
        <f ca="1">IFERROR(L3179/_xlfn.XLOOKUP(F3179,Produktinformasjon!BB:BB,Produktinformasjon!P:P,),0)</f>
        <v>0</v>
      </c>
      <c r="O3179" s="11">
        <f ca="1">IFERROR(M3179/_xlfn.XLOOKUP(F3179,Produktinformasjon!BB:BB,Produktinformasjon!P:P,),0)</f>
        <v>0</v>
      </c>
    </row>
    <row r="3180" spans="3:15" x14ac:dyDescent="0.35">
      <c r="C3180" t="str">
        <f>IF(_xlfn.XLOOKUP(B3180,Omfang!B:B,Omfang!C:C)=0,"Delkontraktnavn hentes automatisk ved å fylle ut delkontraktnummer",_xlfn.XLOOKUP(B3180,Omfang!B:B,Omfang!C:C))</f>
        <v>Delkontraktnavn hentes automatisk ved å fylle ut delkontraktnummer</v>
      </c>
      <c r="D3180" s="35"/>
      <c r="E3180" s="35"/>
      <c r="F3180" t="str">
        <f>IF(_xlfn.XLOOKUP(G3180,Produktinformasjon!B:B,Produktinformasjon!BB:BB)=0,"Tilbyders artikkel hentes automatisk ved å fylle ut artikkelnummer",_xlfn.XLOOKUP(G3180,Produktinformasjon!B:B,Produktinformasjon!BB:BB))</f>
        <v>Tilbyders artikkel hentes automatisk ved å fylle ut artikkelnummer</v>
      </c>
      <c r="H3180" s="25" t="str">
        <f>IF(_xlfn.XLOOKUP(G3180,Produktinformasjon!B:B,Produktinformasjon!C:C)=0,"Artikkelnavn hentes automatisk ved å fylle ut artikkelnummer",_xlfn.XLOOKUP(G3180,Produktinformasjon!B:B,Produktinformasjon!C:C))</f>
        <v>Artikkelnavn hentes automatisk ved å fylle ut artikkelnummer</v>
      </c>
      <c r="I3180" s="35"/>
      <c r="J3180" s="35"/>
      <c r="K3180" s="35"/>
      <c r="L3180" s="11"/>
      <c r="M3180" s="11"/>
      <c r="N3180" s="11">
        <f ca="1">IFERROR(L3180/_xlfn.XLOOKUP(F3180,Produktinformasjon!BB:BB,Produktinformasjon!P:P,),0)</f>
        <v>0</v>
      </c>
      <c r="O3180" s="11">
        <f ca="1">IFERROR(M3180/_xlfn.XLOOKUP(F3180,Produktinformasjon!BB:BB,Produktinformasjon!P:P,),0)</f>
        <v>0</v>
      </c>
    </row>
    <row r="3181" spans="3:15" x14ac:dyDescent="0.35">
      <c r="C3181" t="str">
        <f>IF(_xlfn.XLOOKUP(B3181,Omfang!B:B,Omfang!C:C)=0,"Delkontraktnavn hentes automatisk ved å fylle ut delkontraktnummer",_xlfn.XLOOKUP(B3181,Omfang!B:B,Omfang!C:C))</f>
        <v>Delkontraktnavn hentes automatisk ved å fylle ut delkontraktnummer</v>
      </c>
      <c r="D3181" s="35"/>
      <c r="E3181" s="35"/>
      <c r="F3181" t="str">
        <f>IF(_xlfn.XLOOKUP(G3181,Produktinformasjon!B:B,Produktinformasjon!BB:BB)=0,"Tilbyders artikkel hentes automatisk ved å fylle ut artikkelnummer",_xlfn.XLOOKUP(G3181,Produktinformasjon!B:B,Produktinformasjon!BB:BB))</f>
        <v>Tilbyders artikkel hentes automatisk ved å fylle ut artikkelnummer</v>
      </c>
      <c r="H3181" s="25" t="str">
        <f>IF(_xlfn.XLOOKUP(G3181,Produktinformasjon!B:B,Produktinformasjon!C:C)=0,"Artikkelnavn hentes automatisk ved å fylle ut artikkelnummer",_xlfn.XLOOKUP(G3181,Produktinformasjon!B:B,Produktinformasjon!C:C))</f>
        <v>Artikkelnavn hentes automatisk ved å fylle ut artikkelnummer</v>
      </c>
      <c r="I3181" s="35"/>
      <c r="J3181" s="35"/>
      <c r="K3181" s="35"/>
      <c r="L3181" s="11"/>
      <c r="M3181" s="11"/>
      <c r="N3181" s="11">
        <f ca="1">IFERROR(L3181/_xlfn.XLOOKUP(F3181,Produktinformasjon!BB:BB,Produktinformasjon!P:P,),0)</f>
        <v>0</v>
      </c>
      <c r="O3181" s="11">
        <f ca="1">IFERROR(M3181/_xlfn.XLOOKUP(F3181,Produktinformasjon!BB:BB,Produktinformasjon!P:P,),0)</f>
        <v>0</v>
      </c>
    </row>
    <row r="3182" spans="3:15" x14ac:dyDescent="0.35">
      <c r="C3182" t="str">
        <f>IF(_xlfn.XLOOKUP(B3182,Omfang!B:B,Omfang!C:C)=0,"Delkontraktnavn hentes automatisk ved å fylle ut delkontraktnummer",_xlfn.XLOOKUP(B3182,Omfang!B:B,Omfang!C:C))</f>
        <v>Delkontraktnavn hentes automatisk ved å fylle ut delkontraktnummer</v>
      </c>
      <c r="D3182" s="35"/>
      <c r="E3182" s="35"/>
      <c r="F3182" t="str">
        <f>IF(_xlfn.XLOOKUP(G3182,Produktinformasjon!B:B,Produktinformasjon!BB:BB)=0,"Tilbyders artikkel hentes automatisk ved å fylle ut artikkelnummer",_xlfn.XLOOKUP(G3182,Produktinformasjon!B:B,Produktinformasjon!BB:BB))</f>
        <v>Tilbyders artikkel hentes automatisk ved å fylle ut artikkelnummer</v>
      </c>
      <c r="H3182" s="25" t="str">
        <f>IF(_xlfn.XLOOKUP(G3182,Produktinformasjon!B:B,Produktinformasjon!C:C)=0,"Artikkelnavn hentes automatisk ved å fylle ut artikkelnummer",_xlfn.XLOOKUP(G3182,Produktinformasjon!B:B,Produktinformasjon!C:C))</f>
        <v>Artikkelnavn hentes automatisk ved å fylle ut artikkelnummer</v>
      </c>
      <c r="I3182" s="35"/>
      <c r="J3182" s="35"/>
      <c r="K3182" s="35"/>
      <c r="L3182" s="11"/>
      <c r="M3182" s="11"/>
      <c r="N3182" s="11">
        <f ca="1">IFERROR(L3182/_xlfn.XLOOKUP(F3182,Produktinformasjon!BB:BB,Produktinformasjon!P:P,),0)</f>
        <v>0</v>
      </c>
      <c r="O3182" s="11">
        <f ca="1">IFERROR(M3182/_xlfn.XLOOKUP(F3182,Produktinformasjon!BB:BB,Produktinformasjon!P:P,),0)</f>
        <v>0</v>
      </c>
    </row>
    <row r="3183" spans="3:15" x14ac:dyDescent="0.35">
      <c r="C3183" t="str">
        <f>IF(_xlfn.XLOOKUP(B3183,Omfang!B:B,Omfang!C:C)=0,"Delkontraktnavn hentes automatisk ved å fylle ut delkontraktnummer",_xlfn.XLOOKUP(B3183,Omfang!B:B,Omfang!C:C))</f>
        <v>Delkontraktnavn hentes automatisk ved å fylle ut delkontraktnummer</v>
      </c>
      <c r="D3183" s="35"/>
      <c r="E3183" s="35"/>
      <c r="F3183" t="str">
        <f>IF(_xlfn.XLOOKUP(G3183,Produktinformasjon!B:B,Produktinformasjon!BB:BB)=0,"Tilbyders artikkel hentes automatisk ved å fylle ut artikkelnummer",_xlfn.XLOOKUP(G3183,Produktinformasjon!B:B,Produktinformasjon!BB:BB))</f>
        <v>Tilbyders artikkel hentes automatisk ved å fylle ut artikkelnummer</v>
      </c>
      <c r="H3183" s="25" t="str">
        <f>IF(_xlfn.XLOOKUP(G3183,Produktinformasjon!B:B,Produktinformasjon!C:C)=0,"Artikkelnavn hentes automatisk ved å fylle ut artikkelnummer",_xlfn.XLOOKUP(G3183,Produktinformasjon!B:B,Produktinformasjon!C:C))</f>
        <v>Artikkelnavn hentes automatisk ved å fylle ut artikkelnummer</v>
      </c>
      <c r="I3183" s="35"/>
      <c r="J3183" s="35"/>
      <c r="K3183" s="35"/>
      <c r="L3183" s="11"/>
      <c r="M3183" s="11"/>
      <c r="N3183" s="11">
        <f ca="1">IFERROR(L3183/_xlfn.XLOOKUP(F3183,Produktinformasjon!BB:BB,Produktinformasjon!P:P,),0)</f>
        <v>0</v>
      </c>
      <c r="O3183" s="11">
        <f ca="1">IFERROR(M3183/_xlfn.XLOOKUP(F3183,Produktinformasjon!BB:BB,Produktinformasjon!P:P,),0)</f>
        <v>0</v>
      </c>
    </row>
    <row r="3184" spans="3:15" x14ac:dyDescent="0.35">
      <c r="C3184" t="str">
        <f>IF(_xlfn.XLOOKUP(B3184,Omfang!B:B,Omfang!C:C)=0,"Delkontraktnavn hentes automatisk ved å fylle ut delkontraktnummer",_xlfn.XLOOKUP(B3184,Omfang!B:B,Omfang!C:C))</f>
        <v>Delkontraktnavn hentes automatisk ved å fylle ut delkontraktnummer</v>
      </c>
      <c r="D3184" s="35"/>
      <c r="E3184" s="35"/>
      <c r="F3184" t="str">
        <f>IF(_xlfn.XLOOKUP(G3184,Produktinformasjon!B:B,Produktinformasjon!BB:BB)=0,"Tilbyders artikkel hentes automatisk ved å fylle ut artikkelnummer",_xlfn.XLOOKUP(G3184,Produktinformasjon!B:B,Produktinformasjon!BB:BB))</f>
        <v>Tilbyders artikkel hentes automatisk ved å fylle ut artikkelnummer</v>
      </c>
      <c r="H3184" s="25" t="str">
        <f>IF(_xlfn.XLOOKUP(G3184,Produktinformasjon!B:B,Produktinformasjon!C:C)=0,"Artikkelnavn hentes automatisk ved å fylle ut artikkelnummer",_xlfn.XLOOKUP(G3184,Produktinformasjon!B:B,Produktinformasjon!C:C))</f>
        <v>Artikkelnavn hentes automatisk ved å fylle ut artikkelnummer</v>
      </c>
      <c r="I3184" s="35"/>
      <c r="J3184" s="35"/>
      <c r="K3184" s="35"/>
      <c r="L3184" s="11"/>
      <c r="M3184" s="11"/>
      <c r="N3184" s="11">
        <f ca="1">IFERROR(L3184/_xlfn.XLOOKUP(F3184,Produktinformasjon!BB:BB,Produktinformasjon!P:P,),0)</f>
        <v>0</v>
      </c>
      <c r="O3184" s="11">
        <f ca="1">IFERROR(M3184/_xlfn.XLOOKUP(F3184,Produktinformasjon!BB:BB,Produktinformasjon!P:P,),0)</f>
        <v>0</v>
      </c>
    </row>
    <row r="3185" spans="3:15" x14ac:dyDescent="0.35">
      <c r="C3185" t="str">
        <f>IF(_xlfn.XLOOKUP(B3185,Omfang!B:B,Omfang!C:C)=0,"Delkontraktnavn hentes automatisk ved å fylle ut delkontraktnummer",_xlfn.XLOOKUP(B3185,Omfang!B:B,Omfang!C:C))</f>
        <v>Delkontraktnavn hentes automatisk ved å fylle ut delkontraktnummer</v>
      </c>
      <c r="D3185" s="35"/>
      <c r="E3185" s="35"/>
      <c r="F3185" t="str">
        <f>IF(_xlfn.XLOOKUP(G3185,Produktinformasjon!B:B,Produktinformasjon!BB:BB)=0,"Tilbyders artikkel hentes automatisk ved å fylle ut artikkelnummer",_xlfn.XLOOKUP(G3185,Produktinformasjon!B:B,Produktinformasjon!BB:BB))</f>
        <v>Tilbyders artikkel hentes automatisk ved å fylle ut artikkelnummer</v>
      </c>
      <c r="H3185" s="25" t="str">
        <f>IF(_xlfn.XLOOKUP(G3185,Produktinformasjon!B:B,Produktinformasjon!C:C)=0,"Artikkelnavn hentes automatisk ved å fylle ut artikkelnummer",_xlfn.XLOOKUP(G3185,Produktinformasjon!B:B,Produktinformasjon!C:C))</f>
        <v>Artikkelnavn hentes automatisk ved å fylle ut artikkelnummer</v>
      </c>
      <c r="I3185" s="35"/>
      <c r="J3185" s="35"/>
      <c r="K3185" s="35"/>
      <c r="L3185" s="11"/>
      <c r="M3185" s="11"/>
      <c r="N3185" s="11">
        <f ca="1">IFERROR(L3185/_xlfn.XLOOKUP(F3185,Produktinformasjon!BB:BB,Produktinformasjon!P:P,),0)</f>
        <v>0</v>
      </c>
      <c r="O3185" s="11">
        <f ca="1">IFERROR(M3185/_xlfn.XLOOKUP(F3185,Produktinformasjon!BB:BB,Produktinformasjon!P:P,),0)</f>
        <v>0</v>
      </c>
    </row>
    <row r="3186" spans="3:15" x14ac:dyDescent="0.35">
      <c r="C3186" t="str">
        <f>IF(_xlfn.XLOOKUP(B3186,Omfang!B:B,Omfang!C:C)=0,"Delkontraktnavn hentes automatisk ved å fylle ut delkontraktnummer",_xlfn.XLOOKUP(B3186,Omfang!B:B,Omfang!C:C))</f>
        <v>Delkontraktnavn hentes automatisk ved å fylle ut delkontraktnummer</v>
      </c>
      <c r="D3186" s="35"/>
      <c r="E3186" s="35"/>
      <c r="F3186" t="str">
        <f>IF(_xlfn.XLOOKUP(G3186,Produktinformasjon!B:B,Produktinformasjon!BB:BB)=0,"Tilbyders artikkel hentes automatisk ved å fylle ut artikkelnummer",_xlfn.XLOOKUP(G3186,Produktinformasjon!B:B,Produktinformasjon!BB:BB))</f>
        <v>Tilbyders artikkel hentes automatisk ved å fylle ut artikkelnummer</v>
      </c>
      <c r="H3186" s="25" t="str">
        <f>IF(_xlfn.XLOOKUP(G3186,Produktinformasjon!B:B,Produktinformasjon!C:C)=0,"Artikkelnavn hentes automatisk ved å fylle ut artikkelnummer",_xlfn.XLOOKUP(G3186,Produktinformasjon!B:B,Produktinformasjon!C:C))</f>
        <v>Artikkelnavn hentes automatisk ved å fylle ut artikkelnummer</v>
      </c>
      <c r="I3186" s="35"/>
      <c r="J3186" s="35"/>
      <c r="K3186" s="35"/>
      <c r="L3186" s="11"/>
      <c r="M3186" s="11"/>
      <c r="N3186" s="11">
        <f ca="1">IFERROR(L3186/_xlfn.XLOOKUP(F3186,Produktinformasjon!BB:BB,Produktinformasjon!P:P,),0)</f>
        <v>0</v>
      </c>
      <c r="O3186" s="11">
        <f ca="1">IFERROR(M3186/_xlfn.XLOOKUP(F3186,Produktinformasjon!BB:BB,Produktinformasjon!P:P,),0)</f>
        <v>0</v>
      </c>
    </row>
    <row r="3187" spans="3:15" x14ac:dyDescent="0.35">
      <c r="C3187" t="str">
        <f>IF(_xlfn.XLOOKUP(B3187,Omfang!B:B,Omfang!C:C)=0,"Delkontraktnavn hentes automatisk ved å fylle ut delkontraktnummer",_xlfn.XLOOKUP(B3187,Omfang!B:B,Omfang!C:C))</f>
        <v>Delkontraktnavn hentes automatisk ved å fylle ut delkontraktnummer</v>
      </c>
      <c r="D3187" s="35"/>
      <c r="E3187" s="35"/>
      <c r="F3187" t="str">
        <f>IF(_xlfn.XLOOKUP(G3187,Produktinformasjon!B:B,Produktinformasjon!BB:BB)=0,"Tilbyders artikkel hentes automatisk ved å fylle ut artikkelnummer",_xlfn.XLOOKUP(G3187,Produktinformasjon!B:B,Produktinformasjon!BB:BB))</f>
        <v>Tilbyders artikkel hentes automatisk ved å fylle ut artikkelnummer</v>
      </c>
      <c r="H3187" s="25" t="str">
        <f>IF(_xlfn.XLOOKUP(G3187,Produktinformasjon!B:B,Produktinformasjon!C:C)=0,"Artikkelnavn hentes automatisk ved å fylle ut artikkelnummer",_xlfn.XLOOKUP(G3187,Produktinformasjon!B:B,Produktinformasjon!C:C))</f>
        <v>Artikkelnavn hentes automatisk ved å fylle ut artikkelnummer</v>
      </c>
      <c r="I3187" s="35"/>
      <c r="J3187" s="35"/>
      <c r="K3187" s="35"/>
      <c r="L3187" s="11"/>
      <c r="M3187" s="11"/>
      <c r="N3187" s="11">
        <f ca="1">IFERROR(L3187/_xlfn.XLOOKUP(F3187,Produktinformasjon!BB:BB,Produktinformasjon!P:P,),0)</f>
        <v>0</v>
      </c>
      <c r="O3187" s="11">
        <f ca="1">IFERROR(M3187/_xlfn.XLOOKUP(F3187,Produktinformasjon!BB:BB,Produktinformasjon!P:P,),0)</f>
        <v>0</v>
      </c>
    </row>
    <row r="3188" spans="3:15" x14ac:dyDescent="0.35">
      <c r="C3188" t="str">
        <f>IF(_xlfn.XLOOKUP(B3188,Omfang!B:B,Omfang!C:C)=0,"Delkontraktnavn hentes automatisk ved å fylle ut delkontraktnummer",_xlfn.XLOOKUP(B3188,Omfang!B:B,Omfang!C:C))</f>
        <v>Delkontraktnavn hentes automatisk ved å fylle ut delkontraktnummer</v>
      </c>
      <c r="D3188" s="35"/>
      <c r="E3188" s="35"/>
      <c r="F3188" t="str">
        <f>IF(_xlfn.XLOOKUP(G3188,Produktinformasjon!B:B,Produktinformasjon!BB:BB)=0,"Tilbyders artikkel hentes automatisk ved å fylle ut artikkelnummer",_xlfn.XLOOKUP(G3188,Produktinformasjon!B:B,Produktinformasjon!BB:BB))</f>
        <v>Tilbyders artikkel hentes automatisk ved å fylle ut artikkelnummer</v>
      </c>
      <c r="H3188" s="25" t="str">
        <f>IF(_xlfn.XLOOKUP(G3188,Produktinformasjon!B:B,Produktinformasjon!C:C)=0,"Artikkelnavn hentes automatisk ved å fylle ut artikkelnummer",_xlfn.XLOOKUP(G3188,Produktinformasjon!B:B,Produktinformasjon!C:C))</f>
        <v>Artikkelnavn hentes automatisk ved å fylle ut artikkelnummer</v>
      </c>
      <c r="I3188" s="35"/>
      <c r="J3188" s="35"/>
      <c r="K3188" s="35"/>
      <c r="L3188" s="11"/>
      <c r="M3188" s="11"/>
      <c r="N3188" s="11">
        <f ca="1">IFERROR(L3188/_xlfn.XLOOKUP(F3188,Produktinformasjon!BB:BB,Produktinformasjon!P:P,),0)</f>
        <v>0</v>
      </c>
      <c r="O3188" s="11">
        <f ca="1">IFERROR(M3188/_xlfn.XLOOKUP(F3188,Produktinformasjon!BB:BB,Produktinformasjon!P:P,),0)</f>
        <v>0</v>
      </c>
    </row>
    <row r="3189" spans="3:15" x14ac:dyDescent="0.35">
      <c r="C3189" t="str">
        <f>IF(_xlfn.XLOOKUP(B3189,Omfang!B:B,Omfang!C:C)=0,"Delkontraktnavn hentes automatisk ved å fylle ut delkontraktnummer",_xlfn.XLOOKUP(B3189,Omfang!B:B,Omfang!C:C))</f>
        <v>Delkontraktnavn hentes automatisk ved å fylle ut delkontraktnummer</v>
      </c>
      <c r="D3189" s="35"/>
      <c r="E3189" s="35"/>
      <c r="F3189" t="str">
        <f>IF(_xlfn.XLOOKUP(G3189,Produktinformasjon!B:B,Produktinformasjon!BB:BB)=0,"Tilbyders artikkel hentes automatisk ved å fylle ut artikkelnummer",_xlfn.XLOOKUP(G3189,Produktinformasjon!B:B,Produktinformasjon!BB:BB))</f>
        <v>Tilbyders artikkel hentes automatisk ved å fylle ut artikkelnummer</v>
      </c>
      <c r="H3189" s="25" t="str">
        <f>IF(_xlfn.XLOOKUP(G3189,Produktinformasjon!B:B,Produktinformasjon!C:C)=0,"Artikkelnavn hentes automatisk ved å fylle ut artikkelnummer",_xlfn.XLOOKUP(G3189,Produktinformasjon!B:B,Produktinformasjon!C:C))</f>
        <v>Artikkelnavn hentes automatisk ved å fylle ut artikkelnummer</v>
      </c>
      <c r="I3189" s="35"/>
      <c r="J3189" s="35"/>
      <c r="K3189" s="35"/>
      <c r="L3189" s="11"/>
      <c r="M3189" s="11"/>
      <c r="N3189" s="11">
        <f ca="1">IFERROR(L3189/_xlfn.XLOOKUP(F3189,Produktinformasjon!BB:BB,Produktinformasjon!P:P,),0)</f>
        <v>0</v>
      </c>
      <c r="O3189" s="11">
        <f ca="1">IFERROR(M3189/_xlfn.XLOOKUP(F3189,Produktinformasjon!BB:BB,Produktinformasjon!P:P,),0)</f>
        <v>0</v>
      </c>
    </row>
    <row r="3190" spans="3:15" x14ac:dyDescent="0.35">
      <c r="C3190" t="str">
        <f>IF(_xlfn.XLOOKUP(B3190,Omfang!B:B,Omfang!C:C)=0,"Delkontraktnavn hentes automatisk ved å fylle ut delkontraktnummer",_xlfn.XLOOKUP(B3190,Omfang!B:B,Omfang!C:C))</f>
        <v>Delkontraktnavn hentes automatisk ved å fylle ut delkontraktnummer</v>
      </c>
      <c r="D3190" s="35"/>
      <c r="E3190" s="35"/>
      <c r="F3190" t="str">
        <f>IF(_xlfn.XLOOKUP(G3190,Produktinformasjon!B:B,Produktinformasjon!BB:BB)=0,"Tilbyders artikkel hentes automatisk ved å fylle ut artikkelnummer",_xlfn.XLOOKUP(G3190,Produktinformasjon!B:B,Produktinformasjon!BB:BB))</f>
        <v>Tilbyders artikkel hentes automatisk ved å fylle ut artikkelnummer</v>
      </c>
      <c r="H3190" s="25" t="str">
        <f>IF(_xlfn.XLOOKUP(G3190,Produktinformasjon!B:B,Produktinformasjon!C:C)=0,"Artikkelnavn hentes automatisk ved å fylle ut artikkelnummer",_xlfn.XLOOKUP(G3190,Produktinformasjon!B:B,Produktinformasjon!C:C))</f>
        <v>Artikkelnavn hentes automatisk ved å fylle ut artikkelnummer</v>
      </c>
      <c r="I3190" s="35"/>
      <c r="J3190" s="35"/>
      <c r="K3190" s="35"/>
      <c r="L3190" s="11"/>
      <c r="M3190" s="11"/>
      <c r="N3190" s="11">
        <f ca="1">IFERROR(L3190/_xlfn.XLOOKUP(F3190,Produktinformasjon!BB:BB,Produktinformasjon!P:P,),0)</f>
        <v>0</v>
      </c>
      <c r="O3190" s="11">
        <f ca="1">IFERROR(M3190/_xlfn.XLOOKUP(F3190,Produktinformasjon!BB:BB,Produktinformasjon!P:P,),0)</f>
        <v>0</v>
      </c>
    </row>
    <row r="3191" spans="3:15" x14ac:dyDescent="0.35">
      <c r="C3191" t="str">
        <f>IF(_xlfn.XLOOKUP(B3191,Omfang!B:B,Omfang!C:C)=0,"Delkontraktnavn hentes automatisk ved å fylle ut delkontraktnummer",_xlfn.XLOOKUP(B3191,Omfang!B:B,Omfang!C:C))</f>
        <v>Delkontraktnavn hentes automatisk ved å fylle ut delkontraktnummer</v>
      </c>
      <c r="D3191" s="35"/>
      <c r="E3191" s="35"/>
      <c r="F3191" t="str">
        <f>IF(_xlfn.XLOOKUP(G3191,Produktinformasjon!B:B,Produktinformasjon!BB:BB)=0,"Tilbyders artikkel hentes automatisk ved å fylle ut artikkelnummer",_xlfn.XLOOKUP(G3191,Produktinformasjon!B:B,Produktinformasjon!BB:BB))</f>
        <v>Tilbyders artikkel hentes automatisk ved å fylle ut artikkelnummer</v>
      </c>
      <c r="H3191" s="25" t="str">
        <f>IF(_xlfn.XLOOKUP(G3191,Produktinformasjon!B:B,Produktinformasjon!C:C)=0,"Artikkelnavn hentes automatisk ved å fylle ut artikkelnummer",_xlfn.XLOOKUP(G3191,Produktinformasjon!B:B,Produktinformasjon!C:C))</f>
        <v>Artikkelnavn hentes automatisk ved å fylle ut artikkelnummer</v>
      </c>
      <c r="I3191" s="35"/>
      <c r="J3191" s="35"/>
      <c r="K3191" s="35"/>
      <c r="L3191" s="11"/>
      <c r="M3191" s="11"/>
      <c r="N3191" s="11">
        <f ca="1">IFERROR(L3191/_xlfn.XLOOKUP(F3191,Produktinformasjon!BB:BB,Produktinformasjon!P:P,),0)</f>
        <v>0</v>
      </c>
      <c r="O3191" s="11">
        <f ca="1">IFERROR(M3191/_xlfn.XLOOKUP(F3191,Produktinformasjon!BB:BB,Produktinformasjon!P:P,),0)</f>
        <v>0</v>
      </c>
    </row>
    <row r="3192" spans="3:15" x14ac:dyDescent="0.35">
      <c r="C3192" t="str">
        <f>IF(_xlfn.XLOOKUP(B3192,Omfang!B:B,Omfang!C:C)=0,"Delkontraktnavn hentes automatisk ved å fylle ut delkontraktnummer",_xlfn.XLOOKUP(B3192,Omfang!B:B,Omfang!C:C))</f>
        <v>Delkontraktnavn hentes automatisk ved å fylle ut delkontraktnummer</v>
      </c>
      <c r="D3192" s="35"/>
      <c r="E3192" s="35"/>
      <c r="F3192" t="str">
        <f>IF(_xlfn.XLOOKUP(G3192,Produktinformasjon!B:B,Produktinformasjon!BB:BB)=0,"Tilbyders artikkel hentes automatisk ved å fylle ut artikkelnummer",_xlfn.XLOOKUP(G3192,Produktinformasjon!B:B,Produktinformasjon!BB:BB))</f>
        <v>Tilbyders artikkel hentes automatisk ved å fylle ut artikkelnummer</v>
      </c>
      <c r="H3192" s="25" t="str">
        <f>IF(_xlfn.XLOOKUP(G3192,Produktinformasjon!B:B,Produktinformasjon!C:C)=0,"Artikkelnavn hentes automatisk ved å fylle ut artikkelnummer",_xlfn.XLOOKUP(G3192,Produktinformasjon!B:B,Produktinformasjon!C:C))</f>
        <v>Artikkelnavn hentes automatisk ved å fylle ut artikkelnummer</v>
      </c>
      <c r="I3192" s="35"/>
      <c r="J3192" s="35"/>
      <c r="K3192" s="35"/>
      <c r="L3192" s="11"/>
      <c r="M3192" s="11"/>
      <c r="N3192" s="11">
        <f ca="1">IFERROR(L3192/_xlfn.XLOOKUP(F3192,Produktinformasjon!BB:BB,Produktinformasjon!P:P,),0)</f>
        <v>0</v>
      </c>
      <c r="O3192" s="11">
        <f ca="1">IFERROR(M3192/_xlfn.XLOOKUP(F3192,Produktinformasjon!BB:BB,Produktinformasjon!P:P,),0)</f>
        <v>0</v>
      </c>
    </row>
    <row r="3193" spans="3:15" x14ac:dyDescent="0.35">
      <c r="C3193" t="str">
        <f>IF(_xlfn.XLOOKUP(B3193,Omfang!B:B,Omfang!C:C)=0,"Delkontraktnavn hentes automatisk ved å fylle ut delkontraktnummer",_xlfn.XLOOKUP(B3193,Omfang!B:B,Omfang!C:C))</f>
        <v>Delkontraktnavn hentes automatisk ved å fylle ut delkontraktnummer</v>
      </c>
      <c r="D3193" s="35"/>
      <c r="E3193" s="35"/>
      <c r="F3193" t="str">
        <f>IF(_xlfn.XLOOKUP(G3193,Produktinformasjon!B:B,Produktinformasjon!BB:BB)=0,"Tilbyders artikkel hentes automatisk ved å fylle ut artikkelnummer",_xlfn.XLOOKUP(G3193,Produktinformasjon!B:B,Produktinformasjon!BB:BB))</f>
        <v>Tilbyders artikkel hentes automatisk ved å fylle ut artikkelnummer</v>
      </c>
      <c r="H3193" s="25" t="str">
        <f>IF(_xlfn.XLOOKUP(G3193,Produktinformasjon!B:B,Produktinformasjon!C:C)=0,"Artikkelnavn hentes automatisk ved å fylle ut artikkelnummer",_xlfn.XLOOKUP(G3193,Produktinformasjon!B:B,Produktinformasjon!C:C))</f>
        <v>Artikkelnavn hentes automatisk ved å fylle ut artikkelnummer</v>
      </c>
      <c r="I3193" s="35"/>
      <c r="J3193" s="35"/>
      <c r="K3193" s="35"/>
      <c r="L3193" s="11"/>
      <c r="M3193" s="11"/>
      <c r="N3193" s="11">
        <f ca="1">IFERROR(L3193/_xlfn.XLOOKUP(F3193,Produktinformasjon!BB:BB,Produktinformasjon!P:P,),0)</f>
        <v>0</v>
      </c>
      <c r="O3193" s="11">
        <f ca="1">IFERROR(M3193/_xlfn.XLOOKUP(F3193,Produktinformasjon!BB:BB,Produktinformasjon!P:P,),0)</f>
        <v>0</v>
      </c>
    </row>
    <row r="3194" spans="3:15" x14ac:dyDescent="0.35">
      <c r="C3194" t="str">
        <f>IF(_xlfn.XLOOKUP(B3194,Omfang!B:B,Omfang!C:C)=0,"Delkontraktnavn hentes automatisk ved å fylle ut delkontraktnummer",_xlfn.XLOOKUP(B3194,Omfang!B:B,Omfang!C:C))</f>
        <v>Delkontraktnavn hentes automatisk ved å fylle ut delkontraktnummer</v>
      </c>
      <c r="D3194" s="35"/>
      <c r="E3194" s="35"/>
      <c r="F3194" t="str">
        <f>IF(_xlfn.XLOOKUP(G3194,Produktinformasjon!B:B,Produktinformasjon!BB:BB)=0,"Tilbyders artikkel hentes automatisk ved å fylle ut artikkelnummer",_xlfn.XLOOKUP(G3194,Produktinformasjon!B:B,Produktinformasjon!BB:BB))</f>
        <v>Tilbyders artikkel hentes automatisk ved å fylle ut artikkelnummer</v>
      </c>
      <c r="H3194" s="25" t="str">
        <f>IF(_xlfn.XLOOKUP(G3194,Produktinformasjon!B:B,Produktinformasjon!C:C)=0,"Artikkelnavn hentes automatisk ved å fylle ut artikkelnummer",_xlfn.XLOOKUP(G3194,Produktinformasjon!B:B,Produktinformasjon!C:C))</f>
        <v>Artikkelnavn hentes automatisk ved å fylle ut artikkelnummer</v>
      </c>
      <c r="I3194" s="35"/>
      <c r="J3194" s="35"/>
      <c r="K3194" s="35"/>
      <c r="L3194" s="11"/>
      <c r="M3194" s="11"/>
      <c r="N3194" s="11">
        <f ca="1">IFERROR(L3194/_xlfn.XLOOKUP(F3194,Produktinformasjon!BB:BB,Produktinformasjon!P:P,),0)</f>
        <v>0</v>
      </c>
      <c r="O3194" s="11">
        <f ca="1">IFERROR(M3194/_xlfn.XLOOKUP(F3194,Produktinformasjon!BB:BB,Produktinformasjon!P:P,),0)</f>
        <v>0</v>
      </c>
    </row>
    <row r="3195" spans="3:15" x14ac:dyDescent="0.35">
      <c r="C3195" t="str">
        <f>IF(_xlfn.XLOOKUP(B3195,Omfang!B:B,Omfang!C:C)=0,"Delkontraktnavn hentes automatisk ved å fylle ut delkontraktnummer",_xlfn.XLOOKUP(B3195,Omfang!B:B,Omfang!C:C))</f>
        <v>Delkontraktnavn hentes automatisk ved å fylle ut delkontraktnummer</v>
      </c>
      <c r="D3195" s="35"/>
      <c r="E3195" s="35"/>
      <c r="F3195" t="str">
        <f>IF(_xlfn.XLOOKUP(G3195,Produktinformasjon!B:B,Produktinformasjon!BB:BB)=0,"Tilbyders artikkel hentes automatisk ved å fylle ut artikkelnummer",_xlfn.XLOOKUP(G3195,Produktinformasjon!B:B,Produktinformasjon!BB:BB))</f>
        <v>Tilbyders artikkel hentes automatisk ved å fylle ut artikkelnummer</v>
      </c>
      <c r="H3195" s="25" t="str">
        <f>IF(_xlfn.XLOOKUP(G3195,Produktinformasjon!B:B,Produktinformasjon!C:C)=0,"Artikkelnavn hentes automatisk ved å fylle ut artikkelnummer",_xlfn.XLOOKUP(G3195,Produktinformasjon!B:B,Produktinformasjon!C:C))</f>
        <v>Artikkelnavn hentes automatisk ved å fylle ut artikkelnummer</v>
      </c>
      <c r="I3195" s="35"/>
      <c r="J3195" s="35"/>
      <c r="K3195" s="35"/>
      <c r="L3195" s="11"/>
      <c r="M3195" s="11"/>
      <c r="N3195" s="11">
        <f ca="1">IFERROR(L3195/_xlfn.XLOOKUP(F3195,Produktinformasjon!BB:BB,Produktinformasjon!P:P,),0)</f>
        <v>0</v>
      </c>
      <c r="O3195" s="11">
        <f ca="1">IFERROR(M3195/_xlfn.XLOOKUP(F3195,Produktinformasjon!BB:BB,Produktinformasjon!P:P,),0)</f>
        <v>0</v>
      </c>
    </row>
    <row r="3196" spans="3:15" x14ac:dyDescent="0.35">
      <c r="C3196" t="str">
        <f>IF(_xlfn.XLOOKUP(B3196,Omfang!B:B,Omfang!C:C)=0,"Delkontraktnavn hentes automatisk ved å fylle ut delkontraktnummer",_xlfn.XLOOKUP(B3196,Omfang!B:B,Omfang!C:C))</f>
        <v>Delkontraktnavn hentes automatisk ved å fylle ut delkontraktnummer</v>
      </c>
      <c r="D3196" s="35"/>
      <c r="E3196" s="35"/>
      <c r="F3196" t="str">
        <f>IF(_xlfn.XLOOKUP(G3196,Produktinformasjon!B:B,Produktinformasjon!BB:BB)=0,"Tilbyders artikkel hentes automatisk ved å fylle ut artikkelnummer",_xlfn.XLOOKUP(G3196,Produktinformasjon!B:B,Produktinformasjon!BB:BB))</f>
        <v>Tilbyders artikkel hentes automatisk ved å fylle ut artikkelnummer</v>
      </c>
      <c r="H3196" s="25" t="str">
        <f>IF(_xlfn.XLOOKUP(G3196,Produktinformasjon!B:B,Produktinformasjon!C:C)=0,"Artikkelnavn hentes automatisk ved å fylle ut artikkelnummer",_xlfn.XLOOKUP(G3196,Produktinformasjon!B:B,Produktinformasjon!C:C))</f>
        <v>Artikkelnavn hentes automatisk ved å fylle ut artikkelnummer</v>
      </c>
      <c r="I3196" s="35"/>
      <c r="J3196" s="35"/>
      <c r="K3196" s="35"/>
      <c r="L3196" s="11"/>
      <c r="M3196" s="11"/>
      <c r="N3196" s="11">
        <f ca="1">IFERROR(L3196/_xlfn.XLOOKUP(F3196,Produktinformasjon!BB:BB,Produktinformasjon!P:P,),0)</f>
        <v>0</v>
      </c>
      <c r="O3196" s="11">
        <f ca="1">IFERROR(M3196/_xlfn.XLOOKUP(F3196,Produktinformasjon!BB:BB,Produktinformasjon!P:P,),0)</f>
        <v>0</v>
      </c>
    </row>
    <row r="3197" spans="3:15" x14ac:dyDescent="0.35">
      <c r="C3197" t="str">
        <f>IF(_xlfn.XLOOKUP(B3197,Omfang!B:B,Omfang!C:C)=0,"Delkontraktnavn hentes automatisk ved å fylle ut delkontraktnummer",_xlfn.XLOOKUP(B3197,Omfang!B:B,Omfang!C:C))</f>
        <v>Delkontraktnavn hentes automatisk ved å fylle ut delkontraktnummer</v>
      </c>
      <c r="D3197" s="35"/>
      <c r="E3197" s="35"/>
      <c r="F3197" t="str">
        <f>IF(_xlfn.XLOOKUP(G3197,Produktinformasjon!B:B,Produktinformasjon!BB:BB)=0,"Tilbyders artikkel hentes automatisk ved å fylle ut artikkelnummer",_xlfn.XLOOKUP(G3197,Produktinformasjon!B:B,Produktinformasjon!BB:BB))</f>
        <v>Tilbyders artikkel hentes automatisk ved å fylle ut artikkelnummer</v>
      </c>
      <c r="H3197" s="25" t="str">
        <f>IF(_xlfn.XLOOKUP(G3197,Produktinformasjon!B:B,Produktinformasjon!C:C)=0,"Artikkelnavn hentes automatisk ved å fylle ut artikkelnummer",_xlfn.XLOOKUP(G3197,Produktinformasjon!B:B,Produktinformasjon!C:C))</f>
        <v>Artikkelnavn hentes automatisk ved å fylle ut artikkelnummer</v>
      </c>
      <c r="I3197" s="35"/>
      <c r="J3197" s="35"/>
      <c r="K3197" s="35"/>
      <c r="L3197" s="11"/>
      <c r="M3197" s="11"/>
      <c r="N3197" s="11">
        <f ca="1">IFERROR(L3197/_xlfn.XLOOKUP(F3197,Produktinformasjon!BB:BB,Produktinformasjon!P:P,),0)</f>
        <v>0</v>
      </c>
      <c r="O3197" s="11">
        <f ca="1">IFERROR(M3197/_xlfn.XLOOKUP(F3197,Produktinformasjon!BB:BB,Produktinformasjon!P:P,),0)</f>
        <v>0</v>
      </c>
    </row>
    <row r="3198" spans="3:15" x14ac:dyDescent="0.35">
      <c r="C3198" t="str">
        <f>IF(_xlfn.XLOOKUP(B3198,Omfang!B:B,Omfang!C:C)=0,"Delkontraktnavn hentes automatisk ved å fylle ut delkontraktnummer",_xlfn.XLOOKUP(B3198,Omfang!B:B,Omfang!C:C))</f>
        <v>Delkontraktnavn hentes automatisk ved å fylle ut delkontraktnummer</v>
      </c>
      <c r="D3198" s="35"/>
      <c r="E3198" s="35"/>
      <c r="F3198" t="str">
        <f>IF(_xlfn.XLOOKUP(G3198,Produktinformasjon!B:B,Produktinformasjon!BB:BB)=0,"Tilbyders artikkel hentes automatisk ved å fylle ut artikkelnummer",_xlfn.XLOOKUP(G3198,Produktinformasjon!B:B,Produktinformasjon!BB:BB))</f>
        <v>Tilbyders artikkel hentes automatisk ved å fylle ut artikkelnummer</v>
      </c>
      <c r="H3198" s="25" t="str">
        <f>IF(_xlfn.XLOOKUP(G3198,Produktinformasjon!B:B,Produktinformasjon!C:C)=0,"Artikkelnavn hentes automatisk ved å fylle ut artikkelnummer",_xlfn.XLOOKUP(G3198,Produktinformasjon!B:B,Produktinformasjon!C:C))</f>
        <v>Artikkelnavn hentes automatisk ved å fylle ut artikkelnummer</v>
      </c>
      <c r="I3198" s="35"/>
      <c r="J3198" s="35"/>
      <c r="K3198" s="35"/>
      <c r="L3198" s="11"/>
      <c r="M3198" s="11"/>
      <c r="N3198" s="11">
        <f ca="1">IFERROR(L3198/_xlfn.XLOOKUP(F3198,Produktinformasjon!BB:BB,Produktinformasjon!P:P,),0)</f>
        <v>0</v>
      </c>
      <c r="O3198" s="11">
        <f ca="1">IFERROR(M3198/_xlfn.XLOOKUP(F3198,Produktinformasjon!BB:BB,Produktinformasjon!P:P,),0)</f>
        <v>0</v>
      </c>
    </row>
    <row r="3199" spans="3:15" x14ac:dyDescent="0.35">
      <c r="C3199" t="str">
        <f>IF(_xlfn.XLOOKUP(B3199,Omfang!B:B,Omfang!C:C)=0,"Delkontraktnavn hentes automatisk ved å fylle ut delkontraktnummer",_xlfn.XLOOKUP(B3199,Omfang!B:B,Omfang!C:C))</f>
        <v>Delkontraktnavn hentes automatisk ved å fylle ut delkontraktnummer</v>
      </c>
      <c r="D3199" s="35"/>
      <c r="E3199" s="35"/>
      <c r="F3199" t="str">
        <f>IF(_xlfn.XLOOKUP(G3199,Produktinformasjon!B:B,Produktinformasjon!BB:BB)=0,"Tilbyders artikkel hentes automatisk ved å fylle ut artikkelnummer",_xlfn.XLOOKUP(G3199,Produktinformasjon!B:B,Produktinformasjon!BB:BB))</f>
        <v>Tilbyders artikkel hentes automatisk ved å fylle ut artikkelnummer</v>
      </c>
      <c r="H3199" s="25" t="str">
        <f>IF(_xlfn.XLOOKUP(G3199,Produktinformasjon!B:B,Produktinformasjon!C:C)=0,"Artikkelnavn hentes automatisk ved å fylle ut artikkelnummer",_xlfn.XLOOKUP(G3199,Produktinformasjon!B:B,Produktinformasjon!C:C))</f>
        <v>Artikkelnavn hentes automatisk ved å fylle ut artikkelnummer</v>
      </c>
      <c r="I3199" s="35"/>
      <c r="J3199" s="35"/>
      <c r="K3199" s="35"/>
      <c r="L3199" s="11"/>
      <c r="M3199" s="11"/>
      <c r="N3199" s="11">
        <f ca="1">IFERROR(L3199/_xlfn.XLOOKUP(F3199,Produktinformasjon!BB:BB,Produktinformasjon!P:P,),0)</f>
        <v>0</v>
      </c>
      <c r="O3199" s="11">
        <f ca="1">IFERROR(M3199/_xlfn.XLOOKUP(F3199,Produktinformasjon!BB:BB,Produktinformasjon!P:P,),0)</f>
        <v>0</v>
      </c>
    </row>
    <row r="3200" spans="3:15" x14ac:dyDescent="0.35">
      <c r="C3200" t="str">
        <f>IF(_xlfn.XLOOKUP(B3200,Omfang!B:B,Omfang!C:C)=0,"Delkontraktnavn hentes automatisk ved å fylle ut delkontraktnummer",_xlfn.XLOOKUP(B3200,Omfang!B:B,Omfang!C:C))</f>
        <v>Delkontraktnavn hentes automatisk ved å fylle ut delkontraktnummer</v>
      </c>
      <c r="D3200" s="35"/>
      <c r="E3200" s="35"/>
      <c r="F3200" t="str">
        <f>IF(_xlfn.XLOOKUP(G3200,Produktinformasjon!B:B,Produktinformasjon!BB:BB)=0,"Tilbyders artikkel hentes automatisk ved å fylle ut artikkelnummer",_xlfn.XLOOKUP(G3200,Produktinformasjon!B:B,Produktinformasjon!BB:BB))</f>
        <v>Tilbyders artikkel hentes automatisk ved å fylle ut artikkelnummer</v>
      </c>
      <c r="H3200" s="25" t="str">
        <f>IF(_xlfn.XLOOKUP(G3200,Produktinformasjon!B:B,Produktinformasjon!C:C)=0,"Artikkelnavn hentes automatisk ved å fylle ut artikkelnummer",_xlfn.XLOOKUP(G3200,Produktinformasjon!B:B,Produktinformasjon!C:C))</f>
        <v>Artikkelnavn hentes automatisk ved å fylle ut artikkelnummer</v>
      </c>
      <c r="I3200" s="35"/>
      <c r="J3200" s="35"/>
      <c r="K3200" s="35"/>
      <c r="L3200" s="11"/>
      <c r="M3200" s="11"/>
      <c r="N3200" s="11">
        <f ca="1">IFERROR(L3200/_xlfn.XLOOKUP(F3200,Produktinformasjon!BB:BB,Produktinformasjon!P:P,),0)</f>
        <v>0</v>
      </c>
      <c r="O3200" s="11">
        <f ca="1">IFERROR(M3200/_xlfn.XLOOKUP(F3200,Produktinformasjon!BB:BB,Produktinformasjon!P:P,),0)</f>
        <v>0</v>
      </c>
    </row>
    <row r="3201" spans="3:15" x14ac:dyDescent="0.35">
      <c r="C3201" t="str">
        <f>IF(_xlfn.XLOOKUP(B3201,Omfang!B:B,Omfang!C:C)=0,"Delkontraktnavn hentes automatisk ved å fylle ut delkontraktnummer",_xlfn.XLOOKUP(B3201,Omfang!B:B,Omfang!C:C))</f>
        <v>Delkontraktnavn hentes automatisk ved å fylle ut delkontraktnummer</v>
      </c>
      <c r="D3201" s="35"/>
      <c r="E3201" s="35"/>
      <c r="F3201" t="str">
        <f>IF(_xlfn.XLOOKUP(G3201,Produktinformasjon!B:B,Produktinformasjon!BB:BB)=0,"Tilbyders artikkel hentes automatisk ved å fylle ut artikkelnummer",_xlfn.XLOOKUP(G3201,Produktinformasjon!B:B,Produktinformasjon!BB:BB))</f>
        <v>Tilbyders artikkel hentes automatisk ved å fylle ut artikkelnummer</v>
      </c>
      <c r="H3201" s="25" t="str">
        <f>IF(_xlfn.XLOOKUP(G3201,Produktinformasjon!B:B,Produktinformasjon!C:C)=0,"Artikkelnavn hentes automatisk ved å fylle ut artikkelnummer",_xlfn.XLOOKUP(G3201,Produktinformasjon!B:B,Produktinformasjon!C:C))</f>
        <v>Artikkelnavn hentes automatisk ved å fylle ut artikkelnummer</v>
      </c>
      <c r="I3201" s="35"/>
      <c r="J3201" s="35"/>
      <c r="K3201" s="35"/>
      <c r="L3201" s="11"/>
      <c r="M3201" s="11"/>
      <c r="N3201" s="11">
        <f ca="1">IFERROR(L3201/_xlfn.XLOOKUP(F3201,Produktinformasjon!BB:BB,Produktinformasjon!P:P,),0)</f>
        <v>0</v>
      </c>
      <c r="O3201" s="11">
        <f ca="1">IFERROR(M3201/_xlfn.XLOOKUP(F3201,Produktinformasjon!BB:BB,Produktinformasjon!P:P,),0)</f>
        <v>0</v>
      </c>
    </row>
    <row r="3202" spans="3:15" x14ac:dyDescent="0.35">
      <c r="C3202" t="str">
        <f>IF(_xlfn.XLOOKUP(B3202,Omfang!B:B,Omfang!C:C)=0,"Delkontraktnavn hentes automatisk ved å fylle ut delkontraktnummer",_xlfn.XLOOKUP(B3202,Omfang!B:B,Omfang!C:C))</f>
        <v>Delkontraktnavn hentes automatisk ved å fylle ut delkontraktnummer</v>
      </c>
      <c r="D3202" s="35"/>
      <c r="E3202" s="35"/>
      <c r="F3202" t="str">
        <f>IF(_xlfn.XLOOKUP(G3202,Produktinformasjon!B:B,Produktinformasjon!BB:BB)=0,"Tilbyders artikkel hentes automatisk ved å fylle ut artikkelnummer",_xlfn.XLOOKUP(G3202,Produktinformasjon!B:B,Produktinformasjon!BB:BB))</f>
        <v>Tilbyders artikkel hentes automatisk ved å fylle ut artikkelnummer</v>
      </c>
      <c r="H3202" s="25" t="str">
        <f>IF(_xlfn.XLOOKUP(G3202,Produktinformasjon!B:B,Produktinformasjon!C:C)=0,"Artikkelnavn hentes automatisk ved å fylle ut artikkelnummer",_xlfn.XLOOKUP(G3202,Produktinformasjon!B:B,Produktinformasjon!C:C))</f>
        <v>Artikkelnavn hentes automatisk ved å fylle ut artikkelnummer</v>
      </c>
      <c r="I3202" s="35"/>
      <c r="J3202" s="35"/>
      <c r="K3202" s="35"/>
      <c r="L3202" s="11"/>
      <c r="M3202" s="11"/>
      <c r="N3202" s="11">
        <f ca="1">IFERROR(L3202/_xlfn.XLOOKUP(F3202,Produktinformasjon!BB:BB,Produktinformasjon!P:P,),0)</f>
        <v>0</v>
      </c>
      <c r="O3202" s="11">
        <f ca="1">IFERROR(M3202/_xlfn.XLOOKUP(F3202,Produktinformasjon!BB:BB,Produktinformasjon!P:P,),0)</f>
        <v>0</v>
      </c>
    </row>
    <row r="3203" spans="3:15" x14ac:dyDescent="0.35">
      <c r="C3203" t="str">
        <f>IF(_xlfn.XLOOKUP(B3203,Omfang!B:B,Omfang!C:C)=0,"Delkontraktnavn hentes automatisk ved å fylle ut delkontraktnummer",_xlfn.XLOOKUP(B3203,Omfang!B:B,Omfang!C:C))</f>
        <v>Delkontraktnavn hentes automatisk ved å fylle ut delkontraktnummer</v>
      </c>
      <c r="D3203" s="35"/>
      <c r="E3203" s="35"/>
      <c r="F3203" t="str">
        <f>IF(_xlfn.XLOOKUP(G3203,Produktinformasjon!B:B,Produktinformasjon!BB:BB)=0,"Tilbyders artikkel hentes automatisk ved å fylle ut artikkelnummer",_xlfn.XLOOKUP(G3203,Produktinformasjon!B:B,Produktinformasjon!BB:BB))</f>
        <v>Tilbyders artikkel hentes automatisk ved å fylle ut artikkelnummer</v>
      </c>
      <c r="H3203" s="25" t="str">
        <f>IF(_xlfn.XLOOKUP(G3203,Produktinformasjon!B:B,Produktinformasjon!C:C)=0,"Artikkelnavn hentes automatisk ved å fylle ut artikkelnummer",_xlfn.XLOOKUP(G3203,Produktinformasjon!B:B,Produktinformasjon!C:C))</f>
        <v>Artikkelnavn hentes automatisk ved å fylle ut artikkelnummer</v>
      </c>
      <c r="I3203" s="35"/>
      <c r="J3203" s="35"/>
      <c r="K3203" s="35"/>
      <c r="L3203" s="11"/>
      <c r="M3203" s="11"/>
      <c r="N3203" s="11">
        <f ca="1">IFERROR(L3203/_xlfn.XLOOKUP(F3203,Produktinformasjon!BB:BB,Produktinformasjon!P:P,),0)</f>
        <v>0</v>
      </c>
      <c r="O3203" s="11">
        <f ca="1">IFERROR(M3203/_xlfn.XLOOKUP(F3203,Produktinformasjon!BB:BB,Produktinformasjon!P:P,),0)</f>
        <v>0</v>
      </c>
    </row>
    <row r="3204" spans="3:15" x14ac:dyDescent="0.35">
      <c r="C3204" t="str">
        <f>IF(_xlfn.XLOOKUP(B3204,Omfang!B:B,Omfang!C:C)=0,"Delkontraktnavn hentes automatisk ved å fylle ut delkontraktnummer",_xlfn.XLOOKUP(B3204,Omfang!B:B,Omfang!C:C))</f>
        <v>Delkontraktnavn hentes automatisk ved å fylle ut delkontraktnummer</v>
      </c>
      <c r="D3204" s="35"/>
      <c r="E3204" s="35"/>
      <c r="F3204" t="str">
        <f>IF(_xlfn.XLOOKUP(G3204,Produktinformasjon!B:B,Produktinformasjon!BB:BB)=0,"Tilbyders artikkel hentes automatisk ved å fylle ut artikkelnummer",_xlfn.XLOOKUP(G3204,Produktinformasjon!B:B,Produktinformasjon!BB:BB))</f>
        <v>Tilbyders artikkel hentes automatisk ved å fylle ut artikkelnummer</v>
      </c>
      <c r="H3204" s="25" t="str">
        <f>IF(_xlfn.XLOOKUP(G3204,Produktinformasjon!B:B,Produktinformasjon!C:C)=0,"Artikkelnavn hentes automatisk ved å fylle ut artikkelnummer",_xlfn.XLOOKUP(G3204,Produktinformasjon!B:B,Produktinformasjon!C:C))</f>
        <v>Artikkelnavn hentes automatisk ved å fylle ut artikkelnummer</v>
      </c>
      <c r="I3204" s="35"/>
      <c r="J3204" s="35"/>
      <c r="K3204" s="35"/>
      <c r="L3204" s="11"/>
      <c r="M3204" s="11"/>
      <c r="N3204" s="11">
        <f ca="1">IFERROR(L3204/_xlfn.XLOOKUP(F3204,Produktinformasjon!BB:BB,Produktinformasjon!P:P,),0)</f>
        <v>0</v>
      </c>
      <c r="O3204" s="11">
        <f ca="1">IFERROR(M3204/_xlfn.XLOOKUP(F3204,Produktinformasjon!BB:BB,Produktinformasjon!P:P,),0)</f>
        <v>0</v>
      </c>
    </row>
    <row r="3205" spans="3:15" x14ac:dyDescent="0.35">
      <c r="C3205" t="str">
        <f>IF(_xlfn.XLOOKUP(B3205,Omfang!B:B,Omfang!C:C)=0,"Delkontraktnavn hentes automatisk ved å fylle ut delkontraktnummer",_xlfn.XLOOKUP(B3205,Omfang!B:B,Omfang!C:C))</f>
        <v>Delkontraktnavn hentes automatisk ved å fylle ut delkontraktnummer</v>
      </c>
      <c r="D3205" s="35"/>
      <c r="E3205" s="35"/>
      <c r="F3205" t="str">
        <f>IF(_xlfn.XLOOKUP(G3205,Produktinformasjon!B:B,Produktinformasjon!BB:BB)=0,"Tilbyders artikkel hentes automatisk ved å fylle ut artikkelnummer",_xlfn.XLOOKUP(G3205,Produktinformasjon!B:B,Produktinformasjon!BB:BB))</f>
        <v>Tilbyders artikkel hentes automatisk ved å fylle ut artikkelnummer</v>
      </c>
      <c r="H3205" s="25" t="str">
        <f>IF(_xlfn.XLOOKUP(G3205,Produktinformasjon!B:B,Produktinformasjon!C:C)=0,"Artikkelnavn hentes automatisk ved å fylle ut artikkelnummer",_xlfn.XLOOKUP(G3205,Produktinformasjon!B:B,Produktinformasjon!C:C))</f>
        <v>Artikkelnavn hentes automatisk ved å fylle ut artikkelnummer</v>
      </c>
      <c r="I3205" s="35"/>
      <c r="J3205" s="35"/>
      <c r="K3205" s="35"/>
      <c r="L3205" s="11"/>
      <c r="M3205" s="11"/>
      <c r="N3205" s="11">
        <f ca="1">IFERROR(L3205/_xlfn.XLOOKUP(F3205,Produktinformasjon!BB:BB,Produktinformasjon!P:P,),0)</f>
        <v>0</v>
      </c>
      <c r="O3205" s="11">
        <f ca="1">IFERROR(M3205/_xlfn.XLOOKUP(F3205,Produktinformasjon!BB:BB,Produktinformasjon!P:P,),0)</f>
        <v>0</v>
      </c>
    </row>
    <row r="3206" spans="3:15" x14ac:dyDescent="0.35">
      <c r="C3206" t="str">
        <f>IF(_xlfn.XLOOKUP(B3206,Omfang!B:B,Omfang!C:C)=0,"Delkontraktnavn hentes automatisk ved å fylle ut delkontraktnummer",_xlfn.XLOOKUP(B3206,Omfang!B:B,Omfang!C:C))</f>
        <v>Delkontraktnavn hentes automatisk ved å fylle ut delkontraktnummer</v>
      </c>
      <c r="D3206" s="35"/>
      <c r="E3206" s="35"/>
      <c r="F3206" t="str">
        <f>IF(_xlfn.XLOOKUP(G3206,Produktinformasjon!B:B,Produktinformasjon!BB:BB)=0,"Tilbyders artikkel hentes automatisk ved å fylle ut artikkelnummer",_xlfn.XLOOKUP(G3206,Produktinformasjon!B:B,Produktinformasjon!BB:BB))</f>
        <v>Tilbyders artikkel hentes automatisk ved å fylle ut artikkelnummer</v>
      </c>
      <c r="H3206" s="25" t="str">
        <f>IF(_xlfn.XLOOKUP(G3206,Produktinformasjon!B:B,Produktinformasjon!C:C)=0,"Artikkelnavn hentes automatisk ved å fylle ut artikkelnummer",_xlfn.XLOOKUP(G3206,Produktinformasjon!B:B,Produktinformasjon!C:C))</f>
        <v>Artikkelnavn hentes automatisk ved å fylle ut artikkelnummer</v>
      </c>
      <c r="I3206" s="35"/>
      <c r="J3206" s="35"/>
      <c r="K3206" s="35"/>
      <c r="L3206" s="11"/>
      <c r="M3206" s="11"/>
      <c r="N3206" s="11">
        <f ca="1">IFERROR(L3206/_xlfn.XLOOKUP(F3206,Produktinformasjon!BB:BB,Produktinformasjon!P:P,),0)</f>
        <v>0</v>
      </c>
      <c r="O3206" s="11">
        <f ca="1">IFERROR(M3206/_xlfn.XLOOKUP(F3206,Produktinformasjon!BB:BB,Produktinformasjon!P:P,),0)</f>
        <v>0</v>
      </c>
    </row>
    <row r="3207" spans="3:15" x14ac:dyDescent="0.35">
      <c r="C3207" t="str">
        <f>IF(_xlfn.XLOOKUP(B3207,Omfang!B:B,Omfang!C:C)=0,"Delkontraktnavn hentes automatisk ved å fylle ut delkontraktnummer",_xlfn.XLOOKUP(B3207,Omfang!B:B,Omfang!C:C))</f>
        <v>Delkontraktnavn hentes automatisk ved å fylle ut delkontraktnummer</v>
      </c>
      <c r="D3207" s="35"/>
      <c r="E3207" s="35"/>
      <c r="F3207" t="str">
        <f>IF(_xlfn.XLOOKUP(G3207,Produktinformasjon!B:B,Produktinformasjon!BB:BB)=0,"Tilbyders artikkel hentes automatisk ved å fylle ut artikkelnummer",_xlfn.XLOOKUP(G3207,Produktinformasjon!B:B,Produktinformasjon!BB:BB))</f>
        <v>Tilbyders artikkel hentes automatisk ved å fylle ut artikkelnummer</v>
      </c>
      <c r="H3207" s="25" t="str">
        <f>IF(_xlfn.XLOOKUP(G3207,Produktinformasjon!B:B,Produktinformasjon!C:C)=0,"Artikkelnavn hentes automatisk ved å fylle ut artikkelnummer",_xlfn.XLOOKUP(G3207,Produktinformasjon!B:B,Produktinformasjon!C:C))</f>
        <v>Artikkelnavn hentes automatisk ved å fylle ut artikkelnummer</v>
      </c>
      <c r="I3207" s="35"/>
      <c r="J3207" s="35"/>
      <c r="K3207" s="35"/>
      <c r="L3207" s="11"/>
      <c r="M3207" s="11"/>
      <c r="N3207" s="11">
        <f ca="1">IFERROR(L3207/_xlfn.XLOOKUP(F3207,Produktinformasjon!BB:BB,Produktinformasjon!P:P,),0)</f>
        <v>0</v>
      </c>
      <c r="O3207" s="11">
        <f ca="1">IFERROR(M3207/_xlfn.XLOOKUP(F3207,Produktinformasjon!BB:BB,Produktinformasjon!P:P,),0)</f>
        <v>0</v>
      </c>
    </row>
    <row r="3208" spans="3:15" x14ac:dyDescent="0.35">
      <c r="C3208" t="str">
        <f>IF(_xlfn.XLOOKUP(B3208,Omfang!B:B,Omfang!C:C)=0,"Delkontraktnavn hentes automatisk ved å fylle ut delkontraktnummer",_xlfn.XLOOKUP(B3208,Omfang!B:B,Omfang!C:C))</f>
        <v>Delkontraktnavn hentes automatisk ved å fylle ut delkontraktnummer</v>
      </c>
      <c r="D3208" s="35"/>
      <c r="E3208" s="35"/>
      <c r="F3208" t="str">
        <f>IF(_xlfn.XLOOKUP(G3208,Produktinformasjon!B:B,Produktinformasjon!BB:BB)=0,"Tilbyders artikkel hentes automatisk ved å fylle ut artikkelnummer",_xlfn.XLOOKUP(G3208,Produktinformasjon!B:B,Produktinformasjon!BB:BB))</f>
        <v>Tilbyders artikkel hentes automatisk ved å fylle ut artikkelnummer</v>
      </c>
      <c r="H3208" s="25" t="str">
        <f>IF(_xlfn.XLOOKUP(G3208,Produktinformasjon!B:B,Produktinformasjon!C:C)=0,"Artikkelnavn hentes automatisk ved å fylle ut artikkelnummer",_xlfn.XLOOKUP(G3208,Produktinformasjon!B:B,Produktinformasjon!C:C))</f>
        <v>Artikkelnavn hentes automatisk ved å fylle ut artikkelnummer</v>
      </c>
      <c r="I3208" s="35"/>
      <c r="J3208" s="35"/>
      <c r="K3208" s="35"/>
      <c r="L3208" s="11"/>
      <c r="M3208" s="11"/>
      <c r="N3208" s="11">
        <f ca="1">IFERROR(L3208/_xlfn.XLOOKUP(F3208,Produktinformasjon!BB:BB,Produktinformasjon!P:P,),0)</f>
        <v>0</v>
      </c>
      <c r="O3208" s="11">
        <f ca="1">IFERROR(M3208/_xlfn.XLOOKUP(F3208,Produktinformasjon!BB:BB,Produktinformasjon!P:P,),0)</f>
        <v>0</v>
      </c>
    </row>
    <row r="3209" spans="3:15" x14ac:dyDescent="0.35">
      <c r="C3209" t="str">
        <f>IF(_xlfn.XLOOKUP(B3209,Omfang!B:B,Omfang!C:C)=0,"Delkontraktnavn hentes automatisk ved å fylle ut delkontraktnummer",_xlfn.XLOOKUP(B3209,Omfang!B:B,Omfang!C:C))</f>
        <v>Delkontraktnavn hentes automatisk ved å fylle ut delkontraktnummer</v>
      </c>
      <c r="D3209" s="35"/>
      <c r="E3209" s="35"/>
      <c r="F3209" t="str">
        <f>IF(_xlfn.XLOOKUP(G3209,Produktinformasjon!B:B,Produktinformasjon!BB:BB)=0,"Tilbyders artikkel hentes automatisk ved å fylle ut artikkelnummer",_xlfn.XLOOKUP(G3209,Produktinformasjon!B:B,Produktinformasjon!BB:BB))</f>
        <v>Tilbyders artikkel hentes automatisk ved å fylle ut artikkelnummer</v>
      </c>
      <c r="H3209" s="25" t="str">
        <f>IF(_xlfn.XLOOKUP(G3209,Produktinformasjon!B:B,Produktinformasjon!C:C)=0,"Artikkelnavn hentes automatisk ved å fylle ut artikkelnummer",_xlfn.XLOOKUP(G3209,Produktinformasjon!B:B,Produktinformasjon!C:C))</f>
        <v>Artikkelnavn hentes automatisk ved å fylle ut artikkelnummer</v>
      </c>
      <c r="I3209" s="35"/>
      <c r="J3209" s="35"/>
      <c r="K3209" s="35"/>
      <c r="L3209" s="11"/>
      <c r="M3209" s="11"/>
      <c r="N3209" s="11">
        <f ca="1">IFERROR(L3209/_xlfn.XLOOKUP(F3209,Produktinformasjon!BB:BB,Produktinformasjon!P:P,),0)</f>
        <v>0</v>
      </c>
      <c r="O3209" s="11">
        <f ca="1">IFERROR(M3209/_xlfn.XLOOKUP(F3209,Produktinformasjon!BB:BB,Produktinformasjon!P:P,),0)</f>
        <v>0</v>
      </c>
    </row>
    <row r="3210" spans="3:15" x14ac:dyDescent="0.35">
      <c r="C3210" t="str">
        <f>IF(_xlfn.XLOOKUP(B3210,Omfang!B:B,Omfang!C:C)=0,"Delkontraktnavn hentes automatisk ved å fylle ut delkontraktnummer",_xlfn.XLOOKUP(B3210,Omfang!B:B,Omfang!C:C))</f>
        <v>Delkontraktnavn hentes automatisk ved å fylle ut delkontraktnummer</v>
      </c>
      <c r="D3210" s="35"/>
      <c r="E3210" s="35"/>
      <c r="F3210" t="str">
        <f>IF(_xlfn.XLOOKUP(G3210,Produktinformasjon!B:B,Produktinformasjon!BB:BB)=0,"Tilbyders artikkel hentes automatisk ved å fylle ut artikkelnummer",_xlfn.XLOOKUP(G3210,Produktinformasjon!B:B,Produktinformasjon!BB:BB))</f>
        <v>Tilbyders artikkel hentes automatisk ved å fylle ut artikkelnummer</v>
      </c>
      <c r="H3210" s="25" t="str">
        <f>IF(_xlfn.XLOOKUP(G3210,Produktinformasjon!B:B,Produktinformasjon!C:C)=0,"Artikkelnavn hentes automatisk ved å fylle ut artikkelnummer",_xlfn.XLOOKUP(G3210,Produktinformasjon!B:B,Produktinformasjon!C:C))</f>
        <v>Artikkelnavn hentes automatisk ved å fylle ut artikkelnummer</v>
      </c>
      <c r="I3210" s="35"/>
      <c r="J3210" s="35"/>
      <c r="K3210" s="35"/>
      <c r="L3210" s="11"/>
      <c r="M3210" s="11"/>
      <c r="N3210" s="11">
        <f ca="1">IFERROR(L3210/_xlfn.XLOOKUP(F3210,Produktinformasjon!BB:BB,Produktinformasjon!P:P,),0)</f>
        <v>0</v>
      </c>
      <c r="O3210" s="11">
        <f ca="1">IFERROR(M3210/_xlfn.XLOOKUP(F3210,Produktinformasjon!BB:BB,Produktinformasjon!P:P,),0)</f>
        <v>0</v>
      </c>
    </row>
    <row r="3211" spans="3:15" x14ac:dyDescent="0.35">
      <c r="C3211" t="str">
        <f>IF(_xlfn.XLOOKUP(B3211,Omfang!B:B,Omfang!C:C)=0,"Delkontraktnavn hentes automatisk ved å fylle ut delkontraktnummer",_xlfn.XLOOKUP(B3211,Omfang!B:B,Omfang!C:C))</f>
        <v>Delkontraktnavn hentes automatisk ved å fylle ut delkontraktnummer</v>
      </c>
      <c r="D3211" s="35"/>
      <c r="E3211" s="35"/>
      <c r="F3211" t="str">
        <f>IF(_xlfn.XLOOKUP(G3211,Produktinformasjon!B:B,Produktinformasjon!BB:BB)=0,"Tilbyders artikkel hentes automatisk ved å fylle ut artikkelnummer",_xlfn.XLOOKUP(G3211,Produktinformasjon!B:B,Produktinformasjon!BB:BB))</f>
        <v>Tilbyders artikkel hentes automatisk ved å fylle ut artikkelnummer</v>
      </c>
      <c r="H3211" s="25" t="str">
        <f>IF(_xlfn.XLOOKUP(G3211,Produktinformasjon!B:B,Produktinformasjon!C:C)=0,"Artikkelnavn hentes automatisk ved å fylle ut artikkelnummer",_xlfn.XLOOKUP(G3211,Produktinformasjon!B:B,Produktinformasjon!C:C))</f>
        <v>Artikkelnavn hentes automatisk ved å fylle ut artikkelnummer</v>
      </c>
      <c r="I3211" s="35"/>
      <c r="J3211" s="35"/>
      <c r="K3211" s="35"/>
      <c r="L3211" s="11"/>
      <c r="M3211" s="11"/>
      <c r="N3211" s="11">
        <f ca="1">IFERROR(L3211/_xlfn.XLOOKUP(F3211,Produktinformasjon!BB:BB,Produktinformasjon!P:P,),0)</f>
        <v>0</v>
      </c>
      <c r="O3211" s="11">
        <f ca="1">IFERROR(M3211/_xlfn.XLOOKUP(F3211,Produktinformasjon!BB:BB,Produktinformasjon!P:P,),0)</f>
        <v>0</v>
      </c>
    </row>
    <row r="3212" spans="3:15" x14ac:dyDescent="0.35">
      <c r="C3212" t="str">
        <f>IF(_xlfn.XLOOKUP(B3212,Omfang!B:B,Omfang!C:C)=0,"Delkontraktnavn hentes automatisk ved å fylle ut delkontraktnummer",_xlfn.XLOOKUP(B3212,Omfang!B:B,Omfang!C:C))</f>
        <v>Delkontraktnavn hentes automatisk ved å fylle ut delkontraktnummer</v>
      </c>
      <c r="D3212" s="35"/>
      <c r="E3212" s="35"/>
      <c r="F3212" t="str">
        <f>IF(_xlfn.XLOOKUP(G3212,Produktinformasjon!B:B,Produktinformasjon!BB:BB)=0,"Tilbyders artikkel hentes automatisk ved å fylle ut artikkelnummer",_xlfn.XLOOKUP(G3212,Produktinformasjon!B:B,Produktinformasjon!BB:BB))</f>
        <v>Tilbyders artikkel hentes automatisk ved å fylle ut artikkelnummer</v>
      </c>
      <c r="H3212" s="25" t="str">
        <f>IF(_xlfn.XLOOKUP(G3212,Produktinformasjon!B:B,Produktinformasjon!C:C)=0,"Artikkelnavn hentes automatisk ved å fylle ut artikkelnummer",_xlfn.XLOOKUP(G3212,Produktinformasjon!B:B,Produktinformasjon!C:C))</f>
        <v>Artikkelnavn hentes automatisk ved å fylle ut artikkelnummer</v>
      </c>
      <c r="I3212" s="35"/>
      <c r="J3212" s="35"/>
      <c r="K3212" s="35"/>
      <c r="L3212" s="11"/>
      <c r="M3212" s="11"/>
      <c r="N3212" s="11">
        <f ca="1">IFERROR(L3212/_xlfn.XLOOKUP(F3212,Produktinformasjon!BB:BB,Produktinformasjon!P:P,),0)</f>
        <v>0</v>
      </c>
      <c r="O3212" s="11">
        <f ca="1">IFERROR(M3212/_xlfn.XLOOKUP(F3212,Produktinformasjon!BB:BB,Produktinformasjon!P:P,),0)</f>
        <v>0</v>
      </c>
    </row>
    <row r="3213" spans="3:15" x14ac:dyDescent="0.35">
      <c r="C3213" t="str">
        <f>IF(_xlfn.XLOOKUP(B3213,Omfang!B:B,Omfang!C:C)=0,"Delkontraktnavn hentes automatisk ved å fylle ut delkontraktnummer",_xlfn.XLOOKUP(B3213,Omfang!B:B,Omfang!C:C))</f>
        <v>Delkontraktnavn hentes automatisk ved å fylle ut delkontraktnummer</v>
      </c>
      <c r="D3213" s="35"/>
      <c r="E3213" s="35"/>
      <c r="F3213" t="str">
        <f>IF(_xlfn.XLOOKUP(G3213,Produktinformasjon!B:B,Produktinformasjon!BB:BB)=0,"Tilbyders artikkel hentes automatisk ved å fylle ut artikkelnummer",_xlfn.XLOOKUP(G3213,Produktinformasjon!B:B,Produktinformasjon!BB:BB))</f>
        <v>Tilbyders artikkel hentes automatisk ved å fylle ut artikkelnummer</v>
      </c>
      <c r="H3213" s="25" t="str">
        <f>IF(_xlfn.XLOOKUP(G3213,Produktinformasjon!B:B,Produktinformasjon!C:C)=0,"Artikkelnavn hentes automatisk ved å fylle ut artikkelnummer",_xlfn.XLOOKUP(G3213,Produktinformasjon!B:B,Produktinformasjon!C:C))</f>
        <v>Artikkelnavn hentes automatisk ved å fylle ut artikkelnummer</v>
      </c>
      <c r="I3213" s="35"/>
      <c r="J3213" s="35"/>
      <c r="K3213" s="35"/>
      <c r="L3213" s="11"/>
      <c r="M3213" s="11"/>
      <c r="N3213" s="11">
        <f ca="1">IFERROR(L3213/_xlfn.XLOOKUP(F3213,Produktinformasjon!BB:BB,Produktinformasjon!P:P,),0)</f>
        <v>0</v>
      </c>
      <c r="O3213" s="11">
        <f ca="1">IFERROR(M3213/_xlfn.XLOOKUP(F3213,Produktinformasjon!BB:BB,Produktinformasjon!P:P,),0)</f>
        <v>0</v>
      </c>
    </row>
    <row r="3214" spans="3:15" x14ac:dyDescent="0.35">
      <c r="C3214" t="str">
        <f>IF(_xlfn.XLOOKUP(B3214,Omfang!B:B,Omfang!C:C)=0,"Delkontraktnavn hentes automatisk ved å fylle ut delkontraktnummer",_xlfn.XLOOKUP(B3214,Omfang!B:B,Omfang!C:C))</f>
        <v>Delkontraktnavn hentes automatisk ved å fylle ut delkontraktnummer</v>
      </c>
      <c r="D3214" s="35"/>
      <c r="E3214" s="35"/>
      <c r="F3214" t="str">
        <f>IF(_xlfn.XLOOKUP(G3214,Produktinformasjon!B:B,Produktinformasjon!BB:BB)=0,"Tilbyders artikkel hentes automatisk ved å fylle ut artikkelnummer",_xlfn.XLOOKUP(G3214,Produktinformasjon!B:B,Produktinformasjon!BB:BB))</f>
        <v>Tilbyders artikkel hentes automatisk ved å fylle ut artikkelnummer</v>
      </c>
      <c r="H3214" s="25" t="str">
        <f>IF(_xlfn.XLOOKUP(G3214,Produktinformasjon!B:B,Produktinformasjon!C:C)=0,"Artikkelnavn hentes automatisk ved å fylle ut artikkelnummer",_xlfn.XLOOKUP(G3214,Produktinformasjon!B:B,Produktinformasjon!C:C))</f>
        <v>Artikkelnavn hentes automatisk ved å fylle ut artikkelnummer</v>
      </c>
      <c r="I3214" s="35"/>
      <c r="J3214" s="35"/>
      <c r="K3214" s="35"/>
      <c r="L3214" s="11"/>
      <c r="M3214" s="11"/>
      <c r="N3214" s="11">
        <f ca="1">IFERROR(L3214/_xlfn.XLOOKUP(F3214,Produktinformasjon!BB:BB,Produktinformasjon!P:P,),0)</f>
        <v>0</v>
      </c>
      <c r="O3214" s="11">
        <f ca="1">IFERROR(M3214/_xlfn.XLOOKUP(F3214,Produktinformasjon!BB:BB,Produktinformasjon!P:P,),0)</f>
        <v>0</v>
      </c>
    </row>
    <row r="3215" spans="3:15" x14ac:dyDescent="0.35">
      <c r="C3215" t="str">
        <f>IF(_xlfn.XLOOKUP(B3215,Omfang!B:B,Omfang!C:C)=0,"Delkontraktnavn hentes automatisk ved å fylle ut delkontraktnummer",_xlfn.XLOOKUP(B3215,Omfang!B:B,Omfang!C:C))</f>
        <v>Delkontraktnavn hentes automatisk ved å fylle ut delkontraktnummer</v>
      </c>
      <c r="D3215" s="35"/>
      <c r="E3215" s="35"/>
      <c r="F3215" t="str">
        <f>IF(_xlfn.XLOOKUP(G3215,Produktinformasjon!B:B,Produktinformasjon!BB:BB)=0,"Tilbyders artikkel hentes automatisk ved å fylle ut artikkelnummer",_xlfn.XLOOKUP(G3215,Produktinformasjon!B:B,Produktinformasjon!BB:BB))</f>
        <v>Tilbyders artikkel hentes automatisk ved å fylle ut artikkelnummer</v>
      </c>
      <c r="H3215" s="25" t="str">
        <f>IF(_xlfn.XLOOKUP(G3215,Produktinformasjon!B:B,Produktinformasjon!C:C)=0,"Artikkelnavn hentes automatisk ved å fylle ut artikkelnummer",_xlfn.XLOOKUP(G3215,Produktinformasjon!B:B,Produktinformasjon!C:C))</f>
        <v>Artikkelnavn hentes automatisk ved å fylle ut artikkelnummer</v>
      </c>
      <c r="I3215" s="35"/>
      <c r="J3215" s="35"/>
      <c r="K3215" s="35"/>
      <c r="L3215" s="11"/>
      <c r="M3215" s="11"/>
      <c r="N3215" s="11">
        <f ca="1">IFERROR(L3215/_xlfn.XLOOKUP(F3215,Produktinformasjon!BB:BB,Produktinformasjon!P:P,),0)</f>
        <v>0</v>
      </c>
      <c r="O3215" s="11">
        <f ca="1">IFERROR(M3215/_xlfn.XLOOKUP(F3215,Produktinformasjon!BB:BB,Produktinformasjon!P:P,),0)</f>
        <v>0</v>
      </c>
    </row>
    <row r="3216" spans="3:15" x14ac:dyDescent="0.35">
      <c r="C3216" t="str">
        <f>IF(_xlfn.XLOOKUP(B3216,Omfang!B:B,Omfang!C:C)=0,"Delkontraktnavn hentes automatisk ved å fylle ut delkontraktnummer",_xlfn.XLOOKUP(B3216,Omfang!B:B,Omfang!C:C))</f>
        <v>Delkontraktnavn hentes automatisk ved å fylle ut delkontraktnummer</v>
      </c>
      <c r="D3216" s="35"/>
      <c r="E3216" s="35"/>
      <c r="F3216" t="str">
        <f>IF(_xlfn.XLOOKUP(G3216,Produktinformasjon!B:B,Produktinformasjon!BB:BB)=0,"Tilbyders artikkel hentes automatisk ved å fylle ut artikkelnummer",_xlfn.XLOOKUP(G3216,Produktinformasjon!B:B,Produktinformasjon!BB:BB))</f>
        <v>Tilbyders artikkel hentes automatisk ved å fylle ut artikkelnummer</v>
      </c>
      <c r="H3216" s="25" t="str">
        <f>IF(_xlfn.XLOOKUP(G3216,Produktinformasjon!B:B,Produktinformasjon!C:C)=0,"Artikkelnavn hentes automatisk ved å fylle ut artikkelnummer",_xlfn.XLOOKUP(G3216,Produktinformasjon!B:B,Produktinformasjon!C:C))</f>
        <v>Artikkelnavn hentes automatisk ved å fylle ut artikkelnummer</v>
      </c>
      <c r="I3216" s="35"/>
      <c r="J3216" s="35"/>
      <c r="K3216" s="35"/>
      <c r="L3216" s="11"/>
      <c r="M3216" s="11"/>
      <c r="N3216" s="11">
        <f ca="1">IFERROR(L3216/_xlfn.XLOOKUP(F3216,Produktinformasjon!BB:BB,Produktinformasjon!P:P,),0)</f>
        <v>0</v>
      </c>
      <c r="O3216" s="11">
        <f ca="1">IFERROR(M3216/_xlfn.XLOOKUP(F3216,Produktinformasjon!BB:BB,Produktinformasjon!P:P,),0)</f>
        <v>0</v>
      </c>
    </row>
    <row r="3217" spans="3:15" x14ac:dyDescent="0.35">
      <c r="C3217" t="str">
        <f>IF(_xlfn.XLOOKUP(B3217,Omfang!B:B,Omfang!C:C)=0,"Delkontraktnavn hentes automatisk ved å fylle ut delkontraktnummer",_xlfn.XLOOKUP(B3217,Omfang!B:B,Omfang!C:C))</f>
        <v>Delkontraktnavn hentes automatisk ved å fylle ut delkontraktnummer</v>
      </c>
      <c r="D3217" s="35"/>
      <c r="E3217" s="35"/>
      <c r="F3217" t="str">
        <f>IF(_xlfn.XLOOKUP(G3217,Produktinformasjon!B:B,Produktinformasjon!BB:BB)=0,"Tilbyders artikkel hentes automatisk ved å fylle ut artikkelnummer",_xlfn.XLOOKUP(G3217,Produktinformasjon!B:B,Produktinformasjon!BB:BB))</f>
        <v>Tilbyders artikkel hentes automatisk ved å fylle ut artikkelnummer</v>
      </c>
      <c r="H3217" s="25" t="str">
        <f>IF(_xlfn.XLOOKUP(G3217,Produktinformasjon!B:B,Produktinformasjon!C:C)=0,"Artikkelnavn hentes automatisk ved å fylle ut artikkelnummer",_xlfn.XLOOKUP(G3217,Produktinformasjon!B:B,Produktinformasjon!C:C))</f>
        <v>Artikkelnavn hentes automatisk ved å fylle ut artikkelnummer</v>
      </c>
      <c r="I3217" s="35"/>
      <c r="J3217" s="35"/>
      <c r="K3217" s="35"/>
      <c r="L3217" s="11"/>
      <c r="M3217" s="11"/>
      <c r="N3217" s="11">
        <f ca="1">IFERROR(L3217/_xlfn.XLOOKUP(F3217,Produktinformasjon!BB:BB,Produktinformasjon!P:P,),0)</f>
        <v>0</v>
      </c>
      <c r="O3217" s="11">
        <f ca="1">IFERROR(M3217/_xlfn.XLOOKUP(F3217,Produktinformasjon!BB:BB,Produktinformasjon!P:P,),0)</f>
        <v>0</v>
      </c>
    </row>
    <row r="3218" spans="3:15" x14ac:dyDescent="0.35">
      <c r="C3218" t="str">
        <f>IF(_xlfn.XLOOKUP(B3218,Omfang!B:B,Omfang!C:C)=0,"Delkontraktnavn hentes automatisk ved å fylle ut delkontraktnummer",_xlfn.XLOOKUP(B3218,Omfang!B:B,Omfang!C:C))</f>
        <v>Delkontraktnavn hentes automatisk ved å fylle ut delkontraktnummer</v>
      </c>
      <c r="D3218" s="35"/>
      <c r="E3218" s="35"/>
      <c r="F3218" t="str">
        <f>IF(_xlfn.XLOOKUP(G3218,Produktinformasjon!B:B,Produktinformasjon!BB:BB)=0,"Tilbyders artikkel hentes automatisk ved å fylle ut artikkelnummer",_xlfn.XLOOKUP(G3218,Produktinformasjon!B:B,Produktinformasjon!BB:BB))</f>
        <v>Tilbyders artikkel hentes automatisk ved å fylle ut artikkelnummer</v>
      </c>
      <c r="H3218" s="25" t="str">
        <f>IF(_xlfn.XLOOKUP(G3218,Produktinformasjon!B:B,Produktinformasjon!C:C)=0,"Artikkelnavn hentes automatisk ved å fylle ut artikkelnummer",_xlfn.XLOOKUP(G3218,Produktinformasjon!B:B,Produktinformasjon!C:C))</f>
        <v>Artikkelnavn hentes automatisk ved å fylle ut artikkelnummer</v>
      </c>
      <c r="I3218" s="35"/>
      <c r="J3218" s="35"/>
      <c r="K3218" s="35"/>
      <c r="L3218" s="11"/>
      <c r="M3218" s="11"/>
      <c r="N3218" s="11">
        <f ca="1">IFERROR(L3218/_xlfn.XLOOKUP(F3218,Produktinformasjon!BB:BB,Produktinformasjon!P:P,),0)</f>
        <v>0</v>
      </c>
      <c r="O3218" s="11">
        <f ca="1">IFERROR(M3218/_xlfn.XLOOKUP(F3218,Produktinformasjon!BB:BB,Produktinformasjon!P:P,),0)</f>
        <v>0</v>
      </c>
    </row>
    <row r="3219" spans="3:15" x14ac:dyDescent="0.35">
      <c r="C3219" t="str">
        <f>IF(_xlfn.XLOOKUP(B3219,Omfang!B:B,Omfang!C:C)=0,"Delkontraktnavn hentes automatisk ved å fylle ut delkontraktnummer",_xlfn.XLOOKUP(B3219,Omfang!B:B,Omfang!C:C))</f>
        <v>Delkontraktnavn hentes automatisk ved å fylle ut delkontraktnummer</v>
      </c>
      <c r="D3219" s="35"/>
      <c r="E3219" s="35"/>
      <c r="F3219" t="str">
        <f>IF(_xlfn.XLOOKUP(G3219,Produktinformasjon!B:B,Produktinformasjon!BB:BB)=0,"Tilbyders artikkel hentes automatisk ved å fylle ut artikkelnummer",_xlfn.XLOOKUP(G3219,Produktinformasjon!B:B,Produktinformasjon!BB:BB))</f>
        <v>Tilbyders artikkel hentes automatisk ved å fylle ut artikkelnummer</v>
      </c>
      <c r="H3219" s="25" t="str">
        <f>IF(_xlfn.XLOOKUP(G3219,Produktinformasjon!B:B,Produktinformasjon!C:C)=0,"Artikkelnavn hentes automatisk ved å fylle ut artikkelnummer",_xlfn.XLOOKUP(G3219,Produktinformasjon!B:B,Produktinformasjon!C:C))</f>
        <v>Artikkelnavn hentes automatisk ved å fylle ut artikkelnummer</v>
      </c>
      <c r="I3219" s="35"/>
      <c r="J3219" s="35"/>
      <c r="K3219" s="35"/>
      <c r="L3219" s="11"/>
      <c r="M3219" s="11"/>
      <c r="N3219" s="11">
        <f ca="1">IFERROR(L3219/_xlfn.XLOOKUP(F3219,Produktinformasjon!BB:BB,Produktinformasjon!P:P,),0)</f>
        <v>0</v>
      </c>
      <c r="O3219" s="11">
        <f ca="1">IFERROR(M3219/_xlfn.XLOOKUP(F3219,Produktinformasjon!BB:BB,Produktinformasjon!P:P,),0)</f>
        <v>0</v>
      </c>
    </row>
    <row r="3220" spans="3:15" x14ac:dyDescent="0.35">
      <c r="C3220" t="str">
        <f>IF(_xlfn.XLOOKUP(B3220,Omfang!B:B,Omfang!C:C)=0,"Delkontraktnavn hentes automatisk ved å fylle ut delkontraktnummer",_xlfn.XLOOKUP(B3220,Omfang!B:B,Omfang!C:C))</f>
        <v>Delkontraktnavn hentes automatisk ved å fylle ut delkontraktnummer</v>
      </c>
      <c r="D3220" s="35"/>
      <c r="E3220" s="35"/>
      <c r="F3220" t="str">
        <f>IF(_xlfn.XLOOKUP(G3220,Produktinformasjon!B:B,Produktinformasjon!BB:BB)=0,"Tilbyders artikkel hentes automatisk ved å fylle ut artikkelnummer",_xlfn.XLOOKUP(G3220,Produktinformasjon!B:B,Produktinformasjon!BB:BB))</f>
        <v>Tilbyders artikkel hentes automatisk ved å fylle ut artikkelnummer</v>
      </c>
      <c r="H3220" s="25" t="str">
        <f>IF(_xlfn.XLOOKUP(G3220,Produktinformasjon!B:B,Produktinformasjon!C:C)=0,"Artikkelnavn hentes automatisk ved å fylle ut artikkelnummer",_xlfn.XLOOKUP(G3220,Produktinformasjon!B:B,Produktinformasjon!C:C))</f>
        <v>Artikkelnavn hentes automatisk ved å fylle ut artikkelnummer</v>
      </c>
      <c r="I3220" s="35"/>
      <c r="J3220" s="35"/>
      <c r="K3220" s="35"/>
      <c r="L3220" s="11"/>
      <c r="M3220" s="11"/>
      <c r="N3220" s="11">
        <f ca="1">IFERROR(L3220/_xlfn.XLOOKUP(F3220,Produktinformasjon!BB:BB,Produktinformasjon!P:P,),0)</f>
        <v>0</v>
      </c>
      <c r="O3220" s="11">
        <f ca="1">IFERROR(M3220/_xlfn.XLOOKUP(F3220,Produktinformasjon!BB:BB,Produktinformasjon!P:P,),0)</f>
        <v>0</v>
      </c>
    </row>
    <row r="3221" spans="3:15" x14ac:dyDescent="0.35">
      <c r="C3221" t="str">
        <f>IF(_xlfn.XLOOKUP(B3221,Omfang!B:B,Omfang!C:C)=0,"Delkontraktnavn hentes automatisk ved å fylle ut delkontraktnummer",_xlfn.XLOOKUP(B3221,Omfang!B:B,Omfang!C:C))</f>
        <v>Delkontraktnavn hentes automatisk ved å fylle ut delkontraktnummer</v>
      </c>
      <c r="D3221" s="35"/>
      <c r="E3221" s="35"/>
      <c r="F3221" t="str">
        <f>IF(_xlfn.XLOOKUP(G3221,Produktinformasjon!B:B,Produktinformasjon!BB:BB)=0,"Tilbyders artikkel hentes automatisk ved å fylle ut artikkelnummer",_xlfn.XLOOKUP(G3221,Produktinformasjon!B:B,Produktinformasjon!BB:BB))</f>
        <v>Tilbyders artikkel hentes automatisk ved å fylle ut artikkelnummer</v>
      </c>
      <c r="H3221" s="25" t="str">
        <f>IF(_xlfn.XLOOKUP(G3221,Produktinformasjon!B:B,Produktinformasjon!C:C)=0,"Artikkelnavn hentes automatisk ved å fylle ut artikkelnummer",_xlfn.XLOOKUP(G3221,Produktinformasjon!B:B,Produktinformasjon!C:C))</f>
        <v>Artikkelnavn hentes automatisk ved å fylle ut artikkelnummer</v>
      </c>
      <c r="I3221" s="35"/>
      <c r="J3221" s="35"/>
      <c r="K3221" s="35"/>
      <c r="L3221" s="11"/>
      <c r="M3221" s="11"/>
      <c r="N3221" s="11">
        <f ca="1">IFERROR(L3221/_xlfn.XLOOKUP(F3221,Produktinformasjon!BB:BB,Produktinformasjon!P:P,),0)</f>
        <v>0</v>
      </c>
      <c r="O3221" s="11">
        <f ca="1">IFERROR(M3221/_xlfn.XLOOKUP(F3221,Produktinformasjon!BB:BB,Produktinformasjon!P:P,),0)</f>
        <v>0</v>
      </c>
    </row>
    <row r="3222" spans="3:15" x14ac:dyDescent="0.35">
      <c r="C3222" t="str">
        <f>IF(_xlfn.XLOOKUP(B3222,Omfang!B:B,Omfang!C:C)=0,"Delkontraktnavn hentes automatisk ved å fylle ut delkontraktnummer",_xlfn.XLOOKUP(B3222,Omfang!B:B,Omfang!C:C))</f>
        <v>Delkontraktnavn hentes automatisk ved å fylle ut delkontraktnummer</v>
      </c>
      <c r="D3222" s="35"/>
      <c r="E3222" s="35"/>
      <c r="F3222" t="str">
        <f>IF(_xlfn.XLOOKUP(G3222,Produktinformasjon!B:B,Produktinformasjon!BB:BB)=0,"Tilbyders artikkel hentes automatisk ved å fylle ut artikkelnummer",_xlfn.XLOOKUP(G3222,Produktinformasjon!B:B,Produktinformasjon!BB:BB))</f>
        <v>Tilbyders artikkel hentes automatisk ved å fylle ut artikkelnummer</v>
      </c>
      <c r="H3222" s="25" t="str">
        <f>IF(_xlfn.XLOOKUP(G3222,Produktinformasjon!B:B,Produktinformasjon!C:C)=0,"Artikkelnavn hentes automatisk ved å fylle ut artikkelnummer",_xlfn.XLOOKUP(G3222,Produktinformasjon!B:B,Produktinformasjon!C:C))</f>
        <v>Artikkelnavn hentes automatisk ved å fylle ut artikkelnummer</v>
      </c>
      <c r="I3222" s="35"/>
      <c r="J3222" s="35"/>
      <c r="K3222" s="35"/>
      <c r="L3222" s="11"/>
      <c r="M3222" s="11"/>
      <c r="N3222" s="11">
        <f ca="1">IFERROR(L3222/_xlfn.XLOOKUP(F3222,Produktinformasjon!BB:BB,Produktinformasjon!P:P,),0)</f>
        <v>0</v>
      </c>
      <c r="O3222" s="11">
        <f ca="1">IFERROR(M3222/_xlfn.XLOOKUP(F3222,Produktinformasjon!BB:BB,Produktinformasjon!P:P,),0)</f>
        <v>0</v>
      </c>
    </row>
    <row r="3223" spans="3:15" x14ac:dyDescent="0.35">
      <c r="C3223" t="str">
        <f>IF(_xlfn.XLOOKUP(B3223,Omfang!B:B,Omfang!C:C)=0,"Delkontraktnavn hentes automatisk ved å fylle ut delkontraktnummer",_xlfn.XLOOKUP(B3223,Omfang!B:B,Omfang!C:C))</f>
        <v>Delkontraktnavn hentes automatisk ved å fylle ut delkontraktnummer</v>
      </c>
      <c r="D3223" s="35"/>
      <c r="E3223" s="35"/>
      <c r="F3223" t="str">
        <f>IF(_xlfn.XLOOKUP(G3223,Produktinformasjon!B:B,Produktinformasjon!BB:BB)=0,"Tilbyders artikkel hentes automatisk ved å fylle ut artikkelnummer",_xlfn.XLOOKUP(G3223,Produktinformasjon!B:B,Produktinformasjon!BB:BB))</f>
        <v>Tilbyders artikkel hentes automatisk ved å fylle ut artikkelnummer</v>
      </c>
      <c r="H3223" s="25" t="str">
        <f>IF(_xlfn.XLOOKUP(G3223,Produktinformasjon!B:B,Produktinformasjon!C:C)=0,"Artikkelnavn hentes automatisk ved å fylle ut artikkelnummer",_xlfn.XLOOKUP(G3223,Produktinformasjon!B:B,Produktinformasjon!C:C))</f>
        <v>Artikkelnavn hentes automatisk ved å fylle ut artikkelnummer</v>
      </c>
      <c r="I3223" s="35"/>
      <c r="J3223" s="35"/>
      <c r="K3223" s="35"/>
      <c r="L3223" s="11"/>
      <c r="M3223" s="11"/>
      <c r="N3223" s="11">
        <f ca="1">IFERROR(L3223/_xlfn.XLOOKUP(F3223,Produktinformasjon!BB:BB,Produktinformasjon!P:P,),0)</f>
        <v>0</v>
      </c>
      <c r="O3223" s="11">
        <f ca="1">IFERROR(M3223/_xlfn.XLOOKUP(F3223,Produktinformasjon!BB:BB,Produktinformasjon!P:P,),0)</f>
        <v>0</v>
      </c>
    </row>
    <row r="3224" spans="3:15" x14ac:dyDescent="0.35">
      <c r="C3224" t="str">
        <f>IF(_xlfn.XLOOKUP(B3224,Omfang!B:B,Omfang!C:C)=0,"Delkontraktnavn hentes automatisk ved å fylle ut delkontraktnummer",_xlfn.XLOOKUP(B3224,Omfang!B:B,Omfang!C:C))</f>
        <v>Delkontraktnavn hentes automatisk ved å fylle ut delkontraktnummer</v>
      </c>
      <c r="D3224" s="35"/>
      <c r="E3224" s="35"/>
      <c r="F3224" t="str">
        <f>IF(_xlfn.XLOOKUP(G3224,Produktinformasjon!B:B,Produktinformasjon!BB:BB)=0,"Tilbyders artikkel hentes automatisk ved å fylle ut artikkelnummer",_xlfn.XLOOKUP(G3224,Produktinformasjon!B:B,Produktinformasjon!BB:BB))</f>
        <v>Tilbyders artikkel hentes automatisk ved å fylle ut artikkelnummer</v>
      </c>
      <c r="H3224" s="25" t="str">
        <f>IF(_xlfn.XLOOKUP(G3224,Produktinformasjon!B:B,Produktinformasjon!C:C)=0,"Artikkelnavn hentes automatisk ved å fylle ut artikkelnummer",_xlfn.XLOOKUP(G3224,Produktinformasjon!B:B,Produktinformasjon!C:C))</f>
        <v>Artikkelnavn hentes automatisk ved å fylle ut artikkelnummer</v>
      </c>
      <c r="I3224" s="35"/>
      <c r="J3224" s="35"/>
      <c r="K3224" s="35"/>
      <c r="L3224" s="11"/>
      <c r="M3224" s="11"/>
      <c r="N3224" s="11">
        <f ca="1">IFERROR(L3224/_xlfn.XLOOKUP(F3224,Produktinformasjon!BB:BB,Produktinformasjon!P:P,),0)</f>
        <v>0</v>
      </c>
      <c r="O3224" s="11">
        <f ca="1">IFERROR(M3224/_xlfn.XLOOKUP(F3224,Produktinformasjon!BB:BB,Produktinformasjon!P:P,),0)</f>
        <v>0</v>
      </c>
    </row>
    <row r="3225" spans="3:15" x14ac:dyDescent="0.35">
      <c r="C3225" t="str">
        <f>IF(_xlfn.XLOOKUP(B3225,Omfang!B:B,Omfang!C:C)=0,"Delkontraktnavn hentes automatisk ved å fylle ut delkontraktnummer",_xlfn.XLOOKUP(B3225,Omfang!B:B,Omfang!C:C))</f>
        <v>Delkontraktnavn hentes automatisk ved å fylle ut delkontraktnummer</v>
      </c>
      <c r="D3225" s="35"/>
      <c r="E3225" s="35"/>
      <c r="F3225" t="str">
        <f>IF(_xlfn.XLOOKUP(G3225,Produktinformasjon!B:B,Produktinformasjon!BB:BB)=0,"Tilbyders artikkel hentes automatisk ved å fylle ut artikkelnummer",_xlfn.XLOOKUP(G3225,Produktinformasjon!B:B,Produktinformasjon!BB:BB))</f>
        <v>Tilbyders artikkel hentes automatisk ved å fylle ut artikkelnummer</v>
      </c>
      <c r="H3225" s="25" t="str">
        <f>IF(_xlfn.XLOOKUP(G3225,Produktinformasjon!B:B,Produktinformasjon!C:C)=0,"Artikkelnavn hentes automatisk ved å fylle ut artikkelnummer",_xlfn.XLOOKUP(G3225,Produktinformasjon!B:B,Produktinformasjon!C:C))</f>
        <v>Artikkelnavn hentes automatisk ved å fylle ut artikkelnummer</v>
      </c>
      <c r="I3225" s="35"/>
      <c r="J3225" s="35"/>
      <c r="K3225" s="35"/>
      <c r="L3225" s="11"/>
      <c r="M3225" s="11"/>
      <c r="N3225" s="11">
        <f ca="1">IFERROR(L3225/_xlfn.XLOOKUP(F3225,Produktinformasjon!BB:BB,Produktinformasjon!P:P,),0)</f>
        <v>0</v>
      </c>
      <c r="O3225" s="11">
        <f ca="1">IFERROR(M3225/_xlfn.XLOOKUP(F3225,Produktinformasjon!BB:BB,Produktinformasjon!P:P,),0)</f>
        <v>0</v>
      </c>
    </row>
    <row r="3226" spans="3:15" x14ac:dyDescent="0.35">
      <c r="C3226" t="str">
        <f>IF(_xlfn.XLOOKUP(B3226,Omfang!B:B,Omfang!C:C)=0,"Delkontraktnavn hentes automatisk ved å fylle ut delkontraktnummer",_xlfn.XLOOKUP(B3226,Omfang!B:B,Omfang!C:C))</f>
        <v>Delkontraktnavn hentes automatisk ved å fylle ut delkontraktnummer</v>
      </c>
      <c r="D3226" s="35"/>
      <c r="E3226" s="35"/>
      <c r="F3226" t="str">
        <f>IF(_xlfn.XLOOKUP(G3226,Produktinformasjon!B:B,Produktinformasjon!BB:BB)=0,"Tilbyders artikkel hentes automatisk ved å fylle ut artikkelnummer",_xlfn.XLOOKUP(G3226,Produktinformasjon!B:B,Produktinformasjon!BB:BB))</f>
        <v>Tilbyders artikkel hentes automatisk ved å fylle ut artikkelnummer</v>
      </c>
      <c r="H3226" s="25" t="str">
        <f>IF(_xlfn.XLOOKUP(G3226,Produktinformasjon!B:B,Produktinformasjon!C:C)=0,"Artikkelnavn hentes automatisk ved å fylle ut artikkelnummer",_xlfn.XLOOKUP(G3226,Produktinformasjon!B:B,Produktinformasjon!C:C))</f>
        <v>Artikkelnavn hentes automatisk ved å fylle ut artikkelnummer</v>
      </c>
      <c r="I3226" s="35"/>
      <c r="J3226" s="35"/>
      <c r="K3226" s="35"/>
      <c r="L3226" s="11"/>
      <c r="M3226" s="11"/>
      <c r="N3226" s="11">
        <f ca="1">IFERROR(L3226/_xlfn.XLOOKUP(F3226,Produktinformasjon!BB:BB,Produktinformasjon!P:P,),0)</f>
        <v>0</v>
      </c>
      <c r="O3226" s="11">
        <f ca="1">IFERROR(M3226/_xlfn.XLOOKUP(F3226,Produktinformasjon!BB:BB,Produktinformasjon!P:P,),0)</f>
        <v>0</v>
      </c>
    </row>
    <row r="3227" spans="3:15" x14ac:dyDescent="0.35">
      <c r="C3227" t="str">
        <f>IF(_xlfn.XLOOKUP(B3227,Omfang!B:B,Omfang!C:C)=0,"Delkontraktnavn hentes automatisk ved å fylle ut delkontraktnummer",_xlfn.XLOOKUP(B3227,Omfang!B:B,Omfang!C:C))</f>
        <v>Delkontraktnavn hentes automatisk ved å fylle ut delkontraktnummer</v>
      </c>
      <c r="D3227" s="35"/>
      <c r="E3227" s="35"/>
      <c r="F3227" t="str">
        <f>IF(_xlfn.XLOOKUP(G3227,Produktinformasjon!B:B,Produktinformasjon!BB:BB)=0,"Tilbyders artikkel hentes automatisk ved å fylle ut artikkelnummer",_xlfn.XLOOKUP(G3227,Produktinformasjon!B:B,Produktinformasjon!BB:BB))</f>
        <v>Tilbyders artikkel hentes automatisk ved å fylle ut artikkelnummer</v>
      </c>
      <c r="H3227" s="25" t="str">
        <f>IF(_xlfn.XLOOKUP(G3227,Produktinformasjon!B:B,Produktinformasjon!C:C)=0,"Artikkelnavn hentes automatisk ved å fylle ut artikkelnummer",_xlfn.XLOOKUP(G3227,Produktinformasjon!B:B,Produktinformasjon!C:C))</f>
        <v>Artikkelnavn hentes automatisk ved å fylle ut artikkelnummer</v>
      </c>
      <c r="I3227" s="35"/>
      <c r="J3227" s="35"/>
      <c r="K3227" s="35"/>
      <c r="L3227" s="11"/>
      <c r="M3227" s="11"/>
      <c r="N3227" s="11">
        <f ca="1">IFERROR(L3227/_xlfn.XLOOKUP(F3227,Produktinformasjon!BB:BB,Produktinformasjon!P:P,),0)</f>
        <v>0</v>
      </c>
      <c r="O3227" s="11">
        <f ca="1">IFERROR(M3227/_xlfn.XLOOKUP(F3227,Produktinformasjon!BB:BB,Produktinformasjon!P:P,),0)</f>
        <v>0</v>
      </c>
    </row>
    <row r="3228" spans="3:15" x14ac:dyDescent="0.35">
      <c r="C3228" t="str">
        <f>IF(_xlfn.XLOOKUP(B3228,Omfang!B:B,Omfang!C:C)=0,"Delkontraktnavn hentes automatisk ved å fylle ut delkontraktnummer",_xlfn.XLOOKUP(B3228,Omfang!B:B,Omfang!C:C))</f>
        <v>Delkontraktnavn hentes automatisk ved å fylle ut delkontraktnummer</v>
      </c>
      <c r="D3228" s="35"/>
      <c r="E3228" s="35"/>
      <c r="F3228" t="str">
        <f>IF(_xlfn.XLOOKUP(G3228,Produktinformasjon!B:B,Produktinformasjon!BB:BB)=0,"Tilbyders artikkel hentes automatisk ved å fylle ut artikkelnummer",_xlfn.XLOOKUP(G3228,Produktinformasjon!B:B,Produktinformasjon!BB:BB))</f>
        <v>Tilbyders artikkel hentes automatisk ved å fylle ut artikkelnummer</v>
      </c>
      <c r="H3228" s="25" t="str">
        <f>IF(_xlfn.XLOOKUP(G3228,Produktinformasjon!B:B,Produktinformasjon!C:C)=0,"Artikkelnavn hentes automatisk ved å fylle ut artikkelnummer",_xlfn.XLOOKUP(G3228,Produktinformasjon!B:B,Produktinformasjon!C:C))</f>
        <v>Artikkelnavn hentes automatisk ved å fylle ut artikkelnummer</v>
      </c>
      <c r="I3228" s="35"/>
      <c r="J3228" s="35"/>
      <c r="K3228" s="35"/>
      <c r="L3228" s="11"/>
      <c r="M3228" s="11"/>
      <c r="N3228" s="11">
        <f ca="1">IFERROR(L3228/_xlfn.XLOOKUP(F3228,Produktinformasjon!BB:BB,Produktinformasjon!P:P,),0)</f>
        <v>0</v>
      </c>
      <c r="O3228" s="11">
        <f ca="1">IFERROR(M3228/_xlfn.XLOOKUP(F3228,Produktinformasjon!BB:BB,Produktinformasjon!P:P,),0)</f>
        <v>0</v>
      </c>
    </row>
    <row r="3229" spans="3:15" x14ac:dyDescent="0.35">
      <c r="C3229" t="str">
        <f>IF(_xlfn.XLOOKUP(B3229,Omfang!B:B,Omfang!C:C)=0,"Delkontraktnavn hentes automatisk ved å fylle ut delkontraktnummer",_xlfn.XLOOKUP(B3229,Omfang!B:B,Omfang!C:C))</f>
        <v>Delkontraktnavn hentes automatisk ved å fylle ut delkontraktnummer</v>
      </c>
      <c r="D3229" s="35"/>
      <c r="E3229" s="35"/>
      <c r="F3229" t="str">
        <f>IF(_xlfn.XLOOKUP(G3229,Produktinformasjon!B:B,Produktinformasjon!BB:BB)=0,"Tilbyders artikkel hentes automatisk ved å fylle ut artikkelnummer",_xlfn.XLOOKUP(G3229,Produktinformasjon!B:B,Produktinformasjon!BB:BB))</f>
        <v>Tilbyders artikkel hentes automatisk ved å fylle ut artikkelnummer</v>
      </c>
      <c r="H3229" s="25" t="str">
        <f>IF(_xlfn.XLOOKUP(G3229,Produktinformasjon!B:B,Produktinformasjon!C:C)=0,"Artikkelnavn hentes automatisk ved å fylle ut artikkelnummer",_xlfn.XLOOKUP(G3229,Produktinformasjon!B:B,Produktinformasjon!C:C))</f>
        <v>Artikkelnavn hentes automatisk ved å fylle ut artikkelnummer</v>
      </c>
      <c r="I3229" s="35"/>
      <c r="J3229" s="35"/>
      <c r="K3229" s="35"/>
      <c r="L3229" s="11"/>
      <c r="M3229" s="11"/>
      <c r="N3229" s="11">
        <f ca="1">IFERROR(L3229/_xlfn.XLOOKUP(F3229,Produktinformasjon!BB:BB,Produktinformasjon!P:P,),0)</f>
        <v>0</v>
      </c>
      <c r="O3229" s="11">
        <f ca="1">IFERROR(M3229/_xlfn.XLOOKUP(F3229,Produktinformasjon!BB:BB,Produktinformasjon!P:P,),0)</f>
        <v>0</v>
      </c>
    </row>
    <row r="3230" spans="3:15" x14ac:dyDescent="0.35">
      <c r="C3230" t="str">
        <f>IF(_xlfn.XLOOKUP(B3230,Omfang!B:B,Omfang!C:C)=0,"Delkontraktnavn hentes automatisk ved å fylle ut delkontraktnummer",_xlfn.XLOOKUP(B3230,Omfang!B:B,Omfang!C:C))</f>
        <v>Delkontraktnavn hentes automatisk ved å fylle ut delkontraktnummer</v>
      </c>
      <c r="D3230" s="35"/>
      <c r="E3230" s="35"/>
      <c r="F3230" t="str">
        <f>IF(_xlfn.XLOOKUP(G3230,Produktinformasjon!B:B,Produktinformasjon!BB:BB)=0,"Tilbyders artikkel hentes automatisk ved å fylle ut artikkelnummer",_xlfn.XLOOKUP(G3230,Produktinformasjon!B:B,Produktinformasjon!BB:BB))</f>
        <v>Tilbyders artikkel hentes automatisk ved å fylle ut artikkelnummer</v>
      </c>
      <c r="H3230" s="25" t="str">
        <f>IF(_xlfn.XLOOKUP(G3230,Produktinformasjon!B:B,Produktinformasjon!C:C)=0,"Artikkelnavn hentes automatisk ved å fylle ut artikkelnummer",_xlfn.XLOOKUP(G3230,Produktinformasjon!B:B,Produktinformasjon!C:C))</f>
        <v>Artikkelnavn hentes automatisk ved å fylle ut artikkelnummer</v>
      </c>
      <c r="I3230" s="35"/>
      <c r="J3230" s="35"/>
      <c r="K3230" s="35"/>
      <c r="L3230" s="11"/>
      <c r="M3230" s="11"/>
      <c r="N3230" s="11">
        <f ca="1">IFERROR(L3230/_xlfn.XLOOKUP(F3230,Produktinformasjon!BB:BB,Produktinformasjon!P:P,),0)</f>
        <v>0</v>
      </c>
      <c r="O3230" s="11">
        <f ca="1">IFERROR(M3230/_xlfn.XLOOKUP(F3230,Produktinformasjon!BB:BB,Produktinformasjon!P:P,),0)</f>
        <v>0</v>
      </c>
    </row>
    <row r="3231" spans="3:15" x14ac:dyDescent="0.35">
      <c r="C3231" t="str">
        <f>IF(_xlfn.XLOOKUP(B3231,Omfang!B:B,Omfang!C:C)=0,"Delkontraktnavn hentes automatisk ved å fylle ut delkontraktnummer",_xlfn.XLOOKUP(B3231,Omfang!B:B,Omfang!C:C))</f>
        <v>Delkontraktnavn hentes automatisk ved å fylle ut delkontraktnummer</v>
      </c>
      <c r="D3231" s="35"/>
      <c r="E3231" s="35"/>
      <c r="F3231" t="str">
        <f>IF(_xlfn.XLOOKUP(G3231,Produktinformasjon!B:B,Produktinformasjon!BB:BB)=0,"Tilbyders artikkel hentes automatisk ved å fylle ut artikkelnummer",_xlfn.XLOOKUP(G3231,Produktinformasjon!B:B,Produktinformasjon!BB:BB))</f>
        <v>Tilbyders artikkel hentes automatisk ved å fylle ut artikkelnummer</v>
      </c>
      <c r="H3231" s="25" t="str">
        <f>IF(_xlfn.XLOOKUP(G3231,Produktinformasjon!B:B,Produktinformasjon!C:C)=0,"Artikkelnavn hentes automatisk ved å fylle ut artikkelnummer",_xlfn.XLOOKUP(G3231,Produktinformasjon!B:B,Produktinformasjon!C:C))</f>
        <v>Artikkelnavn hentes automatisk ved å fylle ut artikkelnummer</v>
      </c>
      <c r="I3231" s="35"/>
      <c r="J3231" s="35"/>
      <c r="K3231" s="35"/>
      <c r="L3231" s="11"/>
      <c r="M3231" s="11"/>
      <c r="N3231" s="11">
        <f ca="1">IFERROR(L3231/_xlfn.XLOOKUP(F3231,Produktinformasjon!BB:BB,Produktinformasjon!P:P,),0)</f>
        <v>0</v>
      </c>
      <c r="O3231" s="11">
        <f ca="1">IFERROR(M3231/_xlfn.XLOOKUP(F3231,Produktinformasjon!BB:BB,Produktinformasjon!P:P,),0)</f>
        <v>0</v>
      </c>
    </row>
    <row r="3232" spans="3:15" x14ac:dyDescent="0.35">
      <c r="C3232" t="str">
        <f>IF(_xlfn.XLOOKUP(B3232,Omfang!B:B,Omfang!C:C)=0,"Delkontraktnavn hentes automatisk ved å fylle ut delkontraktnummer",_xlfn.XLOOKUP(B3232,Omfang!B:B,Omfang!C:C))</f>
        <v>Delkontraktnavn hentes automatisk ved å fylle ut delkontraktnummer</v>
      </c>
      <c r="D3232" s="35"/>
      <c r="E3232" s="35"/>
      <c r="F3232" t="str">
        <f>IF(_xlfn.XLOOKUP(G3232,Produktinformasjon!B:B,Produktinformasjon!BB:BB)=0,"Tilbyders artikkel hentes automatisk ved å fylle ut artikkelnummer",_xlfn.XLOOKUP(G3232,Produktinformasjon!B:B,Produktinformasjon!BB:BB))</f>
        <v>Tilbyders artikkel hentes automatisk ved å fylle ut artikkelnummer</v>
      </c>
      <c r="H3232" s="25" t="str">
        <f>IF(_xlfn.XLOOKUP(G3232,Produktinformasjon!B:B,Produktinformasjon!C:C)=0,"Artikkelnavn hentes automatisk ved å fylle ut artikkelnummer",_xlfn.XLOOKUP(G3232,Produktinformasjon!B:B,Produktinformasjon!C:C))</f>
        <v>Artikkelnavn hentes automatisk ved å fylle ut artikkelnummer</v>
      </c>
      <c r="I3232" s="35"/>
      <c r="J3232" s="35"/>
      <c r="K3232" s="35"/>
      <c r="L3232" s="11"/>
      <c r="M3232" s="11"/>
      <c r="N3232" s="11">
        <f ca="1">IFERROR(L3232/_xlfn.XLOOKUP(F3232,Produktinformasjon!BB:BB,Produktinformasjon!P:P,),0)</f>
        <v>0</v>
      </c>
      <c r="O3232" s="11">
        <f ca="1">IFERROR(M3232/_xlfn.XLOOKUP(F3232,Produktinformasjon!BB:BB,Produktinformasjon!P:P,),0)</f>
        <v>0</v>
      </c>
    </row>
    <row r="3233" spans="3:15" x14ac:dyDescent="0.35">
      <c r="C3233" t="str">
        <f>IF(_xlfn.XLOOKUP(B3233,Omfang!B:B,Omfang!C:C)=0,"Delkontraktnavn hentes automatisk ved å fylle ut delkontraktnummer",_xlfn.XLOOKUP(B3233,Omfang!B:B,Omfang!C:C))</f>
        <v>Delkontraktnavn hentes automatisk ved å fylle ut delkontraktnummer</v>
      </c>
      <c r="D3233" s="35"/>
      <c r="E3233" s="35"/>
      <c r="F3233" t="str">
        <f>IF(_xlfn.XLOOKUP(G3233,Produktinformasjon!B:B,Produktinformasjon!BB:BB)=0,"Tilbyders artikkel hentes automatisk ved å fylle ut artikkelnummer",_xlfn.XLOOKUP(G3233,Produktinformasjon!B:B,Produktinformasjon!BB:BB))</f>
        <v>Tilbyders artikkel hentes automatisk ved å fylle ut artikkelnummer</v>
      </c>
      <c r="H3233" s="25" t="str">
        <f>IF(_xlfn.XLOOKUP(G3233,Produktinformasjon!B:B,Produktinformasjon!C:C)=0,"Artikkelnavn hentes automatisk ved å fylle ut artikkelnummer",_xlfn.XLOOKUP(G3233,Produktinformasjon!B:B,Produktinformasjon!C:C))</f>
        <v>Artikkelnavn hentes automatisk ved å fylle ut artikkelnummer</v>
      </c>
      <c r="I3233" s="35"/>
      <c r="J3233" s="35"/>
      <c r="K3233" s="35"/>
      <c r="L3233" s="11"/>
      <c r="M3233" s="11"/>
      <c r="N3233" s="11">
        <f ca="1">IFERROR(L3233/_xlfn.XLOOKUP(F3233,Produktinformasjon!BB:BB,Produktinformasjon!P:P,),0)</f>
        <v>0</v>
      </c>
      <c r="O3233" s="11">
        <f ca="1">IFERROR(M3233/_xlfn.XLOOKUP(F3233,Produktinformasjon!BB:BB,Produktinformasjon!P:P,),0)</f>
        <v>0</v>
      </c>
    </row>
    <row r="3234" spans="3:15" x14ac:dyDescent="0.35">
      <c r="C3234" t="str">
        <f>IF(_xlfn.XLOOKUP(B3234,Omfang!B:B,Omfang!C:C)=0,"Delkontraktnavn hentes automatisk ved å fylle ut delkontraktnummer",_xlfn.XLOOKUP(B3234,Omfang!B:B,Omfang!C:C))</f>
        <v>Delkontraktnavn hentes automatisk ved å fylle ut delkontraktnummer</v>
      </c>
      <c r="D3234" s="35"/>
      <c r="E3234" s="35"/>
      <c r="F3234" t="str">
        <f>IF(_xlfn.XLOOKUP(G3234,Produktinformasjon!B:B,Produktinformasjon!BB:BB)=0,"Tilbyders artikkel hentes automatisk ved å fylle ut artikkelnummer",_xlfn.XLOOKUP(G3234,Produktinformasjon!B:B,Produktinformasjon!BB:BB))</f>
        <v>Tilbyders artikkel hentes automatisk ved å fylle ut artikkelnummer</v>
      </c>
      <c r="H3234" s="25" t="str">
        <f>IF(_xlfn.XLOOKUP(G3234,Produktinformasjon!B:B,Produktinformasjon!C:C)=0,"Artikkelnavn hentes automatisk ved å fylle ut artikkelnummer",_xlfn.XLOOKUP(G3234,Produktinformasjon!B:B,Produktinformasjon!C:C))</f>
        <v>Artikkelnavn hentes automatisk ved å fylle ut artikkelnummer</v>
      </c>
      <c r="I3234" s="35"/>
      <c r="J3234" s="35"/>
      <c r="K3234" s="35"/>
      <c r="L3234" s="11"/>
      <c r="M3234" s="11"/>
      <c r="N3234" s="11">
        <f ca="1">IFERROR(L3234/_xlfn.XLOOKUP(F3234,Produktinformasjon!BB:BB,Produktinformasjon!P:P,),0)</f>
        <v>0</v>
      </c>
      <c r="O3234" s="11">
        <f ca="1">IFERROR(M3234/_xlfn.XLOOKUP(F3234,Produktinformasjon!BB:BB,Produktinformasjon!P:P,),0)</f>
        <v>0</v>
      </c>
    </row>
    <row r="3235" spans="3:15" x14ac:dyDescent="0.35">
      <c r="C3235" t="str">
        <f>IF(_xlfn.XLOOKUP(B3235,Omfang!B:B,Omfang!C:C)=0,"Delkontraktnavn hentes automatisk ved å fylle ut delkontraktnummer",_xlfn.XLOOKUP(B3235,Omfang!B:B,Omfang!C:C))</f>
        <v>Delkontraktnavn hentes automatisk ved å fylle ut delkontraktnummer</v>
      </c>
      <c r="D3235" s="35"/>
      <c r="E3235" s="35"/>
      <c r="F3235" t="str">
        <f>IF(_xlfn.XLOOKUP(G3235,Produktinformasjon!B:B,Produktinformasjon!BB:BB)=0,"Tilbyders artikkel hentes automatisk ved å fylle ut artikkelnummer",_xlfn.XLOOKUP(G3235,Produktinformasjon!B:B,Produktinformasjon!BB:BB))</f>
        <v>Tilbyders artikkel hentes automatisk ved å fylle ut artikkelnummer</v>
      </c>
      <c r="H3235" s="25" t="str">
        <f>IF(_xlfn.XLOOKUP(G3235,Produktinformasjon!B:B,Produktinformasjon!C:C)=0,"Artikkelnavn hentes automatisk ved å fylle ut artikkelnummer",_xlfn.XLOOKUP(G3235,Produktinformasjon!B:B,Produktinformasjon!C:C))</f>
        <v>Artikkelnavn hentes automatisk ved å fylle ut artikkelnummer</v>
      </c>
      <c r="I3235" s="35"/>
      <c r="J3235" s="35"/>
      <c r="K3235" s="35"/>
      <c r="L3235" s="11"/>
      <c r="M3235" s="11"/>
      <c r="N3235" s="11">
        <f ca="1">IFERROR(L3235/_xlfn.XLOOKUP(F3235,Produktinformasjon!BB:BB,Produktinformasjon!P:P,),0)</f>
        <v>0</v>
      </c>
      <c r="O3235" s="11">
        <f ca="1">IFERROR(M3235/_xlfn.XLOOKUP(F3235,Produktinformasjon!BB:BB,Produktinformasjon!P:P,),0)</f>
        <v>0</v>
      </c>
    </row>
    <row r="3236" spans="3:15" x14ac:dyDescent="0.35">
      <c r="C3236" t="str">
        <f>IF(_xlfn.XLOOKUP(B3236,Omfang!B:B,Omfang!C:C)=0,"Delkontraktnavn hentes automatisk ved å fylle ut delkontraktnummer",_xlfn.XLOOKUP(B3236,Omfang!B:B,Omfang!C:C))</f>
        <v>Delkontraktnavn hentes automatisk ved å fylle ut delkontraktnummer</v>
      </c>
      <c r="D3236" s="35"/>
      <c r="E3236" s="35"/>
      <c r="F3236" t="str">
        <f>IF(_xlfn.XLOOKUP(G3236,Produktinformasjon!B:B,Produktinformasjon!BB:BB)=0,"Tilbyders artikkel hentes automatisk ved å fylle ut artikkelnummer",_xlfn.XLOOKUP(G3236,Produktinformasjon!B:B,Produktinformasjon!BB:BB))</f>
        <v>Tilbyders artikkel hentes automatisk ved å fylle ut artikkelnummer</v>
      </c>
      <c r="H3236" s="25" t="str">
        <f>IF(_xlfn.XLOOKUP(G3236,Produktinformasjon!B:B,Produktinformasjon!C:C)=0,"Artikkelnavn hentes automatisk ved å fylle ut artikkelnummer",_xlfn.XLOOKUP(G3236,Produktinformasjon!B:B,Produktinformasjon!C:C))</f>
        <v>Artikkelnavn hentes automatisk ved å fylle ut artikkelnummer</v>
      </c>
      <c r="I3236" s="35"/>
      <c r="J3236" s="35"/>
      <c r="K3236" s="35"/>
      <c r="L3236" s="11"/>
      <c r="M3236" s="11"/>
      <c r="N3236" s="11">
        <f ca="1">IFERROR(L3236/_xlfn.XLOOKUP(F3236,Produktinformasjon!BB:BB,Produktinformasjon!P:P,),0)</f>
        <v>0</v>
      </c>
      <c r="O3236" s="11">
        <f ca="1">IFERROR(M3236/_xlfn.XLOOKUP(F3236,Produktinformasjon!BB:BB,Produktinformasjon!P:P,),0)</f>
        <v>0</v>
      </c>
    </row>
    <row r="3237" spans="3:15" x14ac:dyDescent="0.35">
      <c r="C3237" t="str">
        <f>IF(_xlfn.XLOOKUP(B3237,Omfang!B:B,Omfang!C:C)=0,"Delkontraktnavn hentes automatisk ved å fylle ut delkontraktnummer",_xlfn.XLOOKUP(B3237,Omfang!B:B,Omfang!C:C))</f>
        <v>Delkontraktnavn hentes automatisk ved å fylle ut delkontraktnummer</v>
      </c>
      <c r="D3237" s="35"/>
      <c r="E3237" s="35"/>
      <c r="F3237" t="str">
        <f>IF(_xlfn.XLOOKUP(G3237,Produktinformasjon!B:B,Produktinformasjon!BB:BB)=0,"Tilbyders artikkel hentes automatisk ved å fylle ut artikkelnummer",_xlfn.XLOOKUP(G3237,Produktinformasjon!B:B,Produktinformasjon!BB:BB))</f>
        <v>Tilbyders artikkel hentes automatisk ved å fylle ut artikkelnummer</v>
      </c>
      <c r="H3237" s="25" t="str">
        <f>IF(_xlfn.XLOOKUP(G3237,Produktinformasjon!B:B,Produktinformasjon!C:C)=0,"Artikkelnavn hentes automatisk ved å fylle ut artikkelnummer",_xlfn.XLOOKUP(G3237,Produktinformasjon!B:B,Produktinformasjon!C:C))</f>
        <v>Artikkelnavn hentes automatisk ved å fylle ut artikkelnummer</v>
      </c>
      <c r="I3237" s="35"/>
      <c r="J3237" s="35"/>
      <c r="K3237" s="35"/>
      <c r="L3237" s="11"/>
      <c r="M3237" s="11"/>
      <c r="N3237" s="11">
        <f ca="1">IFERROR(L3237/_xlfn.XLOOKUP(F3237,Produktinformasjon!BB:BB,Produktinformasjon!P:P,),0)</f>
        <v>0</v>
      </c>
      <c r="O3237" s="11">
        <f ca="1">IFERROR(M3237/_xlfn.XLOOKUP(F3237,Produktinformasjon!BB:BB,Produktinformasjon!P:P,),0)</f>
        <v>0</v>
      </c>
    </row>
    <row r="3238" spans="3:15" x14ac:dyDescent="0.35">
      <c r="C3238" t="str">
        <f>IF(_xlfn.XLOOKUP(B3238,Omfang!B:B,Omfang!C:C)=0,"Delkontraktnavn hentes automatisk ved å fylle ut delkontraktnummer",_xlfn.XLOOKUP(B3238,Omfang!B:B,Omfang!C:C))</f>
        <v>Delkontraktnavn hentes automatisk ved å fylle ut delkontraktnummer</v>
      </c>
      <c r="D3238" s="35"/>
      <c r="E3238" s="35"/>
      <c r="F3238" t="str">
        <f>IF(_xlfn.XLOOKUP(G3238,Produktinformasjon!B:B,Produktinformasjon!BB:BB)=0,"Tilbyders artikkel hentes automatisk ved å fylle ut artikkelnummer",_xlfn.XLOOKUP(G3238,Produktinformasjon!B:B,Produktinformasjon!BB:BB))</f>
        <v>Tilbyders artikkel hentes automatisk ved å fylle ut artikkelnummer</v>
      </c>
      <c r="H3238" s="25" t="str">
        <f>IF(_xlfn.XLOOKUP(G3238,Produktinformasjon!B:B,Produktinformasjon!C:C)=0,"Artikkelnavn hentes automatisk ved å fylle ut artikkelnummer",_xlfn.XLOOKUP(G3238,Produktinformasjon!B:B,Produktinformasjon!C:C))</f>
        <v>Artikkelnavn hentes automatisk ved å fylle ut artikkelnummer</v>
      </c>
      <c r="I3238" s="35"/>
      <c r="J3238" s="35"/>
      <c r="K3238" s="35"/>
      <c r="L3238" s="11"/>
      <c r="M3238" s="11"/>
      <c r="N3238" s="11">
        <f ca="1">IFERROR(L3238/_xlfn.XLOOKUP(F3238,Produktinformasjon!BB:BB,Produktinformasjon!P:P,),0)</f>
        <v>0</v>
      </c>
      <c r="O3238" s="11">
        <f ca="1">IFERROR(M3238/_xlfn.XLOOKUP(F3238,Produktinformasjon!BB:BB,Produktinformasjon!P:P,),0)</f>
        <v>0</v>
      </c>
    </row>
    <row r="3239" spans="3:15" x14ac:dyDescent="0.35">
      <c r="C3239" t="str">
        <f>IF(_xlfn.XLOOKUP(B3239,Omfang!B:B,Omfang!C:C)=0,"Delkontraktnavn hentes automatisk ved å fylle ut delkontraktnummer",_xlfn.XLOOKUP(B3239,Omfang!B:B,Omfang!C:C))</f>
        <v>Delkontraktnavn hentes automatisk ved å fylle ut delkontraktnummer</v>
      </c>
      <c r="D3239" s="35"/>
      <c r="E3239" s="35"/>
      <c r="F3239" t="str">
        <f>IF(_xlfn.XLOOKUP(G3239,Produktinformasjon!B:B,Produktinformasjon!BB:BB)=0,"Tilbyders artikkel hentes automatisk ved å fylle ut artikkelnummer",_xlfn.XLOOKUP(G3239,Produktinformasjon!B:B,Produktinformasjon!BB:BB))</f>
        <v>Tilbyders artikkel hentes automatisk ved å fylle ut artikkelnummer</v>
      </c>
      <c r="H3239" s="25" t="str">
        <f>IF(_xlfn.XLOOKUP(G3239,Produktinformasjon!B:B,Produktinformasjon!C:C)=0,"Artikkelnavn hentes automatisk ved å fylle ut artikkelnummer",_xlfn.XLOOKUP(G3239,Produktinformasjon!B:B,Produktinformasjon!C:C))</f>
        <v>Artikkelnavn hentes automatisk ved å fylle ut artikkelnummer</v>
      </c>
      <c r="I3239" s="35"/>
      <c r="J3239" s="35"/>
      <c r="K3239" s="35"/>
      <c r="L3239" s="11"/>
      <c r="M3239" s="11"/>
      <c r="N3239" s="11">
        <f ca="1">IFERROR(L3239/_xlfn.XLOOKUP(F3239,Produktinformasjon!BB:BB,Produktinformasjon!P:P,),0)</f>
        <v>0</v>
      </c>
      <c r="O3239" s="11">
        <f ca="1">IFERROR(M3239/_xlfn.XLOOKUP(F3239,Produktinformasjon!BB:BB,Produktinformasjon!P:P,),0)</f>
        <v>0</v>
      </c>
    </row>
    <row r="3240" spans="3:15" x14ac:dyDescent="0.35">
      <c r="C3240" t="str">
        <f>IF(_xlfn.XLOOKUP(B3240,Omfang!B:B,Omfang!C:C)=0,"Delkontraktnavn hentes automatisk ved å fylle ut delkontraktnummer",_xlfn.XLOOKUP(B3240,Omfang!B:B,Omfang!C:C))</f>
        <v>Delkontraktnavn hentes automatisk ved å fylle ut delkontraktnummer</v>
      </c>
      <c r="D3240" s="35"/>
      <c r="E3240" s="35"/>
      <c r="F3240" t="str">
        <f>IF(_xlfn.XLOOKUP(G3240,Produktinformasjon!B:B,Produktinformasjon!BB:BB)=0,"Tilbyders artikkel hentes automatisk ved å fylle ut artikkelnummer",_xlfn.XLOOKUP(G3240,Produktinformasjon!B:B,Produktinformasjon!BB:BB))</f>
        <v>Tilbyders artikkel hentes automatisk ved å fylle ut artikkelnummer</v>
      </c>
      <c r="H3240" s="25" t="str">
        <f>IF(_xlfn.XLOOKUP(G3240,Produktinformasjon!B:B,Produktinformasjon!C:C)=0,"Artikkelnavn hentes automatisk ved å fylle ut artikkelnummer",_xlfn.XLOOKUP(G3240,Produktinformasjon!B:B,Produktinformasjon!C:C))</f>
        <v>Artikkelnavn hentes automatisk ved å fylle ut artikkelnummer</v>
      </c>
      <c r="I3240" s="35"/>
      <c r="J3240" s="35"/>
      <c r="K3240" s="35"/>
      <c r="L3240" s="11"/>
      <c r="M3240" s="11"/>
      <c r="N3240" s="11">
        <f ca="1">IFERROR(L3240/_xlfn.XLOOKUP(F3240,Produktinformasjon!BB:BB,Produktinformasjon!P:P,),0)</f>
        <v>0</v>
      </c>
      <c r="O3240" s="11">
        <f ca="1">IFERROR(M3240/_xlfn.XLOOKUP(F3240,Produktinformasjon!BB:BB,Produktinformasjon!P:P,),0)</f>
        <v>0</v>
      </c>
    </row>
    <row r="3241" spans="3:15" x14ac:dyDescent="0.35">
      <c r="C3241" t="str">
        <f>IF(_xlfn.XLOOKUP(B3241,Omfang!B:B,Omfang!C:C)=0,"Delkontraktnavn hentes automatisk ved å fylle ut delkontraktnummer",_xlfn.XLOOKUP(B3241,Omfang!B:B,Omfang!C:C))</f>
        <v>Delkontraktnavn hentes automatisk ved å fylle ut delkontraktnummer</v>
      </c>
      <c r="D3241" s="35"/>
      <c r="E3241" s="35"/>
      <c r="F3241" t="str">
        <f>IF(_xlfn.XLOOKUP(G3241,Produktinformasjon!B:B,Produktinformasjon!BB:BB)=0,"Tilbyders artikkel hentes automatisk ved å fylle ut artikkelnummer",_xlfn.XLOOKUP(G3241,Produktinformasjon!B:B,Produktinformasjon!BB:BB))</f>
        <v>Tilbyders artikkel hentes automatisk ved å fylle ut artikkelnummer</v>
      </c>
      <c r="H3241" s="25" t="str">
        <f>IF(_xlfn.XLOOKUP(G3241,Produktinformasjon!B:B,Produktinformasjon!C:C)=0,"Artikkelnavn hentes automatisk ved å fylle ut artikkelnummer",_xlfn.XLOOKUP(G3241,Produktinformasjon!B:B,Produktinformasjon!C:C))</f>
        <v>Artikkelnavn hentes automatisk ved å fylle ut artikkelnummer</v>
      </c>
      <c r="I3241" s="35"/>
      <c r="J3241" s="35"/>
      <c r="K3241" s="35"/>
      <c r="L3241" s="11"/>
      <c r="M3241" s="11"/>
      <c r="N3241" s="11">
        <f ca="1">IFERROR(L3241/_xlfn.XLOOKUP(F3241,Produktinformasjon!BB:BB,Produktinformasjon!P:P,),0)</f>
        <v>0</v>
      </c>
      <c r="O3241" s="11">
        <f ca="1">IFERROR(M3241/_xlfn.XLOOKUP(F3241,Produktinformasjon!BB:BB,Produktinformasjon!P:P,),0)</f>
        <v>0</v>
      </c>
    </row>
    <row r="3242" spans="3:15" x14ac:dyDescent="0.35">
      <c r="C3242" t="str">
        <f>IF(_xlfn.XLOOKUP(B3242,Omfang!B:B,Omfang!C:C)=0,"Delkontraktnavn hentes automatisk ved å fylle ut delkontraktnummer",_xlfn.XLOOKUP(B3242,Omfang!B:B,Omfang!C:C))</f>
        <v>Delkontraktnavn hentes automatisk ved å fylle ut delkontraktnummer</v>
      </c>
      <c r="D3242" s="35"/>
      <c r="E3242" s="35"/>
      <c r="F3242" t="str">
        <f>IF(_xlfn.XLOOKUP(G3242,Produktinformasjon!B:B,Produktinformasjon!BB:BB)=0,"Tilbyders artikkel hentes automatisk ved å fylle ut artikkelnummer",_xlfn.XLOOKUP(G3242,Produktinformasjon!B:B,Produktinformasjon!BB:BB))</f>
        <v>Tilbyders artikkel hentes automatisk ved å fylle ut artikkelnummer</v>
      </c>
      <c r="H3242" s="25" t="str">
        <f>IF(_xlfn.XLOOKUP(G3242,Produktinformasjon!B:B,Produktinformasjon!C:C)=0,"Artikkelnavn hentes automatisk ved å fylle ut artikkelnummer",_xlfn.XLOOKUP(G3242,Produktinformasjon!B:B,Produktinformasjon!C:C))</f>
        <v>Artikkelnavn hentes automatisk ved å fylle ut artikkelnummer</v>
      </c>
      <c r="I3242" s="35"/>
      <c r="J3242" s="35"/>
      <c r="K3242" s="35"/>
      <c r="L3242" s="11"/>
      <c r="M3242" s="11"/>
      <c r="N3242" s="11">
        <f ca="1">IFERROR(L3242/_xlfn.XLOOKUP(F3242,Produktinformasjon!BB:BB,Produktinformasjon!P:P,),0)</f>
        <v>0</v>
      </c>
      <c r="O3242" s="11">
        <f ca="1">IFERROR(M3242/_xlfn.XLOOKUP(F3242,Produktinformasjon!BB:BB,Produktinformasjon!P:P,),0)</f>
        <v>0</v>
      </c>
    </row>
    <row r="3243" spans="3:15" x14ac:dyDescent="0.35">
      <c r="C3243" t="str">
        <f>IF(_xlfn.XLOOKUP(B3243,Omfang!B:B,Omfang!C:C)=0,"Delkontraktnavn hentes automatisk ved å fylle ut delkontraktnummer",_xlfn.XLOOKUP(B3243,Omfang!B:B,Omfang!C:C))</f>
        <v>Delkontraktnavn hentes automatisk ved å fylle ut delkontraktnummer</v>
      </c>
      <c r="D3243" s="35"/>
      <c r="E3243" s="35"/>
      <c r="F3243" t="str">
        <f>IF(_xlfn.XLOOKUP(G3243,Produktinformasjon!B:B,Produktinformasjon!BB:BB)=0,"Tilbyders artikkel hentes automatisk ved å fylle ut artikkelnummer",_xlfn.XLOOKUP(G3243,Produktinformasjon!B:B,Produktinformasjon!BB:BB))</f>
        <v>Tilbyders artikkel hentes automatisk ved å fylle ut artikkelnummer</v>
      </c>
      <c r="H3243" s="25" t="str">
        <f>IF(_xlfn.XLOOKUP(G3243,Produktinformasjon!B:B,Produktinformasjon!C:C)=0,"Artikkelnavn hentes automatisk ved å fylle ut artikkelnummer",_xlfn.XLOOKUP(G3243,Produktinformasjon!B:B,Produktinformasjon!C:C))</f>
        <v>Artikkelnavn hentes automatisk ved å fylle ut artikkelnummer</v>
      </c>
      <c r="I3243" s="35"/>
      <c r="J3243" s="35"/>
      <c r="K3243" s="35"/>
      <c r="L3243" s="11"/>
      <c r="M3243" s="11"/>
      <c r="N3243" s="11">
        <f ca="1">IFERROR(L3243/_xlfn.XLOOKUP(F3243,Produktinformasjon!BB:BB,Produktinformasjon!P:P,),0)</f>
        <v>0</v>
      </c>
      <c r="O3243" s="11">
        <f ca="1">IFERROR(M3243/_xlfn.XLOOKUP(F3243,Produktinformasjon!BB:BB,Produktinformasjon!P:P,),0)</f>
        <v>0</v>
      </c>
    </row>
    <row r="3244" spans="3:15" x14ac:dyDescent="0.35">
      <c r="C3244" t="str">
        <f>IF(_xlfn.XLOOKUP(B3244,Omfang!B:B,Omfang!C:C)=0,"Delkontraktnavn hentes automatisk ved å fylle ut delkontraktnummer",_xlfn.XLOOKUP(B3244,Omfang!B:B,Omfang!C:C))</f>
        <v>Delkontraktnavn hentes automatisk ved å fylle ut delkontraktnummer</v>
      </c>
      <c r="D3244" s="35"/>
      <c r="E3244" s="35"/>
      <c r="F3244" t="str">
        <f>IF(_xlfn.XLOOKUP(G3244,Produktinformasjon!B:B,Produktinformasjon!BB:BB)=0,"Tilbyders artikkel hentes automatisk ved å fylle ut artikkelnummer",_xlfn.XLOOKUP(G3244,Produktinformasjon!B:B,Produktinformasjon!BB:BB))</f>
        <v>Tilbyders artikkel hentes automatisk ved å fylle ut artikkelnummer</v>
      </c>
      <c r="H3244" s="25" t="str">
        <f>IF(_xlfn.XLOOKUP(G3244,Produktinformasjon!B:B,Produktinformasjon!C:C)=0,"Artikkelnavn hentes automatisk ved å fylle ut artikkelnummer",_xlfn.XLOOKUP(G3244,Produktinformasjon!B:B,Produktinformasjon!C:C))</f>
        <v>Artikkelnavn hentes automatisk ved å fylle ut artikkelnummer</v>
      </c>
      <c r="I3244" s="35"/>
      <c r="J3244" s="35"/>
      <c r="K3244" s="35"/>
      <c r="L3244" s="11"/>
      <c r="M3244" s="11"/>
      <c r="N3244" s="11">
        <f ca="1">IFERROR(L3244/_xlfn.XLOOKUP(F3244,Produktinformasjon!BB:BB,Produktinformasjon!P:P,),0)</f>
        <v>0</v>
      </c>
      <c r="O3244" s="11">
        <f ca="1">IFERROR(M3244/_xlfn.XLOOKUP(F3244,Produktinformasjon!BB:BB,Produktinformasjon!P:P,),0)</f>
        <v>0</v>
      </c>
    </row>
    <row r="3245" spans="3:15" x14ac:dyDescent="0.35">
      <c r="C3245" t="str">
        <f>IF(_xlfn.XLOOKUP(B3245,Omfang!B:B,Omfang!C:C)=0,"Delkontraktnavn hentes automatisk ved å fylle ut delkontraktnummer",_xlfn.XLOOKUP(B3245,Omfang!B:B,Omfang!C:C))</f>
        <v>Delkontraktnavn hentes automatisk ved å fylle ut delkontraktnummer</v>
      </c>
      <c r="D3245" s="35"/>
      <c r="E3245" s="35"/>
      <c r="F3245" t="str">
        <f>IF(_xlfn.XLOOKUP(G3245,Produktinformasjon!B:B,Produktinformasjon!BB:BB)=0,"Tilbyders artikkel hentes automatisk ved å fylle ut artikkelnummer",_xlfn.XLOOKUP(G3245,Produktinformasjon!B:B,Produktinformasjon!BB:BB))</f>
        <v>Tilbyders artikkel hentes automatisk ved å fylle ut artikkelnummer</v>
      </c>
      <c r="H3245" s="25" t="str">
        <f>IF(_xlfn.XLOOKUP(G3245,Produktinformasjon!B:B,Produktinformasjon!C:C)=0,"Artikkelnavn hentes automatisk ved å fylle ut artikkelnummer",_xlfn.XLOOKUP(G3245,Produktinformasjon!B:B,Produktinformasjon!C:C))</f>
        <v>Artikkelnavn hentes automatisk ved å fylle ut artikkelnummer</v>
      </c>
      <c r="I3245" s="35"/>
      <c r="J3245" s="35"/>
      <c r="K3245" s="35"/>
      <c r="L3245" s="11"/>
      <c r="M3245" s="11"/>
      <c r="N3245" s="11">
        <f ca="1">IFERROR(L3245/_xlfn.XLOOKUP(F3245,Produktinformasjon!BB:BB,Produktinformasjon!P:P,),0)</f>
        <v>0</v>
      </c>
      <c r="O3245" s="11">
        <f ca="1">IFERROR(M3245/_xlfn.XLOOKUP(F3245,Produktinformasjon!BB:BB,Produktinformasjon!P:P,),0)</f>
        <v>0</v>
      </c>
    </row>
    <row r="3246" spans="3:15" x14ac:dyDescent="0.35">
      <c r="C3246" t="str">
        <f>IF(_xlfn.XLOOKUP(B3246,Omfang!B:B,Omfang!C:C)=0,"Delkontraktnavn hentes automatisk ved å fylle ut delkontraktnummer",_xlfn.XLOOKUP(B3246,Omfang!B:B,Omfang!C:C))</f>
        <v>Delkontraktnavn hentes automatisk ved å fylle ut delkontraktnummer</v>
      </c>
      <c r="D3246" s="35"/>
      <c r="E3246" s="35"/>
      <c r="F3246" t="str">
        <f>IF(_xlfn.XLOOKUP(G3246,Produktinformasjon!B:B,Produktinformasjon!BB:BB)=0,"Tilbyders artikkel hentes automatisk ved å fylle ut artikkelnummer",_xlfn.XLOOKUP(G3246,Produktinformasjon!B:B,Produktinformasjon!BB:BB))</f>
        <v>Tilbyders artikkel hentes automatisk ved å fylle ut artikkelnummer</v>
      </c>
      <c r="H3246" s="25" t="str">
        <f>IF(_xlfn.XLOOKUP(G3246,Produktinformasjon!B:B,Produktinformasjon!C:C)=0,"Artikkelnavn hentes automatisk ved å fylle ut artikkelnummer",_xlfn.XLOOKUP(G3246,Produktinformasjon!B:B,Produktinformasjon!C:C))</f>
        <v>Artikkelnavn hentes automatisk ved å fylle ut artikkelnummer</v>
      </c>
      <c r="I3246" s="35"/>
      <c r="J3246" s="35"/>
      <c r="K3246" s="35"/>
      <c r="L3246" s="11"/>
      <c r="M3246" s="11"/>
      <c r="N3246" s="11">
        <f ca="1">IFERROR(L3246/_xlfn.XLOOKUP(F3246,Produktinformasjon!BB:BB,Produktinformasjon!P:P,),0)</f>
        <v>0</v>
      </c>
      <c r="O3246" s="11">
        <f ca="1">IFERROR(M3246/_xlfn.XLOOKUP(F3246,Produktinformasjon!BB:BB,Produktinformasjon!P:P,),0)</f>
        <v>0</v>
      </c>
    </row>
    <row r="3247" spans="3:15" x14ac:dyDescent="0.35">
      <c r="C3247" t="str">
        <f>IF(_xlfn.XLOOKUP(B3247,Omfang!B:B,Omfang!C:C)=0,"Delkontraktnavn hentes automatisk ved å fylle ut delkontraktnummer",_xlfn.XLOOKUP(B3247,Omfang!B:B,Omfang!C:C))</f>
        <v>Delkontraktnavn hentes automatisk ved å fylle ut delkontraktnummer</v>
      </c>
      <c r="D3247" s="35"/>
      <c r="E3247" s="35"/>
      <c r="F3247" t="str">
        <f>IF(_xlfn.XLOOKUP(G3247,Produktinformasjon!B:B,Produktinformasjon!BB:BB)=0,"Tilbyders artikkel hentes automatisk ved å fylle ut artikkelnummer",_xlfn.XLOOKUP(G3247,Produktinformasjon!B:B,Produktinformasjon!BB:BB))</f>
        <v>Tilbyders artikkel hentes automatisk ved å fylle ut artikkelnummer</v>
      </c>
      <c r="H3247" s="25" t="str">
        <f>IF(_xlfn.XLOOKUP(G3247,Produktinformasjon!B:B,Produktinformasjon!C:C)=0,"Artikkelnavn hentes automatisk ved å fylle ut artikkelnummer",_xlfn.XLOOKUP(G3247,Produktinformasjon!B:B,Produktinformasjon!C:C))</f>
        <v>Artikkelnavn hentes automatisk ved å fylle ut artikkelnummer</v>
      </c>
      <c r="I3247" s="35"/>
      <c r="J3247" s="35"/>
      <c r="K3247" s="35"/>
      <c r="L3247" s="11"/>
      <c r="M3247" s="11"/>
      <c r="N3247" s="11">
        <f ca="1">IFERROR(L3247/_xlfn.XLOOKUP(F3247,Produktinformasjon!BB:BB,Produktinformasjon!P:P,),0)</f>
        <v>0</v>
      </c>
      <c r="O3247" s="11">
        <f ca="1">IFERROR(M3247/_xlfn.XLOOKUP(F3247,Produktinformasjon!BB:BB,Produktinformasjon!P:P,),0)</f>
        <v>0</v>
      </c>
    </row>
    <row r="3248" spans="3:15" x14ac:dyDescent="0.35">
      <c r="C3248" t="str">
        <f>IF(_xlfn.XLOOKUP(B3248,Omfang!B:B,Omfang!C:C)=0,"Delkontraktnavn hentes automatisk ved å fylle ut delkontraktnummer",_xlfn.XLOOKUP(B3248,Omfang!B:B,Omfang!C:C))</f>
        <v>Delkontraktnavn hentes automatisk ved å fylle ut delkontraktnummer</v>
      </c>
      <c r="D3248" s="35"/>
      <c r="E3248" s="35"/>
      <c r="F3248" t="str">
        <f>IF(_xlfn.XLOOKUP(G3248,Produktinformasjon!B:B,Produktinformasjon!BB:BB)=0,"Tilbyders artikkel hentes automatisk ved å fylle ut artikkelnummer",_xlfn.XLOOKUP(G3248,Produktinformasjon!B:B,Produktinformasjon!BB:BB))</f>
        <v>Tilbyders artikkel hentes automatisk ved å fylle ut artikkelnummer</v>
      </c>
      <c r="H3248" s="25" t="str">
        <f>IF(_xlfn.XLOOKUP(G3248,Produktinformasjon!B:B,Produktinformasjon!C:C)=0,"Artikkelnavn hentes automatisk ved å fylle ut artikkelnummer",_xlfn.XLOOKUP(G3248,Produktinformasjon!B:B,Produktinformasjon!C:C))</f>
        <v>Artikkelnavn hentes automatisk ved å fylle ut artikkelnummer</v>
      </c>
      <c r="I3248" s="35"/>
      <c r="J3248" s="35"/>
      <c r="K3248" s="35"/>
      <c r="L3248" s="11"/>
      <c r="M3248" s="11"/>
      <c r="N3248" s="11">
        <f ca="1">IFERROR(L3248/_xlfn.XLOOKUP(F3248,Produktinformasjon!BB:BB,Produktinformasjon!P:P,),0)</f>
        <v>0</v>
      </c>
      <c r="O3248" s="11">
        <f ca="1">IFERROR(M3248/_xlfn.XLOOKUP(F3248,Produktinformasjon!BB:BB,Produktinformasjon!P:P,),0)</f>
        <v>0</v>
      </c>
    </row>
    <row r="3249" spans="3:15" x14ac:dyDescent="0.35">
      <c r="C3249" t="str">
        <f>IF(_xlfn.XLOOKUP(B3249,Omfang!B:B,Omfang!C:C)=0,"Delkontraktnavn hentes automatisk ved å fylle ut delkontraktnummer",_xlfn.XLOOKUP(B3249,Omfang!B:B,Omfang!C:C))</f>
        <v>Delkontraktnavn hentes automatisk ved å fylle ut delkontraktnummer</v>
      </c>
      <c r="D3249" s="35"/>
      <c r="E3249" s="35"/>
      <c r="F3249" t="str">
        <f>IF(_xlfn.XLOOKUP(G3249,Produktinformasjon!B:B,Produktinformasjon!BB:BB)=0,"Tilbyders artikkel hentes automatisk ved å fylle ut artikkelnummer",_xlfn.XLOOKUP(G3249,Produktinformasjon!B:B,Produktinformasjon!BB:BB))</f>
        <v>Tilbyders artikkel hentes automatisk ved å fylle ut artikkelnummer</v>
      </c>
      <c r="H3249" s="25" t="str">
        <f>IF(_xlfn.XLOOKUP(G3249,Produktinformasjon!B:B,Produktinformasjon!C:C)=0,"Artikkelnavn hentes automatisk ved å fylle ut artikkelnummer",_xlfn.XLOOKUP(G3249,Produktinformasjon!B:B,Produktinformasjon!C:C))</f>
        <v>Artikkelnavn hentes automatisk ved å fylle ut artikkelnummer</v>
      </c>
      <c r="I3249" s="35"/>
      <c r="J3249" s="35"/>
      <c r="K3249" s="35"/>
      <c r="L3249" s="11"/>
      <c r="M3249" s="11"/>
      <c r="N3249" s="11">
        <f ca="1">IFERROR(L3249/_xlfn.XLOOKUP(F3249,Produktinformasjon!BB:BB,Produktinformasjon!P:P,),0)</f>
        <v>0</v>
      </c>
      <c r="O3249" s="11">
        <f ca="1">IFERROR(M3249/_xlfn.XLOOKUP(F3249,Produktinformasjon!BB:BB,Produktinformasjon!P:P,),0)</f>
        <v>0</v>
      </c>
    </row>
    <row r="3250" spans="3:15" x14ac:dyDescent="0.35">
      <c r="C3250" t="str">
        <f>IF(_xlfn.XLOOKUP(B3250,Omfang!B:B,Omfang!C:C)=0,"Delkontraktnavn hentes automatisk ved å fylle ut delkontraktnummer",_xlfn.XLOOKUP(B3250,Omfang!B:B,Omfang!C:C))</f>
        <v>Delkontraktnavn hentes automatisk ved å fylle ut delkontraktnummer</v>
      </c>
      <c r="D3250" s="35"/>
      <c r="E3250" s="35"/>
      <c r="F3250" t="str">
        <f>IF(_xlfn.XLOOKUP(G3250,Produktinformasjon!B:B,Produktinformasjon!BB:BB)=0,"Tilbyders artikkel hentes automatisk ved å fylle ut artikkelnummer",_xlfn.XLOOKUP(G3250,Produktinformasjon!B:B,Produktinformasjon!BB:BB))</f>
        <v>Tilbyders artikkel hentes automatisk ved å fylle ut artikkelnummer</v>
      </c>
      <c r="H3250" s="25" t="str">
        <f>IF(_xlfn.XLOOKUP(G3250,Produktinformasjon!B:B,Produktinformasjon!C:C)=0,"Artikkelnavn hentes automatisk ved å fylle ut artikkelnummer",_xlfn.XLOOKUP(G3250,Produktinformasjon!B:B,Produktinformasjon!C:C))</f>
        <v>Artikkelnavn hentes automatisk ved å fylle ut artikkelnummer</v>
      </c>
      <c r="I3250" s="35"/>
      <c r="J3250" s="35"/>
      <c r="K3250" s="35"/>
      <c r="L3250" s="11"/>
      <c r="M3250" s="11"/>
      <c r="N3250" s="11">
        <f ca="1">IFERROR(L3250/_xlfn.XLOOKUP(F3250,Produktinformasjon!BB:BB,Produktinformasjon!P:P,),0)</f>
        <v>0</v>
      </c>
      <c r="O3250" s="11">
        <f ca="1">IFERROR(M3250/_xlfn.XLOOKUP(F3250,Produktinformasjon!BB:BB,Produktinformasjon!P:P,),0)</f>
        <v>0</v>
      </c>
    </row>
    <row r="3251" spans="3:15" x14ac:dyDescent="0.35">
      <c r="C3251" t="str">
        <f>IF(_xlfn.XLOOKUP(B3251,Omfang!B:B,Omfang!C:C)=0,"Delkontraktnavn hentes automatisk ved å fylle ut delkontraktnummer",_xlfn.XLOOKUP(B3251,Omfang!B:B,Omfang!C:C))</f>
        <v>Delkontraktnavn hentes automatisk ved å fylle ut delkontraktnummer</v>
      </c>
      <c r="D3251" s="35"/>
      <c r="E3251" s="35"/>
      <c r="F3251" t="str">
        <f>IF(_xlfn.XLOOKUP(G3251,Produktinformasjon!B:B,Produktinformasjon!BB:BB)=0,"Tilbyders artikkel hentes automatisk ved å fylle ut artikkelnummer",_xlfn.XLOOKUP(G3251,Produktinformasjon!B:B,Produktinformasjon!BB:BB))</f>
        <v>Tilbyders artikkel hentes automatisk ved å fylle ut artikkelnummer</v>
      </c>
      <c r="H3251" s="25" t="str">
        <f>IF(_xlfn.XLOOKUP(G3251,Produktinformasjon!B:B,Produktinformasjon!C:C)=0,"Artikkelnavn hentes automatisk ved å fylle ut artikkelnummer",_xlfn.XLOOKUP(G3251,Produktinformasjon!B:B,Produktinformasjon!C:C))</f>
        <v>Artikkelnavn hentes automatisk ved å fylle ut artikkelnummer</v>
      </c>
      <c r="I3251" s="35"/>
      <c r="J3251" s="35"/>
      <c r="K3251" s="35"/>
      <c r="L3251" s="11"/>
      <c r="M3251" s="11"/>
      <c r="N3251" s="11">
        <f ca="1">IFERROR(L3251/_xlfn.XLOOKUP(F3251,Produktinformasjon!BB:BB,Produktinformasjon!P:P,),0)</f>
        <v>0</v>
      </c>
      <c r="O3251" s="11">
        <f ca="1">IFERROR(M3251/_xlfn.XLOOKUP(F3251,Produktinformasjon!BB:BB,Produktinformasjon!P:P,),0)</f>
        <v>0</v>
      </c>
    </row>
    <row r="3252" spans="3:15" x14ac:dyDescent="0.35">
      <c r="C3252" t="str">
        <f>IF(_xlfn.XLOOKUP(B3252,Omfang!B:B,Omfang!C:C)=0,"Delkontraktnavn hentes automatisk ved å fylle ut delkontraktnummer",_xlfn.XLOOKUP(B3252,Omfang!B:B,Omfang!C:C))</f>
        <v>Delkontraktnavn hentes automatisk ved å fylle ut delkontraktnummer</v>
      </c>
      <c r="D3252" s="35"/>
      <c r="E3252" s="35"/>
      <c r="F3252" t="str">
        <f>IF(_xlfn.XLOOKUP(G3252,Produktinformasjon!B:B,Produktinformasjon!BB:BB)=0,"Tilbyders artikkel hentes automatisk ved å fylle ut artikkelnummer",_xlfn.XLOOKUP(G3252,Produktinformasjon!B:B,Produktinformasjon!BB:BB))</f>
        <v>Tilbyders artikkel hentes automatisk ved å fylle ut artikkelnummer</v>
      </c>
      <c r="H3252" s="25" t="str">
        <f>IF(_xlfn.XLOOKUP(G3252,Produktinformasjon!B:B,Produktinformasjon!C:C)=0,"Artikkelnavn hentes automatisk ved å fylle ut artikkelnummer",_xlfn.XLOOKUP(G3252,Produktinformasjon!B:B,Produktinformasjon!C:C))</f>
        <v>Artikkelnavn hentes automatisk ved å fylle ut artikkelnummer</v>
      </c>
      <c r="I3252" s="35"/>
      <c r="J3252" s="35"/>
      <c r="K3252" s="35"/>
      <c r="L3252" s="11"/>
      <c r="M3252" s="11"/>
      <c r="N3252" s="11">
        <f ca="1">IFERROR(L3252/_xlfn.XLOOKUP(F3252,Produktinformasjon!BB:BB,Produktinformasjon!P:P,),0)</f>
        <v>0</v>
      </c>
      <c r="O3252" s="11">
        <f ca="1">IFERROR(M3252/_xlfn.XLOOKUP(F3252,Produktinformasjon!BB:BB,Produktinformasjon!P:P,),0)</f>
        <v>0</v>
      </c>
    </row>
    <row r="3253" spans="3:15" x14ac:dyDescent="0.35">
      <c r="C3253" t="str">
        <f>IF(_xlfn.XLOOKUP(B3253,Omfang!B:B,Omfang!C:C)=0,"Delkontraktnavn hentes automatisk ved å fylle ut delkontraktnummer",_xlfn.XLOOKUP(B3253,Omfang!B:B,Omfang!C:C))</f>
        <v>Delkontraktnavn hentes automatisk ved å fylle ut delkontraktnummer</v>
      </c>
      <c r="D3253" s="35"/>
      <c r="E3253" s="35"/>
      <c r="F3253" t="str">
        <f>IF(_xlfn.XLOOKUP(G3253,Produktinformasjon!B:B,Produktinformasjon!BB:BB)=0,"Tilbyders artikkel hentes automatisk ved å fylle ut artikkelnummer",_xlfn.XLOOKUP(G3253,Produktinformasjon!B:B,Produktinformasjon!BB:BB))</f>
        <v>Tilbyders artikkel hentes automatisk ved å fylle ut artikkelnummer</v>
      </c>
      <c r="H3253" s="25" t="str">
        <f>IF(_xlfn.XLOOKUP(G3253,Produktinformasjon!B:B,Produktinformasjon!C:C)=0,"Artikkelnavn hentes automatisk ved å fylle ut artikkelnummer",_xlfn.XLOOKUP(G3253,Produktinformasjon!B:B,Produktinformasjon!C:C))</f>
        <v>Artikkelnavn hentes automatisk ved å fylle ut artikkelnummer</v>
      </c>
      <c r="I3253" s="35"/>
      <c r="J3253" s="35"/>
      <c r="K3253" s="35"/>
      <c r="L3253" s="11"/>
      <c r="M3253" s="11"/>
      <c r="N3253" s="11">
        <f ca="1">IFERROR(L3253/_xlfn.XLOOKUP(F3253,Produktinformasjon!BB:BB,Produktinformasjon!P:P,),0)</f>
        <v>0</v>
      </c>
      <c r="O3253" s="11">
        <f ca="1">IFERROR(M3253/_xlfn.XLOOKUP(F3253,Produktinformasjon!BB:BB,Produktinformasjon!P:P,),0)</f>
        <v>0</v>
      </c>
    </row>
    <row r="3254" spans="3:15" x14ac:dyDescent="0.35">
      <c r="C3254" t="str">
        <f>IF(_xlfn.XLOOKUP(B3254,Omfang!B:B,Omfang!C:C)=0,"Delkontraktnavn hentes automatisk ved å fylle ut delkontraktnummer",_xlfn.XLOOKUP(B3254,Omfang!B:B,Omfang!C:C))</f>
        <v>Delkontraktnavn hentes automatisk ved å fylle ut delkontraktnummer</v>
      </c>
      <c r="D3254" s="35"/>
      <c r="E3254" s="35"/>
      <c r="F3254" t="str">
        <f>IF(_xlfn.XLOOKUP(G3254,Produktinformasjon!B:B,Produktinformasjon!BB:BB)=0,"Tilbyders artikkel hentes automatisk ved å fylle ut artikkelnummer",_xlfn.XLOOKUP(G3254,Produktinformasjon!B:B,Produktinformasjon!BB:BB))</f>
        <v>Tilbyders artikkel hentes automatisk ved å fylle ut artikkelnummer</v>
      </c>
      <c r="H3254" s="25" t="str">
        <f>IF(_xlfn.XLOOKUP(G3254,Produktinformasjon!B:B,Produktinformasjon!C:C)=0,"Artikkelnavn hentes automatisk ved å fylle ut artikkelnummer",_xlfn.XLOOKUP(G3254,Produktinformasjon!B:B,Produktinformasjon!C:C))</f>
        <v>Artikkelnavn hentes automatisk ved å fylle ut artikkelnummer</v>
      </c>
      <c r="I3254" s="35"/>
      <c r="J3254" s="35"/>
      <c r="K3254" s="35"/>
      <c r="L3254" s="11"/>
      <c r="M3254" s="11"/>
      <c r="N3254" s="11">
        <f ca="1">IFERROR(L3254/_xlfn.XLOOKUP(F3254,Produktinformasjon!BB:BB,Produktinformasjon!P:P,),0)</f>
        <v>0</v>
      </c>
      <c r="O3254" s="11">
        <f ca="1">IFERROR(M3254/_xlfn.XLOOKUP(F3254,Produktinformasjon!BB:BB,Produktinformasjon!P:P,),0)</f>
        <v>0</v>
      </c>
    </row>
    <row r="3255" spans="3:15" x14ac:dyDescent="0.35">
      <c r="C3255" t="str">
        <f>IF(_xlfn.XLOOKUP(B3255,Omfang!B:B,Omfang!C:C)=0,"Delkontraktnavn hentes automatisk ved å fylle ut delkontraktnummer",_xlfn.XLOOKUP(B3255,Omfang!B:B,Omfang!C:C))</f>
        <v>Delkontraktnavn hentes automatisk ved å fylle ut delkontraktnummer</v>
      </c>
      <c r="D3255" s="35"/>
      <c r="E3255" s="35"/>
      <c r="F3255" t="str">
        <f>IF(_xlfn.XLOOKUP(G3255,Produktinformasjon!B:B,Produktinformasjon!BB:BB)=0,"Tilbyders artikkel hentes automatisk ved å fylle ut artikkelnummer",_xlfn.XLOOKUP(G3255,Produktinformasjon!B:B,Produktinformasjon!BB:BB))</f>
        <v>Tilbyders artikkel hentes automatisk ved å fylle ut artikkelnummer</v>
      </c>
      <c r="H3255" s="25" t="str">
        <f>IF(_xlfn.XLOOKUP(G3255,Produktinformasjon!B:B,Produktinformasjon!C:C)=0,"Artikkelnavn hentes automatisk ved å fylle ut artikkelnummer",_xlfn.XLOOKUP(G3255,Produktinformasjon!B:B,Produktinformasjon!C:C))</f>
        <v>Artikkelnavn hentes automatisk ved å fylle ut artikkelnummer</v>
      </c>
      <c r="I3255" s="35"/>
      <c r="J3255" s="35"/>
      <c r="K3255" s="35"/>
      <c r="L3255" s="11"/>
      <c r="M3255" s="11"/>
      <c r="N3255" s="11">
        <f ca="1">IFERROR(L3255/_xlfn.XLOOKUP(F3255,Produktinformasjon!BB:BB,Produktinformasjon!P:P,),0)</f>
        <v>0</v>
      </c>
      <c r="O3255" s="11">
        <f ca="1">IFERROR(M3255/_xlfn.XLOOKUP(F3255,Produktinformasjon!BB:BB,Produktinformasjon!P:P,),0)</f>
        <v>0</v>
      </c>
    </row>
    <row r="3256" spans="3:15" x14ac:dyDescent="0.35">
      <c r="C3256" t="str">
        <f>IF(_xlfn.XLOOKUP(B3256,Omfang!B:B,Omfang!C:C)=0,"Delkontraktnavn hentes automatisk ved å fylle ut delkontraktnummer",_xlfn.XLOOKUP(B3256,Omfang!B:B,Omfang!C:C))</f>
        <v>Delkontraktnavn hentes automatisk ved å fylle ut delkontraktnummer</v>
      </c>
      <c r="D3256" s="35"/>
      <c r="E3256" s="35"/>
      <c r="F3256" t="str">
        <f>IF(_xlfn.XLOOKUP(G3256,Produktinformasjon!B:B,Produktinformasjon!BB:BB)=0,"Tilbyders artikkel hentes automatisk ved å fylle ut artikkelnummer",_xlfn.XLOOKUP(G3256,Produktinformasjon!B:B,Produktinformasjon!BB:BB))</f>
        <v>Tilbyders artikkel hentes automatisk ved å fylle ut artikkelnummer</v>
      </c>
      <c r="H3256" s="25" t="str">
        <f>IF(_xlfn.XLOOKUP(G3256,Produktinformasjon!B:B,Produktinformasjon!C:C)=0,"Artikkelnavn hentes automatisk ved å fylle ut artikkelnummer",_xlfn.XLOOKUP(G3256,Produktinformasjon!B:B,Produktinformasjon!C:C))</f>
        <v>Artikkelnavn hentes automatisk ved å fylle ut artikkelnummer</v>
      </c>
      <c r="I3256" s="35"/>
      <c r="J3256" s="35"/>
      <c r="K3256" s="35"/>
      <c r="L3256" s="11"/>
      <c r="M3256" s="11"/>
      <c r="N3256" s="11">
        <f ca="1">IFERROR(L3256/_xlfn.XLOOKUP(F3256,Produktinformasjon!BB:BB,Produktinformasjon!P:P,),0)</f>
        <v>0</v>
      </c>
      <c r="O3256" s="11">
        <f ca="1">IFERROR(M3256/_xlfn.XLOOKUP(F3256,Produktinformasjon!BB:BB,Produktinformasjon!P:P,),0)</f>
        <v>0</v>
      </c>
    </row>
    <row r="3257" spans="3:15" x14ac:dyDescent="0.35">
      <c r="C3257" t="str">
        <f>IF(_xlfn.XLOOKUP(B3257,Omfang!B:B,Omfang!C:C)=0,"Delkontraktnavn hentes automatisk ved å fylle ut delkontraktnummer",_xlfn.XLOOKUP(B3257,Omfang!B:B,Omfang!C:C))</f>
        <v>Delkontraktnavn hentes automatisk ved å fylle ut delkontraktnummer</v>
      </c>
      <c r="D3257" s="35"/>
      <c r="E3257" s="35"/>
      <c r="F3257" t="str">
        <f>IF(_xlfn.XLOOKUP(G3257,Produktinformasjon!B:B,Produktinformasjon!BB:BB)=0,"Tilbyders artikkel hentes automatisk ved å fylle ut artikkelnummer",_xlfn.XLOOKUP(G3257,Produktinformasjon!B:B,Produktinformasjon!BB:BB))</f>
        <v>Tilbyders artikkel hentes automatisk ved å fylle ut artikkelnummer</v>
      </c>
      <c r="H3257" s="25" t="str">
        <f>IF(_xlfn.XLOOKUP(G3257,Produktinformasjon!B:B,Produktinformasjon!C:C)=0,"Artikkelnavn hentes automatisk ved å fylle ut artikkelnummer",_xlfn.XLOOKUP(G3257,Produktinformasjon!B:B,Produktinformasjon!C:C))</f>
        <v>Artikkelnavn hentes automatisk ved å fylle ut artikkelnummer</v>
      </c>
      <c r="I3257" s="35"/>
      <c r="J3257" s="35"/>
      <c r="K3257" s="35"/>
      <c r="L3257" s="11"/>
      <c r="M3257" s="11"/>
      <c r="N3257" s="11">
        <f ca="1">IFERROR(L3257/_xlfn.XLOOKUP(F3257,Produktinformasjon!BB:BB,Produktinformasjon!P:P,),0)</f>
        <v>0</v>
      </c>
      <c r="O3257" s="11">
        <f ca="1">IFERROR(M3257/_xlfn.XLOOKUP(F3257,Produktinformasjon!BB:BB,Produktinformasjon!P:P,),0)</f>
        <v>0</v>
      </c>
    </row>
    <row r="3258" spans="3:15" x14ac:dyDescent="0.35">
      <c r="C3258" t="str">
        <f>IF(_xlfn.XLOOKUP(B3258,Omfang!B:B,Omfang!C:C)=0,"Delkontraktnavn hentes automatisk ved å fylle ut delkontraktnummer",_xlfn.XLOOKUP(B3258,Omfang!B:B,Omfang!C:C))</f>
        <v>Delkontraktnavn hentes automatisk ved å fylle ut delkontraktnummer</v>
      </c>
      <c r="D3258" s="35"/>
      <c r="E3258" s="35"/>
      <c r="F3258" t="str">
        <f>IF(_xlfn.XLOOKUP(G3258,Produktinformasjon!B:B,Produktinformasjon!BB:BB)=0,"Tilbyders artikkel hentes automatisk ved å fylle ut artikkelnummer",_xlfn.XLOOKUP(G3258,Produktinformasjon!B:B,Produktinformasjon!BB:BB))</f>
        <v>Tilbyders artikkel hentes automatisk ved å fylle ut artikkelnummer</v>
      </c>
      <c r="H3258" s="25" t="str">
        <f>IF(_xlfn.XLOOKUP(G3258,Produktinformasjon!B:B,Produktinformasjon!C:C)=0,"Artikkelnavn hentes automatisk ved å fylle ut artikkelnummer",_xlfn.XLOOKUP(G3258,Produktinformasjon!B:B,Produktinformasjon!C:C))</f>
        <v>Artikkelnavn hentes automatisk ved å fylle ut artikkelnummer</v>
      </c>
      <c r="I3258" s="35"/>
      <c r="J3258" s="35"/>
      <c r="K3258" s="35"/>
      <c r="L3258" s="11"/>
      <c r="M3258" s="11"/>
      <c r="N3258" s="11">
        <f ca="1">IFERROR(L3258/_xlfn.XLOOKUP(F3258,Produktinformasjon!BB:BB,Produktinformasjon!P:P,),0)</f>
        <v>0</v>
      </c>
      <c r="O3258" s="11">
        <f ca="1">IFERROR(M3258/_xlfn.XLOOKUP(F3258,Produktinformasjon!BB:BB,Produktinformasjon!P:P,),0)</f>
        <v>0</v>
      </c>
    </row>
    <row r="3259" spans="3:15" x14ac:dyDescent="0.35">
      <c r="C3259" t="str">
        <f>IF(_xlfn.XLOOKUP(B3259,Omfang!B:B,Omfang!C:C)=0,"Delkontraktnavn hentes automatisk ved å fylle ut delkontraktnummer",_xlfn.XLOOKUP(B3259,Omfang!B:B,Omfang!C:C))</f>
        <v>Delkontraktnavn hentes automatisk ved å fylle ut delkontraktnummer</v>
      </c>
      <c r="D3259" s="35"/>
      <c r="E3259" s="35"/>
      <c r="F3259" t="str">
        <f>IF(_xlfn.XLOOKUP(G3259,Produktinformasjon!B:B,Produktinformasjon!BB:BB)=0,"Tilbyders artikkel hentes automatisk ved å fylle ut artikkelnummer",_xlfn.XLOOKUP(G3259,Produktinformasjon!B:B,Produktinformasjon!BB:BB))</f>
        <v>Tilbyders artikkel hentes automatisk ved å fylle ut artikkelnummer</v>
      </c>
      <c r="H3259" s="25" t="str">
        <f>IF(_xlfn.XLOOKUP(G3259,Produktinformasjon!B:B,Produktinformasjon!C:C)=0,"Artikkelnavn hentes automatisk ved å fylle ut artikkelnummer",_xlfn.XLOOKUP(G3259,Produktinformasjon!B:B,Produktinformasjon!C:C))</f>
        <v>Artikkelnavn hentes automatisk ved å fylle ut artikkelnummer</v>
      </c>
      <c r="I3259" s="35"/>
      <c r="J3259" s="35"/>
      <c r="K3259" s="35"/>
      <c r="L3259" s="11"/>
      <c r="M3259" s="11"/>
      <c r="N3259" s="11">
        <f ca="1">IFERROR(L3259/_xlfn.XLOOKUP(F3259,Produktinformasjon!BB:BB,Produktinformasjon!P:P,),0)</f>
        <v>0</v>
      </c>
      <c r="O3259" s="11">
        <f ca="1">IFERROR(M3259/_xlfn.XLOOKUP(F3259,Produktinformasjon!BB:BB,Produktinformasjon!P:P,),0)</f>
        <v>0</v>
      </c>
    </row>
    <row r="3260" spans="3:15" x14ac:dyDescent="0.35">
      <c r="C3260" t="str">
        <f>IF(_xlfn.XLOOKUP(B3260,Omfang!B:B,Omfang!C:C)=0,"Delkontraktnavn hentes automatisk ved å fylle ut delkontraktnummer",_xlfn.XLOOKUP(B3260,Omfang!B:B,Omfang!C:C))</f>
        <v>Delkontraktnavn hentes automatisk ved å fylle ut delkontraktnummer</v>
      </c>
      <c r="D3260" s="35"/>
      <c r="E3260" s="35"/>
      <c r="F3260" t="str">
        <f>IF(_xlfn.XLOOKUP(G3260,Produktinformasjon!B:B,Produktinformasjon!BB:BB)=0,"Tilbyders artikkel hentes automatisk ved å fylle ut artikkelnummer",_xlfn.XLOOKUP(G3260,Produktinformasjon!B:B,Produktinformasjon!BB:BB))</f>
        <v>Tilbyders artikkel hentes automatisk ved å fylle ut artikkelnummer</v>
      </c>
      <c r="H3260" s="25" t="str">
        <f>IF(_xlfn.XLOOKUP(G3260,Produktinformasjon!B:B,Produktinformasjon!C:C)=0,"Artikkelnavn hentes automatisk ved å fylle ut artikkelnummer",_xlfn.XLOOKUP(G3260,Produktinformasjon!B:B,Produktinformasjon!C:C))</f>
        <v>Artikkelnavn hentes automatisk ved å fylle ut artikkelnummer</v>
      </c>
      <c r="I3260" s="35"/>
      <c r="J3260" s="35"/>
      <c r="K3260" s="35"/>
      <c r="L3260" s="11"/>
      <c r="M3260" s="11"/>
      <c r="N3260" s="11">
        <f ca="1">IFERROR(L3260/_xlfn.XLOOKUP(F3260,Produktinformasjon!BB:BB,Produktinformasjon!P:P,),0)</f>
        <v>0</v>
      </c>
      <c r="O3260" s="11">
        <f ca="1">IFERROR(M3260/_xlfn.XLOOKUP(F3260,Produktinformasjon!BB:BB,Produktinformasjon!P:P,),0)</f>
        <v>0</v>
      </c>
    </row>
    <row r="3261" spans="3:15" x14ac:dyDescent="0.35">
      <c r="C3261" t="str">
        <f>IF(_xlfn.XLOOKUP(B3261,Omfang!B:B,Omfang!C:C)=0,"Delkontraktnavn hentes automatisk ved å fylle ut delkontraktnummer",_xlfn.XLOOKUP(B3261,Omfang!B:B,Omfang!C:C))</f>
        <v>Delkontraktnavn hentes automatisk ved å fylle ut delkontraktnummer</v>
      </c>
      <c r="D3261" s="35"/>
      <c r="E3261" s="35"/>
      <c r="F3261" t="str">
        <f>IF(_xlfn.XLOOKUP(G3261,Produktinformasjon!B:B,Produktinformasjon!BB:BB)=0,"Tilbyders artikkel hentes automatisk ved å fylle ut artikkelnummer",_xlfn.XLOOKUP(G3261,Produktinformasjon!B:B,Produktinformasjon!BB:BB))</f>
        <v>Tilbyders artikkel hentes automatisk ved å fylle ut artikkelnummer</v>
      </c>
      <c r="H3261" s="25" t="str">
        <f>IF(_xlfn.XLOOKUP(G3261,Produktinformasjon!B:B,Produktinformasjon!C:C)=0,"Artikkelnavn hentes automatisk ved å fylle ut artikkelnummer",_xlfn.XLOOKUP(G3261,Produktinformasjon!B:B,Produktinformasjon!C:C))</f>
        <v>Artikkelnavn hentes automatisk ved å fylle ut artikkelnummer</v>
      </c>
      <c r="I3261" s="35"/>
      <c r="J3261" s="35"/>
      <c r="K3261" s="35"/>
      <c r="L3261" s="11"/>
      <c r="M3261" s="11"/>
      <c r="N3261" s="11">
        <f ca="1">IFERROR(L3261/_xlfn.XLOOKUP(F3261,Produktinformasjon!BB:BB,Produktinformasjon!P:P,),0)</f>
        <v>0</v>
      </c>
      <c r="O3261" s="11">
        <f ca="1">IFERROR(M3261/_xlfn.XLOOKUP(F3261,Produktinformasjon!BB:BB,Produktinformasjon!P:P,),0)</f>
        <v>0</v>
      </c>
    </row>
    <row r="3262" spans="3:15" x14ac:dyDescent="0.35">
      <c r="C3262" t="str">
        <f>IF(_xlfn.XLOOKUP(B3262,Omfang!B:B,Omfang!C:C)=0,"Delkontraktnavn hentes automatisk ved å fylle ut delkontraktnummer",_xlfn.XLOOKUP(B3262,Omfang!B:B,Omfang!C:C))</f>
        <v>Delkontraktnavn hentes automatisk ved å fylle ut delkontraktnummer</v>
      </c>
      <c r="D3262" s="35"/>
      <c r="E3262" s="35"/>
      <c r="F3262" t="str">
        <f>IF(_xlfn.XLOOKUP(G3262,Produktinformasjon!B:B,Produktinformasjon!BB:BB)=0,"Tilbyders artikkel hentes automatisk ved å fylle ut artikkelnummer",_xlfn.XLOOKUP(G3262,Produktinformasjon!B:B,Produktinformasjon!BB:BB))</f>
        <v>Tilbyders artikkel hentes automatisk ved å fylle ut artikkelnummer</v>
      </c>
      <c r="H3262" s="25" t="str">
        <f>IF(_xlfn.XLOOKUP(G3262,Produktinformasjon!B:B,Produktinformasjon!C:C)=0,"Artikkelnavn hentes automatisk ved å fylle ut artikkelnummer",_xlfn.XLOOKUP(G3262,Produktinformasjon!B:B,Produktinformasjon!C:C))</f>
        <v>Artikkelnavn hentes automatisk ved å fylle ut artikkelnummer</v>
      </c>
      <c r="I3262" s="35"/>
      <c r="J3262" s="35"/>
      <c r="K3262" s="35"/>
      <c r="L3262" s="11"/>
      <c r="M3262" s="11"/>
      <c r="N3262" s="11">
        <f ca="1">IFERROR(L3262/_xlfn.XLOOKUP(F3262,Produktinformasjon!BB:BB,Produktinformasjon!P:P,),0)</f>
        <v>0</v>
      </c>
      <c r="O3262" s="11">
        <f ca="1">IFERROR(M3262/_xlfn.XLOOKUP(F3262,Produktinformasjon!BB:BB,Produktinformasjon!P:P,),0)</f>
        <v>0</v>
      </c>
    </row>
    <row r="3263" spans="3:15" x14ac:dyDescent="0.35">
      <c r="C3263" t="str">
        <f>IF(_xlfn.XLOOKUP(B3263,Omfang!B:B,Omfang!C:C)=0,"Delkontraktnavn hentes automatisk ved å fylle ut delkontraktnummer",_xlfn.XLOOKUP(B3263,Omfang!B:B,Omfang!C:C))</f>
        <v>Delkontraktnavn hentes automatisk ved å fylle ut delkontraktnummer</v>
      </c>
      <c r="D3263" s="35"/>
      <c r="E3263" s="35"/>
      <c r="F3263" t="str">
        <f>IF(_xlfn.XLOOKUP(G3263,Produktinformasjon!B:B,Produktinformasjon!BB:BB)=0,"Tilbyders artikkel hentes automatisk ved å fylle ut artikkelnummer",_xlfn.XLOOKUP(G3263,Produktinformasjon!B:B,Produktinformasjon!BB:BB))</f>
        <v>Tilbyders artikkel hentes automatisk ved å fylle ut artikkelnummer</v>
      </c>
      <c r="H3263" s="25" t="str">
        <f>IF(_xlfn.XLOOKUP(G3263,Produktinformasjon!B:B,Produktinformasjon!C:C)=0,"Artikkelnavn hentes automatisk ved å fylle ut artikkelnummer",_xlfn.XLOOKUP(G3263,Produktinformasjon!B:B,Produktinformasjon!C:C))</f>
        <v>Artikkelnavn hentes automatisk ved å fylle ut artikkelnummer</v>
      </c>
      <c r="I3263" s="35"/>
      <c r="J3263" s="35"/>
      <c r="K3263" s="35"/>
      <c r="L3263" s="11"/>
      <c r="M3263" s="11"/>
      <c r="N3263" s="11">
        <f ca="1">IFERROR(L3263/_xlfn.XLOOKUP(F3263,Produktinformasjon!BB:BB,Produktinformasjon!P:P,),0)</f>
        <v>0</v>
      </c>
      <c r="O3263" s="11">
        <f ca="1">IFERROR(M3263/_xlfn.XLOOKUP(F3263,Produktinformasjon!BB:BB,Produktinformasjon!P:P,),0)</f>
        <v>0</v>
      </c>
    </row>
    <row r="3264" spans="3:15" x14ac:dyDescent="0.35">
      <c r="C3264" t="str">
        <f>IF(_xlfn.XLOOKUP(B3264,Omfang!B:B,Omfang!C:C)=0,"Delkontraktnavn hentes automatisk ved å fylle ut delkontraktnummer",_xlfn.XLOOKUP(B3264,Omfang!B:B,Omfang!C:C))</f>
        <v>Delkontraktnavn hentes automatisk ved å fylle ut delkontraktnummer</v>
      </c>
      <c r="D3264" s="35"/>
      <c r="E3264" s="35"/>
      <c r="F3264" t="str">
        <f>IF(_xlfn.XLOOKUP(G3264,Produktinformasjon!B:B,Produktinformasjon!BB:BB)=0,"Tilbyders artikkel hentes automatisk ved å fylle ut artikkelnummer",_xlfn.XLOOKUP(G3264,Produktinformasjon!B:B,Produktinformasjon!BB:BB))</f>
        <v>Tilbyders artikkel hentes automatisk ved å fylle ut artikkelnummer</v>
      </c>
      <c r="H3264" s="25" t="str">
        <f>IF(_xlfn.XLOOKUP(G3264,Produktinformasjon!B:B,Produktinformasjon!C:C)=0,"Artikkelnavn hentes automatisk ved å fylle ut artikkelnummer",_xlfn.XLOOKUP(G3264,Produktinformasjon!B:B,Produktinformasjon!C:C))</f>
        <v>Artikkelnavn hentes automatisk ved å fylle ut artikkelnummer</v>
      </c>
      <c r="I3264" s="35"/>
      <c r="J3264" s="35"/>
      <c r="K3264" s="35"/>
      <c r="L3264" s="11"/>
      <c r="M3264" s="11"/>
      <c r="N3264" s="11">
        <f ca="1">IFERROR(L3264/_xlfn.XLOOKUP(F3264,Produktinformasjon!BB:BB,Produktinformasjon!P:P,),0)</f>
        <v>0</v>
      </c>
      <c r="O3264" s="11">
        <f ca="1">IFERROR(M3264/_xlfn.XLOOKUP(F3264,Produktinformasjon!BB:BB,Produktinformasjon!P:P,),0)</f>
        <v>0</v>
      </c>
    </row>
    <row r="3265" spans="3:15" x14ac:dyDescent="0.35">
      <c r="C3265" t="str">
        <f>IF(_xlfn.XLOOKUP(B3265,Omfang!B:B,Omfang!C:C)=0,"Delkontraktnavn hentes automatisk ved å fylle ut delkontraktnummer",_xlfn.XLOOKUP(B3265,Omfang!B:B,Omfang!C:C))</f>
        <v>Delkontraktnavn hentes automatisk ved å fylle ut delkontraktnummer</v>
      </c>
      <c r="D3265" s="35"/>
      <c r="E3265" s="35"/>
      <c r="F3265" t="str">
        <f>IF(_xlfn.XLOOKUP(G3265,Produktinformasjon!B:B,Produktinformasjon!BB:BB)=0,"Tilbyders artikkel hentes automatisk ved å fylle ut artikkelnummer",_xlfn.XLOOKUP(G3265,Produktinformasjon!B:B,Produktinformasjon!BB:BB))</f>
        <v>Tilbyders artikkel hentes automatisk ved å fylle ut artikkelnummer</v>
      </c>
      <c r="H3265" s="25" t="str">
        <f>IF(_xlfn.XLOOKUP(G3265,Produktinformasjon!B:B,Produktinformasjon!C:C)=0,"Artikkelnavn hentes automatisk ved å fylle ut artikkelnummer",_xlfn.XLOOKUP(G3265,Produktinformasjon!B:B,Produktinformasjon!C:C))</f>
        <v>Artikkelnavn hentes automatisk ved å fylle ut artikkelnummer</v>
      </c>
      <c r="I3265" s="35"/>
      <c r="J3265" s="35"/>
      <c r="K3265" s="35"/>
      <c r="L3265" s="11"/>
      <c r="M3265" s="11"/>
      <c r="N3265" s="11">
        <f ca="1">IFERROR(L3265/_xlfn.XLOOKUP(F3265,Produktinformasjon!BB:BB,Produktinformasjon!P:P,),0)</f>
        <v>0</v>
      </c>
      <c r="O3265" s="11">
        <f ca="1">IFERROR(M3265/_xlfn.XLOOKUP(F3265,Produktinformasjon!BB:BB,Produktinformasjon!P:P,),0)</f>
        <v>0</v>
      </c>
    </row>
    <row r="3266" spans="3:15" x14ac:dyDescent="0.35">
      <c r="C3266" t="str">
        <f>IF(_xlfn.XLOOKUP(B3266,Omfang!B:B,Omfang!C:C)=0,"Delkontraktnavn hentes automatisk ved å fylle ut delkontraktnummer",_xlfn.XLOOKUP(B3266,Omfang!B:B,Omfang!C:C))</f>
        <v>Delkontraktnavn hentes automatisk ved å fylle ut delkontraktnummer</v>
      </c>
      <c r="D3266" s="35"/>
      <c r="E3266" s="35"/>
      <c r="F3266" t="str">
        <f>IF(_xlfn.XLOOKUP(G3266,Produktinformasjon!B:B,Produktinformasjon!BB:BB)=0,"Tilbyders artikkel hentes automatisk ved å fylle ut artikkelnummer",_xlfn.XLOOKUP(G3266,Produktinformasjon!B:B,Produktinformasjon!BB:BB))</f>
        <v>Tilbyders artikkel hentes automatisk ved å fylle ut artikkelnummer</v>
      </c>
      <c r="H3266" s="25" t="str">
        <f>IF(_xlfn.XLOOKUP(G3266,Produktinformasjon!B:B,Produktinformasjon!C:C)=0,"Artikkelnavn hentes automatisk ved å fylle ut artikkelnummer",_xlfn.XLOOKUP(G3266,Produktinformasjon!B:B,Produktinformasjon!C:C))</f>
        <v>Artikkelnavn hentes automatisk ved å fylle ut artikkelnummer</v>
      </c>
      <c r="I3266" s="35"/>
      <c r="J3266" s="35"/>
      <c r="K3266" s="35"/>
      <c r="L3266" s="11"/>
      <c r="M3266" s="11"/>
      <c r="N3266" s="11">
        <f ca="1">IFERROR(L3266/_xlfn.XLOOKUP(F3266,Produktinformasjon!BB:BB,Produktinformasjon!P:P,),0)</f>
        <v>0</v>
      </c>
      <c r="O3266" s="11">
        <f ca="1">IFERROR(M3266/_xlfn.XLOOKUP(F3266,Produktinformasjon!BB:BB,Produktinformasjon!P:P,),0)</f>
        <v>0</v>
      </c>
    </row>
    <row r="3267" spans="3:15" x14ac:dyDescent="0.35">
      <c r="C3267" t="str">
        <f>IF(_xlfn.XLOOKUP(B3267,Omfang!B:B,Omfang!C:C)=0,"Delkontraktnavn hentes automatisk ved å fylle ut delkontraktnummer",_xlfn.XLOOKUP(B3267,Omfang!B:B,Omfang!C:C))</f>
        <v>Delkontraktnavn hentes automatisk ved å fylle ut delkontraktnummer</v>
      </c>
      <c r="D3267" s="35"/>
      <c r="E3267" s="35"/>
      <c r="F3267" t="str">
        <f>IF(_xlfn.XLOOKUP(G3267,Produktinformasjon!B:B,Produktinformasjon!BB:BB)=0,"Tilbyders artikkel hentes automatisk ved å fylle ut artikkelnummer",_xlfn.XLOOKUP(G3267,Produktinformasjon!B:B,Produktinformasjon!BB:BB))</f>
        <v>Tilbyders artikkel hentes automatisk ved å fylle ut artikkelnummer</v>
      </c>
      <c r="H3267" s="25" t="str">
        <f>IF(_xlfn.XLOOKUP(G3267,Produktinformasjon!B:B,Produktinformasjon!C:C)=0,"Artikkelnavn hentes automatisk ved å fylle ut artikkelnummer",_xlfn.XLOOKUP(G3267,Produktinformasjon!B:B,Produktinformasjon!C:C))</f>
        <v>Artikkelnavn hentes automatisk ved å fylle ut artikkelnummer</v>
      </c>
      <c r="I3267" s="35"/>
      <c r="J3267" s="35"/>
      <c r="K3267" s="35"/>
      <c r="L3267" s="11"/>
      <c r="M3267" s="11"/>
      <c r="N3267" s="11">
        <f ca="1">IFERROR(L3267/_xlfn.XLOOKUP(F3267,Produktinformasjon!BB:BB,Produktinformasjon!P:P,),0)</f>
        <v>0</v>
      </c>
      <c r="O3267" s="11">
        <f ca="1">IFERROR(M3267/_xlfn.XLOOKUP(F3267,Produktinformasjon!BB:BB,Produktinformasjon!P:P,),0)</f>
        <v>0</v>
      </c>
    </row>
    <row r="3268" spans="3:15" x14ac:dyDescent="0.35">
      <c r="C3268" t="str">
        <f>IF(_xlfn.XLOOKUP(B3268,Omfang!B:B,Omfang!C:C)=0,"Delkontraktnavn hentes automatisk ved å fylle ut delkontraktnummer",_xlfn.XLOOKUP(B3268,Omfang!B:B,Omfang!C:C))</f>
        <v>Delkontraktnavn hentes automatisk ved å fylle ut delkontraktnummer</v>
      </c>
      <c r="D3268" s="35"/>
      <c r="E3268" s="35"/>
      <c r="F3268" t="str">
        <f>IF(_xlfn.XLOOKUP(G3268,Produktinformasjon!B:B,Produktinformasjon!BB:BB)=0,"Tilbyders artikkel hentes automatisk ved å fylle ut artikkelnummer",_xlfn.XLOOKUP(G3268,Produktinformasjon!B:B,Produktinformasjon!BB:BB))</f>
        <v>Tilbyders artikkel hentes automatisk ved å fylle ut artikkelnummer</v>
      </c>
      <c r="H3268" s="25" t="str">
        <f>IF(_xlfn.XLOOKUP(G3268,Produktinformasjon!B:B,Produktinformasjon!C:C)=0,"Artikkelnavn hentes automatisk ved å fylle ut artikkelnummer",_xlfn.XLOOKUP(G3268,Produktinformasjon!B:B,Produktinformasjon!C:C))</f>
        <v>Artikkelnavn hentes automatisk ved å fylle ut artikkelnummer</v>
      </c>
      <c r="I3268" s="35"/>
      <c r="J3268" s="35"/>
      <c r="K3268" s="35"/>
      <c r="L3268" s="11"/>
      <c r="M3268" s="11"/>
      <c r="N3268" s="11">
        <f ca="1">IFERROR(L3268/_xlfn.XLOOKUP(F3268,Produktinformasjon!BB:BB,Produktinformasjon!P:P,),0)</f>
        <v>0</v>
      </c>
      <c r="O3268" s="11">
        <f ca="1">IFERROR(M3268/_xlfn.XLOOKUP(F3268,Produktinformasjon!BB:BB,Produktinformasjon!P:P,),0)</f>
        <v>0</v>
      </c>
    </row>
    <row r="3269" spans="3:15" x14ac:dyDescent="0.35">
      <c r="C3269" t="str">
        <f>IF(_xlfn.XLOOKUP(B3269,Omfang!B:B,Omfang!C:C)=0,"Delkontraktnavn hentes automatisk ved å fylle ut delkontraktnummer",_xlfn.XLOOKUP(B3269,Omfang!B:B,Omfang!C:C))</f>
        <v>Delkontraktnavn hentes automatisk ved å fylle ut delkontraktnummer</v>
      </c>
      <c r="D3269" s="35"/>
      <c r="E3269" s="35"/>
      <c r="F3269" t="str">
        <f>IF(_xlfn.XLOOKUP(G3269,Produktinformasjon!B:B,Produktinformasjon!BB:BB)=0,"Tilbyders artikkel hentes automatisk ved å fylle ut artikkelnummer",_xlfn.XLOOKUP(G3269,Produktinformasjon!B:B,Produktinformasjon!BB:BB))</f>
        <v>Tilbyders artikkel hentes automatisk ved å fylle ut artikkelnummer</v>
      </c>
      <c r="H3269" s="25" t="str">
        <f>IF(_xlfn.XLOOKUP(G3269,Produktinformasjon!B:B,Produktinformasjon!C:C)=0,"Artikkelnavn hentes automatisk ved å fylle ut artikkelnummer",_xlfn.XLOOKUP(G3269,Produktinformasjon!B:B,Produktinformasjon!C:C))</f>
        <v>Artikkelnavn hentes automatisk ved å fylle ut artikkelnummer</v>
      </c>
      <c r="I3269" s="35"/>
      <c r="J3269" s="35"/>
      <c r="K3269" s="35"/>
      <c r="L3269" s="11"/>
      <c r="M3269" s="11"/>
      <c r="N3269" s="11">
        <f ca="1">IFERROR(L3269/_xlfn.XLOOKUP(F3269,Produktinformasjon!BB:BB,Produktinformasjon!P:P,),0)</f>
        <v>0</v>
      </c>
      <c r="O3269" s="11">
        <f ca="1">IFERROR(M3269/_xlfn.XLOOKUP(F3269,Produktinformasjon!BB:BB,Produktinformasjon!P:P,),0)</f>
        <v>0</v>
      </c>
    </row>
    <row r="3270" spans="3:15" x14ac:dyDescent="0.35">
      <c r="C3270" t="str">
        <f>IF(_xlfn.XLOOKUP(B3270,Omfang!B:B,Omfang!C:C)=0,"Delkontraktnavn hentes automatisk ved å fylle ut delkontraktnummer",_xlfn.XLOOKUP(B3270,Omfang!B:B,Omfang!C:C))</f>
        <v>Delkontraktnavn hentes automatisk ved å fylle ut delkontraktnummer</v>
      </c>
      <c r="D3270" s="35"/>
      <c r="E3270" s="35"/>
      <c r="F3270" t="str">
        <f>IF(_xlfn.XLOOKUP(G3270,Produktinformasjon!B:B,Produktinformasjon!BB:BB)=0,"Tilbyders artikkel hentes automatisk ved å fylle ut artikkelnummer",_xlfn.XLOOKUP(G3270,Produktinformasjon!B:B,Produktinformasjon!BB:BB))</f>
        <v>Tilbyders artikkel hentes automatisk ved å fylle ut artikkelnummer</v>
      </c>
      <c r="H3270" s="25" t="str">
        <f>IF(_xlfn.XLOOKUP(G3270,Produktinformasjon!B:B,Produktinformasjon!C:C)=0,"Artikkelnavn hentes automatisk ved å fylle ut artikkelnummer",_xlfn.XLOOKUP(G3270,Produktinformasjon!B:B,Produktinformasjon!C:C))</f>
        <v>Artikkelnavn hentes automatisk ved å fylle ut artikkelnummer</v>
      </c>
      <c r="I3270" s="35"/>
      <c r="J3270" s="35"/>
      <c r="K3270" s="35"/>
      <c r="L3270" s="11"/>
      <c r="M3270" s="11"/>
      <c r="N3270" s="11">
        <f ca="1">IFERROR(L3270/_xlfn.XLOOKUP(F3270,Produktinformasjon!BB:BB,Produktinformasjon!P:P,),0)</f>
        <v>0</v>
      </c>
      <c r="O3270" s="11">
        <f ca="1">IFERROR(M3270/_xlfn.XLOOKUP(F3270,Produktinformasjon!BB:BB,Produktinformasjon!P:P,),0)</f>
        <v>0</v>
      </c>
    </row>
    <row r="3271" spans="3:15" x14ac:dyDescent="0.35">
      <c r="C3271" t="str">
        <f>IF(_xlfn.XLOOKUP(B3271,Omfang!B:B,Omfang!C:C)=0,"Delkontraktnavn hentes automatisk ved å fylle ut delkontraktnummer",_xlfn.XLOOKUP(B3271,Omfang!B:B,Omfang!C:C))</f>
        <v>Delkontraktnavn hentes automatisk ved å fylle ut delkontraktnummer</v>
      </c>
      <c r="D3271" s="35"/>
      <c r="E3271" s="35"/>
      <c r="F3271" t="str">
        <f>IF(_xlfn.XLOOKUP(G3271,Produktinformasjon!B:B,Produktinformasjon!BB:BB)=0,"Tilbyders artikkel hentes automatisk ved å fylle ut artikkelnummer",_xlfn.XLOOKUP(G3271,Produktinformasjon!B:B,Produktinformasjon!BB:BB))</f>
        <v>Tilbyders artikkel hentes automatisk ved å fylle ut artikkelnummer</v>
      </c>
      <c r="H3271" s="25" t="str">
        <f>IF(_xlfn.XLOOKUP(G3271,Produktinformasjon!B:B,Produktinformasjon!C:C)=0,"Artikkelnavn hentes automatisk ved å fylle ut artikkelnummer",_xlfn.XLOOKUP(G3271,Produktinformasjon!B:B,Produktinformasjon!C:C))</f>
        <v>Artikkelnavn hentes automatisk ved å fylle ut artikkelnummer</v>
      </c>
      <c r="I3271" s="35"/>
      <c r="J3271" s="35"/>
      <c r="K3271" s="35"/>
      <c r="L3271" s="11"/>
      <c r="M3271" s="11"/>
      <c r="N3271" s="11">
        <f ca="1">IFERROR(L3271/_xlfn.XLOOKUP(F3271,Produktinformasjon!BB:BB,Produktinformasjon!P:P,),0)</f>
        <v>0</v>
      </c>
      <c r="O3271" s="11">
        <f ca="1">IFERROR(M3271/_xlfn.XLOOKUP(F3271,Produktinformasjon!BB:BB,Produktinformasjon!P:P,),0)</f>
        <v>0</v>
      </c>
    </row>
    <row r="3272" spans="3:15" x14ac:dyDescent="0.35">
      <c r="C3272" t="str">
        <f>IF(_xlfn.XLOOKUP(B3272,Omfang!B:B,Omfang!C:C)=0,"Delkontraktnavn hentes automatisk ved å fylle ut delkontraktnummer",_xlfn.XLOOKUP(B3272,Omfang!B:B,Omfang!C:C))</f>
        <v>Delkontraktnavn hentes automatisk ved å fylle ut delkontraktnummer</v>
      </c>
      <c r="D3272" s="35"/>
      <c r="E3272" s="35"/>
      <c r="F3272" t="str">
        <f>IF(_xlfn.XLOOKUP(G3272,Produktinformasjon!B:B,Produktinformasjon!BB:BB)=0,"Tilbyders artikkel hentes automatisk ved å fylle ut artikkelnummer",_xlfn.XLOOKUP(G3272,Produktinformasjon!B:B,Produktinformasjon!BB:BB))</f>
        <v>Tilbyders artikkel hentes automatisk ved å fylle ut artikkelnummer</v>
      </c>
      <c r="H3272" s="25" t="str">
        <f>IF(_xlfn.XLOOKUP(G3272,Produktinformasjon!B:B,Produktinformasjon!C:C)=0,"Artikkelnavn hentes automatisk ved å fylle ut artikkelnummer",_xlfn.XLOOKUP(G3272,Produktinformasjon!B:B,Produktinformasjon!C:C))</f>
        <v>Artikkelnavn hentes automatisk ved å fylle ut artikkelnummer</v>
      </c>
      <c r="I3272" s="35"/>
      <c r="J3272" s="35"/>
      <c r="K3272" s="35"/>
      <c r="L3272" s="11"/>
      <c r="M3272" s="11"/>
      <c r="N3272" s="11">
        <f ca="1">IFERROR(L3272/_xlfn.XLOOKUP(F3272,Produktinformasjon!BB:BB,Produktinformasjon!P:P,),0)</f>
        <v>0</v>
      </c>
      <c r="O3272" s="11">
        <f ca="1">IFERROR(M3272/_xlfn.XLOOKUP(F3272,Produktinformasjon!BB:BB,Produktinformasjon!P:P,),0)</f>
        <v>0</v>
      </c>
    </row>
    <row r="3273" spans="3:15" x14ac:dyDescent="0.35">
      <c r="C3273" t="str">
        <f>IF(_xlfn.XLOOKUP(B3273,Omfang!B:B,Omfang!C:C)=0,"Delkontraktnavn hentes automatisk ved å fylle ut delkontraktnummer",_xlfn.XLOOKUP(B3273,Omfang!B:B,Omfang!C:C))</f>
        <v>Delkontraktnavn hentes automatisk ved å fylle ut delkontraktnummer</v>
      </c>
      <c r="D3273" s="35"/>
      <c r="E3273" s="35"/>
      <c r="F3273" t="str">
        <f>IF(_xlfn.XLOOKUP(G3273,Produktinformasjon!B:B,Produktinformasjon!BB:BB)=0,"Tilbyders artikkel hentes automatisk ved å fylle ut artikkelnummer",_xlfn.XLOOKUP(G3273,Produktinformasjon!B:B,Produktinformasjon!BB:BB))</f>
        <v>Tilbyders artikkel hentes automatisk ved å fylle ut artikkelnummer</v>
      </c>
      <c r="H3273" s="25" t="str">
        <f>IF(_xlfn.XLOOKUP(G3273,Produktinformasjon!B:B,Produktinformasjon!C:C)=0,"Artikkelnavn hentes automatisk ved å fylle ut artikkelnummer",_xlfn.XLOOKUP(G3273,Produktinformasjon!B:B,Produktinformasjon!C:C))</f>
        <v>Artikkelnavn hentes automatisk ved å fylle ut artikkelnummer</v>
      </c>
      <c r="I3273" s="35"/>
      <c r="J3273" s="35"/>
      <c r="K3273" s="35"/>
      <c r="L3273" s="11"/>
      <c r="M3273" s="11"/>
      <c r="N3273" s="11">
        <f ca="1">IFERROR(L3273/_xlfn.XLOOKUP(F3273,Produktinformasjon!BB:BB,Produktinformasjon!P:P,),0)</f>
        <v>0</v>
      </c>
      <c r="O3273" s="11">
        <f ca="1">IFERROR(M3273/_xlfn.XLOOKUP(F3273,Produktinformasjon!BB:BB,Produktinformasjon!P:P,),0)</f>
        <v>0</v>
      </c>
    </row>
    <row r="3274" spans="3:15" x14ac:dyDescent="0.35">
      <c r="C3274" t="str">
        <f>IF(_xlfn.XLOOKUP(B3274,Omfang!B:B,Omfang!C:C)=0,"Delkontraktnavn hentes automatisk ved å fylle ut delkontraktnummer",_xlfn.XLOOKUP(B3274,Omfang!B:B,Omfang!C:C))</f>
        <v>Delkontraktnavn hentes automatisk ved å fylle ut delkontraktnummer</v>
      </c>
      <c r="D3274" s="35"/>
      <c r="E3274" s="35"/>
      <c r="F3274" t="str">
        <f>IF(_xlfn.XLOOKUP(G3274,Produktinformasjon!B:B,Produktinformasjon!BB:BB)=0,"Tilbyders artikkel hentes automatisk ved å fylle ut artikkelnummer",_xlfn.XLOOKUP(G3274,Produktinformasjon!B:B,Produktinformasjon!BB:BB))</f>
        <v>Tilbyders artikkel hentes automatisk ved å fylle ut artikkelnummer</v>
      </c>
      <c r="H3274" s="25" t="str">
        <f>IF(_xlfn.XLOOKUP(G3274,Produktinformasjon!B:B,Produktinformasjon!C:C)=0,"Artikkelnavn hentes automatisk ved å fylle ut artikkelnummer",_xlfn.XLOOKUP(G3274,Produktinformasjon!B:B,Produktinformasjon!C:C))</f>
        <v>Artikkelnavn hentes automatisk ved å fylle ut artikkelnummer</v>
      </c>
      <c r="I3274" s="35"/>
      <c r="J3274" s="35"/>
      <c r="K3274" s="35"/>
      <c r="L3274" s="11"/>
      <c r="M3274" s="11"/>
      <c r="N3274" s="11">
        <f ca="1">IFERROR(L3274/_xlfn.XLOOKUP(F3274,Produktinformasjon!BB:BB,Produktinformasjon!P:P,),0)</f>
        <v>0</v>
      </c>
      <c r="O3274" s="11">
        <f ca="1">IFERROR(M3274/_xlfn.XLOOKUP(F3274,Produktinformasjon!BB:BB,Produktinformasjon!P:P,),0)</f>
        <v>0</v>
      </c>
    </row>
    <row r="3275" spans="3:15" x14ac:dyDescent="0.35">
      <c r="C3275" t="str">
        <f>IF(_xlfn.XLOOKUP(B3275,Omfang!B:B,Omfang!C:C)=0,"Delkontraktnavn hentes automatisk ved å fylle ut delkontraktnummer",_xlfn.XLOOKUP(B3275,Omfang!B:B,Omfang!C:C))</f>
        <v>Delkontraktnavn hentes automatisk ved å fylle ut delkontraktnummer</v>
      </c>
      <c r="D3275" s="35"/>
      <c r="E3275" s="35"/>
      <c r="F3275" t="str">
        <f>IF(_xlfn.XLOOKUP(G3275,Produktinformasjon!B:B,Produktinformasjon!BB:BB)=0,"Tilbyders artikkel hentes automatisk ved å fylle ut artikkelnummer",_xlfn.XLOOKUP(G3275,Produktinformasjon!B:B,Produktinformasjon!BB:BB))</f>
        <v>Tilbyders artikkel hentes automatisk ved å fylle ut artikkelnummer</v>
      </c>
      <c r="H3275" s="25" t="str">
        <f>IF(_xlfn.XLOOKUP(G3275,Produktinformasjon!B:B,Produktinformasjon!C:C)=0,"Artikkelnavn hentes automatisk ved å fylle ut artikkelnummer",_xlfn.XLOOKUP(G3275,Produktinformasjon!B:B,Produktinformasjon!C:C))</f>
        <v>Artikkelnavn hentes automatisk ved å fylle ut artikkelnummer</v>
      </c>
      <c r="I3275" s="35"/>
      <c r="J3275" s="35"/>
      <c r="K3275" s="35"/>
      <c r="L3275" s="11"/>
      <c r="M3275" s="11"/>
      <c r="N3275" s="11">
        <f ca="1">IFERROR(L3275/_xlfn.XLOOKUP(F3275,Produktinformasjon!BB:BB,Produktinformasjon!P:P,),0)</f>
        <v>0</v>
      </c>
      <c r="O3275" s="11">
        <f ca="1">IFERROR(M3275/_xlfn.XLOOKUP(F3275,Produktinformasjon!BB:BB,Produktinformasjon!P:P,),0)</f>
        <v>0</v>
      </c>
    </row>
    <row r="3276" spans="3:15" x14ac:dyDescent="0.35">
      <c r="C3276" t="str">
        <f>IF(_xlfn.XLOOKUP(B3276,Omfang!B:B,Omfang!C:C)=0,"Delkontraktnavn hentes automatisk ved å fylle ut delkontraktnummer",_xlfn.XLOOKUP(B3276,Omfang!B:B,Omfang!C:C))</f>
        <v>Delkontraktnavn hentes automatisk ved å fylle ut delkontraktnummer</v>
      </c>
      <c r="D3276" s="35"/>
      <c r="E3276" s="35"/>
      <c r="F3276" t="str">
        <f>IF(_xlfn.XLOOKUP(G3276,Produktinformasjon!B:B,Produktinformasjon!BB:BB)=0,"Tilbyders artikkel hentes automatisk ved å fylle ut artikkelnummer",_xlfn.XLOOKUP(G3276,Produktinformasjon!B:B,Produktinformasjon!BB:BB))</f>
        <v>Tilbyders artikkel hentes automatisk ved å fylle ut artikkelnummer</v>
      </c>
      <c r="H3276" s="25" t="str">
        <f>IF(_xlfn.XLOOKUP(G3276,Produktinformasjon!B:B,Produktinformasjon!C:C)=0,"Artikkelnavn hentes automatisk ved å fylle ut artikkelnummer",_xlfn.XLOOKUP(G3276,Produktinformasjon!B:B,Produktinformasjon!C:C))</f>
        <v>Artikkelnavn hentes automatisk ved å fylle ut artikkelnummer</v>
      </c>
      <c r="I3276" s="35"/>
      <c r="J3276" s="35"/>
      <c r="K3276" s="35"/>
      <c r="L3276" s="11"/>
      <c r="M3276" s="11"/>
      <c r="N3276" s="11">
        <f ca="1">IFERROR(L3276/_xlfn.XLOOKUP(F3276,Produktinformasjon!BB:BB,Produktinformasjon!P:P,),0)</f>
        <v>0</v>
      </c>
      <c r="O3276" s="11">
        <f ca="1">IFERROR(M3276/_xlfn.XLOOKUP(F3276,Produktinformasjon!BB:BB,Produktinformasjon!P:P,),0)</f>
        <v>0</v>
      </c>
    </row>
    <row r="3277" spans="3:15" x14ac:dyDescent="0.35">
      <c r="C3277" t="str">
        <f>IF(_xlfn.XLOOKUP(B3277,Omfang!B:B,Omfang!C:C)=0,"Delkontraktnavn hentes automatisk ved å fylle ut delkontraktnummer",_xlfn.XLOOKUP(B3277,Omfang!B:B,Omfang!C:C))</f>
        <v>Delkontraktnavn hentes automatisk ved å fylle ut delkontraktnummer</v>
      </c>
      <c r="D3277" s="35"/>
      <c r="E3277" s="35"/>
      <c r="F3277" t="str">
        <f>IF(_xlfn.XLOOKUP(G3277,Produktinformasjon!B:B,Produktinformasjon!BB:BB)=0,"Tilbyders artikkel hentes automatisk ved å fylle ut artikkelnummer",_xlfn.XLOOKUP(G3277,Produktinformasjon!B:B,Produktinformasjon!BB:BB))</f>
        <v>Tilbyders artikkel hentes automatisk ved å fylle ut artikkelnummer</v>
      </c>
      <c r="H3277" s="25" t="str">
        <f>IF(_xlfn.XLOOKUP(G3277,Produktinformasjon!B:B,Produktinformasjon!C:C)=0,"Artikkelnavn hentes automatisk ved å fylle ut artikkelnummer",_xlfn.XLOOKUP(G3277,Produktinformasjon!B:B,Produktinformasjon!C:C))</f>
        <v>Artikkelnavn hentes automatisk ved å fylle ut artikkelnummer</v>
      </c>
      <c r="I3277" s="35"/>
      <c r="J3277" s="35"/>
      <c r="K3277" s="35"/>
      <c r="L3277" s="11"/>
      <c r="M3277" s="11"/>
      <c r="N3277" s="11">
        <f ca="1">IFERROR(L3277/_xlfn.XLOOKUP(F3277,Produktinformasjon!BB:BB,Produktinformasjon!P:P,),0)</f>
        <v>0</v>
      </c>
      <c r="O3277" s="11">
        <f ca="1">IFERROR(M3277/_xlfn.XLOOKUP(F3277,Produktinformasjon!BB:BB,Produktinformasjon!P:P,),0)</f>
        <v>0</v>
      </c>
    </row>
    <row r="3278" spans="3:15" x14ac:dyDescent="0.35">
      <c r="C3278" t="str">
        <f>IF(_xlfn.XLOOKUP(B3278,Omfang!B:B,Omfang!C:C)=0,"Delkontraktnavn hentes automatisk ved å fylle ut delkontraktnummer",_xlfn.XLOOKUP(B3278,Omfang!B:B,Omfang!C:C))</f>
        <v>Delkontraktnavn hentes automatisk ved å fylle ut delkontraktnummer</v>
      </c>
      <c r="D3278" s="35"/>
      <c r="E3278" s="35"/>
      <c r="F3278" t="str">
        <f>IF(_xlfn.XLOOKUP(G3278,Produktinformasjon!B:B,Produktinformasjon!BB:BB)=0,"Tilbyders artikkel hentes automatisk ved å fylle ut artikkelnummer",_xlfn.XLOOKUP(G3278,Produktinformasjon!B:B,Produktinformasjon!BB:BB))</f>
        <v>Tilbyders artikkel hentes automatisk ved å fylle ut artikkelnummer</v>
      </c>
      <c r="H3278" s="25" t="str">
        <f>IF(_xlfn.XLOOKUP(G3278,Produktinformasjon!B:B,Produktinformasjon!C:C)=0,"Artikkelnavn hentes automatisk ved å fylle ut artikkelnummer",_xlfn.XLOOKUP(G3278,Produktinformasjon!B:B,Produktinformasjon!C:C))</f>
        <v>Artikkelnavn hentes automatisk ved å fylle ut artikkelnummer</v>
      </c>
      <c r="I3278" s="35"/>
      <c r="J3278" s="35"/>
      <c r="K3278" s="35"/>
      <c r="L3278" s="11"/>
      <c r="M3278" s="11"/>
      <c r="N3278" s="11">
        <f ca="1">IFERROR(L3278/_xlfn.XLOOKUP(F3278,Produktinformasjon!BB:BB,Produktinformasjon!P:P,),0)</f>
        <v>0</v>
      </c>
      <c r="O3278" s="11">
        <f ca="1">IFERROR(M3278/_xlfn.XLOOKUP(F3278,Produktinformasjon!BB:BB,Produktinformasjon!P:P,),0)</f>
        <v>0</v>
      </c>
    </row>
    <row r="3279" spans="3:15" x14ac:dyDescent="0.35">
      <c r="C3279" t="str">
        <f>IF(_xlfn.XLOOKUP(B3279,Omfang!B:B,Omfang!C:C)=0,"Delkontraktnavn hentes automatisk ved å fylle ut delkontraktnummer",_xlfn.XLOOKUP(B3279,Omfang!B:B,Omfang!C:C))</f>
        <v>Delkontraktnavn hentes automatisk ved å fylle ut delkontraktnummer</v>
      </c>
      <c r="D3279" s="35"/>
      <c r="E3279" s="35"/>
      <c r="F3279" t="str">
        <f>IF(_xlfn.XLOOKUP(G3279,Produktinformasjon!B:B,Produktinformasjon!BB:BB)=0,"Tilbyders artikkel hentes automatisk ved å fylle ut artikkelnummer",_xlfn.XLOOKUP(G3279,Produktinformasjon!B:B,Produktinformasjon!BB:BB))</f>
        <v>Tilbyders artikkel hentes automatisk ved å fylle ut artikkelnummer</v>
      </c>
      <c r="H3279" s="25" t="str">
        <f>IF(_xlfn.XLOOKUP(G3279,Produktinformasjon!B:B,Produktinformasjon!C:C)=0,"Artikkelnavn hentes automatisk ved å fylle ut artikkelnummer",_xlfn.XLOOKUP(G3279,Produktinformasjon!B:B,Produktinformasjon!C:C))</f>
        <v>Artikkelnavn hentes automatisk ved å fylle ut artikkelnummer</v>
      </c>
      <c r="I3279" s="35"/>
      <c r="J3279" s="35"/>
      <c r="K3279" s="35"/>
      <c r="L3279" s="11"/>
      <c r="M3279" s="11"/>
      <c r="N3279" s="11">
        <f ca="1">IFERROR(L3279/_xlfn.XLOOKUP(F3279,Produktinformasjon!BB:BB,Produktinformasjon!P:P,),0)</f>
        <v>0</v>
      </c>
      <c r="O3279" s="11">
        <f ca="1">IFERROR(M3279/_xlfn.XLOOKUP(F3279,Produktinformasjon!BB:BB,Produktinformasjon!P:P,),0)</f>
        <v>0</v>
      </c>
    </row>
    <row r="3280" spans="3:15" x14ac:dyDescent="0.35">
      <c r="C3280" t="str">
        <f>IF(_xlfn.XLOOKUP(B3280,Omfang!B:B,Omfang!C:C)=0,"Delkontraktnavn hentes automatisk ved å fylle ut delkontraktnummer",_xlfn.XLOOKUP(B3280,Omfang!B:B,Omfang!C:C))</f>
        <v>Delkontraktnavn hentes automatisk ved å fylle ut delkontraktnummer</v>
      </c>
      <c r="D3280" s="35"/>
      <c r="E3280" s="35"/>
      <c r="F3280" t="str">
        <f>IF(_xlfn.XLOOKUP(G3280,Produktinformasjon!B:B,Produktinformasjon!BB:BB)=0,"Tilbyders artikkel hentes automatisk ved å fylle ut artikkelnummer",_xlfn.XLOOKUP(G3280,Produktinformasjon!B:B,Produktinformasjon!BB:BB))</f>
        <v>Tilbyders artikkel hentes automatisk ved å fylle ut artikkelnummer</v>
      </c>
      <c r="H3280" s="25" t="str">
        <f>IF(_xlfn.XLOOKUP(G3280,Produktinformasjon!B:B,Produktinformasjon!C:C)=0,"Artikkelnavn hentes automatisk ved å fylle ut artikkelnummer",_xlfn.XLOOKUP(G3280,Produktinformasjon!B:B,Produktinformasjon!C:C))</f>
        <v>Artikkelnavn hentes automatisk ved å fylle ut artikkelnummer</v>
      </c>
      <c r="I3280" s="35"/>
      <c r="J3280" s="35"/>
      <c r="K3280" s="35"/>
      <c r="L3280" s="11"/>
      <c r="M3280" s="11"/>
      <c r="N3280" s="11">
        <f ca="1">IFERROR(L3280/_xlfn.XLOOKUP(F3280,Produktinformasjon!BB:BB,Produktinformasjon!P:P,),0)</f>
        <v>0</v>
      </c>
      <c r="O3280" s="11">
        <f ca="1">IFERROR(M3280/_xlfn.XLOOKUP(F3280,Produktinformasjon!BB:BB,Produktinformasjon!P:P,),0)</f>
        <v>0</v>
      </c>
    </row>
    <row r="3281" spans="3:15" x14ac:dyDescent="0.35">
      <c r="C3281" t="str">
        <f>IF(_xlfn.XLOOKUP(B3281,Omfang!B:B,Omfang!C:C)=0,"Delkontraktnavn hentes automatisk ved å fylle ut delkontraktnummer",_xlfn.XLOOKUP(B3281,Omfang!B:B,Omfang!C:C))</f>
        <v>Delkontraktnavn hentes automatisk ved å fylle ut delkontraktnummer</v>
      </c>
      <c r="D3281" s="35"/>
      <c r="E3281" s="35"/>
      <c r="F3281" t="str">
        <f>IF(_xlfn.XLOOKUP(G3281,Produktinformasjon!B:B,Produktinformasjon!BB:BB)=0,"Tilbyders artikkel hentes automatisk ved å fylle ut artikkelnummer",_xlfn.XLOOKUP(G3281,Produktinformasjon!B:B,Produktinformasjon!BB:BB))</f>
        <v>Tilbyders artikkel hentes automatisk ved å fylle ut artikkelnummer</v>
      </c>
      <c r="H3281" s="25" t="str">
        <f>IF(_xlfn.XLOOKUP(G3281,Produktinformasjon!B:B,Produktinformasjon!C:C)=0,"Artikkelnavn hentes automatisk ved å fylle ut artikkelnummer",_xlfn.XLOOKUP(G3281,Produktinformasjon!B:B,Produktinformasjon!C:C))</f>
        <v>Artikkelnavn hentes automatisk ved å fylle ut artikkelnummer</v>
      </c>
      <c r="I3281" s="35"/>
      <c r="J3281" s="35"/>
      <c r="K3281" s="35"/>
      <c r="L3281" s="11"/>
      <c r="M3281" s="11"/>
      <c r="N3281" s="11">
        <f ca="1">IFERROR(L3281/_xlfn.XLOOKUP(F3281,Produktinformasjon!BB:BB,Produktinformasjon!P:P,),0)</f>
        <v>0</v>
      </c>
      <c r="O3281" s="11">
        <f ca="1">IFERROR(M3281/_xlfn.XLOOKUP(F3281,Produktinformasjon!BB:BB,Produktinformasjon!P:P,),0)</f>
        <v>0</v>
      </c>
    </row>
    <row r="3282" spans="3:15" x14ac:dyDescent="0.35">
      <c r="C3282" t="str">
        <f>IF(_xlfn.XLOOKUP(B3282,Omfang!B:B,Omfang!C:C)=0,"Delkontraktnavn hentes automatisk ved å fylle ut delkontraktnummer",_xlfn.XLOOKUP(B3282,Omfang!B:B,Omfang!C:C))</f>
        <v>Delkontraktnavn hentes automatisk ved å fylle ut delkontraktnummer</v>
      </c>
      <c r="D3282" s="35"/>
      <c r="E3282" s="35"/>
      <c r="F3282" t="str">
        <f>IF(_xlfn.XLOOKUP(G3282,Produktinformasjon!B:B,Produktinformasjon!BB:BB)=0,"Tilbyders artikkel hentes automatisk ved å fylle ut artikkelnummer",_xlfn.XLOOKUP(G3282,Produktinformasjon!B:B,Produktinformasjon!BB:BB))</f>
        <v>Tilbyders artikkel hentes automatisk ved å fylle ut artikkelnummer</v>
      </c>
      <c r="H3282" s="25" t="str">
        <f>IF(_xlfn.XLOOKUP(G3282,Produktinformasjon!B:B,Produktinformasjon!C:C)=0,"Artikkelnavn hentes automatisk ved å fylle ut artikkelnummer",_xlfn.XLOOKUP(G3282,Produktinformasjon!B:B,Produktinformasjon!C:C))</f>
        <v>Artikkelnavn hentes automatisk ved å fylle ut artikkelnummer</v>
      </c>
      <c r="I3282" s="35"/>
      <c r="J3282" s="35"/>
      <c r="K3282" s="35"/>
      <c r="L3282" s="11"/>
      <c r="M3282" s="11"/>
      <c r="N3282" s="11">
        <f ca="1">IFERROR(L3282/_xlfn.XLOOKUP(F3282,Produktinformasjon!BB:BB,Produktinformasjon!P:P,),0)</f>
        <v>0</v>
      </c>
      <c r="O3282" s="11">
        <f ca="1">IFERROR(M3282/_xlfn.XLOOKUP(F3282,Produktinformasjon!BB:BB,Produktinformasjon!P:P,),0)</f>
        <v>0</v>
      </c>
    </row>
    <row r="3283" spans="3:15" x14ac:dyDescent="0.35">
      <c r="C3283" t="str">
        <f>IF(_xlfn.XLOOKUP(B3283,Omfang!B:B,Omfang!C:C)=0,"Delkontraktnavn hentes automatisk ved å fylle ut delkontraktnummer",_xlfn.XLOOKUP(B3283,Omfang!B:B,Omfang!C:C))</f>
        <v>Delkontraktnavn hentes automatisk ved å fylle ut delkontraktnummer</v>
      </c>
      <c r="D3283" s="35"/>
      <c r="E3283" s="35"/>
      <c r="F3283" t="str">
        <f>IF(_xlfn.XLOOKUP(G3283,Produktinformasjon!B:B,Produktinformasjon!BB:BB)=0,"Tilbyders artikkel hentes automatisk ved å fylle ut artikkelnummer",_xlfn.XLOOKUP(G3283,Produktinformasjon!B:B,Produktinformasjon!BB:BB))</f>
        <v>Tilbyders artikkel hentes automatisk ved å fylle ut artikkelnummer</v>
      </c>
      <c r="H3283" s="25" t="str">
        <f>IF(_xlfn.XLOOKUP(G3283,Produktinformasjon!B:B,Produktinformasjon!C:C)=0,"Artikkelnavn hentes automatisk ved å fylle ut artikkelnummer",_xlfn.XLOOKUP(G3283,Produktinformasjon!B:B,Produktinformasjon!C:C))</f>
        <v>Artikkelnavn hentes automatisk ved å fylle ut artikkelnummer</v>
      </c>
      <c r="I3283" s="35"/>
      <c r="J3283" s="35"/>
      <c r="K3283" s="35"/>
      <c r="L3283" s="11"/>
      <c r="M3283" s="11"/>
      <c r="N3283" s="11">
        <f ca="1">IFERROR(L3283/_xlfn.XLOOKUP(F3283,Produktinformasjon!BB:BB,Produktinformasjon!P:P,),0)</f>
        <v>0</v>
      </c>
      <c r="O3283" s="11">
        <f ca="1">IFERROR(M3283/_xlfn.XLOOKUP(F3283,Produktinformasjon!BB:BB,Produktinformasjon!P:P,),0)</f>
        <v>0</v>
      </c>
    </row>
    <row r="3284" spans="3:15" x14ac:dyDescent="0.35">
      <c r="C3284" t="str">
        <f>IF(_xlfn.XLOOKUP(B3284,Omfang!B:B,Omfang!C:C)=0,"Delkontraktnavn hentes automatisk ved å fylle ut delkontraktnummer",_xlfn.XLOOKUP(B3284,Omfang!B:B,Omfang!C:C))</f>
        <v>Delkontraktnavn hentes automatisk ved å fylle ut delkontraktnummer</v>
      </c>
      <c r="D3284" s="35"/>
      <c r="E3284" s="35"/>
      <c r="F3284" t="str">
        <f>IF(_xlfn.XLOOKUP(G3284,Produktinformasjon!B:B,Produktinformasjon!BB:BB)=0,"Tilbyders artikkel hentes automatisk ved å fylle ut artikkelnummer",_xlfn.XLOOKUP(G3284,Produktinformasjon!B:B,Produktinformasjon!BB:BB))</f>
        <v>Tilbyders artikkel hentes automatisk ved å fylle ut artikkelnummer</v>
      </c>
      <c r="H3284" s="25" t="str">
        <f>IF(_xlfn.XLOOKUP(G3284,Produktinformasjon!B:B,Produktinformasjon!C:C)=0,"Artikkelnavn hentes automatisk ved å fylle ut artikkelnummer",_xlfn.XLOOKUP(G3284,Produktinformasjon!B:B,Produktinformasjon!C:C))</f>
        <v>Artikkelnavn hentes automatisk ved å fylle ut artikkelnummer</v>
      </c>
      <c r="I3284" s="35"/>
      <c r="J3284" s="35"/>
      <c r="K3284" s="35"/>
      <c r="L3284" s="11"/>
      <c r="M3284" s="11"/>
      <c r="N3284" s="11">
        <f ca="1">IFERROR(L3284/_xlfn.XLOOKUP(F3284,Produktinformasjon!BB:BB,Produktinformasjon!P:P,),0)</f>
        <v>0</v>
      </c>
      <c r="O3284" s="11">
        <f ca="1">IFERROR(M3284/_xlfn.XLOOKUP(F3284,Produktinformasjon!BB:BB,Produktinformasjon!P:P,),0)</f>
        <v>0</v>
      </c>
    </row>
    <row r="3285" spans="3:15" x14ac:dyDescent="0.35">
      <c r="C3285" t="str">
        <f>IF(_xlfn.XLOOKUP(B3285,Omfang!B:B,Omfang!C:C)=0,"Delkontraktnavn hentes automatisk ved å fylle ut delkontraktnummer",_xlfn.XLOOKUP(B3285,Omfang!B:B,Omfang!C:C))</f>
        <v>Delkontraktnavn hentes automatisk ved å fylle ut delkontraktnummer</v>
      </c>
      <c r="D3285" s="35"/>
      <c r="E3285" s="35"/>
      <c r="F3285" t="str">
        <f>IF(_xlfn.XLOOKUP(G3285,Produktinformasjon!B:B,Produktinformasjon!BB:BB)=0,"Tilbyders artikkel hentes automatisk ved å fylle ut artikkelnummer",_xlfn.XLOOKUP(G3285,Produktinformasjon!B:B,Produktinformasjon!BB:BB))</f>
        <v>Tilbyders artikkel hentes automatisk ved å fylle ut artikkelnummer</v>
      </c>
      <c r="H3285" s="25" t="str">
        <f>IF(_xlfn.XLOOKUP(G3285,Produktinformasjon!B:B,Produktinformasjon!C:C)=0,"Artikkelnavn hentes automatisk ved å fylle ut artikkelnummer",_xlfn.XLOOKUP(G3285,Produktinformasjon!B:B,Produktinformasjon!C:C))</f>
        <v>Artikkelnavn hentes automatisk ved å fylle ut artikkelnummer</v>
      </c>
      <c r="I3285" s="35"/>
      <c r="J3285" s="35"/>
      <c r="K3285" s="35"/>
      <c r="L3285" s="11"/>
      <c r="M3285" s="11"/>
      <c r="N3285" s="11">
        <f ca="1">IFERROR(L3285/_xlfn.XLOOKUP(F3285,Produktinformasjon!BB:BB,Produktinformasjon!P:P,),0)</f>
        <v>0</v>
      </c>
      <c r="O3285" s="11">
        <f ca="1">IFERROR(M3285/_xlfn.XLOOKUP(F3285,Produktinformasjon!BB:BB,Produktinformasjon!P:P,),0)</f>
        <v>0</v>
      </c>
    </row>
    <row r="3286" spans="3:15" x14ac:dyDescent="0.35">
      <c r="C3286" t="str">
        <f>IF(_xlfn.XLOOKUP(B3286,Omfang!B:B,Omfang!C:C)=0,"Delkontraktnavn hentes automatisk ved å fylle ut delkontraktnummer",_xlfn.XLOOKUP(B3286,Omfang!B:B,Omfang!C:C))</f>
        <v>Delkontraktnavn hentes automatisk ved å fylle ut delkontraktnummer</v>
      </c>
      <c r="D3286" s="35"/>
      <c r="E3286" s="35"/>
      <c r="F3286" t="str">
        <f>IF(_xlfn.XLOOKUP(G3286,Produktinformasjon!B:B,Produktinformasjon!BB:BB)=0,"Tilbyders artikkel hentes automatisk ved å fylle ut artikkelnummer",_xlfn.XLOOKUP(G3286,Produktinformasjon!B:B,Produktinformasjon!BB:BB))</f>
        <v>Tilbyders artikkel hentes automatisk ved å fylle ut artikkelnummer</v>
      </c>
      <c r="H3286" s="25" t="str">
        <f>IF(_xlfn.XLOOKUP(G3286,Produktinformasjon!B:B,Produktinformasjon!C:C)=0,"Artikkelnavn hentes automatisk ved å fylle ut artikkelnummer",_xlfn.XLOOKUP(G3286,Produktinformasjon!B:B,Produktinformasjon!C:C))</f>
        <v>Artikkelnavn hentes automatisk ved å fylle ut artikkelnummer</v>
      </c>
      <c r="I3286" s="35"/>
      <c r="J3286" s="35"/>
      <c r="K3286" s="35"/>
      <c r="L3286" s="11"/>
      <c r="M3286" s="11"/>
      <c r="N3286" s="11">
        <f ca="1">IFERROR(L3286/_xlfn.XLOOKUP(F3286,Produktinformasjon!BB:BB,Produktinformasjon!P:P,),0)</f>
        <v>0</v>
      </c>
      <c r="O3286" s="11">
        <f ca="1">IFERROR(M3286/_xlfn.XLOOKUP(F3286,Produktinformasjon!BB:BB,Produktinformasjon!P:P,),0)</f>
        <v>0</v>
      </c>
    </row>
    <row r="3287" spans="3:15" x14ac:dyDescent="0.35">
      <c r="C3287" t="str">
        <f>IF(_xlfn.XLOOKUP(B3287,Omfang!B:B,Omfang!C:C)=0,"Delkontraktnavn hentes automatisk ved å fylle ut delkontraktnummer",_xlfn.XLOOKUP(B3287,Omfang!B:B,Omfang!C:C))</f>
        <v>Delkontraktnavn hentes automatisk ved å fylle ut delkontraktnummer</v>
      </c>
      <c r="D3287" s="35"/>
      <c r="E3287" s="35"/>
      <c r="F3287" t="str">
        <f>IF(_xlfn.XLOOKUP(G3287,Produktinformasjon!B:B,Produktinformasjon!BB:BB)=0,"Tilbyders artikkel hentes automatisk ved å fylle ut artikkelnummer",_xlfn.XLOOKUP(G3287,Produktinformasjon!B:B,Produktinformasjon!BB:BB))</f>
        <v>Tilbyders artikkel hentes automatisk ved å fylle ut artikkelnummer</v>
      </c>
      <c r="H3287" s="25" t="str">
        <f>IF(_xlfn.XLOOKUP(G3287,Produktinformasjon!B:B,Produktinformasjon!C:C)=0,"Artikkelnavn hentes automatisk ved å fylle ut artikkelnummer",_xlfn.XLOOKUP(G3287,Produktinformasjon!B:B,Produktinformasjon!C:C))</f>
        <v>Artikkelnavn hentes automatisk ved å fylle ut artikkelnummer</v>
      </c>
      <c r="I3287" s="35"/>
      <c r="J3287" s="35"/>
      <c r="K3287" s="35"/>
      <c r="L3287" s="11"/>
      <c r="M3287" s="11"/>
      <c r="N3287" s="11">
        <f ca="1">IFERROR(L3287/_xlfn.XLOOKUP(F3287,Produktinformasjon!BB:BB,Produktinformasjon!P:P,),0)</f>
        <v>0</v>
      </c>
      <c r="O3287" s="11">
        <f ca="1">IFERROR(M3287/_xlfn.XLOOKUP(F3287,Produktinformasjon!BB:BB,Produktinformasjon!P:P,),0)</f>
        <v>0</v>
      </c>
    </row>
    <row r="3288" spans="3:15" x14ac:dyDescent="0.35">
      <c r="C3288" t="str">
        <f>IF(_xlfn.XLOOKUP(B3288,Omfang!B:B,Omfang!C:C)=0,"Delkontraktnavn hentes automatisk ved å fylle ut delkontraktnummer",_xlfn.XLOOKUP(B3288,Omfang!B:B,Omfang!C:C))</f>
        <v>Delkontraktnavn hentes automatisk ved å fylle ut delkontraktnummer</v>
      </c>
      <c r="D3288" s="35"/>
      <c r="E3288" s="35"/>
      <c r="F3288" t="str">
        <f>IF(_xlfn.XLOOKUP(G3288,Produktinformasjon!B:B,Produktinformasjon!BB:BB)=0,"Tilbyders artikkel hentes automatisk ved å fylle ut artikkelnummer",_xlfn.XLOOKUP(G3288,Produktinformasjon!B:B,Produktinformasjon!BB:BB))</f>
        <v>Tilbyders artikkel hentes automatisk ved å fylle ut artikkelnummer</v>
      </c>
      <c r="H3288" s="25" t="str">
        <f>IF(_xlfn.XLOOKUP(G3288,Produktinformasjon!B:B,Produktinformasjon!C:C)=0,"Artikkelnavn hentes automatisk ved å fylle ut artikkelnummer",_xlfn.XLOOKUP(G3288,Produktinformasjon!B:B,Produktinformasjon!C:C))</f>
        <v>Artikkelnavn hentes automatisk ved å fylle ut artikkelnummer</v>
      </c>
      <c r="I3288" s="35"/>
      <c r="J3288" s="35"/>
      <c r="K3288" s="35"/>
      <c r="L3288" s="11"/>
      <c r="M3288" s="11"/>
      <c r="N3288" s="11">
        <f ca="1">IFERROR(L3288/_xlfn.XLOOKUP(F3288,Produktinformasjon!BB:BB,Produktinformasjon!P:P,),0)</f>
        <v>0</v>
      </c>
      <c r="O3288" s="11">
        <f ca="1">IFERROR(M3288/_xlfn.XLOOKUP(F3288,Produktinformasjon!BB:BB,Produktinformasjon!P:P,),0)</f>
        <v>0</v>
      </c>
    </row>
    <row r="3289" spans="3:15" x14ac:dyDescent="0.35">
      <c r="C3289" t="str">
        <f>IF(_xlfn.XLOOKUP(B3289,Omfang!B:B,Omfang!C:C)=0,"Delkontraktnavn hentes automatisk ved å fylle ut delkontraktnummer",_xlfn.XLOOKUP(B3289,Omfang!B:B,Omfang!C:C))</f>
        <v>Delkontraktnavn hentes automatisk ved å fylle ut delkontraktnummer</v>
      </c>
      <c r="D3289" s="35"/>
      <c r="E3289" s="35"/>
      <c r="F3289" t="str">
        <f>IF(_xlfn.XLOOKUP(G3289,Produktinformasjon!B:B,Produktinformasjon!BB:BB)=0,"Tilbyders artikkel hentes automatisk ved å fylle ut artikkelnummer",_xlfn.XLOOKUP(G3289,Produktinformasjon!B:B,Produktinformasjon!BB:BB))</f>
        <v>Tilbyders artikkel hentes automatisk ved å fylle ut artikkelnummer</v>
      </c>
      <c r="H3289" s="25" t="str">
        <f>IF(_xlfn.XLOOKUP(G3289,Produktinformasjon!B:B,Produktinformasjon!C:C)=0,"Artikkelnavn hentes automatisk ved å fylle ut artikkelnummer",_xlfn.XLOOKUP(G3289,Produktinformasjon!B:B,Produktinformasjon!C:C))</f>
        <v>Artikkelnavn hentes automatisk ved å fylle ut artikkelnummer</v>
      </c>
      <c r="I3289" s="35"/>
      <c r="J3289" s="35"/>
      <c r="K3289" s="35"/>
      <c r="L3289" s="11"/>
      <c r="M3289" s="11"/>
      <c r="N3289" s="11">
        <f ca="1">IFERROR(L3289/_xlfn.XLOOKUP(F3289,Produktinformasjon!BB:BB,Produktinformasjon!P:P,),0)</f>
        <v>0</v>
      </c>
      <c r="O3289" s="11">
        <f ca="1">IFERROR(M3289/_xlfn.XLOOKUP(F3289,Produktinformasjon!BB:BB,Produktinformasjon!P:P,),0)</f>
        <v>0</v>
      </c>
    </row>
    <row r="3290" spans="3:15" x14ac:dyDescent="0.35">
      <c r="C3290" t="str">
        <f>IF(_xlfn.XLOOKUP(B3290,Omfang!B:B,Omfang!C:C)=0,"Delkontraktnavn hentes automatisk ved å fylle ut delkontraktnummer",_xlfn.XLOOKUP(B3290,Omfang!B:B,Omfang!C:C))</f>
        <v>Delkontraktnavn hentes automatisk ved å fylle ut delkontraktnummer</v>
      </c>
      <c r="D3290" s="35"/>
      <c r="E3290" s="35"/>
      <c r="F3290" t="str">
        <f>IF(_xlfn.XLOOKUP(G3290,Produktinformasjon!B:B,Produktinformasjon!BB:BB)=0,"Tilbyders artikkel hentes automatisk ved å fylle ut artikkelnummer",_xlfn.XLOOKUP(G3290,Produktinformasjon!B:B,Produktinformasjon!BB:BB))</f>
        <v>Tilbyders artikkel hentes automatisk ved å fylle ut artikkelnummer</v>
      </c>
      <c r="H3290" s="25" t="str">
        <f>IF(_xlfn.XLOOKUP(G3290,Produktinformasjon!B:B,Produktinformasjon!C:C)=0,"Artikkelnavn hentes automatisk ved å fylle ut artikkelnummer",_xlfn.XLOOKUP(G3290,Produktinformasjon!B:B,Produktinformasjon!C:C))</f>
        <v>Artikkelnavn hentes automatisk ved å fylle ut artikkelnummer</v>
      </c>
      <c r="I3290" s="35"/>
      <c r="J3290" s="35"/>
      <c r="K3290" s="35"/>
      <c r="L3290" s="11"/>
      <c r="M3290" s="11"/>
      <c r="N3290" s="11">
        <f ca="1">IFERROR(L3290/_xlfn.XLOOKUP(F3290,Produktinformasjon!BB:BB,Produktinformasjon!P:P,),0)</f>
        <v>0</v>
      </c>
      <c r="O3290" s="11">
        <f ca="1">IFERROR(M3290/_xlfn.XLOOKUP(F3290,Produktinformasjon!BB:BB,Produktinformasjon!P:P,),0)</f>
        <v>0</v>
      </c>
    </row>
    <row r="3291" spans="3:15" x14ac:dyDescent="0.35">
      <c r="C3291" t="str">
        <f>IF(_xlfn.XLOOKUP(B3291,Omfang!B:B,Omfang!C:C)=0,"Delkontraktnavn hentes automatisk ved å fylle ut delkontraktnummer",_xlfn.XLOOKUP(B3291,Omfang!B:B,Omfang!C:C))</f>
        <v>Delkontraktnavn hentes automatisk ved å fylle ut delkontraktnummer</v>
      </c>
      <c r="D3291" s="35"/>
      <c r="E3291" s="35"/>
      <c r="F3291" t="str">
        <f>IF(_xlfn.XLOOKUP(G3291,Produktinformasjon!B:B,Produktinformasjon!BB:BB)=0,"Tilbyders artikkel hentes automatisk ved å fylle ut artikkelnummer",_xlfn.XLOOKUP(G3291,Produktinformasjon!B:B,Produktinformasjon!BB:BB))</f>
        <v>Tilbyders artikkel hentes automatisk ved å fylle ut artikkelnummer</v>
      </c>
      <c r="H3291" s="25" t="str">
        <f>IF(_xlfn.XLOOKUP(G3291,Produktinformasjon!B:B,Produktinformasjon!C:C)=0,"Artikkelnavn hentes automatisk ved å fylle ut artikkelnummer",_xlfn.XLOOKUP(G3291,Produktinformasjon!B:B,Produktinformasjon!C:C))</f>
        <v>Artikkelnavn hentes automatisk ved å fylle ut artikkelnummer</v>
      </c>
      <c r="I3291" s="35"/>
      <c r="J3291" s="35"/>
      <c r="K3291" s="35"/>
      <c r="L3291" s="11"/>
      <c r="M3291" s="11"/>
      <c r="N3291" s="11">
        <f ca="1">IFERROR(L3291/_xlfn.XLOOKUP(F3291,Produktinformasjon!BB:BB,Produktinformasjon!P:P,),0)</f>
        <v>0</v>
      </c>
      <c r="O3291" s="11">
        <f ca="1">IFERROR(M3291/_xlfn.XLOOKUP(F3291,Produktinformasjon!BB:BB,Produktinformasjon!P:P,),0)</f>
        <v>0</v>
      </c>
    </row>
    <row r="3292" spans="3:15" x14ac:dyDescent="0.35">
      <c r="C3292" t="str">
        <f>IF(_xlfn.XLOOKUP(B3292,Omfang!B:B,Omfang!C:C)=0,"Delkontraktnavn hentes automatisk ved å fylle ut delkontraktnummer",_xlfn.XLOOKUP(B3292,Omfang!B:B,Omfang!C:C))</f>
        <v>Delkontraktnavn hentes automatisk ved å fylle ut delkontraktnummer</v>
      </c>
      <c r="D3292" s="35"/>
      <c r="E3292" s="35"/>
      <c r="F3292" t="str">
        <f>IF(_xlfn.XLOOKUP(G3292,Produktinformasjon!B:B,Produktinformasjon!BB:BB)=0,"Tilbyders artikkel hentes automatisk ved å fylle ut artikkelnummer",_xlfn.XLOOKUP(G3292,Produktinformasjon!B:B,Produktinformasjon!BB:BB))</f>
        <v>Tilbyders artikkel hentes automatisk ved å fylle ut artikkelnummer</v>
      </c>
      <c r="H3292" s="25" t="str">
        <f>IF(_xlfn.XLOOKUP(G3292,Produktinformasjon!B:B,Produktinformasjon!C:C)=0,"Artikkelnavn hentes automatisk ved å fylle ut artikkelnummer",_xlfn.XLOOKUP(G3292,Produktinformasjon!B:B,Produktinformasjon!C:C))</f>
        <v>Artikkelnavn hentes automatisk ved å fylle ut artikkelnummer</v>
      </c>
      <c r="I3292" s="35"/>
      <c r="J3292" s="35"/>
      <c r="K3292" s="35"/>
      <c r="L3292" s="11"/>
      <c r="M3292" s="11"/>
      <c r="N3292" s="11">
        <f ca="1">IFERROR(L3292/_xlfn.XLOOKUP(F3292,Produktinformasjon!BB:BB,Produktinformasjon!P:P,),0)</f>
        <v>0</v>
      </c>
      <c r="O3292" s="11">
        <f ca="1">IFERROR(M3292/_xlfn.XLOOKUP(F3292,Produktinformasjon!BB:BB,Produktinformasjon!P:P,),0)</f>
        <v>0</v>
      </c>
    </row>
    <row r="3293" spans="3:15" x14ac:dyDescent="0.35">
      <c r="C3293" t="str">
        <f>IF(_xlfn.XLOOKUP(B3293,Omfang!B:B,Omfang!C:C)=0,"Delkontraktnavn hentes automatisk ved å fylle ut delkontraktnummer",_xlfn.XLOOKUP(B3293,Omfang!B:B,Omfang!C:C))</f>
        <v>Delkontraktnavn hentes automatisk ved å fylle ut delkontraktnummer</v>
      </c>
      <c r="D3293" s="35"/>
      <c r="E3293" s="35"/>
      <c r="F3293" t="str">
        <f>IF(_xlfn.XLOOKUP(G3293,Produktinformasjon!B:B,Produktinformasjon!BB:BB)=0,"Tilbyders artikkel hentes automatisk ved å fylle ut artikkelnummer",_xlfn.XLOOKUP(G3293,Produktinformasjon!B:B,Produktinformasjon!BB:BB))</f>
        <v>Tilbyders artikkel hentes automatisk ved å fylle ut artikkelnummer</v>
      </c>
      <c r="H3293" s="25" t="str">
        <f>IF(_xlfn.XLOOKUP(G3293,Produktinformasjon!B:B,Produktinformasjon!C:C)=0,"Artikkelnavn hentes automatisk ved å fylle ut artikkelnummer",_xlfn.XLOOKUP(G3293,Produktinformasjon!B:B,Produktinformasjon!C:C))</f>
        <v>Artikkelnavn hentes automatisk ved å fylle ut artikkelnummer</v>
      </c>
      <c r="I3293" s="35"/>
      <c r="J3293" s="35"/>
      <c r="K3293" s="35"/>
      <c r="L3293" s="11"/>
      <c r="M3293" s="11"/>
      <c r="N3293" s="11">
        <f ca="1">IFERROR(L3293/_xlfn.XLOOKUP(F3293,Produktinformasjon!BB:BB,Produktinformasjon!P:P,),0)</f>
        <v>0</v>
      </c>
      <c r="O3293" s="11">
        <f ca="1">IFERROR(M3293/_xlfn.XLOOKUP(F3293,Produktinformasjon!BB:BB,Produktinformasjon!P:P,),0)</f>
        <v>0</v>
      </c>
    </row>
    <row r="3294" spans="3:15" x14ac:dyDescent="0.35">
      <c r="C3294" t="str">
        <f>IF(_xlfn.XLOOKUP(B3294,Omfang!B:B,Omfang!C:C)=0,"Delkontraktnavn hentes automatisk ved å fylle ut delkontraktnummer",_xlfn.XLOOKUP(B3294,Omfang!B:B,Omfang!C:C))</f>
        <v>Delkontraktnavn hentes automatisk ved å fylle ut delkontraktnummer</v>
      </c>
      <c r="D3294" s="35"/>
      <c r="E3294" s="35"/>
      <c r="F3294" t="str">
        <f>IF(_xlfn.XLOOKUP(G3294,Produktinformasjon!B:B,Produktinformasjon!BB:BB)=0,"Tilbyders artikkel hentes automatisk ved å fylle ut artikkelnummer",_xlfn.XLOOKUP(G3294,Produktinformasjon!B:B,Produktinformasjon!BB:BB))</f>
        <v>Tilbyders artikkel hentes automatisk ved å fylle ut artikkelnummer</v>
      </c>
      <c r="H3294" s="25" t="str">
        <f>IF(_xlfn.XLOOKUP(G3294,Produktinformasjon!B:B,Produktinformasjon!C:C)=0,"Artikkelnavn hentes automatisk ved å fylle ut artikkelnummer",_xlfn.XLOOKUP(G3294,Produktinformasjon!B:B,Produktinformasjon!C:C))</f>
        <v>Artikkelnavn hentes automatisk ved å fylle ut artikkelnummer</v>
      </c>
      <c r="I3294" s="35"/>
      <c r="J3294" s="35"/>
      <c r="K3294" s="35"/>
      <c r="L3294" s="11"/>
      <c r="M3294" s="11"/>
      <c r="N3294" s="11">
        <f ca="1">IFERROR(L3294/_xlfn.XLOOKUP(F3294,Produktinformasjon!BB:BB,Produktinformasjon!P:P,),0)</f>
        <v>0</v>
      </c>
      <c r="O3294" s="11">
        <f ca="1">IFERROR(M3294/_xlfn.XLOOKUP(F3294,Produktinformasjon!BB:BB,Produktinformasjon!P:P,),0)</f>
        <v>0</v>
      </c>
    </row>
    <row r="3295" spans="3:15" x14ac:dyDescent="0.35">
      <c r="C3295" t="str">
        <f>IF(_xlfn.XLOOKUP(B3295,Omfang!B:B,Omfang!C:C)=0,"Delkontraktnavn hentes automatisk ved å fylle ut delkontraktnummer",_xlfn.XLOOKUP(B3295,Omfang!B:B,Omfang!C:C))</f>
        <v>Delkontraktnavn hentes automatisk ved å fylle ut delkontraktnummer</v>
      </c>
      <c r="D3295" s="35"/>
      <c r="E3295" s="35"/>
      <c r="F3295" t="str">
        <f>IF(_xlfn.XLOOKUP(G3295,Produktinformasjon!B:B,Produktinformasjon!BB:BB)=0,"Tilbyders artikkel hentes automatisk ved å fylle ut artikkelnummer",_xlfn.XLOOKUP(G3295,Produktinformasjon!B:B,Produktinformasjon!BB:BB))</f>
        <v>Tilbyders artikkel hentes automatisk ved å fylle ut artikkelnummer</v>
      </c>
      <c r="H3295" s="25" t="str">
        <f>IF(_xlfn.XLOOKUP(G3295,Produktinformasjon!B:B,Produktinformasjon!C:C)=0,"Artikkelnavn hentes automatisk ved å fylle ut artikkelnummer",_xlfn.XLOOKUP(G3295,Produktinformasjon!B:B,Produktinformasjon!C:C))</f>
        <v>Artikkelnavn hentes automatisk ved å fylle ut artikkelnummer</v>
      </c>
      <c r="I3295" s="35"/>
      <c r="J3295" s="35"/>
      <c r="K3295" s="35"/>
      <c r="L3295" s="11"/>
      <c r="M3295" s="11"/>
      <c r="N3295" s="11">
        <f ca="1">IFERROR(L3295/_xlfn.XLOOKUP(F3295,Produktinformasjon!BB:BB,Produktinformasjon!P:P,),0)</f>
        <v>0</v>
      </c>
      <c r="O3295" s="11">
        <f ca="1">IFERROR(M3295/_xlfn.XLOOKUP(F3295,Produktinformasjon!BB:BB,Produktinformasjon!P:P,),0)</f>
        <v>0</v>
      </c>
    </row>
    <row r="3296" spans="3:15" x14ac:dyDescent="0.35">
      <c r="C3296" t="str">
        <f>IF(_xlfn.XLOOKUP(B3296,Omfang!B:B,Omfang!C:C)=0,"Delkontraktnavn hentes automatisk ved å fylle ut delkontraktnummer",_xlfn.XLOOKUP(B3296,Omfang!B:B,Omfang!C:C))</f>
        <v>Delkontraktnavn hentes automatisk ved å fylle ut delkontraktnummer</v>
      </c>
      <c r="D3296" s="35"/>
      <c r="E3296" s="35"/>
      <c r="F3296" t="str">
        <f>IF(_xlfn.XLOOKUP(G3296,Produktinformasjon!B:B,Produktinformasjon!BB:BB)=0,"Tilbyders artikkel hentes automatisk ved å fylle ut artikkelnummer",_xlfn.XLOOKUP(G3296,Produktinformasjon!B:B,Produktinformasjon!BB:BB))</f>
        <v>Tilbyders artikkel hentes automatisk ved å fylle ut artikkelnummer</v>
      </c>
      <c r="H3296" s="25" t="str">
        <f>IF(_xlfn.XLOOKUP(G3296,Produktinformasjon!B:B,Produktinformasjon!C:C)=0,"Artikkelnavn hentes automatisk ved å fylle ut artikkelnummer",_xlfn.XLOOKUP(G3296,Produktinformasjon!B:B,Produktinformasjon!C:C))</f>
        <v>Artikkelnavn hentes automatisk ved å fylle ut artikkelnummer</v>
      </c>
      <c r="I3296" s="35"/>
      <c r="J3296" s="35"/>
      <c r="K3296" s="35"/>
      <c r="L3296" s="11"/>
      <c r="M3296" s="11"/>
      <c r="N3296" s="11">
        <f ca="1">IFERROR(L3296/_xlfn.XLOOKUP(F3296,Produktinformasjon!BB:BB,Produktinformasjon!P:P,),0)</f>
        <v>0</v>
      </c>
      <c r="O3296" s="11">
        <f ca="1">IFERROR(M3296/_xlfn.XLOOKUP(F3296,Produktinformasjon!BB:BB,Produktinformasjon!P:P,),0)</f>
        <v>0</v>
      </c>
    </row>
    <row r="3297" spans="3:15" x14ac:dyDescent="0.35">
      <c r="C3297" t="str">
        <f>IF(_xlfn.XLOOKUP(B3297,Omfang!B:B,Omfang!C:C)=0,"Delkontraktnavn hentes automatisk ved å fylle ut delkontraktnummer",_xlfn.XLOOKUP(B3297,Omfang!B:B,Omfang!C:C))</f>
        <v>Delkontraktnavn hentes automatisk ved å fylle ut delkontraktnummer</v>
      </c>
      <c r="D3297" s="35"/>
      <c r="E3297" s="35"/>
      <c r="F3297" t="str">
        <f>IF(_xlfn.XLOOKUP(G3297,Produktinformasjon!B:B,Produktinformasjon!BB:BB)=0,"Tilbyders artikkel hentes automatisk ved å fylle ut artikkelnummer",_xlfn.XLOOKUP(G3297,Produktinformasjon!B:B,Produktinformasjon!BB:BB))</f>
        <v>Tilbyders artikkel hentes automatisk ved å fylle ut artikkelnummer</v>
      </c>
      <c r="H3297" s="25" t="str">
        <f>IF(_xlfn.XLOOKUP(G3297,Produktinformasjon!B:B,Produktinformasjon!C:C)=0,"Artikkelnavn hentes automatisk ved å fylle ut artikkelnummer",_xlfn.XLOOKUP(G3297,Produktinformasjon!B:B,Produktinformasjon!C:C))</f>
        <v>Artikkelnavn hentes automatisk ved å fylle ut artikkelnummer</v>
      </c>
      <c r="I3297" s="35"/>
      <c r="J3297" s="35"/>
      <c r="K3297" s="35"/>
      <c r="L3297" s="11"/>
      <c r="M3297" s="11"/>
      <c r="N3297" s="11">
        <f ca="1">IFERROR(L3297/_xlfn.XLOOKUP(F3297,Produktinformasjon!BB:BB,Produktinformasjon!P:P,),0)</f>
        <v>0</v>
      </c>
      <c r="O3297" s="11">
        <f ca="1">IFERROR(M3297/_xlfn.XLOOKUP(F3297,Produktinformasjon!BB:BB,Produktinformasjon!P:P,),0)</f>
        <v>0</v>
      </c>
    </row>
    <row r="3298" spans="3:15" x14ac:dyDescent="0.35">
      <c r="C3298" t="str">
        <f>IF(_xlfn.XLOOKUP(B3298,Omfang!B:B,Omfang!C:C)=0,"Delkontraktnavn hentes automatisk ved å fylle ut delkontraktnummer",_xlfn.XLOOKUP(B3298,Omfang!B:B,Omfang!C:C))</f>
        <v>Delkontraktnavn hentes automatisk ved å fylle ut delkontraktnummer</v>
      </c>
      <c r="D3298" s="35"/>
      <c r="E3298" s="35"/>
      <c r="F3298" t="str">
        <f>IF(_xlfn.XLOOKUP(G3298,Produktinformasjon!B:B,Produktinformasjon!BB:BB)=0,"Tilbyders artikkel hentes automatisk ved å fylle ut artikkelnummer",_xlfn.XLOOKUP(G3298,Produktinformasjon!B:B,Produktinformasjon!BB:BB))</f>
        <v>Tilbyders artikkel hentes automatisk ved å fylle ut artikkelnummer</v>
      </c>
      <c r="H3298" s="25" t="str">
        <f>IF(_xlfn.XLOOKUP(G3298,Produktinformasjon!B:B,Produktinformasjon!C:C)=0,"Artikkelnavn hentes automatisk ved å fylle ut artikkelnummer",_xlfn.XLOOKUP(G3298,Produktinformasjon!B:B,Produktinformasjon!C:C))</f>
        <v>Artikkelnavn hentes automatisk ved å fylle ut artikkelnummer</v>
      </c>
      <c r="I3298" s="35"/>
      <c r="J3298" s="35"/>
      <c r="K3298" s="35"/>
      <c r="L3298" s="11"/>
      <c r="M3298" s="11"/>
      <c r="N3298" s="11">
        <f ca="1">IFERROR(L3298/_xlfn.XLOOKUP(F3298,Produktinformasjon!BB:BB,Produktinformasjon!P:P,),0)</f>
        <v>0</v>
      </c>
      <c r="O3298" s="11">
        <f ca="1">IFERROR(M3298/_xlfn.XLOOKUP(F3298,Produktinformasjon!BB:BB,Produktinformasjon!P:P,),0)</f>
        <v>0</v>
      </c>
    </row>
    <row r="3299" spans="3:15" x14ac:dyDescent="0.35">
      <c r="C3299" t="str">
        <f>IF(_xlfn.XLOOKUP(B3299,Omfang!B:B,Omfang!C:C)=0,"Delkontraktnavn hentes automatisk ved å fylle ut delkontraktnummer",_xlfn.XLOOKUP(B3299,Omfang!B:B,Omfang!C:C))</f>
        <v>Delkontraktnavn hentes automatisk ved å fylle ut delkontraktnummer</v>
      </c>
      <c r="D3299" s="35"/>
      <c r="E3299" s="35"/>
      <c r="F3299" t="str">
        <f>IF(_xlfn.XLOOKUP(G3299,Produktinformasjon!B:B,Produktinformasjon!BB:BB)=0,"Tilbyders artikkel hentes automatisk ved å fylle ut artikkelnummer",_xlfn.XLOOKUP(G3299,Produktinformasjon!B:B,Produktinformasjon!BB:BB))</f>
        <v>Tilbyders artikkel hentes automatisk ved å fylle ut artikkelnummer</v>
      </c>
      <c r="H3299" s="25" t="str">
        <f>IF(_xlfn.XLOOKUP(G3299,Produktinformasjon!B:B,Produktinformasjon!C:C)=0,"Artikkelnavn hentes automatisk ved å fylle ut artikkelnummer",_xlfn.XLOOKUP(G3299,Produktinformasjon!B:B,Produktinformasjon!C:C))</f>
        <v>Artikkelnavn hentes automatisk ved å fylle ut artikkelnummer</v>
      </c>
      <c r="I3299" s="35"/>
      <c r="J3299" s="35"/>
      <c r="K3299" s="35"/>
      <c r="L3299" s="11"/>
      <c r="M3299" s="11"/>
      <c r="N3299" s="11">
        <f ca="1">IFERROR(L3299/_xlfn.XLOOKUP(F3299,Produktinformasjon!BB:BB,Produktinformasjon!P:P,),0)</f>
        <v>0</v>
      </c>
      <c r="O3299" s="11">
        <f ca="1">IFERROR(M3299/_xlfn.XLOOKUP(F3299,Produktinformasjon!BB:BB,Produktinformasjon!P:P,),0)</f>
        <v>0</v>
      </c>
    </row>
    <row r="3300" spans="3:15" x14ac:dyDescent="0.35">
      <c r="C3300" t="str">
        <f>IF(_xlfn.XLOOKUP(B3300,Omfang!B:B,Omfang!C:C)=0,"Delkontraktnavn hentes automatisk ved å fylle ut delkontraktnummer",_xlfn.XLOOKUP(B3300,Omfang!B:B,Omfang!C:C))</f>
        <v>Delkontraktnavn hentes automatisk ved å fylle ut delkontraktnummer</v>
      </c>
      <c r="D3300" s="35"/>
      <c r="E3300" s="35"/>
      <c r="F3300" t="str">
        <f>IF(_xlfn.XLOOKUP(G3300,Produktinformasjon!B:B,Produktinformasjon!BB:BB)=0,"Tilbyders artikkel hentes automatisk ved å fylle ut artikkelnummer",_xlfn.XLOOKUP(G3300,Produktinformasjon!B:B,Produktinformasjon!BB:BB))</f>
        <v>Tilbyders artikkel hentes automatisk ved å fylle ut artikkelnummer</v>
      </c>
      <c r="H3300" s="25" t="str">
        <f>IF(_xlfn.XLOOKUP(G3300,Produktinformasjon!B:B,Produktinformasjon!C:C)=0,"Artikkelnavn hentes automatisk ved å fylle ut artikkelnummer",_xlfn.XLOOKUP(G3300,Produktinformasjon!B:B,Produktinformasjon!C:C))</f>
        <v>Artikkelnavn hentes automatisk ved å fylle ut artikkelnummer</v>
      </c>
      <c r="I3300" s="35"/>
      <c r="J3300" s="35"/>
      <c r="K3300" s="35"/>
      <c r="L3300" s="11"/>
      <c r="M3300" s="11"/>
      <c r="N3300" s="11">
        <f ca="1">IFERROR(L3300/_xlfn.XLOOKUP(F3300,Produktinformasjon!BB:BB,Produktinformasjon!P:P,),0)</f>
        <v>0</v>
      </c>
      <c r="O3300" s="11">
        <f ca="1">IFERROR(M3300/_xlfn.XLOOKUP(F3300,Produktinformasjon!BB:BB,Produktinformasjon!P:P,),0)</f>
        <v>0</v>
      </c>
    </row>
    <row r="3301" spans="3:15" x14ac:dyDescent="0.35">
      <c r="C3301" t="str">
        <f>IF(_xlfn.XLOOKUP(B3301,Omfang!B:B,Omfang!C:C)=0,"Delkontraktnavn hentes automatisk ved å fylle ut delkontraktnummer",_xlfn.XLOOKUP(B3301,Omfang!B:B,Omfang!C:C))</f>
        <v>Delkontraktnavn hentes automatisk ved å fylle ut delkontraktnummer</v>
      </c>
      <c r="D3301" s="35"/>
      <c r="E3301" s="35"/>
      <c r="F3301" t="str">
        <f>IF(_xlfn.XLOOKUP(G3301,Produktinformasjon!B:B,Produktinformasjon!BB:BB)=0,"Tilbyders artikkel hentes automatisk ved å fylle ut artikkelnummer",_xlfn.XLOOKUP(G3301,Produktinformasjon!B:B,Produktinformasjon!BB:BB))</f>
        <v>Tilbyders artikkel hentes automatisk ved å fylle ut artikkelnummer</v>
      </c>
      <c r="H3301" s="25" t="str">
        <f>IF(_xlfn.XLOOKUP(G3301,Produktinformasjon!B:B,Produktinformasjon!C:C)=0,"Artikkelnavn hentes automatisk ved å fylle ut artikkelnummer",_xlfn.XLOOKUP(G3301,Produktinformasjon!B:B,Produktinformasjon!C:C))</f>
        <v>Artikkelnavn hentes automatisk ved å fylle ut artikkelnummer</v>
      </c>
      <c r="I3301" s="35"/>
      <c r="J3301" s="35"/>
      <c r="K3301" s="35"/>
      <c r="L3301" s="11"/>
      <c r="M3301" s="11"/>
      <c r="N3301" s="11">
        <f ca="1">IFERROR(L3301/_xlfn.XLOOKUP(F3301,Produktinformasjon!BB:BB,Produktinformasjon!P:P,),0)</f>
        <v>0</v>
      </c>
      <c r="O3301" s="11">
        <f ca="1">IFERROR(M3301/_xlfn.XLOOKUP(F3301,Produktinformasjon!BB:BB,Produktinformasjon!P:P,),0)</f>
        <v>0</v>
      </c>
    </row>
    <row r="3302" spans="3:15" x14ac:dyDescent="0.35">
      <c r="C3302" t="str">
        <f>IF(_xlfn.XLOOKUP(B3302,Omfang!B:B,Omfang!C:C)=0,"Delkontraktnavn hentes automatisk ved å fylle ut delkontraktnummer",_xlfn.XLOOKUP(B3302,Omfang!B:B,Omfang!C:C))</f>
        <v>Delkontraktnavn hentes automatisk ved å fylle ut delkontraktnummer</v>
      </c>
      <c r="D3302" s="35"/>
      <c r="E3302" s="35"/>
      <c r="F3302" t="str">
        <f>IF(_xlfn.XLOOKUP(G3302,Produktinformasjon!B:B,Produktinformasjon!BB:BB)=0,"Tilbyders artikkel hentes automatisk ved å fylle ut artikkelnummer",_xlfn.XLOOKUP(G3302,Produktinformasjon!B:B,Produktinformasjon!BB:BB))</f>
        <v>Tilbyders artikkel hentes automatisk ved å fylle ut artikkelnummer</v>
      </c>
      <c r="H3302" s="25" t="str">
        <f>IF(_xlfn.XLOOKUP(G3302,Produktinformasjon!B:B,Produktinformasjon!C:C)=0,"Artikkelnavn hentes automatisk ved å fylle ut artikkelnummer",_xlfn.XLOOKUP(G3302,Produktinformasjon!B:B,Produktinformasjon!C:C))</f>
        <v>Artikkelnavn hentes automatisk ved å fylle ut artikkelnummer</v>
      </c>
      <c r="I3302" s="35"/>
      <c r="J3302" s="35"/>
      <c r="K3302" s="35"/>
      <c r="L3302" s="11"/>
      <c r="M3302" s="11"/>
      <c r="N3302" s="11">
        <f ca="1">IFERROR(L3302/_xlfn.XLOOKUP(F3302,Produktinformasjon!BB:BB,Produktinformasjon!P:P,),0)</f>
        <v>0</v>
      </c>
      <c r="O3302" s="11">
        <f ca="1">IFERROR(M3302/_xlfn.XLOOKUP(F3302,Produktinformasjon!BB:BB,Produktinformasjon!P:P,),0)</f>
        <v>0</v>
      </c>
    </row>
    <row r="3303" spans="3:15" x14ac:dyDescent="0.35">
      <c r="C3303" t="str">
        <f>IF(_xlfn.XLOOKUP(B3303,Omfang!B:B,Omfang!C:C)=0,"Delkontraktnavn hentes automatisk ved å fylle ut delkontraktnummer",_xlfn.XLOOKUP(B3303,Omfang!B:B,Omfang!C:C))</f>
        <v>Delkontraktnavn hentes automatisk ved å fylle ut delkontraktnummer</v>
      </c>
      <c r="D3303" s="35"/>
      <c r="E3303" s="35"/>
      <c r="F3303" t="str">
        <f>IF(_xlfn.XLOOKUP(G3303,Produktinformasjon!B:B,Produktinformasjon!BB:BB)=0,"Tilbyders artikkel hentes automatisk ved å fylle ut artikkelnummer",_xlfn.XLOOKUP(G3303,Produktinformasjon!B:B,Produktinformasjon!BB:BB))</f>
        <v>Tilbyders artikkel hentes automatisk ved å fylle ut artikkelnummer</v>
      </c>
      <c r="H3303" s="25" t="str">
        <f>IF(_xlfn.XLOOKUP(G3303,Produktinformasjon!B:B,Produktinformasjon!C:C)=0,"Artikkelnavn hentes automatisk ved å fylle ut artikkelnummer",_xlfn.XLOOKUP(G3303,Produktinformasjon!B:B,Produktinformasjon!C:C))</f>
        <v>Artikkelnavn hentes automatisk ved å fylle ut artikkelnummer</v>
      </c>
      <c r="I3303" s="35"/>
      <c r="J3303" s="35"/>
      <c r="K3303" s="35"/>
      <c r="L3303" s="11"/>
      <c r="M3303" s="11"/>
      <c r="N3303" s="11">
        <f ca="1">IFERROR(L3303/_xlfn.XLOOKUP(F3303,Produktinformasjon!BB:BB,Produktinformasjon!P:P,),0)</f>
        <v>0</v>
      </c>
      <c r="O3303" s="11">
        <f ca="1">IFERROR(M3303/_xlfn.XLOOKUP(F3303,Produktinformasjon!BB:BB,Produktinformasjon!P:P,),0)</f>
        <v>0</v>
      </c>
    </row>
    <row r="3304" spans="3:15" x14ac:dyDescent="0.35">
      <c r="C3304" t="str">
        <f>IF(_xlfn.XLOOKUP(B3304,Omfang!B:B,Omfang!C:C)=0,"Delkontraktnavn hentes automatisk ved å fylle ut delkontraktnummer",_xlfn.XLOOKUP(B3304,Omfang!B:B,Omfang!C:C))</f>
        <v>Delkontraktnavn hentes automatisk ved å fylle ut delkontraktnummer</v>
      </c>
      <c r="D3304" s="35"/>
      <c r="E3304" s="35"/>
      <c r="F3304" t="str">
        <f>IF(_xlfn.XLOOKUP(G3304,Produktinformasjon!B:B,Produktinformasjon!BB:BB)=0,"Tilbyders artikkel hentes automatisk ved å fylle ut artikkelnummer",_xlfn.XLOOKUP(G3304,Produktinformasjon!B:B,Produktinformasjon!BB:BB))</f>
        <v>Tilbyders artikkel hentes automatisk ved å fylle ut artikkelnummer</v>
      </c>
      <c r="H3304" s="25" t="str">
        <f>IF(_xlfn.XLOOKUP(G3304,Produktinformasjon!B:B,Produktinformasjon!C:C)=0,"Artikkelnavn hentes automatisk ved å fylle ut artikkelnummer",_xlfn.XLOOKUP(G3304,Produktinformasjon!B:B,Produktinformasjon!C:C))</f>
        <v>Artikkelnavn hentes automatisk ved å fylle ut artikkelnummer</v>
      </c>
      <c r="I3304" s="35"/>
      <c r="J3304" s="35"/>
      <c r="K3304" s="35"/>
      <c r="L3304" s="11"/>
      <c r="M3304" s="11"/>
      <c r="N3304" s="11">
        <f ca="1">IFERROR(L3304/_xlfn.XLOOKUP(F3304,Produktinformasjon!BB:BB,Produktinformasjon!P:P,),0)</f>
        <v>0</v>
      </c>
      <c r="O3304" s="11">
        <f ca="1">IFERROR(M3304/_xlfn.XLOOKUP(F3304,Produktinformasjon!BB:BB,Produktinformasjon!P:P,),0)</f>
        <v>0</v>
      </c>
    </row>
    <row r="3305" spans="3:15" x14ac:dyDescent="0.35">
      <c r="C3305" t="str">
        <f>IF(_xlfn.XLOOKUP(B3305,Omfang!B:B,Omfang!C:C)=0,"Delkontraktnavn hentes automatisk ved å fylle ut delkontraktnummer",_xlfn.XLOOKUP(B3305,Omfang!B:B,Omfang!C:C))</f>
        <v>Delkontraktnavn hentes automatisk ved å fylle ut delkontraktnummer</v>
      </c>
      <c r="D3305" s="35"/>
      <c r="E3305" s="35"/>
      <c r="F3305" t="str">
        <f>IF(_xlfn.XLOOKUP(G3305,Produktinformasjon!B:B,Produktinformasjon!BB:BB)=0,"Tilbyders artikkel hentes automatisk ved å fylle ut artikkelnummer",_xlfn.XLOOKUP(G3305,Produktinformasjon!B:B,Produktinformasjon!BB:BB))</f>
        <v>Tilbyders artikkel hentes automatisk ved å fylle ut artikkelnummer</v>
      </c>
      <c r="H3305" s="25" t="str">
        <f>IF(_xlfn.XLOOKUP(G3305,Produktinformasjon!B:B,Produktinformasjon!C:C)=0,"Artikkelnavn hentes automatisk ved å fylle ut artikkelnummer",_xlfn.XLOOKUP(G3305,Produktinformasjon!B:B,Produktinformasjon!C:C))</f>
        <v>Artikkelnavn hentes automatisk ved å fylle ut artikkelnummer</v>
      </c>
      <c r="I3305" s="35"/>
      <c r="J3305" s="35"/>
      <c r="K3305" s="35"/>
      <c r="L3305" s="11"/>
      <c r="M3305" s="11"/>
      <c r="N3305" s="11">
        <f ca="1">IFERROR(L3305/_xlfn.XLOOKUP(F3305,Produktinformasjon!BB:BB,Produktinformasjon!P:P,),0)</f>
        <v>0</v>
      </c>
      <c r="O3305" s="11">
        <f ca="1">IFERROR(M3305/_xlfn.XLOOKUP(F3305,Produktinformasjon!BB:BB,Produktinformasjon!P:P,),0)</f>
        <v>0</v>
      </c>
    </row>
    <row r="3306" spans="3:15" x14ac:dyDescent="0.35">
      <c r="C3306" t="str">
        <f>IF(_xlfn.XLOOKUP(B3306,Omfang!B:B,Omfang!C:C)=0,"Delkontraktnavn hentes automatisk ved å fylle ut delkontraktnummer",_xlfn.XLOOKUP(B3306,Omfang!B:B,Omfang!C:C))</f>
        <v>Delkontraktnavn hentes automatisk ved å fylle ut delkontraktnummer</v>
      </c>
      <c r="D3306" s="35"/>
      <c r="E3306" s="35"/>
      <c r="F3306" t="str">
        <f>IF(_xlfn.XLOOKUP(G3306,Produktinformasjon!B:B,Produktinformasjon!BB:BB)=0,"Tilbyders artikkel hentes automatisk ved å fylle ut artikkelnummer",_xlfn.XLOOKUP(G3306,Produktinformasjon!B:B,Produktinformasjon!BB:BB))</f>
        <v>Tilbyders artikkel hentes automatisk ved å fylle ut artikkelnummer</v>
      </c>
      <c r="H3306" s="25" t="str">
        <f>IF(_xlfn.XLOOKUP(G3306,Produktinformasjon!B:B,Produktinformasjon!C:C)=0,"Artikkelnavn hentes automatisk ved å fylle ut artikkelnummer",_xlfn.XLOOKUP(G3306,Produktinformasjon!B:B,Produktinformasjon!C:C))</f>
        <v>Artikkelnavn hentes automatisk ved å fylle ut artikkelnummer</v>
      </c>
      <c r="I3306" s="35"/>
      <c r="J3306" s="35"/>
      <c r="K3306" s="35"/>
      <c r="L3306" s="11"/>
      <c r="M3306" s="11"/>
      <c r="N3306" s="11">
        <f ca="1">IFERROR(L3306/_xlfn.XLOOKUP(F3306,Produktinformasjon!BB:BB,Produktinformasjon!P:P,),0)</f>
        <v>0</v>
      </c>
      <c r="O3306" s="11">
        <f ca="1">IFERROR(M3306/_xlfn.XLOOKUP(F3306,Produktinformasjon!BB:BB,Produktinformasjon!P:P,),0)</f>
        <v>0</v>
      </c>
    </row>
    <row r="3307" spans="3:15" x14ac:dyDescent="0.35">
      <c r="C3307" t="str">
        <f>IF(_xlfn.XLOOKUP(B3307,Omfang!B:B,Omfang!C:C)=0,"Delkontraktnavn hentes automatisk ved å fylle ut delkontraktnummer",_xlfn.XLOOKUP(B3307,Omfang!B:B,Omfang!C:C))</f>
        <v>Delkontraktnavn hentes automatisk ved å fylle ut delkontraktnummer</v>
      </c>
      <c r="D3307" s="35"/>
      <c r="E3307" s="35"/>
      <c r="F3307" t="str">
        <f>IF(_xlfn.XLOOKUP(G3307,Produktinformasjon!B:B,Produktinformasjon!BB:BB)=0,"Tilbyders artikkel hentes automatisk ved å fylle ut artikkelnummer",_xlfn.XLOOKUP(G3307,Produktinformasjon!B:B,Produktinformasjon!BB:BB))</f>
        <v>Tilbyders artikkel hentes automatisk ved å fylle ut artikkelnummer</v>
      </c>
      <c r="H3307" s="25" t="str">
        <f>IF(_xlfn.XLOOKUP(G3307,Produktinformasjon!B:B,Produktinformasjon!C:C)=0,"Artikkelnavn hentes automatisk ved å fylle ut artikkelnummer",_xlfn.XLOOKUP(G3307,Produktinformasjon!B:B,Produktinformasjon!C:C))</f>
        <v>Artikkelnavn hentes automatisk ved å fylle ut artikkelnummer</v>
      </c>
      <c r="I3307" s="35"/>
      <c r="J3307" s="35"/>
      <c r="K3307" s="35"/>
      <c r="L3307" s="11"/>
      <c r="M3307" s="11"/>
      <c r="N3307" s="11">
        <f ca="1">IFERROR(L3307/_xlfn.XLOOKUP(F3307,Produktinformasjon!BB:BB,Produktinformasjon!P:P,),0)</f>
        <v>0</v>
      </c>
      <c r="O3307" s="11">
        <f ca="1">IFERROR(M3307/_xlfn.XLOOKUP(F3307,Produktinformasjon!BB:BB,Produktinformasjon!P:P,),0)</f>
        <v>0</v>
      </c>
    </row>
    <row r="3308" spans="3:15" x14ac:dyDescent="0.35">
      <c r="C3308" t="str">
        <f>IF(_xlfn.XLOOKUP(B3308,Omfang!B:B,Omfang!C:C)=0,"Delkontraktnavn hentes automatisk ved å fylle ut delkontraktnummer",_xlfn.XLOOKUP(B3308,Omfang!B:B,Omfang!C:C))</f>
        <v>Delkontraktnavn hentes automatisk ved å fylle ut delkontraktnummer</v>
      </c>
      <c r="D3308" s="35"/>
      <c r="E3308" s="35"/>
      <c r="F3308" t="str">
        <f>IF(_xlfn.XLOOKUP(G3308,Produktinformasjon!B:B,Produktinformasjon!BB:BB)=0,"Tilbyders artikkel hentes automatisk ved å fylle ut artikkelnummer",_xlfn.XLOOKUP(G3308,Produktinformasjon!B:B,Produktinformasjon!BB:BB))</f>
        <v>Tilbyders artikkel hentes automatisk ved å fylle ut artikkelnummer</v>
      </c>
      <c r="H3308" s="25" t="str">
        <f>IF(_xlfn.XLOOKUP(G3308,Produktinformasjon!B:B,Produktinformasjon!C:C)=0,"Artikkelnavn hentes automatisk ved å fylle ut artikkelnummer",_xlfn.XLOOKUP(G3308,Produktinformasjon!B:B,Produktinformasjon!C:C))</f>
        <v>Artikkelnavn hentes automatisk ved å fylle ut artikkelnummer</v>
      </c>
      <c r="I3308" s="35"/>
      <c r="J3308" s="35"/>
      <c r="K3308" s="35"/>
      <c r="L3308" s="11"/>
      <c r="M3308" s="11"/>
      <c r="N3308" s="11">
        <f ca="1">IFERROR(L3308/_xlfn.XLOOKUP(F3308,Produktinformasjon!BB:BB,Produktinformasjon!P:P,),0)</f>
        <v>0</v>
      </c>
      <c r="O3308" s="11">
        <f ca="1">IFERROR(M3308/_xlfn.XLOOKUP(F3308,Produktinformasjon!BB:BB,Produktinformasjon!P:P,),0)</f>
        <v>0</v>
      </c>
    </row>
    <row r="3309" spans="3:15" x14ac:dyDescent="0.35">
      <c r="C3309" t="str">
        <f>IF(_xlfn.XLOOKUP(B3309,Omfang!B:B,Omfang!C:C)=0,"Delkontraktnavn hentes automatisk ved å fylle ut delkontraktnummer",_xlfn.XLOOKUP(B3309,Omfang!B:B,Omfang!C:C))</f>
        <v>Delkontraktnavn hentes automatisk ved å fylle ut delkontraktnummer</v>
      </c>
      <c r="D3309" s="35"/>
      <c r="E3309" s="35"/>
      <c r="F3309" t="str">
        <f>IF(_xlfn.XLOOKUP(G3309,Produktinformasjon!B:B,Produktinformasjon!BB:BB)=0,"Tilbyders artikkel hentes automatisk ved å fylle ut artikkelnummer",_xlfn.XLOOKUP(G3309,Produktinformasjon!B:B,Produktinformasjon!BB:BB))</f>
        <v>Tilbyders artikkel hentes automatisk ved å fylle ut artikkelnummer</v>
      </c>
      <c r="H3309" s="25" t="str">
        <f>IF(_xlfn.XLOOKUP(G3309,Produktinformasjon!B:B,Produktinformasjon!C:C)=0,"Artikkelnavn hentes automatisk ved å fylle ut artikkelnummer",_xlfn.XLOOKUP(G3309,Produktinformasjon!B:B,Produktinformasjon!C:C))</f>
        <v>Artikkelnavn hentes automatisk ved å fylle ut artikkelnummer</v>
      </c>
      <c r="I3309" s="35"/>
      <c r="J3309" s="35"/>
      <c r="K3309" s="35"/>
      <c r="L3309" s="11"/>
      <c r="M3309" s="11"/>
      <c r="N3309" s="11">
        <f ca="1">IFERROR(L3309/_xlfn.XLOOKUP(F3309,Produktinformasjon!BB:BB,Produktinformasjon!P:P,),0)</f>
        <v>0</v>
      </c>
      <c r="O3309" s="11">
        <f ca="1">IFERROR(M3309/_xlfn.XLOOKUP(F3309,Produktinformasjon!BB:BB,Produktinformasjon!P:P,),0)</f>
        <v>0</v>
      </c>
    </row>
    <row r="3310" spans="3:15" x14ac:dyDescent="0.35">
      <c r="C3310" t="str">
        <f>IF(_xlfn.XLOOKUP(B3310,Omfang!B:B,Omfang!C:C)=0,"Delkontraktnavn hentes automatisk ved å fylle ut delkontraktnummer",_xlfn.XLOOKUP(B3310,Omfang!B:B,Omfang!C:C))</f>
        <v>Delkontraktnavn hentes automatisk ved å fylle ut delkontraktnummer</v>
      </c>
      <c r="D3310" s="35"/>
      <c r="E3310" s="35"/>
      <c r="F3310" t="str">
        <f>IF(_xlfn.XLOOKUP(G3310,Produktinformasjon!B:B,Produktinformasjon!BB:BB)=0,"Tilbyders artikkel hentes automatisk ved å fylle ut artikkelnummer",_xlfn.XLOOKUP(G3310,Produktinformasjon!B:B,Produktinformasjon!BB:BB))</f>
        <v>Tilbyders artikkel hentes automatisk ved å fylle ut artikkelnummer</v>
      </c>
      <c r="H3310" s="25" t="str">
        <f>IF(_xlfn.XLOOKUP(G3310,Produktinformasjon!B:B,Produktinformasjon!C:C)=0,"Artikkelnavn hentes automatisk ved å fylle ut artikkelnummer",_xlfn.XLOOKUP(G3310,Produktinformasjon!B:B,Produktinformasjon!C:C))</f>
        <v>Artikkelnavn hentes automatisk ved å fylle ut artikkelnummer</v>
      </c>
      <c r="I3310" s="35"/>
      <c r="J3310" s="35"/>
      <c r="K3310" s="35"/>
      <c r="L3310" s="11"/>
      <c r="M3310" s="11"/>
      <c r="N3310" s="11">
        <f ca="1">IFERROR(L3310/_xlfn.XLOOKUP(F3310,Produktinformasjon!BB:BB,Produktinformasjon!P:P,),0)</f>
        <v>0</v>
      </c>
      <c r="O3310" s="11">
        <f ca="1">IFERROR(M3310/_xlfn.XLOOKUP(F3310,Produktinformasjon!BB:BB,Produktinformasjon!P:P,),0)</f>
        <v>0</v>
      </c>
    </row>
    <row r="3311" spans="3:15" x14ac:dyDescent="0.35">
      <c r="C3311" t="str">
        <f>IF(_xlfn.XLOOKUP(B3311,Omfang!B:B,Omfang!C:C)=0,"Delkontraktnavn hentes automatisk ved å fylle ut delkontraktnummer",_xlfn.XLOOKUP(B3311,Omfang!B:B,Omfang!C:C))</f>
        <v>Delkontraktnavn hentes automatisk ved å fylle ut delkontraktnummer</v>
      </c>
      <c r="D3311" s="35"/>
      <c r="E3311" s="35"/>
      <c r="F3311" t="str">
        <f>IF(_xlfn.XLOOKUP(G3311,Produktinformasjon!B:B,Produktinformasjon!BB:BB)=0,"Tilbyders artikkel hentes automatisk ved å fylle ut artikkelnummer",_xlfn.XLOOKUP(G3311,Produktinformasjon!B:B,Produktinformasjon!BB:BB))</f>
        <v>Tilbyders artikkel hentes automatisk ved å fylle ut artikkelnummer</v>
      </c>
      <c r="H3311" s="25" t="str">
        <f>IF(_xlfn.XLOOKUP(G3311,Produktinformasjon!B:B,Produktinformasjon!C:C)=0,"Artikkelnavn hentes automatisk ved å fylle ut artikkelnummer",_xlfn.XLOOKUP(G3311,Produktinformasjon!B:B,Produktinformasjon!C:C))</f>
        <v>Artikkelnavn hentes automatisk ved å fylle ut artikkelnummer</v>
      </c>
      <c r="I3311" s="35"/>
      <c r="J3311" s="35"/>
      <c r="K3311" s="35"/>
      <c r="L3311" s="11"/>
      <c r="M3311" s="11"/>
      <c r="N3311" s="11">
        <f ca="1">IFERROR(L3311/_xlfn.XLOOKUP(F3311,Produktinformasjon!BB:BB,Produktinformasjon!P:P,),0)</f>
        <v>0</v>
      </c>
      <c r="O3311" s="11">
        <f ca="1">IFERROR(M3311/_xlfn.XLOOKUP(F3311,Produktinformasjon!BB:BB,Produktinformasjon!P:P,),0)</f>
        <v>0</v>
      </c>
    </row>
    <row r="3312" spans="3:15" x14ac:dyDescent="0.35">
      <c r="C3312" t="str">
        <f>IF(_xlfn.XLOOKUP(B3312,Omfang!B:B,Omfang!C:C)=0,"Delkontraktnavn hentes automatisk ved å fylle ut delkontraktnummer",_xlfn.XLOOKUP(B3312,Omfang!B:B,Omfang!C:C))</f>
        <v>Delkontraktnavn hentes automatisk ved å fylle ut delkontraktnummer</v>
      </c>
      <c r="D3312" s="35"/>
      <c r="E3312" s="35"/>
      <c r="F3312" t="str">
        <f>IF(_xlfn.XLOOKUP(G3312,Produktinformasjon!B:B,Produktinformasjon!BB:BB)=0,"Tilbyders artikkel hentes automatisk ved å fylle ut artikkelnummer",_xlfn.XLOOKUP(G3312,Produktinformasjon!B:B,Produktinformasjon!BB:BB))</f>
        <v>Tilbyders artikkel hentes automatisk ved å fylle ut artikkelnummer</v>
      </c>
      <c r="H3312" s="25" t="str">
        <f>IF(_xlfn.XLOOKUP(G3312,Produktinformasjon!B:B,Produktinformasjon!C:C)=0,"Artikkelnavn hentes automatisk ved å fylle ut artikkelnummer",_xlfn.XLOOKUP(G3312,Produktinformasjon!B:B,Produktinformasjon!C:C))</f>
        <v>Artikkelnavn hentes automatisk ved å fylle ut artikkelnummer</v>
      </c>
      <c r="I3312" s="35"/>
      <c r="J3312" s="35"/>
      <c r="K3312" s="35"/>
      <c r="L3312" s="11"/>
      <c r="M3312" s="11"/>
      <c r="N3312" s="11">
        <f ca="1">IFERROR(L3312/_xlfn.XLOOKUP(F3312,Produktinformasjon!BB:BB,Produktinformasjon!P:P,),0)</f>
        <v>0</v>
      </c>
      <c r="O3312" s="11">
        <f ca="1">IFERROR(M3312/_xlfn.XLOOKUP(F3312,Produktinformasjon!BB:BB,Produktinformasjon!P:P,),0)</f>
        <v>0</v>
      </c>
    </row>
    <row r="3313" spans="3:15" x14ac:dyDescent="0.35">
      <c r="C3313" t="str">
        <f>IF(_xlfn.XLOOKUP(B3313,Omfang!B:B,Omfang!C:C)=0,"Delkontraktnavn hentes automatisk ved å fylle ut delkontraktnummer",_xlfn.XLOOKUP(B3313,Omfang!B:B,Omfang!C:C))</f>
        <v>Delkontraktnavn hentes automatisk ved å fylle ut delkontraktnummer</v>
      </c>
      <c r="D3313" s="35"/>
      <c r="E3313" s="35"/>
      <c r="F3313" t="str">
        <f>IF(_xlfn.XLOOKUP(G3313,Produktinformasjon!B:B,Produktinformasjon!BB:BB)=0,"Tilbyders artikkel hentes automatisk ved å fylle ut artikkelnummer",_xlfn.XLOOKUP(G3313,Produktinformasjon!B:B,Produktinformasjon!BB:BB))</f>
        <v>Tilbyders artikkel hentes automatisk ved å fylle ut artikkelnummer</v>
      </c>
      <c r="H3313" s="25" t="str">
        <f>IF(_xlfn.XLOOKUP(G3313,Produktinformasjon!B:B,Produktinformasjon!C:C)=0,"Artikkelnavn hentes automatisk ved å fylle ut artikkelnummer",_xlfn.XLOOKUP(G3313,Produktinformasjon!B:B,Produktinformasjon!C:C))</f>
        <v>Artikkelnavn hentes automatisk ved å fylle ut artikkelnummer</v>
      </c>
      <c r="I3313" s="35"/>
      <c r="J3313" s="35"/>
      <c r="K3313" s="35"/>
      <c r="L3313" s="11"/>
      <c r="M3313" s="11"/>
      <c r="N3313" s="11">
        <f ca="1">IFERROR(L3313/_xlfn.XLOOKUP(F3313,Produktinformasjon!BB:BB,Produktinformasjon!P:P,),0)</f>
        <v>0</v>
      </c>
      <c r="O3313" s="11">
        <f ca="1">IFERROR(M3313/_xlfn.XLOOKUP(F3313,Produktinformasjon!BB:BB,Produktinformasjon!P:P,),0)</f>
        <v>0</v>
      </c>
    </row>
    <row r="3314" spans="3:15" x14ac:dyDescent="0.35">
      <c r="C3314" t="str">
        <f>IF(_xlfn.XLOOKUP(B3314,Omfang!B:B,Omfang!C:C)=0,"Delkontraktnavn hentes automatisk ved å fylle ut delkontraktnummer",_xlfn.XLOOKUP(B3314,Omfang!B:B,Omfang!C:C))</f>
        <v>Delkontraktnavn hentes automatisk ved å fylle ut delkontraktnummer</v>
      </c>
      <c r="D3314" s="35"/>
      <c r="E3314" s="35"/>
      <c r="F3314" t="str">
        <f>IF(_xlfn.XLOOKUP(G3314,Produktinformasjon!B:B,Produktinformasjon!BB:BB)=0,"Tilbyders artikkel hentes automatisk ved å fylle ut artikkelnummer",_xlfn.XLOOKUP(G3314,Produktinformasjon!B:B,Produktinformasjon!BB:BB))</f>
        <v>Tilbyders artikkel hentes automatisk ved å fylle ut artikkelnummer</v>
      </c>
      <c r="H3314" s="25" t="str">
        <f>IF(_xlfn.XLOOKUP(G3314,Produktinformasjon!B:B,Produktinformasjon!C:C)=0,"Artikkelnavn hentes automatisk ved å fylle ut artikkelnummer",_xlfn.XLOOKUP(G3314,Produktinformasjon!B:B,Produktinformasjon!C:C))</f>
        <v>Artikkelnavn hentes automatisk ved å fylle ut artikkelnummer</v>
      </c>
      <c r="I3314" s="35"/>
      <c r="J3314" s="35"/>
      <c r="K3314" s="35"/>
      <c r="L3314" s="11"/>
      <c r="M3314" s="11"/>
      <c r="N3314" s="11">
        <f ca="1">IFERROR(L3314/_xlfn.XLOOKUP(F3314,Produktinformasjon!BB:BB,Produktinformasjon!P:P,),0)</f>
        <v>0</v>
      </c>
      <c r="O3314" s="11">
        <f ca="1">IFERROR(M3314/_xlfn.XLOOKUP(F3314,Produktinformasjon!BB:BB,Produktinformasjon!P:P,),0)</f>
        <v>0</v>
      </c>
    </row>
    <row r="3315" spans="3:15" x14ac:dyDescent="0.35">
      <c r="C3315" t="str">
        <f>IF(_xlfn.XLOOKUP(B3315,Omfang!B:B,Omfang!C:C)=0,"Delkontraktnavn hentes automatisk ved å fylle ut delkontraktnummer",_xlfn.XLOOKUP(B3315,Omfang!B:B,Omfang!C:C))</f>
        <v>Delkontraktnavn hentes automatisk ved å fylle ut delkontraktnummer</v>
      </c>
      <c r="D3315" s="35"/>
      <c r="E3315" s="35"/>
      <c r="F3315" t="str">
        <f>IF(_xlfn.XLOOKUP(G3315,Produktinformasjon!B:B,Produktinformasjon!BB:BB)=0,"Tilbyders artikkel hentes automatisk ved å fylle ut artikkelnummer",_xlfn.XLOOKUP(G3315,Produktinformasjon!B:B,Produktinformasjon!BB:BB))</f>
        <v>Tilbyders artikkel hentes automatisk ved å fylle ut artikkelnummer</v>
      </c>
      <c r="H3315" s="25" t="str">
        <f>IF(_xlfn.XLOOKUP(G3315,Produktinformasjon!B:B,Produktinformasjon!C:C)=0,"Artikkelnavn hentes automatisk ved å fylle ut artikkelnummer",_xlfn.XLOOKUP(G3315,Produktinformasjon!B:B,Produktinformasjon!C:C))</f>
        <v>Artikkelnavn hentes automatisk ved å fylle ut artikkelnummer</v>
      </c>
      <c r="I3315" s="35"/>
      <c r="J3315" s="35"/>
      <c r="K3315" s="35"/>
      <c r="L3315" s="11"/>
      <c r="M3315" s="11"/>
      <c r="N3315" s="11">
        <f ca="1">IFERROR(L3315/_xlfn.XLOOKUP(F3315,Produktinformasjon!BB:BB,Produktinformasjon!P:P,),0)</f>
        <v>0</v>
      </c>
      <c r="O3315" s="11">
        <f ca="1">IFERROR(M3315/_xlfn.XLOOKUP(F3315,Produktinformasjon!BB:BB,Produktinformasjon!P:P,),0)</f>
        <v>0</v>
      </c>
    </row>
    <row r="3316" spans="3:15" x14ac:dyDescent="0.35">
      <c r="C3316" t="str">
        <f>IF(_xlfn.XLOOKUP(B3316,Omfang!B:B,Omfang!C:C)=0,"Delkontraktnavn hentes automatisk ved å fylle ut delkontraktnummer",_xlfn.XLOOKUP(B3316,Omfang!B:B,Omfang!C:C))</f>
        <v>Delkontraktnavn hentes automatisk ved å fylle ut delkontraktnummer</v>
      </c>
      <c r="D3316" s="35"/>
      <c r="E3316" s="35"/>
      <c r="F3316" t="str">
        <f>IF(_xlfn.XLOOKUP(G3316,Produktinformasjon!B:B,Produktinformasjon!BB:BB)=0,"Tilbyders artikkel hentes automatisk ved å fylle ut artikkelnummer",_xlfn.XLOOKUP(G3316,Produktinformasjon!B:B,Produktinformasjon!BB:BB))</f>
        <v>Tilbyders artikkel hentes automatisk ved å fylle ut artikkelnummer</v>
      </c>
      <c r="H3316" s="25" t="str">
        <f>IF(_xlfn.XLOOKUP(G3316,Produktinformasjon!B:B,Produktinformasjon!C:C)=0,"Artikkelnavn hentes automatisk ved å fylle ut artikkelnummer",_xlfn.XLOOKUP(G3316,Produktinformasjon!B:B,Produktinformasjon!C:C))</f>
        <v>Artikkelnavn hentes automatisk ved å fylle ut artikkelnummer</v>
      </c>
      <c r="I3316" s="35"/>
      <c r="J3316" s="35"/>
      <c r="K3316" s="35"/>
      <c r="L3316" s="11"/>
      <c r="M3316" s="11"/>
      <c r="N3316" s="11">
        <f ca="1">IFERROR(L3316/_xlfn.XLOOKUP(F3316,Produktinformasjon!BB:BB,Produktinformasjon!P:P,),0)</f>
        <v>0</v>
      </c>
      <c r="O3316" s="11">
        <f ca="1">IFERROR(M3316/_xlfn.XLOOKUP(F3316,Produktinformasjon!BB:BB,Produktinformasjon!P:P,),0)</f>
        <v>0</v>
      </c>
    </row>
    <row r="3317" spans="3:15" x14ac:dyDescent="0.35">
      <c r="C3317" t="str">
        <f>IF(_xlfn.XLOOKUP(B3317,Omfang!B:B,Omfang!C:C)=0,"Delkontraktnavn hentes automatisk ved å fylle ut delkontraktnummer",_xlfn.XLOOKUP(B3317,Omfang!B:B,Omfang!C:C))</f>
        <v>Delkontraktnavn hentes automatisk ved å fylle ut delkontraktnummer</v>
      </c>
      <c r="D3317" s="35"/>
      <c r="E3317" s="35"/>
      <c r="F3317" t="str">
        <f>IF(_xlfn.XLOOKUP(G3317,Produktinformasjon!B:B,Produktinformasjon!BB:BB)=0,"Tilbyders artikkel hentes automatisk ved å fylle ut artikkelnummer",_xlfn.XLOOKUP(G3317,Produktinformasjon!B:B,Produktinformasjon!BB:BB))</f>
        <v>Tilbyders artikkel hentes automatisk ved å fylle ut artikkelnummer</v>
      </c>
      <c r="H3317" s="25" t="str">
        <f>IF(_xlfn.XLOOKUP(G3317,Produktinformasjon!B:B,Produktinformasjon!C:C)=0,"Artikkelnavn hentes automatisk ved å fylle ut artikkelnummer",_xlfn.XLOOKUP(G3317,Produktinformasjon!B:B,Produktinformasjon!C:C))</f>
        <v>Artikkelnavn hentes automatisk ved å fylle ut artikkelnummer</v>
      </c>
      <c r="I3317" s="35"/>
      <c r="J3317" s="35"/>
      <c r="K3317" s="35"/>
      <c r="L3317" s="11"/>
      <c r="M3317" s="11"/>
      <c r="N3317" s="11">
        <f ca="1">IFERROR(L3317/_xlfn.XLOOKUP(F3317,Produktinformasjon!BB:BB,Produktinformasjon!P:P,),0)</f>
        <v>0</v>
      </c>
      <c r="O3317" s="11">
        <f ca="1">IFERROR(M3317/_xlfn.XLOOKUP(F3317,Produktinformasjon!BB:BB,Produktinformasjon!P:P,),0)</f>
        <v>0</v>
      </c>
    </row>
    <row r="3318" spans="3:15" x14ac:dyDescent="0.35">
      <c r="C3318" t="str">
        <f>IF(_xlfn.XLOOKUP(B3318,Omfang!B:B,Omfang!C:C)=0,"Delkontraktnavn hentes automatisk ved å fylle ut delkontraktnummer",_xlfn.XLOOKUP(B3318,Omfang!B:B,Omfang!C:C))</f>
        <v>Delkontraktnavn hentes automatisk ved å fylle ut delkontraktnummer</v>
      </c>
      <c r="D3318" s="35"/>
      <c r="E3318" s="35"/>
      <c r="F3318" t="str">
        <f>IF(_xlfn.XLOOKUP(G3318,Produktinformasjon!B:B,Produktinformasjon!BB:BB)=0,"Tilbyders artikkel hentes automatisk ved å fylle ut artikkelnummer",_xlfn.XLOOKUP(G3318,Produktinformasjon!B:B,Produktinformasjon!BB:BB))</f>
        <v>Tilbyders artikkel hentes automatisk ved å fylle ut artikkelnummer</v>
      </c>
      <c r="H3318" s="25" t="str">
        <f>IF(_xlfn.XLOOKUP(G3318,Produktinformasjon!B:B,Produktinformasjon!C:C)=0,"Artikkelnavn hentes automatisk ved å fylle ut artikkelnummer",_xlfn.XLOOKUP(G3318,Produktinformasjon!B:B,Produktinformasjon!C:C))</f>
        <v>Artikkelnavn hentes automatisk ved å fylle ut artikkelnummer</v>
      </c>
      <c r="I3318" s="35"/>
      <c r="J3318" s="35"/>
      <c r="K3318" s="35"/>
      <c r="L3318" s="11"/>
      <c r="M3318" s="11"/>
      <c r="N3318" s="11">
        <f ca="1">IFERROR(L3318/_xlfn.XLOOKUP(F3318,Produktinformasjon!BB:BB,Produktinformasjon!P:P,),0)</f>
        <v>0</v>
      </c>
      <c r="O3318" s="11">
        <f ca="1">IFERROR(M3318/_xlfn.XLOOKUP(F3318,Produktinformasjon!BB:BB,Produktinformasjon!P:P,),0)</f>
        <v>0</v>
      </c>
    </row>
    <row r="3319" spans="3:15" x14ac:dyDescent="0.35">
      <c r="C3319" t="str">
        <f>IF(_xlfn.XLOOKUP(B3319,Omfang!B:B,Omfang!C:C)=0,"Delkontraktnavn hentes automatisk ved å fylle ut delkontraktnummer",_xlfn.XLOOKUP(B3319,Omfang!B:B,Omfang!C:C))</f>
        <v>Delkontraktnavn hentes automatisk ved å fylle ut delkontraktnummer</v>
      </c>
      <c r="D3319" s="35"/>
      <c r="E3319" s="35"/>
      <c r="F3319" t="str">
        <f>IF(_xlfn.XLOOKUP(G3319,Produktinformasjon!B:B,Produktinformasjon!BB:BB)=0,"Tilbyders artikkel hentes automatisk ved å fylle ut artikkelnummer",_xlfn.XLOOKUP(G3319,Produktinformasjon!B:B,Produktinformasjon!BB:BB))</f>
        <v>Tilbyders artikkel hentes automatisk ved å fylle ut artikkelnummer</v>
      </c>
      <c r="H3319" s="25" t="str">
        <f>IF(_xlfn.XLOOKUP(G3319,Produktinformasjon!B:B,Produktinformasjon!C:C)=0,"Artikkelnavn hentes automatisk ved å fylle ut artikkelnummer",_xlfn.XLOOKUP(G3319,Produktinformasjon!B:B,Produktinformasjon!C:C))</f>
        <v>Artikkelnavn hentes automatisk ved å fylle ut artikkelnummer</v>
      </c>
      <c r="I3319" s="35"/>
      <c r="J3319" s="35"/>
      <c r="K3319" s="35"/>
      <c r="L3319" s="11"/>
      <c r="M3319" s="11"/>
      <c r="N3319" s="11">
        <f ca="1">IFERROR(L3319/_xlfn.XLOOKUP(F3319,Produktinformasjon!BB:BB,Produktinformasjon!P:P,),0)</f>
        <v>0</v>
      </c>
      <c r="O3319" s="11">
        <f ca="1">IFERROR(M3319/_xlfn.XLOOKUP(F3319,Produktinformasjon!BB:BB,Produktinformasjon!P:P,),0)</f>
        <v>0</v>
      </c>
    </row>
    <row r="3320" spans="3:15" x14ac:dyDescent="0.35">
      <c r="C3320" t="str">
        <f>IF(_xlfn.XLOOKUP(B3320,Omfang!B:B,Omfang!C:C)=0,"Delkontraktnavn hentes automatisk ved å fylle ut delkontraktnummer",_xlfn.XLOOKUP(B3320,Omfang!B:B,Omfang!C:C))</f>
        <v>Delkontraktnavn hentes automatisk ved å fylle ut delkontraktnummer</v>
      </c>
      <c r="D3320" s="35"/>
      <c r="E3320" s="35"/>
      <c r="F3320" t="str">
        <f>IF(_xlfn.XLOOKUP(G3320,Produktinformasjon!B:B,Produktinformasjon!BB:BB)=0,"Tilbyders artikkel hentes automatisk ved å fylle ut artikkelnummer",_xlfn.XLOOKUP(G3320,Produktinformasjon!B:B,Produktinformasjon!BB:BB))</f>
        <v>Tilbyders artikkel hentes automatisk ved å fylle ut artikkelnummer</v>
      </c>
      <c r="H3320" s="25" t="str">
        <f>IF(_xlfn.XLOOKUP(G3320,Produktinformasjon!B:B,Produktinformasjon!C:C)=0,"Artikkelnavn hentes automatisk ved å fylle ut artikkelnummer",_xlfn.XLOOKUP(G3320,Produktinformasjon!B:B,Produktinformasjon!C:C))</f>
        <v>Artikkelnavn hentes automatisk ved å fylle ut artikkelnummer</v>
      </c>
      <c r="I3320" s="35"/>
      <c r="J3320" s="35"/>
      <c r="K3320" s="35"/>
      <c r="L3320" s="11"/>
      <c r="M3320" s="11"/>
      <c r="N3320" s="11">
        <f ca="1">IFERROR(L3320/_xlfn.XLOOKUP(F3320,Produktinformasjon!BB:BB,Produktinformasjon!P:P,),0)</f>
        <v>0</v>
      </c>
      <c r="O3320" s="11">
        <f ca="1">IFERROR(M3320/_xlfn.XLOOKUP(F3320,Produktinformasjon!BB:BB,Produktinformasjon!P:P,),0)</f>
        <v>0</v>
      </c>
    </row>
    <row r="3321" spans="3:15" x14ac:dyDescent="0.35">
      <c r="C3321" t="str">
        <f>IF(_xlfn.XLOOKUP(B3321,Omfang!B:B,Omfang!C:C)=0,"Delkontraktnavn hentes automatisk ved å fylle ut delkontraktnummer",_xlfn.XLOOKUP(B3321,Omfang!B:B,Omfang!C:C))</f>
        <v>Delkontraktnavn hentes automatisk ved å fylle ut delkontraktnummer</v>
      </c>
      <c r="D3321" s="35"/>
      <c r="E3321" s="35"/>
      <c r="F3321" t="str">
        <f>IF(_xlfn.XLOOKUP(G3321,Produktinformasjon!B:B,Produktinformasjon!BB:BB)=0,"Tilbyders artikkel hentes automatisk ved å fylle ut artikkelnummer",_xlfn.XLOOKUP(G3321,Produktinformasjon!B:B,Produktinformasjon!BB:BB))</f>
        <v>Tilbyders artikkel hentes automatisk ved å fylle ut artikkelnummer</v>
      </c>
      <c r="H3321" s="25" t="str">
        <f>IF(_xlfn.XLOOKUP(G3321,Produktinformasjon!B:B,Produktinformasjon!C:C)=0,"Artikkelnavn hentes automatisk ved å fylle ut artikkelnummer",_xlfn.XLOOKUP(G3321,Produktinformasjon!B:B,Produktinformasjon!C:C))</f>
        <v>Artikkelnavn hentes automatisk ved å fylle ut artikkelnummer</v>
      </c>
      <c r="I3321" s="35"/>
      <c r="J3321" s="35"/>
      <c r="K3321" s="35"/>
      <c r="L3321" s="11"/>
      <c r="M3321" s="11"/>
      <c r="N3321" s="11">
        <f ca="1">IFERROR(L3321/_xlfn.XLOOKUP(F3321,Produktinformasjon!BB:BB,Produktinformasjon!P:P,),0)</f>
        <v>0</v>
      </c>
      <c r="O3321" s="11">
        <f ca="1">IFERROR(M3321/_xlfn.XLOOKUP(F3321,Produktinformasjon!BB:BB,Produktinformasjon!P:P,),0)</f>
        <v>0</v>
      </c>
    </row>
    <row r="3322" spans="3:15" x14ac:dyDescent="0.35">
      <c r="C3322" t="str">
        <f>IF(_xlfn.XLOOKUP(B3322,Omfang!B:B,Omfang!C:C)=0,"Delkontraktnavn hentes automatisk ved å fylle ut delkontraktnummer",_xlfn.XLOOKUP(B3322,Omfang!B:B,Omfang!C:C))</f>
        <v>Delkontraktnavn hentes automatisk ved å fylle ut delkontraktnummer</v>
      </c>
      <c r="D3322" s="35"/>
      <c r="E3322" s="35"/>
      <c r="F3322" t="str">
        <f>IF(_xlfn.XLOOKUP(G3322,Produktinformasjon!B:B,Produktinformasjon!BB:BB)=0,"Tilbyders artikkel hentes automatisk ved å fylle ut artikkelnummer",_xlfn.XLOOKUP(G3322,Produktinformasjon!B:B,Produktinformasjon!BB:BB))</f>
        <v>Tilbyders artikkel hentes automatisk ved å fylle ut artikkelnummer</v>
      </c>
      <c r="H3322" s="25" t="str">
        <f>IF(_xlfn.XLOOKUP(G3322,Produktinformasjon!B:B,Produktinformasjon!C:C)=0,"Artikkelnavn hentes automatisk ved å fylle ut artikkelnummer",_xlfn.XLOOKUP(G3322,Produktinformasjon!B:B,Produktinformasjon!C:C))</f>
        <v>Artikkelnavn hentes automatisk ved å fylle ut artikkelnummer</v>
      </c>
      <c r="I3322" s="35"/>
      <c r="J3322" s="35"/>
      <c r="K3322" s="35"/>
      <c r="L3322" s="11"/>
      <c r="M3322" s="11"/>
      <c r="N3322" s="11">
        <f ca="1">IFERROR(L3322/_xlfn.XLOOKUP(F3322,Produktinformasjon!BB:BB,Produktinformasjon!P:P,),0)</f>
        <v>0</v>
      </c>
      <c r="O3322" s="11">
        <f ca="1">IFERROR(M3322/_xlfn.XLOOKUP(F3322,Produktinformasjon!BB:BB,Produktinformasjon!P:P,),0)</f>
        <v>0</v>
      </c>
    </row>
    <row r="3323" spans="3:15" x14ac:dyDescent="0.35">
      <c r="C3323" t="str">
        <f>IF(_xlfn.XLOOKUP(B3323,Omfang!B:B,Omfang!C:C)=0,"Delkontraktnavn hentes automatisk ved å fylle ut delkontraktnummer",_xlfn.XLOOKUP(B3323,Omfang!B:B,Omfang!C:C))</f>
        <v>Delkontraktnavn hentes automatisk ved å fylle ut delkontraktnummer</v>
      </c>
      <c r="D3323" s="35"/>
      <c r="E3323" s="35"/>
      <c r="F3323" t="str">
        <f>IF(_xlfn.XLOOKUP(G3323,Produktinformasjon!B:B,Produktinformasjon!BB:BB)=0,"Tilbyders artikkel hentes automatisk ved å fylle ut artikkelnummer",_xlfn.XLOOKUP(G3323,Produktinformasjon!B:B,Produktinformasjon!BB:BB))</f>
        <v>Tilbyders artikkel hentes automatisk ved å fylle ut artikkelnummer</v>
      </c>
      <c r="H3323" s="25" t="str">
        <f>IF(_xlfn.XLOOKUP(G3323,Produktinformasjon!B:B,Produktinformasjon!C:C)=0,"Artikkelnavn hentes automatisk ved å fylle ut artikkelnummer",_xlfn.XLOOKUP(G3323,Produktinformasjon!B:B,Produktinformasjon!C:C))</f>
        <v>Artikkelnavn hentes automatisk ved å fylle ut artikkelnummer</v>
      </c>
      <c r="I3323" s="35"/>
      <c r="J3323" s="35"/>
      <c r="K3323" s="35"/>
      <c r="L3323" s="11"/>
      <c r="M3323" s="11"/>
      <c r="N3323" s="11">
        <f ca="1">IFERROR(L3323/_xlfn.XLOOKUP(F3323,Produktinformasjon!BB:BB,Produktinformasjon!P:P,),0)</f>
        <v>0</v>
      </c>
      <c r="O3323" s="11">
        <f ca="1">IFERROR(M3323/_xlfn.XLOOKUP(F3323,Produktinformasjon!BB:BB,Produktinformasjon!P:P,),0)</f>
        <v>0</v>
      </c>
    </row>
    <row r="3324" spans="3:15" x14ac:dyDescent="0.35">
      <c r="C3324" t="str">
        <f>IF(_xlfn.XLOOKUP(B3324,Omfang!B:B,Omfang!C:C)=0,"Delkontraktnavn hentes automatisk ved å fylle ut delkontraktnummer",_xlfn.XLOOKUP(B3324,Omfang!B:B,Omfang!C:C))</f>
        <v>Delkontraktnavn hentes automatisk ved å fylle ut delkontraktnummer</v>
      </c>
      <c r="D3324" s="35"/>
      <c r="E3324" s="35"/>
      <c r="F3324" t="str">
        <f>IF(_xlfn.XLOOKUP(G3324,Produktinformasjon!B:B,Produktinformasjon!BB:BB)=0,"Tilbyders artikkel hentes automatisk ved å fylle ut artikkelnummer",_xlfn.XLOOKUP(G3324,Produktinformasjon!B:B,Produktinformasjon!BB:BB))</f>
        <v>Tilbyders artikkel hentes automatisk ved å fylle ut artikkelnummer</v>
      </c>
      <c r="H3324" s="25" t="str">
        <f>IF(_xlfn.XLOOKUP(G3324,Produktinformasjon!B:B,Produktinformasjon!C:C)=0,"Artikkelnavn hentes automatisk ved å fylle ut artikkelnummer",_xlfn.XLOOKUP(G3324,Produktinformasjon!B:B,Produktinformasjon!C:C))</f>
        <v>Artikkelnavn hentes automatisk ved å fylle ut artikkelnummer</v>
      </c>
      <c r="I3324" s="35"/>
      <c r="J3324" s="35"/>
      <c r="K3324" s="35"/>
      <c r="L3324" s="11"/>
      <c r="M3324" s="11"/>
      <c r="N3324" s="11">
        <f ca="1">IFERROR(L3324/_xlfn.XLOOKUP(F3324,Produktinformasjon!BB:BB,Produktinformasjon!P:P,),0)</f>
        <v>0</v>
      </c>
      <c r="O3324" s="11">
        <f ca="1">IFERROR(M3324/_xlfn.XLOOKUP(F3324,Produktinformasjon!BB:BB,Produktinformasjon!P:P,),0)</f>
        <v>0</v>
      </c>
    </row>
    <row r="3325" spans="3:15" x14ac:dyDescent="0.35">
      <c r="C3325" t="str">
        <f>IF(_xlfn.XLOOKUP(B3325,Omfang!B:B,Omfang!C:C)=0,"Delkontraktnavn hentes automatisk ved å fylle ut delkontraktnummer",_xlfn.XLOOKUP(B3325,Omfang!B:B,Omfang!C:C))</f>
        <v>Delkontraktnavn hentes automatisk ved å fylle ut delkontraktnummer</v>
      </c>
      <c r="D3325" s="35"/>
      <c r="E3325" s="35"/>
      <c r="F3325" t="str">
        <f>IF(_xlfn.XLOOKUP(G3325,Produktinformasjon!B:B,Produktinformasjon!BB:BB)=0,"Tilbyders artikkel hentes automatisk ved å fylle ut artikkelnummer",_xlfn.XLOOKUP(G3325,Produktinformasjon!B:B,Produktinformasjon!BB:BB))</f>
        <v>Tilbyders artikkel hentes automatisk ved å fylle ut artikkelnummer</v>
      </c>
      <c r="H3325" s="25" t="str">
        <f>IF(_xlfn.XLOOKUP(G3325,Produktinformasjon!B:B,Produktinformasjon!C:C)=0,"Artikkelnavn hentes automatisk ved å fylle ut artikkelnummer",_xlfn.XLOOKUP(G3325,Produktinformasjon!B:B,Produktinformasjon!C:C))</f>
        <v>Artikkelnavn hentes automatisk ved å fylle ut artikkelnummer</v>
      </c>
      <c r="I3325" s="35"/>
      <c r="J3325" s="35"/>
      <c r="K3325" s="35"/>
      <c r="L3325" s="11"/>
      <c r="M3325" s="11"/>
      <c r="N3325" s="11">
        <f ca="1">IFERROR(L3325/_xlfn.XLOOKUP(F3325,Produktinformasjon!BB:BB,Produktinformasjon!P:P,),0)</f>
        <v>0</v>
      </c>
      <c r="O3325" s="11">
        <f ca="1">IFERROR(M3325/_xlfn.XLOOKUP(F3325,Produktinformasjon!BB:BB,Produktinformasjon!P:P,),0)</f>
        <v>0</v>
      </c>
    </row>
    <row r="3326" spans="3:15" x14ac:dyDescent="0.35">
      <c r="C3326" t="str">
        <f>IF(_xlfn.XLOOKUP(B3326,Omfang!B:B,Omfang!C:C)=0,"Delkontraktnavn hentes automatisk ved å fylle ut delkontraktnummer",_xlfn.XLOOKUP(B3326,Omfang!B:B,Omfang!C:C))</f>
        <v>Delkontraktnavn hentes automatisk ved å fylle ut delkontraktnummer</v>
      </c>
      <c r="D3326" s="35"/>
      <c r="E3326" s="35"/>
      <c r="F3326" t="str">
        <f>IF(_xlfn.XLOOKUP(G3326,Produktinformasjon!B:B,Produktinformasjon!BB:BB)=0,"Tilbyders artikkel hentes automatisk ved å fylle ut artikkelnummer",_xlfn.XLOOKUP(G3326,Produktinformasjon!B:B,Produktinformasjon!BB:BB))</f>
        <v>Tilbyders artikkel hentes automatisk ved å fylle ut artikkelnummer</v>
      </c>
      <c r="H3326" s="25" t="str">
        <f>IF(_xlfn.XLOOKUP(G3326,Produktinformasjon!B:B,Produktinformasjon!C:C)=0,"Artikkelnavn hentes automatisk ved å fylle ut artikkelnummer",_xlfn.XLOOKUP(G3326,Produktinformasjon!B:B,Produktinformasjon!C:C))</f>
        <v>Artikkelnavn hentes automatisk ved å fylle ut artikkelnummer</v>
      </c>
      <c r="I3326" s="35"/>
      <c r="J3326" s="35"/>
      <c r="K3326" s="35"/>
      <c r="L3326" s="11"/>
      <c r="M3326" s="11"/>
      <c r="N3326" s="11">
        <f ca="1">IFERROR(L3326/_xlfn.XLOOKUP(F3326,Produktinformasjon!BB:BB,Produktinformasjon!P:P,),0)</f>
        <v>0</v>
      </c>
      <c r="O3326" s="11">
        <f ca="1">IFERROR(M3326/_xlfn.XLOOKUP(F3326,Produktinformasjon!BB:BB,Produktinformasjon!P:P,),0)</f>
        <v>0</v>
      </c>
    </row>
    <row r="3327" spans="3:15" x14ac:dyDescent="0.35">
      <c r="C3327" t="str">
        <f>IF(_xlfn.XLOOKUP(B3327,Omfang!B:B,Omfang!C:C)=0,"Delkontraktnavn hentes automatisk ved å fylle ut delkontraktnummer",_xlfn.XLOOKUP(B3327,Omfang!B:B,Omfang!C:C))</f>
        <v>Delkontraktnavn hentes automatisk ved å fylle ut delkontraktnummer</v>
      </c>
      <c r="D3327" s="35"/>
      <c r="E3327" s="35"/>
      <c r="F3327" t="str">
        <f>IF(_xlfn.XLOOKUP(G3327,Produktinformasjon!B:B,Produktinformasjon!BB:BB)=0,"Tilbyders artikkel hentes automatisk ved å fylle ut artikkelnummer",_xlfn.XLOOKUP(G3327,Produktinformasjon!B:B,Produktinformasjon!BB:BB))</f>
        <v>Tilbyders artikkel hentes automatisk ved å fylle ut artikkelnummer</v>
      </c>
      <c r="H3327" s="25" t="str">
        <f>IF(_xlfn.XLOOKUP(G3327,Produktinformasjon!B:B,Produktinformasjon!C:C)=0,"Artikkelnavn hentes automatisk ved å fylle ut artikkelnummer",_xlfn.XLOOKUP(G3327,Produktinformasjon!B:B,Produktinformasjon!C:C))</f>
        <v>Artikkelnavn hentes automatisk ved å fylle ut artikkelnummer</v>
      </c>
      <c r="I3327" s="35"/>
      <c r="J3327" s="35"/>
      <c r="K3327" s="35"/>
      <c r="L3327" s="11"/>
      <c r="M3327" s="11"/>
      <c r="N3327" s="11">
        <f ca="1">IFERROR(L3327/_xlfn.XLOOKUP(F3327,Produktinformasjon!BB:BB,Produktinformasjon!P:P,),0)</f>
        <v>0</v>
      </c>
      <c r="O3327" s="11">
        <f ca="1">IFERROR(M3327/_xlfn.XLOOKUP(F3327,Produktinformasjon!BB:BB,Produktinformasjon!P:P,),0)</f>
        <v>0</v>
      </c>
    </row>
    <row r="3328" spans="3:15" x14ac:dyDescent="0.35">
      <c r="C3328" t="str">
        <f>IF(_xlfn.XLOOKUP(B3328,Omfang!B:B,Omfang!C:C)=0,"Delkontraktnavn hentes automatisk ved å fylle ut delkontraktnummer",_xlfn.XLOOKUP(B3328,Omfang!B:B,Omfang!C:C))</f>
        <v>Delkontraktnavn hentes automatisk ved å fylle ut delkontraktnummer</v>
      </c>
      <c r="D3328" s="35"/>
      <c r="E3328" s="35"/>
      <c r="F3328" t="str">
        <f>IF(_xlfn.XLOOKUP(G3328,Produktinformasjon!B:B,Produktinformasjon!BB:BB)=0,"Tilbyders artikkel hentes automatisk ved å fylle ut artikkelnummer",_xlfn.XLOOKUP(G3328,Produktinformasjon!B:B,Produktinformasjon!BB:BB))</f>
        <v>Tilbyders artikkel hentes automatisk ved å fylle ut artikkelnummer</v>
      </c>
      <c r="H3328" s="25" t="str">
        <f>IF(_xlfn.XLOOKUP(G3328,Produktinformasjon!B:B,Produktinformasjon!C:C)=0,"Artikkelnavn hentes automatisk ved å fylle ut artikkelnummer",_xlfn.XLOOKUP(G3328,Produktinformasjon!B:B,Produktinformasjon!C:C))</f>
        <v>Artikkelnavn hentes automatisk ved å fylle ut artikkelnummer</v>
      </c>
      <c r="I3328" s="35"/>
      <c r="J3328" s="35"/>
      <c r="K3328" s="35"/>
      <c r="L3328" s="11"/>
      <c r="M3328" s="11"/>
      <c r="N3328" s="11">
        <f ca="1">IFERROR(L3328/_xlfn.XLOOKUP(F3328,Produktinformasjon!BB:BB,Produktinformasjon!P:P,),0)</f>
        <v>0</v>
      </c>
      <c r="O3328" s="11">
        <f ca="1">IFERROR(M3328/_xlfn.XLOOKUP(F3328,Produktinformasjon!BB:BB,Produktinformasjon!P:P,),0)</f>
        <v>0</v>
      </c>
    </row>
    <row r="3329" spans="3:15" x14ac:dyDescent="0.35">
      <c r="C3329" t="str">
        <f>IF(_xlfn.XLOOKUP(B3329,Omfang!B:B,Omfang!C:C)=0,"Delkontraktnavn hentes automatisk ved å fylle ut delkontraktnummer",_xlfn.XLOOKUP(B3329,Omfang!B:B,Omfang!C:C))</f>
        <v>Delkontraktnavn hentes automatisk ved å fylle ut delkontraktnummer</v>
      </c>
      <c r="D3329" s="35"/>
      <c r="E3329" s="35"/>
      <c r="F3329" t="str">
        <f>IF(_xlfn.XLOOKUP(G3329,Produktinformasjon!B:B,Produktinformasjon!BB:BB)=0,"Tilbyders artikkel hentes automatisk ved å fylle ut artikkelnummer",_xlfn.XLOOKUP(G3329,Produktinformasjon!B:B,Produktinformasjon!BB:BB))</f>
        <v>Tilbyders artikkel hentes automatisk ved å fylle ut artikkelnummer</v>
      </c>
      <c r="H3329" s="25" t="str">
        <f>IF(_xlfn.XLOOKUP(G3329,Produktinformasjon!B:B,Produktinformasjon!C:C)=0,"Artikkelnavn hentes automatisk ved å fylle ut artikkelnummer",_xlfn.XLOOKUP(G3329,Produktinformasjon!B:B,Produktinformasjon!C:C))</f>
        <v>Artikkelnavn hentes automatisk ved å fylle ut artikkelnummer</v>
      </c>
      <c r="I3329" s="35"/>
      <c r="J3329" s="35"/>
      <c r="K3329" s="35"/>
      <c r="L3329" s="11"/>
      <c r="M3329" s="11"/>
      <c r="N3329" s="11">
        <f ca="1">IFERROR(L3329/_xlfn.XLOOKUP(F3329,Produktinformasjon!BB:BB,Produktinformasjon!P:P,),0)</f>
        <v>0</v>
      </c>
      <c r="O3329" s="11">
        <f ca="1">IFERROR(M3329/_xlfn.XLOOKUP(F3329,Produktinformasjon!BB:BB,Produktinformasjon!P:P,),0)</f>
        <v>0</v>
      </c>
    </row>
    <row r="3330" spans="3:15" x14ac:dyDescent="0.35">
      <c r="C3330" t="str">
        <f>IF(_xlfn.XLOOKUP(B3330,Omfang!B:B,Omfang!C:C)=0,"Delkontraktnavn hentes automatisk ved å fylle ut delkontraktnummer",_xlfn.XLOOKUP(B3330,Omfang!B:B,Omfang!C:C))</f>
        <v>Delkontraktnavn hentes automatisk ved å fylle ut delkontraktnummer</v>
      </c>
      <c r="D3330" s="35"/>
      <c r="E3330" s="35"/>
      <c r="F3330" t="str">
        <f>IF(_xlfn.XLOOKUP(G3330,Produktinformasjon!B:B,Produktinformasjon!BB:BB)=0,"Tilbyders artikkel hentes automatisk ved å fylle ut artikkelnummer",_xlfn.XLOOKUP(G3330,Produktinformasjon!B:B,Produktinformasjon!BB:BB))</f>
        <v>Tilbyders artikkel hentes automatisk ved å fylle ut artikkelnummer</v>
      </c>
      <c r="H3330" s="25" t="str">
        <f>IF(_xlfn.XLOOKUP(G3330,Produktinformasjon!B:B,Produktinformasjon!C:C)=0,"Artikkelnavn hentes automatisk ved å fylle ut artikkelnummer",_xlfn.XLOOKUP(G3330,Produktinformasjon!B:B,Produktinformasjon!C:C))</f>
        <v>Artikkelnavn hentes automatisk ved å fylle ut artikkelnummer</v>
      </c>
      <c r="I3330" s="35"/>
      <c r="J3330" s="35"/>
      <c r="K3330" s="35"/>
      <c r="L3330" s="11"/>
      <c r="M3330" s="11"/>
      <c r="N3330" s="11">
        <f ca="1">IFERROR(L3330/_xlfn.XLOOKUP(F3330,Produktinformasjon!BB:BB,Produktinformasjon!P:P,),0)</f>
        <v>0</v>
      </c>
      <c r="O3330" s="11">
        <f ca="1">IFERROR(M3330/_xlfn.XLOOKUP(F3330,Produktinformasjon!BB:BB,Produktinformasjon!P:P,),0)</f>
        <v>0</v>
      </c>
    </row>
    <row r="3331" spans="3:15" x14ac:dyDescent="0.35">
      <c r="C3331" t="str">
        <f>IF(_xlfn.XLOOKUP(B3331,Omfang!B:B,Omfang!C:C)=0,"Delkontraktnavn hentes automatisk ved å fylle ut delkontraktnummer",_xlfn.XLOOKUP(B3331,Omfang!B:B,Omfang!C:C))</f>
        <v>Delkontraktnavn hentes automatisk ved å fylle ut delkontraktnummer</v>
      </c>
      <c r="D3331" s="35"/>
      <c r="E3331" s="35"/>
      <c r="F3331" t="str">
        <f>IF(_xlfn.XLOOKUP(G3331,Produktinformasjon!B:B,Produktinformasjon!BB:BB)=0,"Tilbyders artikkel hentes automatisk ved å fylle ut artikkelnummer",_xlfn.XLOOKUP(G3331,Produktinformasjon!B:B,Produktinformasjon!BB:BB))</f>
        <v>Tilbyders artikkel hentes automatisk ved å fylle ut artikkelnummer</v>
      </c>
      <c r="H3331" s="25" t="str">
        <f>IF(_xlfn.XLOOKUP(G3331,Produktinformasjon!B:B,Produktinformasjon!C:C)=0,"Artikkelnavn hentes automatisk ved å fylle ut artikkelnummer",_xlfn.XLOOKUP(G3331,Produktinformasjon!B:B,Produktinformasjon!C:C))</f>
        <v>Artikkelnavn hentes automatisk ved å fylle ut artikkelnummer</v>
      </c>
      <c r="I3331" s="35"/>
      <c r="J3331" s="35"/>
      <c r="K3331" s="35"/>
      <c r="L3331" s="11"/>
      <c r="M3331" s="11"/>
      <c r="N3331" s="11">
        <f ca="1">IFERROR(L3331/_xlfn.XLOOKUP(F3331,Produktinformasjon!BB:BB,Produktinformasjon!P:P,),0)</f>
        <v>0</v>
      </c>
      <c r="O3331" s="11">
        <f ca="1">IFERROR(M3331/_xlfn.XLOOKUP(F3331,Produktinformasjon!BB:BB,Produktinformasjon!P:P,),0)</f>
        <v>0</v>
      </c>
    </row>
    <row r="3332" spans="3:15" x14ac:dyDescent="0.35">
      <c r="C3332" t="str">
        <f>IF(_xlfn.XLOOKUP(B3332,Omfang!B:B,Omfang!C:C)=0,"Delkontraktnavn hentes automatisk ved å fylle ut delkontraktnummer",_xlfn.XLOOKUP(B3332,Omfang!B:B,Omfang!C:C))</f>
        <v>Delkontraktnavn hentes automatisk ved å fylle ut delkontraktnummer</v>
      </c>
      <c r="D3332" s="35"/>
      <c r="E3332" s="35"/>
      <c r="F3332" t="str">
        <f>IF(_xlfn.XLOOKUP(G3332,Produktinformasjon!B:B,Produktinformasjon!BB:BB)=0,"Tilbyders artikkel hentes automatisk ved å fylle ut artikkelnummer",_xlfn.XLOOKUP(G3332,Produktinformasjon!B:B,Produktinformasjon!BB:BB))</f>
        <v>Tilbyders artikkel hentes automatisk ved å fylle ut artikkelnummer</v>
      </c>
      <c r="H3332" s="25" t="str">
        <f>IF(_xlfn.XLOOKUP(G3332,Produktinformasjon!B:B,Produktinformasjon!C:C)=0,"Artikkelnavn hentes automatisk ved å fylle ut artikkelnummer",_xlfn.XLOOKUP(G3332,Produktinformasjon!B:B,Produktinformasjon!C:C))</f>
        <v>Artikkelnavn hentes automatisk ved å fylle ut artikkelnummer</v>
      </c>
      <c r="I3332" s="35"/>
      <c r="J3332" s="35"/>
      <c r="K3332" s="35"/>
      <c r="L3332" s="11"/>
      <c r="M3332" s="11"/>
      <c r="N3332" s="11">
        <f ca="1">IFERROR(L3332/_xlfn.XLOOKUP(F3332,Produktinformasjon!BB:BB,Produktinformasjon!P:P,),0)</f>
        <v>0</v>
      </c>
      <c r="O3332" s="11">
        <f ca="1">IFERROR(M3332/_xlfn.XLOOKUP(F3332,Produktinformasjon!BB:BB,Produktinformasjon!P:P,),0)</f>
        <v>0</v>
      </c>
    </row>
    <row r="3333" spans="3:15" x14ac:dyDescent="0.35">
      <c r="C3333" t="str">
        <f>IF(_xlfn.XLOOKUP(B3333,Omfang!B:B,Omfang!C:C)=0,"Delkontraktnavn hentes automatisk ved å fylle ut delkontraktnummer",_xlfn.XLOOKUP(B3333,Omfang!B:B,Omfang!C:C))</f>
        <v>Delkontraktnavn hentes automatisk ved å fylle ut delkontraktnummer</v>
      </c>
      <c r="D3333" s="35"/>
      <c r="E3333" s="35"/>
      <c r="F3333" t="str">
        <f>IF(_xlfn.XLOOKUP(G3333,Produktinformasjon!B:B,Produktinformasjon!BB:BB)=0,"Tilbyders artikkel hentes automatisk ved å fylle ut artikkelnummer",_xlfn.XLOOKUP(G3333,Produktinformasjon!B:B,Produktinformasjon!BB:BB))</f>
        <v>Tilbyders artikkel hentes automatisk ved å fylle ut artikkelnummer</v>
      </c>
      <c r="H3333" s="25" t="str">
        <f>IF(_xlfn.XLOOKUP(G3333,Produktinformasjon!B:B,Produktinformasjon!C:C)=0,"Artikkelnavn hentes automatisk ved å fylle ut artikkelnummer",_xlfn.XLOOKUP(G3333,Produktinformasjon!B:B,Produktinformasjon!C:C))</f>
        <v>Artikkelnavn hentes automatisk ved å fylle ut artikkelnummer</v>
      </c>
      <c r="I3333" s="35"/>
      <c r="J3333" s="35"/>
      <c r="K3333" s="35"/>
      <c r="L3333" s="11"/>
      <c r="M3333" s="11"/>
      <c r="N3333" s="11">
        <f ca="1">IFERROR(L3333/_xlfn.XLOOKUP(F3333,Produktinformasjon!BB:BB,Produktinformasjon!P:P,),0)</f>
        <v>0</v>
      </c>
      <c r="O3333" s="11">
        <f ca="1">IFERROR(M3333/_xlfn.XLOOKUP(F3333,Produktinformasjon!BB:BB,Produktinformasjon!P:P,),0)</f>
        <v>0</v>
      </c>
    </row>
    <row r="3334" spans="3:15" x14ac:dyDescent="0.35">
      <c r="C3334" t="str">
        <f>IF(_xlfn.XLOOKUP(B3334,Omfang!B:B,Omfang!C:C)=0,"Delkontraktnavn hentes automatisk ved å fylle ut delkontraktnummer",_xlfn.XLOOKUP(B3334,Omfang!B:B,Omfang!C:C))</f>
        <v>Delkontraktnavn hentes automatisk ved å fylle ut delkontraktnummer</v>
      </c>
      <c r="D3334" s="35"/>
      <c r="E3334" s="35"/>
      <c r="F3334" t="str">
        <f>IF(_xlfn.XLOOKUP(G3334,Produktinformasjon!B:B,Produktinformasjon!BB:BB)=0,"Tilbyders artikkel hentes automatisk ved å fylle ut artikkelnummer",_xlfn.XLOOKUP(G3334,Produktinformasjon!B:B,Produktinformasjon!BB:BB))</f>
        <v>Tilbyders artikkel hentes automatisk ved å fylle ut artikkelnummer</v>
      </c>
      <c r="H3334" s="25" t="str">
        <f>IF(_xlfn.XLOOKUP(G3334,Produktinformasjon!B:B,Produktinformasjon!C:C)=0,"Artikkelnavn hentes automatisk ved å fylle ut artikkelnummer",_xlfn.XLOOKUP(G3334,Produktinformasjon!B:B,Produktinformasjon!C:C))</f>
        <v>Artikkelnavn hentes automatisk ved å fylle ut artikkelnummer</v>
      </c>
      <c r="I3334" s="35"/>
      <c r="J3334" s="35"/>
      <c r="K3334" s="35"/>
      <c r="L3334" s="11"/>
      <c r="M3334" s="11"/>
      <c r="N3334" s="11">
        <f ca="1">IFERROR(L3334/_xlfn.XLOOKUP(F3334,Produktinformasjon!BB:BB,Produktinformasjon!P:P,),0)</f>
        <v>0</v>
      </c>
      <c r="O3334" s="11">
        <f ca="1">IFERROR(M3334/_xlfn.XLOOKUP(F3334,Produktinformasjon!BB:BB,Produktinformasjon!P:P,),0)</f>
        <v>0</v>
      </c>
    </row>
    <row r="3335" spans="3:15" x14ac:dyDescent="0.35">
      <c r="C3335" t="str">
        <f>IF(_xlfn.XLOOKUP(B3335,Omfang!B:B,Omfang!C:C)=0,"Delkontraktnavn hentes automatisk ved å fylle ut delkontraktnummer",_xlfn.XLOOKUP(B3335,Omfang!B:B,Omfang!C:C))</f>
        <v>Delkontraktnavn hentes automatisk ved å fylle ut delkontraktnummer</v>
      </c>
      <c r="D3335" s="35"/>
      <c r="E3335" s="35"/>
      <c r="F3335" t="str">
        <f>IF(_xlfn.XLOOKUP(G3335,Produktinformasjon!B:B,Produktinformasjon!BB:BB)=0,"Tilbyders artikkel hentes automatisk ved å fylle ut artikkelnummer",_xlfn.XLOOKUP(G3335,Produktinformasjon!B:B,Produktinformasjon!BB:BB))</f>
        <v>Tilbyders artikkel hentes automatisk ved å fylle ut artikkelnummer</v>
      </c>
      <c r="H3335" s="25" t="str">
        <f>IF(_xlfn.XLOOKUP(G3335,Produktinformasjon!B:B,Produktinformasjon!C:C)=0,"Artikkelnavn hentes automatisk ved å fylle ut artikkelnummer",_xlfn.XLOOKUP(G3335,Produktinformasjon!B:B,Produktinformasjon!C:C))</f>
        <v>Artikkelnavn hentes automatisk ved å fylle ut artikkelnummer</v>
      </c>
      <c r="I3335" s="35"/>
      <c r="J3335" s="35"/>
      <c r="K3335" s="35"/>
      <c r="L3335" s="11"/>
      <c r="M3335" s="11"/>
      <c r="N3335" s="11">
        <f ca="1">IFERROR(L3335/_xlfn.XLOOKUP(F3335,Produktinformasjon!BB:BB,Produktinformasjon!P:P,),0)</f>
        <v>0</v>
      </c>
      <c r="O3335" s="11">
        <f ca="1">IFERROR(M3335/_xlfn.XLOOKUP(F3335,Produktinformasjon!BB:BB,Produktinformasjon!P:P,),0)</f>
        <v>0</v>
      </c>
    </row>
    <row r="3336" spans="3:15" x14ac:dyDescent="0.35">
      <c r="C3336" t="str">
        <f>IF(_xlfn.XLOOKUP(B3336,Omfang!B:B,Omfang!C:C)=0,"Delkontraktnavn hentes automatisk ved å fylle ut delkontraktnummer",_xlfn.XLOOKUP(B3336,Omfang!B:B,Omfang!C:C))</f>
        <v>Delkontraktnavn hentes automatisk ved å fylle ut delkontraktnummer</v>
      </c>
      <c r="D3336" s="35"/>
      <c r="E3336" s="35"/>
      <c r="F3336" t="str">
        <f>IF(_xlfn.XLOOKUP(G3336,Produktinformasjon!B:B,Produktinformasjon!BB:BB)=0,"Tilbyders artikkel hentes automatisk ved å fylle ut artikkelnummer",_xlfn.XLOOKUP(G3336,Produktinformasjon!B:B,Produktinformasjon!BB:BB))</f>
        <v>Tilbyders artikkel hentes automatisk ved å fylle ut artikkelnummer</v>
      </c>
      <c r="H3336" s="25" t="str">
        <f>IF(_xlfn.XLOOKUP(G3336,Produktinformasjon!B:B,Produktinformasjon!C:C)=0,"Artikkelnavn hentes automatisk ved å fylle ut artikkelnummer",_xlfn.XLOOKUP(G3336,Produktinformasjon!B:B,Produktinformasjon!C:C))</f>
        <v>Artikkelnavn hentes automatisk ved å fylle ut artikkelnummer</v>
      </c>
      <c r="I3336" s="35"/>
      <c r="J3336" s="35"/>
      <c r="K3336" s="35"/>
      <c r="L3336" s="11"/>
      <c r="M3336" s="11"/>
      <c r="N3336" s="11">
        <f ca="1">IFERROR(L3336/_xlfn.XLOOKUP(F3336,Produktinformasjon!BB:BB,Produktinformasjon!P:P,),0)</f>
        <v>0</v>
      </c>
      <c r="O3336" s="11">
        <f ca="1">IFERROR(M3336/_xlfn.XLOOKUP(F3336,Produktinformasjon!BB:BB,Produktinformasjon!P:P,),0)</f>
        <v>0</v>
      </c>
    </row>
    <row r="3337" spans="3:15" x14ac:dyDescent="0.35">
      <c r="C3337" t="str">
        <f>IF(_xlfn.XLOOKUP(B3337,Omfang!B:B,Omfang!C:C)=0,"Delkontraktnavn hentes automatisk ved å fylle ut delkontraktnummer",_xlfn.XLOOKUP(B3337,Omfang!B:B,Omfang!C:C))</f>
        <v>Delkontraktnavn hentes automatisk ved å fylle ut delkontraktnummer</v>
      </c>
      <c r="D3337" s="35"/>
      <c r="E3337" s="35"/>
      <c r="F3337" t="str">
        <f>IF(_xlfn.XLOOKUP(G3337,Produktinformasjon!B:B,Produktinformasjon!BB:BB)=0,"Tilbyders artikkel hentes automatisk ved å fylle ut artikkelnummer",_xlfn.XLOOKUP(G3337,Produktinformasjon!B:B,Produktinformasjon!BB:BB))</f>
        <v>Tilbyders artikkel hentes automatisk ved å fylle ut artikkelnummer</v>
      </c>
      <c r="H3337" s="25" t="str">
        <f>IF(_xlfn.XLOOKUP(G3337,Produktinformasjon!B:B,Produktinformasjon!C:C)=0,"Artikkelnavn hentes automatisk ved å fylle ut artikkelnummer",_xlfn.XLOOKUP(G3337,Produktinformasjon!B:B,Produktinformasjon!C:C))</f>
        <v>Artikkelnavn hentes automatisk ved å fylle ut artikkelnummer</v>
      </c>
      <c r="I3337" s="35"/>
      <c r="J3337" s="35"/>
      <c r="K3337" s="35"/>
      <c r="L3337" s="11"/>
      <c r="M3337" s="11"/>
      <c r="N3337" s="11">
        <f ca="1">IFERROR(L3337/_xlfn.XLOOKUP(F3337,Produktinformasjon!BB:BB,Produktinformasjon!P:P,),0)</f>
        <v>0</v>
      </c>
      <c r="O3337" s="11">
        <f ca="1">IFERROR(M3337/_xlfn.XLOOKUP(F3337,Produktinformasjon!BB:BB,Produktinformasjon!P:P,),0)</f>
        <v>0</v>
      </c>
    </row>
    <row r="3338" spans="3:15" x14ac:dyDescent="0.35">
      <c r="C3338" t="str">
        <f>IF(_xlfn.XLOOKUP(B3338,Omfang!B:B,Omfang!C:C)=0,"Delkontraktnavn hentes automatisk ved å fylle ut delkontraktnummer",_xlfn.XLOOKUP(B3338,Omfang!B:B,Omfang!C:C))</f>
        <v>Delkontraktnavn hentes automatisk ved å fylle ut delkontraktnummer</v>
      </c>
      <c r="D3338" s="35"/>
      <c r="E3338" s="35"/>
      <c r="F3338" t="str">
        <f>IF(_xlfn.XLOOKUP(G3338,Produktinformasjon!B:B,Produktinformasjon!BB:BB)=0,"Tilbyders artikkel hentes automatisk ved å fylle ut artikkelnummer",_xlfn.XLOOKUP(G3338,Produktinformasjon!B:B,Produktinformasjon!BB:BB))</f>
        <v>Tilbyders artikkel hentes automatisk ved å fylle ut artikkelnummer</v>
      </c>
      <c r="H3338" s="25" t="str">
        <f>IF(_xlfn.XLOOKUP(G3338,Produktinformasjon!B:B,Produktinformasjon!C:C)=0,"Artikkelnavn hentes automatisk ved å fylle ut artikkelnummer",_xlfn.XLOOKUP(G3338,Produktinformasjon!B:B,Produktinformasjon!C:C))</f>
        <v>Artikkelnavn hentes automatisk ved å fylle ut artikkelnummer</v>
      </c>
      <c r="I3338" s="35"/>
      <c r="J3338" s="35"/>
      <c r="K3338" s="35"/>
      <c r="L3338" s="11"/>
      <c r="M3338" s="11"/>
      <c r="N3338" s="11">
        <f ca="1">IFERROR(L3338/_xlfn.XLOOKUP(F3338,Produktinformasjon!BB:BB,Produktinformasjon!P:P,),0)</f>
        <v>0</v>
      </c>
      <c r="O3338" s="11">
        <f ca="1">IFERROR(M3338/_xlfn.XLOOKUP(F3338,Produktinformasjon!BB:BB,Produktinformasjon!P:P,),0)</f>
        <v>0</v>
      </c>
    </row>
    <row r="3339" spans="3:15" x14ac:dyDescent="0.35">
      <c r="C3339" t="str">
        <f>IF(_xlfn.XLOOKUP(B3339,Omfang!B:B,Omfang!C:C)=0,"Delkontraktnavn hentes automatisk ved å fylle ut delkontraktnummer",_xlfn.XLOOKUP(B3339,Omfang!B:B,Omfang!C:C))</f>
        <v>Delkontraktnavn hentes automatisk ved å fylle ut delkontraktnummer</v>
      </c>
      <c r="D3339" s="35"/>
      <c r="E3339" s="35"/>
      <c r="F3339" t="str">
        <f>IF(_xlfn.XLOOKUP(G3339,Produktinformasjon!B:B,Produktinformasjon!BB:BB)=0,"Tilbyders artikkel hentes automatisk ved å fylle ut artikkelnummer",_xlfn.XLOOKUP(G3339,Produktinformasjon!B:B,Produktinformasjon!BB:BB))</f>
        <v>Tilbyders artikkel hentes automatisk ved å fylle ut artikkelnummer</v>
      </c>
      <c r="H3339" s="25" t="str">
        <f>IF(_xlfn.XLOOKUP(G3339,Produktinformasjon!B:B,Produktinformasjon!C:C)=0,"Artikkelnavn hentes automatisk ved å fylle ut artikkelnummer",_xlfn.XLOOKUP(G3339,Produktinformasjon!B:B,Produktinformasjon!C:C))</f>
        <v>Artikkelnavn hentes automatisk ved å fylle ut artikkelnummer</v>
      </c>
      <c r="I3339" s="35"/>
      <c r="J3339" s="35"/>
      <c r="K3339" s="35"/>
      <c r="L3339" s="11"/>
      <c r="M3339" s="11"/>
      <c r="N3339" s="11">
        <f ca="1">IFERROR(L3339/_xlfn.XLOOKUP(F3339,Produktinformasjon!BB:BB,Produktinformasjon!P:P,),0)</f>
        <v>0</v>
      </c>
      <c r="O3339" s="11">
        <f ca="1">IFERROR(M3339/_xlfn.XLOOKUP(F3339,Produktinformasjon!BB:BB,Produktinformasjon!P:P,),0)</f>
        <v>0</v>
      </c>
    </row>
    <row r="3340" spans="3:15" x14ac:dyDescent="0.35">
      <c r="C3340" t="str">
        <f>IF(_xlfn.XLOOKUP(B3340,Omfang!B:B,Omfang!C:C)=0,"Delkontraktnavn hentes automatisk ved å fylle ut delkontraktnummer",_xlfn.XLOOKUP(B3340,Omfang!B:B,Omfang!C:C))</f>
        <v>Delkontraktnavn hentes automatisk ved å fylle ut delkontraktnummer</v>
      </c>
      <c r="D3340" s="35"/>
      <c r="E3340" s="35"/>
      <c r="F3340" t="str">
        <f>IF(_xlfn.XLOOKUP(G3340,Produktinformasjon!B:B,Produktinformasjon!BB:BB)=0,"Tilbyders artikkel hentes automatisk ved å fylle ut artikkelnummer",_xlfn.XLOOKUP(G3340,Produktinformasjon!B:B,Produktinformasjon!BB:BB))</f>
        <v>Tilbyders artikkel hentes automatisk ved å fylle ut artikkelnummer</v>
      </c>
      <c r="H3340" s="25" t="str">
        <f>IF(_xlfn.XLOOKUP(G3340,Produktinformasjon!B:B,Produktinformasjon!C:C)=0,"Artikkelnavn hentes automatisk ved å fylle ut artikkelnummer",_xlfn.XLOOKUP(G3340,Produktinformasjon!B:B,Produktinformasjon!C:C))</f>
        <v>Artikkelnavn hentes automatisk ved å fylle ut artikkelnummer</v>
      </c>
      <c r="I3340" s="35"/>
      <c r="J3340" s="35"/>
      <c r="K3340" s="35"/>
      <c r="L3340" s="11"/>
      <c r="M3340" s="11"/>
      <c r="N3340" s="11">
        <f ca="1">IFERROR(L3340/_xlfn.XLOOKUP(F3340,Produktinformasjon!BB:BB,Produktinformasjon!P:P,),0)</f>
        <v>0</v>
      </c>
      <c r="O3340" s="11">
        <f ca="1">IFERROR(M3340/_xlfn.XLOOKUP(F3340,Produktinformasjon!BB:BB,Produktinformasjon!P:P,),0)</f>
        <v>0</v>
      </c>
    </row>
    <row r="3341" spans="3:15" x14ac:dyDescent="0.35">
      <c r="C3341" t="str">
        <f>IF(_xlfn.XLOOKUP(B3341,Omfang!B:B,Omfang!C:C)=0,"Delkontraktnavn hentes automatisk ved å fylle ut delkontraktnummer",_xlfn.XLOOKUP(B3341,Omfang!B:B,Omfang!C:C))</f>
        <v>Delkontraktnavn hentes automatisk ved å fylle ut delkontraktnummer</v>
      </c>
      <c r="D3341" s="35"/>
      <c r="E3341" s="35"/>
      <c r="F3341" t="str">
        <f>IF(_xlfn.XLOOKUP(G3341,Produktinformasjon!B:B,Produktinformasjon!BB:BB)=0,"Tilbyders artikkel hentes automatisk ved å fylle ut artikkelnummer",_xlfn.XLOOKUP(G3341,Produktinformasjon!B:B,Produktinformasjon!BB:BB))</f>
        <v>Tilbyders artikkel hentes automatisk ved å fylle ut artikkelnummer</v>
      </c>
      <c r="H3341" s="25" t="str">
        <f>IF(_xlfn.XLOOKUP(G3341,Produktinformasjon!B:B,Produktinformasjon!C:C)=0,"Artikkelnavn hentes automatisk ved å fylle ut artikkelnummer",_xlfn.XLOOKUP(G3341,Produktinformasjon!B:B,Produktinformasjon!C:C))</f>
        <v>Artikkelnavn hentes automatisk ved å fylle ut artikkelnummer</v>
      </c>
      <c r="I3341" s="35"/>
      <c r="J3341" s="35"/>
      <c r="K3341" s="35"/>
      <c r="L3341" s="11"/>
      <c r="M3341" s="11"/>
      <c r="N3341" s="11">
        <f ca="1">IFERROR(L3341/_xlfn.XLOOKUP(F3341,Produktinformasjon!BB:BB,Produktinformasjon!P:P,),0)</f>
        <v>0</v>
      </c>
      <c r="O3341" s="11">
        <f ca="1">IFERROR(M3341/_xlfn.XLOOKUP(F3341,Produktinformasjon!BB:BB,Produktinformasjon!P:P,),0)</f>
        <v>0</v>
      </c>
    </row>
    <row r="3342" spans="3:15" x14ac:dyDescent="0.35">
      <c r="C3342" t="str">
        <f>IF(_xlfn.XLOOKUP(B3342,Omfang!B:B,Omfang!C:C)=0,"Delkontraktnavn hentes automatisk ved å fylle ut delkontraktnummer",_xlfn.XLOOKUP(B3342,Omfang!B:B,Omfang!C:C))</f>
        <v>Delkontraktnavn hentes automatisk ved å fylle ut delkontraktnummer</v>
      </c>
      <c r="D3342" s="35"/>
      <c r="E3342" s="35"/>
      <c r="F3342" t="str">
        <f>IF(_xlfn.XLOOKUP(G3342,Produktinformasjon!B:B,Produktinformasjon!BB:BB)=0,"Tilbyders artikkel hentes automatisk ved å fylle ut artikkelnummer",_xlfn.XLOOKUP(G3342,Produktinformasjon!B:B,Produktinformasjon!BB:BB))</f>
        <v>Tilbyders artikkel hentes automatisk ved å fylle ut artikkelnummer</v>
      </c>
      <c r="H3342" s="25" t="str">
        <f>IF(_xlfn.XLOOKUP(G3342,Produktinformasjon!B:B,Produktinformasjon!C:C)=0,"Artikkelnavn hentes automatisk ved å fylle ut artikkelnummer",_xlfn.XLOOKUP(G3342,Produktinformasjon!B:B,Produktinformasjon!C:C))</f>
        <v>Artikkelnavn hentes automatisk ved å fylle ut artikkelnummer</v>
      </c>
      <c r="I3342" s="35"/>
      <c r="J3342" s="35"/>
      <c r="K3342" s="35"/>
      <c r="L3342" s="11"/>
      <c r="M3342" s="11"/>
      <c r="N3342" s="11">
        <f ca="1">IFERROR(L3342/_xlfn.XLOOKUP(F3342,Produktinformasjon!BB:BB,Produktinformasjon!P:P,),0)</f>
        <v>0</v>
      </c>
      <c r="O3342" s="11">
        <f ca="1">IFERROR(M3342/_xlfn.XLOOKUP(F3342,Produktinformasjon!BB:BB,Produktinformasjon!P:P,),0)</f>
        <v>0</v>
      </c>
    </row>
    <row r="3343" spans="3:15" x14ac:dyDescent="0.35">
      <c r="C3343" t="str">
        <f>IF(_xlfn.XLOOKUP(B3343,Omfang!B:B,Omfang!C:C)=0,"Delkontraktnavn hentes automatisk ved å fylle ut delkontraktnummer",_xlfn.XLOOKUP(B3343,Omfang!B:B,Omfang!C:C))</f>
        <v>Delkontraktnavn hentes automatisk ved å fylle ut delkontraktnummer</v>
      </c>
      <c r="D3343" s="35"/>
      <c r="E3343" s="35"/>
      <c r="F3343" t="str">
        <f>IF(_xlfn.XLOOKUP(G3343,Produktinformasjon!B:B,Produktinformasjon!BB:BB)=0,"Tilbyders artikkel hentes automatisk ved å fylle ut artikkelnummer",_xlfn.XLOOKUP(G3343,Produktinformasjon!B:B,Produktinformasjon!BB:BB))</f>
        <v>Tilbyders artikkel hentes automatisk ved å fylle ut artikkelnummer</v>
      </c>
      <c r="H3343" s="25" t="str">
        <f>IF(_xlfn.XLOOKUP(G3343,Produktinformasjon!B:B,Produktinformasjon!C:C)=0,"Artikkelnavn hentes automatisk ved å fylle ut artikkelnummer",_xlfn.XLOOKUP(G3343,Produktinformasjon!B:B,Produktinformasjon!C:C))</f>
        <v>Artikkelnavn hentes automatisk ved å fylle ut artikkelnummer</v>
      </c>
      <c r="I3343" s="35"/>
      <c r="J3343" s="35"/>
      <c r="K3343" s="35"/>
      <c r="L3343" s="11"/>
      <c r="M3343" s="11"/>
      <c r="N3343" s="11">
        <f ca="1">IFERROR(L3343/_xlfn.XLOOKUP(F3343,Produktinformasjon!BB:BB,Produktinformasjon!P:P,),0)</f>
        <v>0</v>
      </c>
      <c r="O3343" s="11">
        <f ca="1">IFERROR(M3343/_xlfn.XLOOKUP(F3343,Produktinformasjon!BB:BB,Produktinformasjon!P:P,),0)</f>
        <v>0</v>
      </c>
    </row>
    <row r="3344" spans="3:15" x14ac:dyDescent="0.35">
      <c r="C3344" t="str">
        <f>IF(_xlfn.XLOOKUP(B3344,Omfang!B:B,Omfang!C:C)=0,"Delkontraktnavn hentes automatisk ved å fylle ut delkontraktnummer",_xlfn.XLOOKUP(B3344,Omfang!B:B,Omfang!C:C))</f>
        <v>Delkontraktnavn hentes automatisk ved å fylle ut delkontraktnummer</v>
      </c>
      <c r="D3344" s="35"/>
      <c r="E3344" s="35"/>
      <c r="F3344" t="str">
        <f>IF(_xlfn.XLOOKUP(G3344,Produktinformasjon!B:B,Produktinformasjon!BB:BB)=0,"Tilbyders artikkel hentes automatisk ved å fylle ut artikkelnummer",_xlfn.XLOOKUP(G3344,Produktinformasjon!B:B,Produktinformasjon!BB:BB))</f>
        <v>Tilbyders artikkel hentes automatisk ved å fylle ut artikkelnummer</v>
      </c>
      <c r="H3344" s="25" t="str">
        <f>IF(_xlfn.XLOOKUP(G3344,Produktinformasjon!B:B,Produktinformasjon!C:C)=0,"Artikkelnavn hentes automatisk ved å fylle ut artikkelnummer",_xlfn.XLOOKUP(G3344,Produktinformasjon!B:B,Produktinformasjon!C:C))</f>
        <v>Artikkelnavn hentes automatisk ved å fylle ut artikkelnummer</v>
      </c>
      <c r="I3344" s="35"/>
      <c r="J3344" s="35"/>
      <c r="K3344" s="35"/>
      <c r="L3344" s="11"/>
      <c r="M3344" s="11"/>
      <c r="N3344" s="11">
        <f ca="1">IFERROR(L3344/_xlfn.XLOOKUP(F3344,Produktinformasjon!BB:BB,Produktinformasjon!P:P,),0)</f>
        <v>0</v>
      </c>
      <c r="O3344" s="11">
        <f ca="1">IFERROR(M3344/_xlfn.XLOOKUP(F3344,Produktinformasjon!BB:BB,Produktinformasjon!P:P,),0)</f>
        <v>0</v>
      </c>
    </row>
    <row r="3345" spans="3:15" x14ac:dyDescent="0.35">
      <c r="C3345" t="str">
        <f>IF(_xlfn.XLOOKUP(B3345,Omfang!B:B,Omfang!C:C)=0,"Delkontraktnavn hentes automatisk ved å fylle ut delkontraktnummer",_xlfn.XLOOKUP(B3345,Omfang!B:B,Omfang!C:C))</f>
        <v>Delkontraktnavn hentes automatisk ved å fylle ut delkontraktnummer</v>
      </c>
      <c r="D3345" s="35"/>
      <c r="E3345" s="35"/>
      <c r="F3345" t="str">
        <f>IF(_xlfn.XLOOKUP(G3345,Produktinformasjon!B:B,Produktinformasjon!BB:BB)=0,"Tilbyders artikkel hentes automatisk ved å fylle ut artikkelnummer",_xlfn.XLOOKUP(G3345,Produktinformasjon!B:B,Produktinformasjon!BB:BB))</f>
        <v>Tilbyders artikkel hentes automatisk ved å fylle ut artikkelnummer</v>
      </c>
      <c r="H3345" s="25" t="str">
        <f>IF(_xlfn.XLOOKUP(G3345,Produktinformasjon!B:B,Produktinformasjon!C:C)=0,"Artikkelnavn hentes automatisk ved å fylle ut artikkelnummer",_xlfn.XLOOKUP(G3345,Produktinformasjon!B:B,Produktinformasjon!C:C))</f>
        <v>Artikkelnavn hentes automatisk ved å fylle ut artikkelnummer</v>
      </c>
      <c r="I3345" s="35"/>
      <c r="J3345" s="35"/>
      <c r="K3345" s="35"/>
      <c r="L3345" s="11"/>
      <c r="M3345" s="11"/>
      <c r="N3345" s="11">
        <f ca="1">IFERROR(L3345/_xlfn.XLOOKUP(F3345,Produktinformasjon!BB:BB,Produktinformasjon!P:P,),0)</f>
        <v>0</v>
      </c>
      <c r="O3345" s="11">
        <f ca="1">IFERROR(M3345/_xlfn.XLOOKUP(F3345,Produktinformasjon!BB:BB,Produktinformasjon!P:P,),0)</f>
        <v>0</v>
      </c>
    </row>
    <row r="3346" spans="3:15" x14ac:dyDescent="0.35">
      <c r="C3346" t="str">
        <f>IF(_xlfn.XLOOKUP(B3346,Omfang!B:B,Omfang!C:C)=0,"Delkontraktnavn hentes automatisk ved å fylle ut delkontraktnummer",_xlfn.XLOOKUP(B3346,Omfang!B:B,Omfang!C:C))</f>
        <v>Delkontraktnavn hentes automatisk ved å fylle ut delkontraktnummer</v>
      </c>
      <c r="D3346" s="35"/>
      <c r="E3346" s="35"/>
      <c r="F3346" t="str">
        <f>IF(_xlfn.XLOOKUP(G3346,Produktinformasjon!B:B,Produktinformasjon!BB:BB)=0,"Tilbyders artikkel hentes automatisk ved å fylle ut artikkelnummer",_xlfn.XLOOKUP(G3346,Produktinformasjon!B:B,Produktinformasjon!BB:BB))</f>
        <v>Tilbyders artikkel hentes automatisk ved å fylle ut artikkelnummer</v>
      </c>
      <c r="H3346" s="25" t="str">
        <f>IF(_xlfn.XLOOKUP(G3346,Produktinformasjon!B:B,Produktinformasjon!C:C)=0,"Artikkelnavn hentes automatisk ved å fylle ut artikkelnummer",_xlfn.XLOOKUP(G3346,Produktinformasjon!B:B,Produktinformasjon!C:C))</f>
        <v>Artikkelnavn hentes automatisk ved å fylle ut artikkelnummer</v>
      </c>
      <c r="I3346" s="35"/>
      <c r="J3346" s="35"/>
      <c r="K3346" s="35"/>
      <c r="L3346" s="11"/>
      <c r="M3346" s="11"/>
      <c r="N3346" s="11">
        <f ca="1">IFERROR(L3346/_xlfn.XLOOKUP(F3346,Produktinformasjon!BB:BB,Produktinformasjon!P:P,),0)</f>
        <v>0</v>
      </c>
      <c r="O3346" s="11">
        <f ca="1">IFERROR(M3346/_xlfn.XLOOKUP(F3346,Produktinformasjon!BB:BB,Produktinformasjon!P:P,),0)</f>
        <v>0</v>
      </c>
    </row>
    <row r="3347" spans="3:15" x14ac:dyDescent="0.35">
      <c r="C3347" t="str">
        <f>IF(_xlfn.XLOOKUP(B3347,Omfang!B:B,Omfang!C:C)=0,"Delkontraktnavn hentes automatisk ved å fylle ut delkontraktnummer",_xlfn.XLOOKUP(B3347,Omfang!B:B,Omfang!C:C))</f>
        <v>Delkontraktnavn hentes automatisk ved å fylle ut delkontraktnummer</v>
      </c>
      <c r="D3347" s="35"/>
      <c r="E3347" s="35"/>
      <c r="F3347" t="str">
        <f>IF(_xlfn.XLOOKUP(G3347,Produktinformasjon!B:B,Produktinformasjon!BB:BB)=0,"Tilbyders artikkel hentes automatisk ved å fylle ut artikkelnummer",_xlfn.XLOOKUP(G3347,Produktinformasjon!B:B,Produktinformasjon!BB:BB))</f>
        <v>Tilbyders artikkel hentes automatisk ved å fylle ut artikkelnummer</v>
      </c>
      <c r="H3347" s="25" t="str">
        <f>IF(_xlfn.XLOOKUP(G3347,Produktinformasjon!B:B,Produktinformasjon!C:C)=0,"Artikkelnavn hentes automatisk ved å fylle ut artikkelnummer",_xlfn.XLOOKUP(G3347,Produktinformasjon!B:B,Produktinformasjon!C:C))</f>
        <v>Artikkelnavn hentes automatisk ved å fylle ut artikkelnummer</v>
      </c>
      <c r="I3347" s="35"/>
      <c r="J3347" s="35"/>
      <c r="K3347" s="35"/>
      <c r="L3347" s="11"/>
      <c r="M3347" s="11"/>
      <c r="N3347" s="11">
        <f ca="1">IFERROR(L3347/_xlfn.XLOOKUP(F3347,Produktinformasjon!BB:BB,Produktinformasjon!P:P,),0)</f>
        <v>0</v>
      </c>
      <c r="O3347" s="11">
        <f ca="1">IFERROR(M3347/_xlfn.XLOOKUP(F3347,Produktinformasjon!BB:BB,Produktinformasjon!P:P,),0)</f>
        <v>0</v>
      </c>
    </row>
    <row r="3348" spans="3:15" x14ac:dyDescent="0.35">
      <c r="C3348" t="str">
        <f>IF(_xlfn.XLOOKUP(B3348,Omfang!B:B,Omfang!C:C)=0,"Delkontraktnavn hentes automatisk ved å fylle ut delkontraktnummer",_xlfn.XLOOKUP(B3348,Omfang!B:B,Omfang!C:C))</f>
        <v>Delkontraktnavn hentes automatisk ved å fylle ut delkontraktnummer</v>
      </c>
      <c r="D3348" s="35"/>
      <c r="E3348" s="35"/>
      <c r="F3348" t="str">
        <f>IF(_xlfn.XLOOKUP(G3348,Produktinformasjon!B:B,Produktinformasjon!BB:BB)=0,"Tilbyders artikkel hentes automatisk ved å fylle ut artikkelnummer",_xlfn.XLOOKUP(G3348,Produktinformasjon!B:B,Produktinformasjon!BB:BB))</f>
        <v>Tilbyders artikkel hentes automatisk ved å fylle ut artikkelnummer</v>
      </c>
      <c r="H3348" s="25" t="str">
        <f>IF(_xlfn.XLOOKUP(G3348,Produktinformasjon!B:B,Produktinformasjon!C:C)=0,"Artikkelnavn hentes automatisk ved å fylle ut artikkelnummer",_xlfn.XLOOKUP(G3348,Produktinformasjon!B:B,Produktinformasjon!C:C))</f>
        <v>Artikkelnavn hentes automatisk ved å fylle ut artikkelnummer</v>
      </c>
      <c r="I3348" s="35"/>
      <c r="J3348" s="35"/>
      <c r="K3348" s="35"/>
      <c r="L3348" s="11"/>
      <c r="M3348" s="11"/>
      <c r="N3348" s="11">
        <f ca="1">IFERROR(L3348/_xlfn.XLOOKUP(F3348,Produktinformasjon!BB:BB,Produktinformasjon!P:P,),0)</f>
        <v>0</v>
      </c>
      <c r="O3348" s="11">
        <f ca="1">IFERROR(M3348/_xlfn.XLOOKUP(F3348,Produktinformasjon!BB:BB,Produktinformasjon!P:P,),0)</f>
        <v>0</v>
      </c>
    </row>
    <row r="3349" spans="3:15" x14ac:dyDescent="0.35">
      <c r="C3349" t="str">
        <f>IF(_xlfn.XLOOKUP(B3349,Omfang!B:B,Omfang!C:C)=0,"Delkontraktnavn hentes automatisk ved å fylle ut delkontraktnummer",_xlfn.XLOOKUP(B3349,Omfang!B:B,Omfang!C:C))</f>
        <v>Delkontraktnavn hentes automatisk ved å fylle ut delkontraktnummer</v>
      </c>
      <c r="D3349" s="35"/>
      <c r="E3349" s="35"/>
      <c r="F3349" t="str">
        <f>IF(_xlfn.XLOOKUP(G3349,Produktinformasjon!B:B,Produktinformasjon!BB:BB)=0,"Tilbyders artikkel hentes automatisk ved å fylle ut artikkelnummer",_xlfn.XLOOKUP(G3349,Produktinformasjon!B:B,Produktinformasjon!BB:BB))</f>
        <v>Tilbyders artikkel hentes automatisk ved å fylle ut artikkelnummer</v>
      </c>
      <c r="H3349" s="25" t="str">
        <f>IF(_xlfn.XLOOKUP(G3349,Produktinformasjon!B:B,Produktinformasjon!C:C)=0,"Artikkelnavn hentes automatisk ved å fylle ut artikkelnummer",_xlfn.XLOOKUP(G3349,Produktinformasjon!B:B,Produktinformasjon!C:C))</f>
        <v>Artikkelnavn hentes automatisk ved å fylle ut artikkelnummer</v>
      </c>
      <c r="I3349" s="35"/>
      <c r="J3349" s="35"/>
      <c r="K3349" s="35"/>
      <c r="L3349" s="11"/>
      <c r="M3349" s="11"/>
      <c r="N3349" s="11">
        <f ca="1">IFERROR(L3349/_xlfn.XLOOKUP(F3349,Produktinformasjon!BB:BB,Produktinformasjon!P:P,),0)</f>
        <v>0</v>
      </c>
      <c r="O3349" s="11">
        <f ca="1">IFERROR(M3349/_xlfn.XLOOKUP(F3349,Produktinformasjon!BB:BB,Produktinformasjon!P:P,),0)</f>
        <v>0</v>
      </c>
    </row>
    <row r="3350" spans="3:15" x14ac:dyDescent="0.35">
      <c r="C3350" t="str">
        <f>IF(_xlfn.XLOOKUP(B3350,Omfang!B:B,Omfang!C:C)=0,"Delkontraktnavn hentes automatisk ved å fylle ut delkontraktnummer",_xlfn.XLOOKUP(B3350,Omfang!B:B,Omfang!C:C))</f>
        <v>Delkontraktnavn hentes automatisk ved å fylle ut delkontraktnummer</v>
      </c>
      <c r="D3350" s="35"/>
      <c r="E3350" s="35"/>
      <c r="F3350" t="str">
        <f>IF(_xlfn.XLOOKUP(G3350,Produktinformasjon!B:B,Produktinformasjon!BB:BB)=0,"Tilbyders artikkel hentes automatisk ved å fylle ut artikkelnummer",_xlfn.XLOOKUP(G3350,Produktinformasjon!B:B,Produktinformasjon!BB:BB))</f>
        <v>Tilbyders artikkel hentes automatisk ved å fylle ut artikkelnummer</v>
      </c>
      <c r="H3350" s="25" t="str">
        <f>IF(_xlfn.XLOOKUP(G3350,Produktinformasjon!B:B,Produktinformasjon!C:C)=0,"Artikkelnavn hentes automatisk ved å fylle ut artikkelnummer",_xlfn.XLOOKUP(G3350,Produktinformasjon!B:B,Produktinformasjon!C:C))</f>
        <v>Artikkelnavn hentes automatisk ved å fylle ut artikkelnummer</v>
      </c>
      <c r="I3350" s="35"/>
      <c r="J3350" s="35"/>
      <c r="K3350" s="35"/>
      <c r="L3350" s="11"/>
      <c r="M3350" s="11"/>
      <c r="N3350" s="11">
        <f ca="1">IFERROR(L3350/_xlfn.XLOOKUP(F3350,Produktinformasjon!BB:BB,Produktinformasjon!P:P,),0)</f>
        <v>0</v>
      </c>
      <c r="O3350" s="11">
        <f ca="1">IFERROR(M3350/_xlfn.XLOOKUP(F3350,Produktinformasjon!BB:BB,Produktinformasjon!P:P,),0)</f>
        <v>0</v>
      </c>
    </row>
    <row r="3351" spans="3:15" x14ac:dyDescent="0.35">
      <c r="C3351" t="str">
        <f>IF(_xlfn.XLOOKUP(B3351,Omfang!B:B,Omfang!C:C)=0,"Delkontraktnavn hentes automatisk ved å fylle ut delkontraktnummer",_xlfn.XLOOKUP(B3351,Omfang!B:B,Omfang!C:C))</f>
        <v>Delkontraktnavn hentes automatisk ved å fylle ut delkontraktnummer</v>
      </c>
      <c r="D3351" s="35"/>
      <c r="E3351" s="35"/>
      <c r="F3351" t="str">
        <f>IF(_xlfn.XLOOKUP(G3351,Produktinformasjon!B:B,Produktinformasjon!BB:BB)=0,"Tilbyders artikkel hentes automatisk ved å fylle ut artikkelnummer",_xlfn.XLOOKUP(G3351,Produktinformasjon!B:B,Produktinformasjon!BB:BB))</f>
        <v>Tilbyders artikkel hentes automatisk ved å fylle ut artikkelnummer</v>
      </c>
      <c r="H3351" s="25" t="str">
        <f>IF(_xlfn.XLOOKUP(G3351,Produktinformasjon!B:B,Produktinformasjon!C:C)=0,"Artikkelnavn hentes automatisk ved å fylle ut artikkelnummer",_xlfn.XLOOKUP(G3351,Produktinformasjon!B:B,Produktinformasjon!C:C))</f>
        <v>Artikkelnavn hentes automatisk ved å fylle ut artikkelnummer</v>
      </c>
      <c r="I3351" s="35"/>
      <c r="J3351" s="35"/>
      <c r="K3351" s="35"/>
      <c r="L3351" s="11"/>
      <c r="M3351" s="11"/>
      <c r="N3351" s="11">
        <f ca="1">IFERROR(L3351/_xlfn.XLOOKUP(F3351,Produktinformasjon!BB:BB,Produktinformasjon!P:P,),0)</f>
        <v>0</v>
      </c>
      <c r="O3351" s="11">
        <f ca="1">IFERROR(M3351/_xlfn.XLOOKUP(F3351,Produktinformasjon!BB:BB,Produktinformasjon!P:P,),0)</f>
        <v>0</v>
      </c>
    </row>
    <row r="3352" spans="3:15" x14ac:dyDescent="0.35">
      <c r="C3352" t="str">
        <f>IF(_xlfn.XLOOKUP(B3352,Omfang!B:B,Omfang!C:C)=0,"Delkontraktnavn hentes automatisk ved å fylle ut delkontraktnummer",_xlfn.XLOOKUP(B3352,Omfang!B:B,Omfang!C:C))</f>
        <v>Delkontraktnavn hentes automatisk ved å fylle ut delkontraktnummer</v>
      </c>
      <c r="D3352" s="35"/>
      <c r="E3352" s="35"/>
      <c r="F3352" t="str">
        <f>IF(_xlfn.XLOOKUP(G3352,Produktinformasjon!B:B,Produktinformasjon!BB:BB)=0,"Tilbyders artikkel hentes automatisk ved å fylle ut artikkelnummer",_xlfn.XLOOKUP(G3352,Produktinformasjon!B:B,Produktinformasjon!BB:BB))</f>
        <v>Tilbyders artikkel hentes automatisk ved å fylle ut artikkelnummer</v>
      </c>
      <c r="H3352" s="25" t="str">
        <f>IF(_xlfn.XLOOKUP(G3352,Produktinformasjon!B:B,Produktinformasjon!C:C)=0,"Artikkelnavn hentes automatisk ved å fylle ut artikkelnummer",_xlfn.XLOOKUP(G3352,Produktinformasjon!B:B,Produktinformasjon!C:C))</f>
        <v>Artikkelnavn hentes automatisk ved å fylle ut artikkelnummer</v>
      </c>
      <c r="I3352" s="35"/>
      <c r="J3352" s="35"/>
      <c r="K3352" s="35"/>
      <c r="L3352" s="11"/>
      <c r="M3352" s="11"/>
      <c r="N3352" s="11">
        <f ca="1">IFERROR(L3352/_xlfn.XLOOKUP(F3352,Produktinformasjon!BB:BB,Produktinformasjon!P:P,),0)</f>
        <v>0</v>
      </c>
      <c r="O3352" s="11">
        <f ca="1">IFERROR(M3352/_xlfn.XLOOKUP(F3352,Produktinformasjon!BB:BB,Produktinformasjon!P:P,),0)</f>
        <v>0</v>
      </c>
    </row>
    <row r="3353" spans="3:15" x14ac:dyDescent="0.35">
      <c r="C3353" t="str">
        <f>IF(_xlfn.XLOOKUP(B3353,Omfang!B:B,Omfang!C:C)=0,"Delkontraktnavn hentes automatisk ved å fylle ut delkontraktnummer",_xlfn.XLOOKUP(B3353,Omfang!B:B,Omfang!C:C))</f>
        <v>Delkontraktnavn hentes automatisk ved å fylle ut delkontraktnummer</v>
      </c>
      <c r="D3353" s="35"/>
      <c r="E3353" s="35"/>
      <c r="F3353" t="str">
        <f>IF(_xlfn.XLOOKUP(G3353,Produktinformasjon!B:B,Produktinformasjon!BB:BB)=0,"Tilbyders artikkel hentes automatisk ved å fylle ut artikkelnummer",_xlfn.XLOOKUP(G3353,Produktinformasjon!B:B,Produktinformasjon!BB:BB))</f>
        <v>Tilbyders artikkel hentes automatisk ved å fylle ut artikkelnummer</v>
      </c>
      <c r="H3353" s="25" t="str">
        <f>IF(_xlfn.XLOOKUP(G3353,Produktinformasjon!B:B,Produktinformasjon!C:C)=0,"Artikkelnavn hentes automatisk ved å fylle ut artikkelnummer",_xlfn.XLOOKUP(G3353,Produktinformasjon!B:B,Produktinformasjon!C:C))</f>
        <v>Artikkelnavn hentes automatisk ved å fylle ut artikkelnummer</v>
      </c>
      <c r="I3353" s="35"/>
      <c r="J3353" s="35"/>
      <c r="K3353" s="35"/>
      <c r="L3353" s="11"/>
      <c r="M3353" s="11"/>
      <c r="N3353" s="11">
        <f ca="1">IFERROR(L3353/_xlfn.XLOOKUP(F3353,Produktinformasjon!BB:BB,Produktinformasjon!P:P,),0)</f>
        <v>0</v>
      </c>
      <c r="O3353" s="11">
        <f ca="1">IFERROR(M3353/_xlfn.XLOOKUP(F3353,Produktinformasjon!BB:BB,Produktinformasjon!P:P,),0)</f>
        <v>0</v>
      </c>
    </row>
    <row r="3354" spans="3:15" x14ac:dyDescent="0.35">
      <c r="C3354" t="str">
        <f>IF(_xlfn.XLOOKUP(B3354,Omfang!B:B,Omfang!C:C)=0,"Delkontraktnavn hentes automatisk ved å fylle ut delkontraktnummer",_xlfn.XLOOKUP(B3354,Omfang!B:B,Omfang!C:C))</f>
        <v>Delkontraktnavn hentes automatisk ved å fylle ut delkontraktnummer</v>
      </c>
      <c r="D3354" s="35"/>
      <c r="E3354" s="35"/>
      <c r="F3354" t="str">
        <f>IF(_xlfn.XLOOKUP(G3354,Produktinformasjon!B:B,Produktinformasjon!BB:BB)=0,"Tilbyders artikkel hentes automatisk ved å fylle ut artikkelnummer",_xlfn.XLOOKUP(G3354,Produktinformasjon!B:B,Produktinformasjon!BB:BB))</f>
        <v>Tilbyders artikkel hentes automatisk ved å fylle ut artikkelnummer</v>
      </c>
      <c r="H3354" s="25" t="str">
        <f>IF(_xlfn.XLOOKUP(G3354,Produktinformasjon!B:B,Produktinformasjon!C:C)=0,"Artikkelnavn hentes automatisk ved å fylle ut artikkelnummer",_xlfn.XLOOKUP(G3354,Produktinformasjon!B:B,Produktinformasjon!C:C))</f>
        <v>Artikkelnavn hentes automatisk ved å fylle ut artikkelnummer</v>
      </c>
      <c r="I3354" s="35"/>
      <c r="J3354" s="35"/>
      <c r="K3354" s="35"/>
      <c r="L3354" s="11"/>
      <c r="M3354" s="11"/>
      <c r="N3354" s="11">
        <f ca="1">IFERROR(L3354/_xlfn.XLOOKUP(F3354,Produktinformasjon!BB:BB,Produktinformasjon!P:P,),0)</f>
        <v>0</v>
      </c>
      <c r="O3354" s="11">
        <f ca="1">IFERROR(M3354/_xlfn.XLOOKUP(F3354,Produktinformasjon!BB:BB,Produktinformasjon!P:P,),0)</f>
        <v>0</v>
      </c>
    </row>
    <row r="3355" spans="3:15" x14ac:dyDescent="0.35">
      <c r="C3355" t="str">
        <f>IF(_xlfn.XLOOKUP(B3355,Omfang!B:B,Omfang!C:C)=0,"Delkontraktnavn hentes automatisk ved å fylle ut delkontraktnummer",_xlfn.XLOOKUP(B3355,Omfang!B:B,Omfang!C:C))</f>
        <v>Delkontraktnavn hentes automatisk ved å fylle ut delkontraktnummer</v>
      </c>
      <c r="D3355" s="35"/>
      <c r="E3355" s="35"/>
      <c r="F3355" t="str">
        <f>IF(_xlfn.XLOOKUP(G3355,Produktinformasjon!B:B,Produktinformasjon!BB:BB)=0,"Tilbyders artikkel hentes automatisk ved å fylle ut artikkelnummer",_xlfn.XLOOKUP(G3355,Produktinformasjon!B:B,Produktinformasjon!BB:BB))</f>
        <v>Tilbyders artikkel hentes automatisk ved å fylle ut artikkelnummer</v>
      </c>
      <c r="H3355" s="25" t="str">
        <f>IF(_xlfn.XLOOKUP(G3355,Produktinformasjon!B:B,Produktinformasjon!C:C)=0,"Artikkelnavn hentes automatisk ved å fylle ut artikkelnummer",_xlfn.XLOOKUP(G3355,Produktinformasjon!B:B,Produktinformasjon!C:C))</f>
        <v>Artikkelnavn hentes automatisk ved å fylle ut artikkelnummer</v>
      </c>
      <c r="I3355" s="35"/>
      <c r="J3355" s="35"/>
      <c r="K3355" s="35"/>
      <c r="L3355" s="11"/>
      <c r="M3355" s="11"/>
      <c r="N3355" s="11">
        <f ca="1">IFERROR(L3355/_xlfn.XLOOKUP(F3355,Produktinformasjon!BB:BB,Produktinformasjon!P:P,),0)</f>
        <v>0</v>
      </c>
      <c r="O3355" s="11">
        <f ca="1">IFERROR(M3355/_xlfn.XLOOKUP(F3355,Produktinformasjon!BB:BB,Produktinformasjon!P:P,),0)</f>
        <v>0</v>
      </c>
    </row>
    <row r="3356" spans="3:15" x14ac:dyDescent="0.35">
      <c r="C3356" t="str">
        <f>IF(_xlfn.XLOOKUP(B3356,Omfang!B:B,Omfang!C:C)=0,"Delkontraktnavn hentes automatisk ved å fylle ut delkontraktnummer",_xlfn.XLOOKUP(B3356,Omfang!B:B,Omfang!C:C))</f>
        <v>Delkontraktnavn hentes automatisk ved å fylle ut delkontraktnummer</v>
      </c>
      <c r="D3356" s="35"/>
      <c r="E3356" s="35"/>
      <c r="F3356" t="str">
        <f>IF(_xlfn.XLOOKUP(G3356,Produktinformasjon!B:B,Produktinformasjon!BB:BB)=0,"Tilbyders artikkel hentes automatisk ved å fylle ut artikkelnummer",_xlfn.XLOOKUP(G3356,Produktinformasjon!B:B,Produktinformasjon!BB:BB))</f>
        <v>Tilbyders artikkel hentes automatisk ved å fylle ut artikkelnummer</v>
      </c>
      <c r="H3356" s="25" t="str">
        <f>IF(_xlfn.XLOOKUP(G3356,Produktinformasjon!B:B,Produktinformasjon!C:C)=0,"Artikkelnavn hentes automatisk ved å fylle ut artikkelnummer",_xlfn.XLOOKUP(G3356,Produktinformasjon!B:B,Produktinformasjon!C:C))</f>
        <v>Artikkelnavn hentes automatisk ved å fylle ut artikkelnummer</v>
      </c>
      <c r="I3356" s="35"/>
      <c r="J3356" s="35"/>
      <c r="K3356" s="35"/>
      <c r="L3356" s="11"/>
      <c r="M3356" s="11"/>
      <c r="N3356" s="11">
        <f ca="1">IFERROR(L3356/_xlfn.XLOOKUP(F3356,Produktinformasjon!BB:BB,Produktinformasjon!P:P,),0)</f>
        <v>0</v>
      </c>
      <c r="O3356" s="11">
        <f ca="1">IFERROR(M3356/_xlfn.XLOOKUP(F3356,Produktinformasjon!BB:BB,Produktinformasjon!P:P,),0)</f>
        <v>0</v>
      </c>
    </row>
    <row r="3357" spans="3:15" x14ac:dyDescent="0.35">
      <c r="C3357" t="str">
        <f>IF(_xlfn.XLOOKUP(B3357,Omfang!B:B,Omfang!C:C)=0,"Delkontraktnavn hentes automatisk ved å fylle ut delkontraktnummer",_xlfn.XLOOKUP(B3357,Omfang!B:B,Omfang!C:C))</f>
        <v>Delkontraktnavn hentes automatisk ved å fylle ut delkontraktnummer</v>
      </c>
      <c r="D3357" s="35"/>
      <c r="E3357" s="35"/>
      <c r="F3357" t="str">
        <f>IF(_xlfn.XLOOKUP(G3357,Produktinformasjon!B:B,Produktinformasjon!BB:BB)=0,"Tilbyders artikkel hentes automatisk ved å fylle ut artikkelnummer",_xlfn.XLOOKUP(G3357,Produktinformasjon!B:B,Produktinformasjon!BB:BB))</f>
        <v>Tilbyders artikkel hentes automatisk ved å fylle ut artikkelnummer</v>
      </c>
      <c r="H3357" s="25" t="str">
        <f>IF(_xlfn.XLOOKUP(G3357,Produktinformasjon!B:B,Produktinformasjon!C:C)=0,"Artikkelnavn hentes automatisk ved å fylle ut artikkelnummer",_xlfn.XLOOKUP(G3357,Produktinformasjon!B:B,Produktinformasjon!C:C))</f>
        <v>Artikkelnavn hentes automatisk ved å fylle ut artikkelnummer</v>
      </c>
      <c r="I3357" s="35"/>
      <c r="J3357" s="35"/>
      <c r="K3357" s="35"/>
      <c r="L3357" s="11"/>
      <c r="M3357" s="11"/>
      <c r="N3357" s="11">
        <f ca="1">IFERROR(L3357/_xlfn.XLOOKUP(F3357,Produktinformasjon!BB:BB,Produktinformasjon!P:P,),0)</f>
        <v>0</v>
      </c>
      <c r="O3357" s="11">
        <f ca="1">IFERROR(M3357/_xlfn.XLOOKUP(F3357,Produktinformasjon!BB:BB,Produktinformasjon!P:P,),0)</f>
        <v>0</v>
      </c>
    </row>
    <row r="3358" spans="3:15" x14ac:dyDescent="0.35">
      <c r="C3358" t="str">
        <f>IF(_xlfn.XLOOKUP(B3358,Omfang!B:B,Omfang!C:C)=0,"Delkontraktnavn hentes automatisk ved å fylle ut delkontraktnummer",_xlfn.XLOOKUP(B3358,Omfang!B:B,Omfang!C:C))</f>
        <v>Delkontraktnavn hentes automatisk ved å fylle ut delkontraktnummer</v>
      </c>
      <c r="D3358" s="35"/>
      <c r="E3358" s="35"/>
      <c r="F3358" t="str">
        <f>IF(_xlfn.XLOOKUP(G3358,Produktinformasjon!B:B,Produktinformasjon!BB:BB)=0,"Tilbyders artikkel hentes automatisk ved å fylle ut artikkelnummer",_xlfn.XLOOKUP(G3358,Produktinformasjon!B:B,Produktinformasjon!BB:BB))</f>
        <v>Tilbyders artikkel hentes automatisk ved å fylle ut artikkelnummer</v>
      </c>
      <c r="H3358" s="25" t="str">
        <f>IF(_xlfn.XLOOKUP(G3358,Produktinformasjon!B:B,Produktinformasjon!C:C)=0,"Artikkelnavn hentes automatisk ved å fylle ut artikkelnummer",_xlfn.XLOOKUP(G3358,Produktinformasjon!B:B,Produktinformasjon!C:C))</f>
        <v>Artikkelnavn hentes automatisk ved å fylle ut artikkelnummer</v>
      </c>
      <c r="I3358" s="35"/>
      <c r="J3358" s="35"/>
      <c r="K3358" s="35"/>
      <c r="L3358" s="11"/>
      <c r="M3358" s="11"/>
      <c r="N3358" s="11">
        <f ca="1">IFERROR(L3358/_xlfn.XLOOKUP(F3358,Produktinformasjon!BB:BB,Produktinformasjon!P:P,),0)</f>
        <v>0</v>
      </c>
      <c r="O3358" s="11">
        <f ca="1">IFERROR(M3358/_xlfn.XLOOKUP(F3358,Produktinformasjon!BB:BB,Produktinformasjon!P:P,),0)</f>
        <v>0</v>
      </c>
    </row>
    <row r="3359" spans="3:15" x14ac:dyDescent="0.35">
      <c r="C3359" t="str">
        <f>IF(_xlfn.XLOOKUP(B3359,Omfang!B:B,Omfang!C:C)=0,"Delkontraktnavn hentes automatisk ved å fylle ut delkontraktnummer",_xlfn.XLOOKUP(B3359,Omfang!B:B,Omfang!C:C))</f>
        <v>Delkontraktnavn hentes automatisk ved å fylle ut delkontraktnummer</v>
      </c>
      <c r="D3359" s="35"/>
      <c r="E3359" s="35"/>
      <c r="F3359" t="str">
        <f>IF(_xlfn.XLOOKUP(G3359,Produktinformasjon!B:B,Produktinformasjon!BB:BB)=0,"Tilbyders artikkel hentes automatisk ved å fylle ut artikkelnummer",_xlfn.XLOOKUP(G3359,Produktinformasjon!B:B,Produktinformasjon!BB:BB))</f>
        <v>Tilbyders artikkel hentes automatisk ved å fylle ut artikkelnummer</v>
      </c>
      <c r="H3359" s="25" t="str">
        <f>IF(_xlfn.XLOOKUP(G3359,Produktinformasjon!B:B,Produktinformasjon!C:C)=0,"Artikkelnavn hentes automatisk ved å fylle ut artikkelnummer",_xlfn.XLOOKUP(G3359,Produktinformasjon!B:B,Produktinformasjon!C:C))</f>
        <v>Artikkelnavn hentes automatisk ved å fylle ut artikkelnummer</v>
      </c>
      <c r="I3359" s="35"/>
      <c r="J3359" s="35"/>
      <c r="K3359" s="35"/>
      <c r="L3359" s="11"/>
      <c r="M3359" s="11"/>
      <c r="N3359" s="11">
        <f ca="1">IFERROR(L3359/_xlfn.XLOOKUP(F3359,Produktinformasjon!BB:BB,Produktinformasjon!P:P,),0)</f>
        <v>0</v>
      </c>
      <c r="O3359" s="11">
        <f ca="1">IFERROR(M3359/_xlfn.XLOOKUP(F3359,Produktinformasjon!BB:BB,Produktinformasjon!P:P,),0)</f>
        <v>0</v>
      </c>
    </row>
    <row r="3360" spans="3:15" x14ac:dyDescent="0.35">
      <c r="C3360" t="str">
        <f>IF(_xlfn.XLOOKUP(B3360,Omfang!B:B,Omfang!C:C)=0,"Delkontraktnavn hentes automatisk ved å fylle ut delkontraktnummer",_xlfn.XLOOKUP(B3360,Omfang!B:B,Omfang!C:C))</f>
        <v>Delkontraktnavn hentes automatisk ved å fylle ut delkontraktnummer</v>
      </c>
      <c r="D3360" s="35"/>
      <c r="E3360" s="35"/>
      <c r="F3360" t="str">
        <f>IF(_xlfn.XLOOKUP(G3360,Produktinformasjon!B:B,Produktinformasjon!BB:BB)=0,"Tilbyders artikkel hentes automatisk ved å fylle ut artikkelnummer",_xlfn.XLOOKUP(G3360,Produktinformasjon!B:B,Produktinformasjon!BB:BB))</f>
        <v>Tilbyders artikkel hentes automatisk ved å fylle ut artikkelnummer</v>
      </c>
      <c r="H3360" s="25" t="str">
        <f>IF(_xlfn.XLOOKUP(G3360,Produktinformasjon!B:B,Produktinformasjon!C:C)=0,"Artikkelnavn hentes automatisk ved å fylle ut artikkelnummer",_xlfn.XLOOKUP(G3360,Produktinformasjon!B:B,Produktinformasjon!C:C))</f>
        <v>Artikkelnavn hentes automatisk ved å fylle ut artikkelnummer</v>
      </c>
      <c r="I3360" s="35"/>
      <c r="J3360" s="35"/>
      <c r="K3360" s="35"/>
      <c r="L3360" s="11"/>
      <c r="M3360" s="11"/>
      <c r="N3360" s="11">
        <f ca="1">IFERROR(L3360/_xlfn.XLOOKUP(F3360,Produktinformasjon!BB:BB,Produktinformasjon!P:P,),0)</f>
        <v>0</v>
      </c>
      <c r="O3360" s="11">
        <f ca="1">IFERROR(M3360/_xlfn.XLOOKUP(F3360,Produktinformasjon!BB:BB,Produktinformasjon!P:P,),0)</f>
        <v>0</v>
      </c>
    </row>
    <row r="3361" spans="3:15" x14ac:dyDescent="0.35">
      <c r="C3361" t="str">
        <f>IF(_xlfn.XLOOKUP(B3361,Omfang!B:B,Omfang!C:C)=0,"Delkontraktnavn hentes automatisk ved å fylle ut delkontraktnummer",_xlfn.XLOOKUP(B3361,Omfang!B:B,Omfang!C:C))</f>
        <v>Delkontraktnavn hentes automatisk ved å fylle ut delkontraktnummer</v>
      </c>
      <c r="D3361" s="35"/>
      <c r="E3361" s="35"/>
      <c r="F3361" t="str">
        <f>IF(_xlfn.XLOOKUP(G3361,Produktinformasjon!B:B,Produktinformasjon!BB:BB)=0,"Tilbyders artikkel hentes automatisk ved å fylle ut artikkelnummer",_xlfn.XLOOKUP(G3361,Produktinformasjon!B:B,Produktinformasjon!BB:BB))</f>
        <v>Tilbyders artikkel hentes automatisk ved å fylle ut artikkelnummer</v>
      </c>
      <c r="H3361" s="25" t="str">
        <f>IF(_xlfn.XLOOKUP(G3361,Produktinformasjon!B:B,Produktinformasjon!C:C)=0,"Artikkelnavn hentes automatisk ved å fylle ut artikkelnummer",_xlfn.XLOOKUP(G3361,Produktinformasjon!B:B,Produktinformasjon!C:C))</f>
        <v>Artikkelnavn hentes automatisk ved å fylle ut artikkelnummer</v>
      </c>
      <c r="I3361" s="35"/>
      <c r="J3361" s="35"/>
      <c r="K3361" s="35"/>
      <c r="L3361" s="11"/>
      <c r="M3361" s="11"/>
      <c r="N3361" s="11">
        <f ca="1">IFERROR(L3361/_xlfn.XLOOKUP(F3361,Produktinformasjon!BB:BB,Produktinformasjon!P:P,),0)</f>
        <v>0</v>
      </c>
      <c r="O3361" s="11">
        <f ca="1">IFERROR(M3361/_xlfn.XLOOKUP(F3361,Produktinformasjon!BB:BB,Produktinformasjon!P:P,),0)</f>
        <v>0</v>
      </c>
    </row>
    <row r="3362" spans="3:15" x14ac:dyDescent="0.35">
      <c r="C3362" t="str">
        <f>IF(_xlfn.XLOOKUP(B3362,Omfang!B:B,Omfang!C:C)=0,"Delkontraktnavn hentes automatisk ved å fylle ut delkontraktnummer",_xlfn.XLOOKUP(B3362,Omfang!B:B,Omfang!C:C))</f>
        <v>Delkontraktnavn hentes automatisk ved å fylle ut delkontraktnummer</v>
      </c>
      <c r="D3362" s="35"/>
      <c r="E3362" s="35"/>
      <c r="F3362" t="str">
        <f>IF(_xlfn.XLOOKUP(G3362,Produktinformasjon!B:B,Produktinformasjon!BB:BB)=0,"Tilbyders artikkel hentes automatisk ved å fylle ut artikkelnummer",_xlfn.XLOOKUP(G3362,Produktinformasjon!B:B,Produktinformasjon!BB:BB))</f>
        <v>Tilbyders artikkel hentes automatisk ved å fylle ut artikkelnummer</v>
      </c>
      <c r="H3362" s="25" t="str">
        <f>IF(_xlfn.XLOOKUP(G3362,Produktinformasjon!B:B,Produktinformasjon!C:C)=0,"Artikkelnavn hentes automatisk ved å fylle ut artikkelnummer",_xlfn.XLOOKUP(G3362,Produktinformasjon!B:B,Produktinformasjon!C:C))</f>
        <v>Artikkelnavn hentes automatisk ved å fylle ut artikkelnummer</v>
      </c>
      <c r="I3362" s="35"/>
      <c r="J3362" s="35"/>
      <c r="K3362" s="35"/>
      <c r="L3362" s="11"/>
      <c r="M3362" s="11"/>
      <c r="N3362" s="11">
        <f ca="1">IFERROR(L3362/_xlfn.XLOOKUP(F3362,Produktinformasjon!BB:BB,Produktinformasjon!P:P,),0)</f>
        <v>0</v>
      </c>
      <c r="O3362" s="11">
        <f ca="1">IFERROR(M3362/_xlfn.XLOOKUP(F3362,Produktinformasjon!BB:BB,Produktinformasjon!P:P,),0)</f>
        <v>0</v>
      </c>
    </row>
    <row r="3363" spans="3:15" x14ac:dyDescent="0.35">
      <c r="C3363" t="str">
        <f>IF(_xlfn.XLOOKUP(B3363,Omfang!B:B,Omfang!C:C)=0,"Delkontraktnavn hentes automatisk ved å fylle ut delkontraktnummer",_xlfn.XLOOKUP(B3363,Omfang!B:B,Omfang!C:C))</f>
        <v>Delkontraktnavn hentes automatisk ved å fylle ut delkontraktnummer</v>
      </c>
      <c r="D3363" s="35"/>
      <c r="E3363" s="35"/>
      <c r="F3363" t="str">
        <f>IF(_xlfn.XLOOKUP(G3363,Produktinformasjon!B:B,Produktinformasjon!BB:BB)=0,"Tilbyders artikkel hentes automatisk ved å fylle ut artikkelnummer",_xlfn.XLOOKUP(G3363,Produktinformasjon!B:B,Produktinformasjon!BB:BB))</f>
        <v>Tilbyders artikkel hentes automatisk ved å fylle ut artikkelnummer</v>
      </c>
      <c r="H3363" s="25" t="str">
        <f>IF(_xlfn.XLOOKUP(G3363,Produktinformasjon!B:B,Produktinformasjon!C:C)=0,"Artikkelnavn hentes automatisk ved å fylle ut artikkelnummer",_xlfn.XLOOKUP(G3363,Produktinformasjon!B:B,Produktinformasjon!C:C))</f>
        <v>Artikkelnavn hentes automatisk ved å fylle ut artikkelnummer</v>
      </c>
      <c r="I3363" s="35"/>
      <c r="J3363" s="35"/>
      <c r="K3363" s="35"/>
      <c r="L3363" s="11"/>
      <c r="M3363" s="11"/>
      <c r="N3363" s="11">
        <f ca="1">IFERROR(L3363/_xlfn.XLOOKUP(F3363,Produktinformasjon!BB:BB,Produktinformasjon!P:P,),0)</f>
        <v>0</v>
      </c>
      <c r="O3363" s="11">
        <f ca="1">IFERROR(M3363/_xlfn.XLOOKUP(F3363,Produktinformasjon!BB:BB,Produktinformasjon!P:P,),0)</f>
        <v>0</v>
      </c>
    </row>
    <row r="3364" spans="3:15" x14ac:dyDescent="0.35">
      <c r="C3364" t="str">
        <f>IF(_xlfn.XLOOKUP(B3364,Omfang!B:B,Omfang!C:C)=0,"Delkontraktnavn hentes automatisk ved å fylle ut delkontraktnummer",_xlfn.XLOOKUP(B3364,Omfang!B:B,Omfang!C:C))</f>
        <v>Delkontraktnavn hentes automatisk ved å fylle ut delkontraktnummer</v>
      </c>
      <c r="D3364" s="35"/>
      <c r="E3364" s="35"/>
      <c r="F3364" t="str">
        <f>IF(_xlfn.XLOOKUP(G3364,Produktinformasjon!B:B,Produktinformasjon!BB:BB)=0,"Tilbyders artikkel hentes automatisk ved å fylle ut artikkelnummer",_xlfn.XLOOKUP(G3364,Produktinformasjon!B:B,Produktinformasjon!BB:BB))</f>
        <v>Tilbyders artikkel hentes automatisk ved å fylle ut artikkelnummer</v>
      </c>
      <c r="H3364" s="25" t="str">
        <f>IF(_xlfn.XLOOKUP(G3364,Produktinformasjon!B:B,Produktinformasjon!C:C)=0,"Artikkelnavn hentes automatisk ved å fylle ut artikkelnummer",_xlfn.XLOOKUP(G3364,Produktinformasjon!B:B,Produktinformasjon!C:C))</f>
        <v>Artikkelnavn hentes automatisk ved å fylle ut artikkelnummer</v>
      </c>
      <c r="I3364" s="35"/>
      <c r="J3364" s="35"/>
      <c r="K3364" s="35"/>
      <c r="L3364" s="11"/>
      <c r="M3364" s="11"/>
      <c r="N3364" s="11">
        <f ca="1">IFERROR(L3364/_xlfn.XLOOKUP(F3364,Produktinformasjon!BB:BB,Produktinformasjon!P:P,),0)</f>
        <v>0</v>
      </c>
      <c r="O3364" s="11">
        <f ca="1">IFERROR(M3364/_xlfn.XLOOKUP(F3364,Produktinformasjon!BB:BB,Produktinformasjon!P:P,),0)</f>
        <v>0</v>
      </c>
    </row>
    <row r="3365" spans="3:15" x14ac:dyDescent="0.35">
      <c r="C3365" t="str">
        <f>IF(_xlfn.XLOOKUP(B3365,Omfang!B:B,Omfang!C:C)=0,"Delkontraktnavn hentes automatisk ved å fylle ut delkontraktnummer",_xlfn.XLOOKUP(B3365,Omfang!B:B,Omfang!C:C))</f>
        <v>Delkontraktnavn hentes automatisk ved å fylle ut delkontraktnummer</v>
      </c>
      <c r="D3365" s="35"/>
      <c r="E3365" s="35"/>
      <c r="F3365" t="str">
        <f>IF(_xlfn.XLOOKUP(G3365,Produktinformasjon!B:B,Produktinformasjon!BB:BB)=0,"Tilbyders artikkel hentes automatisk ved å fylle ut artikkelnummer",_xlfn.XLOOKUP(G3365,Produktinformasjon!B:B,Produktinformasjon!BB:BB))</f>
        <v>Tilbyders artikkel hentes automatisk ved å fylle ut artikkelnummer</v>
      </c>
      <c r="H3365" s="25" t="str">
        <f>IF(_xlfn.XLOOKUP(G3365,Produktinformasjon!B:B,Produktinformasjon!C:C)=0,"Artikkelnavn hentes automatisk ved å fylle ut artikkelnummer",_xlfn.XLOOKUP(G3365,Produktinformasjon!B:B,Produktinformasjon!C:C))</f>
        <v>Artikkelnavn hentes automatisk ved å fylle ut artikkelnummer</v>
      </c>
      <c r="I3365" s="35"/>
      <c r="J3365" s="35"/>
      <c r="K3365" s="35"/>
      <c r="L3365" s="11"/>
      <c r="M3365" s="11"/>
      <c r="N3365" s="11">
        <f ca="1">IFERROR(L3365/_xlfn.XLOOKUP(F3365,Produktinformasjon!BB:BB,Produktinformasjon!P:P,),0)</f>
        <v>0</v>
      </c>
      <c r="O3365" s="11">
        <f ca="1">IFERROR(M3365/_xlfn.XLOOKUP(F3365,Produktinformasjon!BB:BB,Produktinformasjon!P:P,),0)</f>
        <v>0</v>
      </c>
    </row>
    <row r="3366" spans="3:15" x14ac:dyDescent="0.35">
      <c r="C3366" t="str">
        <f>IF(_xlfn.XLOOKUP(B3366,Omfang!B:B,Omfang!C:C)=0,"Delkontraktnavn hentes automatisk ved å fylle ut delkontraktnummer",_xlfn.XLOOKUP(B3366,Omfang!B:B,Omfang!C:C))</f>
        <v>Delkontraktnavn hentes automatisk ved å fylle ut delkontraktnummer</v>
      </c>
      <c r="D3366" s="35"/>
      <c r="E3366" s="35"/>
      <c r="F3366" t="str">
        <f>IF(_xlfn.XLOOKUP(G3366,Produktinformasjon!B:B,Produktinformasjon!BB:BB)=0,"Tilbyders artikkel hentes automatisk ved å fylle ut artikkelnummer",_xlfn.XLOOKUP(G3366,Produktinformasjon!B:B,Produktinformasjon!BB:BB))</f>
        <v>Tilbyders artikkel hentes automatisk ved å fylle ut artikkelnummer</v>
      </c>
      <c r="H3366" s="25" t="str">
        <f>IF(_xlfn.XLOOKUP(G3366,Produktinformasjon!B:B,Produktinformasjon!C:C)=0,"Artikkelnavn hentes automatisk ved å fylle ut artikkelnummer",_xlfn.XLOOKUP(G3366,Produktinformasjon!B:B,Produktinformasjon!C:C))</f>
        <v>Artikkelnavn hentes automatisk ved å fylle ut artikkelnummer</v>
      </c>
      <c r="I3366" s="35"/>
      <c r="J3366" s="35"/>
      <c r="K3366" s="35"/>
      <c r="L3366" s="11"/>
      <c r="M3366" s="11"/>
      <c r="N3366" s="11">
        <f ca="1">IFERROR(L3366/_xlfn.XLOOKUP(F3366,Produktinformasjon!BB:BB,Produktinformasjon!P:P,),0)</f>
        <v>0</v>
      </c>
      <c r="O3366" s="11">
        <f ca="1">IFERROR(M3366/_xlfn.XLOOKUP(F3366,Produktinformasjon!BB:BB,Produktinformasjon!P:P,),0)</f>
        <v>0</v>
      </c>
    </row>
    <row r="3367" spans="3:15" x14ac:dyDescent="0.35">
      <c r="C3367" t="str">
        <f>IF(_xlfn.XLOOKUP(B3367,Omfang!B:B,Omfang!C:C)=0,"Delkontraktnavn hentes automatisk ved å fylle ut delkontraktnummer",_xlfn.XLOOKUP(B3367,Omfang!B:B,Omfang!C:C))</f>
        <v>Delkontraktnavn hentes automatisk ved å fylle ut delkontraktnummer</v>
      </c>
      <c r="D3367" s="35"/>
      <c r="E3367" s="35"/>
      <c r="F3367" t="str">
        <f>IF(_xlfn.XLOOKUP(G3367,Produktinformasjon!B:B,Produktinformasjon!BB:BB)=0,"Tilbyders artikkel hentes automatisk ved å fylle ut artikkelnummer",_xlfn.XLOOKUP(G3367,Produktinformasjon!B:B,Produktinformasjon!BB:BB))</f>
        <v>Tilbyders artikkel hentes automatisk ved å fylle ut artikkelnummer</v>
      </c>
      <c r="H3367" s="25" t="str">
        <f>IF(_xlfn.XLOOKUP(G3367,Produktinformasjon!B:B,Produktinformasjon!C:C)=0,"Artikkelnavn hentes automatisk ved å fylle ut artikkelnummer",_xlfn.XLOOKUP(G3367,Produktinformasjon!B:B,Produktinformasjon!C:C))</f>
        <v>Artikkelnavn hentes automatisk ved å fylle ut artikkelnummer</v>
      </c>
      <c r="I3367" s="35"/>
      <c r="J3367" s="35"/>
      <c r="K3367" s="35"/>
      <c r="L3367" s="11"/>
      <c r="M3367" s="11"/>
      <c r="N3367" s="11">
        <f ca="1">IFERROR(L3367/_xlfn.XLOOKUP(F3367,Produktinformasjon!BB:BB,Produktinformasjon!P:P,),0)</f>
        <v>0</v>
      </c>
      <c r="O3367" s="11">
        <f ca="1">IFERROR(M3367/_xlfn.XLOOKUP(F3367,Produktinformasjon!BB:BB,Produktinformasjon!P:P,),0)</f>
        <v>0</v>
      </c>
    </row>
    <row r="3368" spans="3:15" x14ac:dyDescent="0.35">
      <c r="C3368" t="str">
        <f>IF(_xlfn.XLOOKUP(B3368,Omfang!B:B,Omfang!C:C)=0,"Delkontraktnavn hentes automatisk ved å fylle ut delkontraktnummer",_xlfn.XLOOKUP(B3368,Omfang!B:B,Omfang!C:C))</f>
        <v>Delkontraktnavn hentes automatisk ved å fylle ut delkontraktnummer</v>
      </c>
      <c r="D3368" s="35"/>
      <c r="E3368" s="35"/>
      <c r="F3368" t="str">
        <f>IF(_xlfn.XLOOKUP(G3368,Produktinformasjon!B:B,Produktinformasjon!BB:BB)=0,"Tilbyders artikkel hentes automatisk ved å fylle ut artikkelnummer",_xlfn.XLOOKUP(G3368,Produktinformasjon!B:B,Produktinformasjon!BB:BB))</f>
        <v>Tilbyders artikkel hentes automatisk ved å fylle ut artikkelnummer</v>
      </c>
      <c r="H3368" s="25" t="str">
        <f>IF(_xlfn.XLOOKUP(G3368,Produktinformasjon!B:B,Produktinformasjon!C:C)=0,"Artikkelnavn hentes automatisk ved å fylle ut artikkelnummer",_xlfn.XLOOKUP(G3368,Produktinformasjon!B:B,Produktinformasjon!C:C))</f>
        <v>Artikkelnavn hentes automatisk ved å fylle ut artikkelnummer</v>
      </c>
      <c r="I3368" s="35"/>
      <c r="J3368" s="35"/>
      <c r="K3368" s="35"/>
      <c r="L3368" s="11"/>
      <c r="M3368" s="11"/>
      <c r="N3368" s="11">
        <f ca="1">IFERROR(L3368/_xlfn.XLOOKUP(F3368,Produktinformasjon!BB:BB,Produktinformasjon!P:P,),0)</f>
        <v>0</v>
      </c>
      <c r="O3368" s="11">
        <f ca="1">IFERROR(M3368/_xlfn.XLOOKUP(F3368,Produktinformasjon!BB:BB,Produktinformasjon!P:P,),0)</f>
        <v>0</v>
      </c>
    </row>
    <row r="3369" spans="3:15" x14ac:dyDescent="0.35">
      <c r="C3369" t="str">
        <f>IF(_xlfn.XLOOKUP(B3369,Omfang!B:B,Omfang!C:C)=0,"Delkontraktnavn hentes automatisk ved å fylle ut delkontraktnummer",_xlfn.XLOOKUP(B3369,Omfang!B:B,Omfang!C:C))</f>
        <v>Delkontraktnavn hentes automatisk ved å fylle ut delkontraktnummer</v>
      </c>
      <c r="D3369" s="35"/>
      <c r="E3369" s="35"/>
      <c r="F3369" t="str">
        <f>IF(_xlfn.XLOOKUP(G3369,Produktinformasjon!B:B,Produktinformasjon!BB:BB)=0,"Tilbyders artikkel hentes automatisk ved å fylle ut artikkelnummer",_xlfn.XLOOKUP(G3369,Produktinformasjon!B:B,Produktinformasjon!BB:BB))</f>
        <v>Tilbyders artikkel hentes automatisk ved å fylle ut artikkelnummer</v>
      </c>
      <c r="H3369" s="25" t="str">
        <f>IF(_xlfn.XLOOKUP(G3369,Produktinformasjon!B:B,Produktinformasjon!C:C)=0,"Artikkelnavn hentes automatisk ved å fylle ut artikkelnummer",_xlfn.XLOOKUP(G3369,Produktinformasjon!B:B,Produktinformasjon!C:C))</f>
        <v>Artikkelnavn hentes automatisk ved å fylle ut artikkelnummer</v>
      </c>
      <c r="I3369" s="35"/>
      <c r="J3369" s="35"/>
      <c r="K3369" s="35"/>
      <c r="L3369" s="11"/>
      <c r="M3369" s="11"/>
      <c r="N3369" s="11">
        <f ca="1">IFERROR(L3369/_xlfn.XLOOKUP(F3369,Produktinformasjon!BB:BB,Produktinformasjon!P:P,),0)</f>
        <v>0</v>
      </c>
      <c r="O3369" s="11">
        <f ca="1">IFERROR(M3369/_xlfn.XLOOKUP(F3369,Produktinformasjon!BB:BB,Produktinformasjon!P:P,),0)</f>
        <v>0</v>
      </c>
    </row>
    <row r="3370" spans="3:15" x14ac:dyDescent="0.35">
      <c r="C3370" t="str">
        <f>IF(_xlfn.XLOOKUP(B3370,Omfang!B:B,Omfang!C:C)=0,"Delkontraktnavn hentes automatisk ved å fylle ut delkontraktnummer",_xlfn.XLOOKUP(B3370,Omfang!B:B,Omfang!C:C))</f>
        <v>Delkontraktnavn hentes automatisk ved å fylle ut delkontraktnummer</v>
      </c>
      <c r="D3370" s="35"/>
      <c r="E3370" s="35"/>
      <c r="F3370" t="str">
        <f>IF(_xlfn.XLOOKUP(G3370,Produktinformasjon!B:B,Produktinformasjon!BB:BB)=0,"Tilbyders artikkel hentes automatisk ved å fylle ut artikkelnummer",_xlfn.XLOOKUP(G3370,Produktinformasjon!B:B,Produktinformasjon!BB:BB))</f>
        <v>Tilbyders artikkel hentes automatisk ved å fylle ut artikkelnummer</v>
      </c>
      <c r="H3370" s="25" t="str">
        <f>IF(_xlfn.XLOOKUP(G3370,Produktinformasjon!B:B,Produktinformasjon!C:C)=0,"Artikkelnavn hentes automatisk ved å fylle ut artikkelnummer",_xlfn.XLOOKUP(G3370,Produktinformasjon!B:B,Produktinformasjon!C:C))</f>
        <v>Artikkelnavn hentes automatisk ved å fylle ut artikkelnummer</v>
      </c>
      <c r="I3370" s="35"/>
      <c r="J3370" s="35"/>
      <c r="K3370" s="35"/>
      <c r="L3370" s="11"/>
      <c r="M3370" s="11"/>
      <c r="N3370" s="11">
        <f ca="1">IFERROR(L3370/_xlfn.XLOOKUP(F3370,Produktinformasjon!BB:BB,Produktinformasjon!P:P,),0)</f>
        <v>0</v>
      </c>
      <c r="O3370" s="11">
        <f ca="1">IFERROR(M3370/_xlfn.XLOOKUP(F3370,Produktinformasjon!BB:BB,Produktinformasjon!P:P,),0)</f>
        <v>0</v>
      </c>
    </row>
    <row r="3371" spans="3:15" x14ac:dyDescent="0.35">
      <c r="C3371" t="str">
        <f>IF(_xlfn.XLOOKUP(B3371,Omfang!B:B,Omfang!C:C)=0,"Delkontraktnavn hentes automatisk ved å fylle ut delkontraktnummer",_xlfn.XLOOKUP(B3371,Omfang!B:B,Omfang!C:C))</f>
        <v>Delkontraktnavn hentes automatisk ved å fylle ut delkontraktnummer</v>
      </c>
      <c r="D3371" s="35"/>
      <c r="E3371" s="35"/>
      <c r="F3371" t="str">
        <f>IF(_xlfn.XLOOKUP(G3371,Produktinformasjon!B:B,Produktinformasjon!BB:BB)=0,"Tilbyders artikkel hentes automatisk ved å fylle ut artikkelnummer",_xlfn.XLOOKUP(G3371,Produktinformasjon!B:B,Produktinformasjon!BB:BB))</f>
        <v>Tilbyders artikkel hentes automatisk ved å fylle ut artikkelnummer</v>
      </c>
      <c r="H3371" s="25" t="str">
        <f>IF(_xlfn.XLOOKUP(G3371,Produktinformasjon!B:B,Produktinformasjon!C:C)=0,"Artikkelnavn hentes automatisk ved å fylle ut artikkelnummer",_xlfn.XLOOKUP(G3371,Produktinformasjon!B:B,Produktinformasjon!C:C))</f>
        <v>Artikkelnavn hentes automatisk ved å fylle ut artikkelnummer</v>
      </c>
      <c r="I3371" s="35"/>
      <c r="J3371" s="35"/>
      <c r="K3371" s="35"/>
      <c r="L3371" s="11"/>
      <c r="M3371" s="11"/>
      <c r="N3371" s="11">
        <f ca="1">IFERROR(L3371/_xlfn.XLOOKUP(F3371,Produktinformasjon!BB:BB,Produktinformasjon!P:P,),0)</f>
        <v>0</v>
      </c>
      <c r="O3371" s="11">
        <f ca="1">IFERROR(M3371/_xlfn.XLOOKUP(F3371,Produktinformasjon!BB:BB,Produktinformasjon!P:P,),0)</f>
        <v>0</v>
      </c>
    </row>
    <row r="3372" spans="3:15" x14ac:dyDescent="0.35">
      <c r="C3372" t="str">
        <f>IF(_xlfn.XLOOKUP(B3372,Omfang!B:B,Omfang!C:C)=0,"Delkontraktnavn hentes automatisk ved å fylle ut delkontraktnummer",_xlfn.XLOOKUP(B3372,Omfang!B:B,Omfang!C:C))</f>
        <v>Delkontraktnavn hentes automatisk ved å fylle ut delkontraktnummer</v>
      </c>
      <c r="D3372" s="35"/>
      <c r="E3372" s="35"/>
      <c r="F3372" t="str">
        <f>IF(_xlfn.XLOOKUP(G3372,Produktinformasjon!B:B,Produktinformasjon!BB:BB)=0,"Tilbyders artikkel hentes automatisk ved å fylle ut artikkelnummer",_xlfn.XLOOKUP(G3372,Produktinformasjon!B:B,Produktinformasjon!BB:BB))</f>
        <v>Tilbyders artikkel hentes automatisk ved å fylle ut artikkelnummer</v>
      </c>
      <c r="H3372" s="25" t="str">
        <f>IF(_xlfn.XLOOKUP(G3372,Produktinformasjon!B:B,Produktinformasjon!C:C)=0,"Artikkelnavn hentes automatisk ved å fylle ut artikkelnummer",_xlfn.XLOOKUP(G3372,Produktinformasjon!B:B,Produktinformasjon!C:C))</f>
        <v>Artikkelnavn hentes automatisk ved å fylle ut artikkelnummer</v>
      </c>
      <c r="I3372" s="35"/>
      <c r="J3372" s="35"/>
      <c r="K3372" s="35"/>
      <c r="L3372" s="11"/>
      <c r="M3372" s="11"/>
      <c r="N3372" s="11">
        <f ca="1">IFERROR(L3372/_xlfn.XLOOKUP(F3372,Produktinformasjon!BB:BB,Produktinformasjon!P:P,),0)</f>
        <v>0</v>
      </c>
      <c r="O3372" s="11">
        <f ca="1">IFERROR(M3372/_xlfn.XLOOKUP(F3372,Produktinformasjon!BB:BB,Produktinformasjon!P:P,),0)</f>
        <v>0</v>
      </c>
    </row>
    <row r="3373" spans="3:15" x14ac:dyDescent="0.35">
      <c r="C3373" t="str">
        <f>IF(_xlfn.XLOOKUP(B3373,Omfang!B:B,Omfang!C:C)=0,"Delkontraktnavn hentes automatisk ved å fylle ut delkontraktnummer",_xlfn.XLOOKUP(B3373,Omfang!B:B,Omfang!C:C))</f>
        <v>Delkontraktnavn hentes automatisk ved å fylle ut delkontraktnummer</v>
      </c>
      <c r="D3373" s="35"/>
      <c r="E3373" s="35"/>
      <c r="F3373" t="str">
        <f>IF(_xlfn.XLOOKUP(G3373,Produktinformasjon!B:B,Produktinformasjon!BB:BB)=0,"Tilbyders artikkel hentes automatisk ved å fylle ut artikkelnummer",_xlfn.XLOOKUP(G3373,Produktinformasjon!B:B,Produktinformasjon!BB:BB))</f>
        <v>Tilbyders artikkel hentes automatisk ved å fylle ut artikkelnummer</v>
      </c>
      <c r="H3373" s="25" t="str">
        <f>IF(_xlfn.XLOOKUP(G3373,Produktinformasjon!B:B,Produktinformasjon!C:C)=0,"Artikkelnavn hentes automatisk ved å fylle ut artikkelnummer",_xlfn.XLOOKUP(G3373,Produktinformasjon!B:B,Produktinformasjon!C:C))</f>
        <v>Artikkelnavn hentes automatisk ved å fylle ut artikkelnummer</v>
      </c>
      <c r="I3373" s="35"/>
      <c r="J3373" s="35"/>
      <c r="K3373" s="35"/>
      <c r="L3373" s="11"/>
      <c r="M3373" s="11"/>
      <c r="N3373" s="11">
        <f ca="1">IFERROR(L3373/_xlfn.XLOOKUP(F3373,Produktinformasjon!BB:BB,Produktinformasjon!P:P,),0)</f>
        <v>0</v>
      </c>
      <c r="O3373" s="11">
        <f ca="1">IFERROR(M3373/_xlfn.XLOOKUP(F3373,Produktinformasjon!BB:BB,Produktinformasjon!P:P,),0)</f>
        <v>0</v>
      </c>
    </row>
    <row r="3374" spans="3:15" x14ac:dyDescent="0.35">
      <c r="C3374" t="str">
        <f>IF(_xlfn.XLOOKUP(B3374,Omfang!B:B,Omfang!C:C)=0,"Delkontraktnavn hentes automatisk ved å fylle ut delkontraktnummer",_xlfn.XLOOKUP(B3374,Omfang!B:B,Omfang!C:C))</f>
        <v>Delkontraktnavn hentes automatisk ved å fylle ut delkontraktnummer</v>
      </c>
      <c r="D3374" s="35"/>
      <c r="E3374" s="35"/>
      <c r="F3374" t="str">
        <f>IF(_xlfn.XLOOKUP(G3374,Produktinformasjon!B:B,Produktinformasjon!BB:BB)=0,"Tilbyders artikkel hentes automatisk ved å fylle ut artikkelnummer",_xlfn.XLOOKUP(G3374,Produktinformasjon!B:B,Produktinformasjon!BB:BB))</f>
        <v>Tilbyders artikkel hentes automatisk ved å fylle ut artikkelnummer</v>
      </c>
      <c r="H3374" s="25" t="str">
        <f>IF(_xlfn.XLOOKUP(G3374,Produktinformasjon!B:B,Produktinformasjon!C:C)=0,"Artikkelnavn hentes automatisk ved å fylle ut artikkelnummer",_xlfn.XLOOKUP(G3374,Produktinformasjon!B:B,Produktinformasjon!C:C))</f>
        <v>Artikkelnavn hentes automatisk ved å fylle ut artikkelnummer</v>
      </c>
      <c r="I3374" s="35"/>
      <c r="J3374" s="35"/>
      <c r="K3374" s="35"/>
      <c r="L3374" s="11"/>
      <c r="M3374" s="11"/>
      <c r="N3374" s="11">
        <f ca="1">IFERROR(L3374/_xlfn.XLOOKUP(F3374,Produktinformasjon!BB:BB,Produktinformasjon!P:P,),0)</f>
        <v>0</v>
      </c>
      <c r="O3374" s="11">
        <f ca="1">IFERROR(M3374/_xlfn.XLOOKUP(F3374,Produktinformasjon!BB:BB,Produktinformasjon!P:P,),0)</f>
        <v>0</v>
      </c>
    </row>
    <row r="3375" spans="3:15" x14ac:dyDescent="0.35">
      <c r="C3375" t="str">
        <f>IF(_xlfn.XLOOKUP(B3375,Omfang!B:B,Omfang!C:C)=0,"Delkontraktnavn hentes automatisk ved å fylle ut delkontraktnummer",_xlfn.XLOOKUP(B3375,Omfang!B:B,Omfang!C:C))</f>
        <v>Delkontraktnavn hentes automatisk ved å fylle ut delkontraktnummer</v>
      </c>
      <c r="D3375" s="35"/>
      <c r="E3375" s="35"/>
      <c r="F3375" t="str">
        <f>IF(_xlfn.XLOOKUP(G3375,Produktinformasjon!B:B,Produktinformasjon!BB:BB)=0,"Tilbyders artikkel hentes automatisk ved å fylle ut artikkelnummer",_xlfn.XLOOKUP(G3375,Produktinformasjon!B:B,Produktinformasjon!BB:BB))</f>
        <v>Tilbyders artikkel hentes automatisk ved å fylle ut artikkelnummer</v>
      </c>
      <c r="H3375" s="25" t="str">
        <f>IF(_xlfn.XLOOKUP(G3375,Produktinformasjon!B:B,Produktinformasjon!C:C)=0,"Artikkelnavn hentes automatisk ved å fylle ut artikkelnummer",_xlfn.XLOOKUP(G3375,Produktinformasjon!B:B,Produktinformasjon!C:C))</f>
        <v>Artikkelnavn hentes automatisk ved å fylle ut artikkelnummer</v>
      </c>
      <c r="I3375" s="35"/>
      <c r="J3375" s="35"/>
      <c r="K3375" s="35"/>
      <c r="L3375" s="11"/>
      <c r="M3375" s="11"/>
      <c r="N3375" s="11">
        <f ca="1">IFERROR(L3375/_xlfn.XLOOKUP(F3375,Produktinformasjon!BB:BB,Produktinformasjon!P:P,),0)</f>
        <v>0</v>
      </c>
      <c r="O3375" s="11">
        <f ca="1">IFERROR(M3375/_xlfn.XLOOKUP(F3375,Produktinformasjon!BB:BB,Produktinformasjon!P:P,),0)</f>
        <v>0</v>
      </c>
    </row>
    <row r="3376" spans="3:15" x14ac:dyDescent="0.35">
      <c r="C3376" t="str">
        <f>IF(_xlfn.XLOOKUP(B3376,Omfang!B:B,Omfang!C:C)=0,"Delkontraktnavn hentes automatisk ved å fylle ut delkontraktnummer",_xlfn.XLOOKUP(B3376,Omfang!B:B,Omfang!C:C))</f>
        <v>Delkontraktnavn hentes automatisk ved å fylle ut delkontraktnummer</v>
      </c>
      <c r="D3376" s="35"/>
      <c r="E3376" s="35"/>
      <c r="F3376" t="str">
        <f>IF(_xlfn.XLOOKUP(G3376,Produktinformasjon!B:B,Produktinformasjon!BB:BB)=0,"Tilbyders artikkel hentes automatisk ved å fylle ut artikkelnummer",_xlfn.XLOOKUP(G3376,Produktinformasjon!B:B,Produktinformasjon!BB:BB))</f>
        <v>Tilbyders artikkel hentes automatisk ved å fylle ut artikkelnummer</v>
      </c>
      <c r="H3376" s="25" t="str">
        <f>IF(_xlfn.XLOOKUP(G3376,Produktinformasjon!B:B,Produktinformasjon!C:C)=0,"Artikkelnavn hentes automatisk ved å fylle ut artikkelnummer",_xlfn.XLOOKUP(G3376,Produktinformasjon!B:B,Produktinformasjon!C:C))</f>
        <v>Artikkelnavn hentes automatisk ved å fylle ut artikkelnummer</v>
      </c>
      <c r="I3376" s="35"/>
      <c r="J3376" s="35"/>
      <c r="K3376" s="35"/>
      <c r="L3376" s="11"/>
      <c r="M3376" s="11"/>
      <c r="N3376" s="11">
        <f ca="1">IFERROR(L3376/_xlfn.XLOOKUP(F3376,Produktinformasjon!BB:BB,Produktinformasjon!P:P,),0)</f>
        <v>0</v>
      </c>
      <c r="O3376" s="11">
        <f ca="1">IFERROR(M3376/_xlfn.XLOOKUP(F3376,Produktinformasjon!BB:BB,Produktinformasjon!P:P,),0)</f>
        <v>0</v>
      </c>
    </row>
    <row r="3377" spans="3:15" x14ac:dyDescent="0.35">
      <c r="C3377" t="str">
        <f>IF(_xlfn.XLOOKUP(B3377,Omfang!B:B,Omfang!C:C)=0,"Delkontraktnavn hentes automatisk ved å fylle ut delkontraktnummer",_xlfn.XLOOKUP(B3377,Omfang!B:B,Omfang!C:C))</f>
        <v>Delkontraktnavn hentes automatisk ved å fylle ut delkontraktnummer</v>
      </c>
      <c r="D3377" s="35"/>
      <c r="E3377" s="35"/>
      <c r="F3377" t="str">
        <f>IF(_xlfn.XLOOKUP(G3377,Produktinformasjon!B:B,Produktinformasjon!BB:BB)=0,"Tilbyders artikkel hentes automatisk ved å fylle ut artikkelnummer",_xlfn.XLOOKUP(G3377,Produktinformasjon!B:B,Produktinformasjon!BB:BB))</f>
        <v>Tilbyders artikkel hentes automatisk ved å fylle ut artikkelnummer</v>
      </c>
      <c r="H3377" s="25" t="str">
        <f>IF(_xlfn.XLOOKUP(G3377,Produktinformasjon!B:B,Produktinformasjon!C:C)=0,"Artikkelnavn hentes automatisk ved å fylle ut artikkelnummer",_xlfn.XLOOKUP(G3377,Produktinformasjon!B:B,Produktinformasjon!C:C))</f>
        <v>Artikkelnavn hentes automatisk ved å fylle ut artikkelnummer</v>
      </c>
      <c r="I3377" s="35"/>
      <c r="J3377" s="35"/>
      <c r="K3377" s="35"/>
      <c r="L3377" s="11"/>
      <c r="M3377" s="11"/>
      <c r="N3377" s="11">
        <f ca="1">IFERROR(L3377/_xlfn.XLOOKUP(F3377,Produktinformasjon!BB:BB,Produktinformasjon!P:P,),0)</f>
        <v>0</v>
      </c>
      <c r="O3377" s="11">
        <f ca="1">IFERROR(M3377/_xlfn.XLOOKUP(F3377,Produktinformasjon!BB:BB,Produktinformasjon!P:P,),0)</f>
        <v>0</v>
      </c>
    </row>
    <row r="3378" spans="3:15" x14ac:dyDescent="0.35">
      <c r="C3378" t="str">
        <f>IF(_xlfn.XLOOKUP(B3378,Omfang!B:B,Omfang!C:C)=0,"Delkontraktnavn hentes automatisk ved å fylle ut delkontraktnummer",_xlfn.XLOOKUP(B3378,Omfang!B:B,Omfang!C:C))</f>
        <v>Delkontraktnavn hentes automatisk ved å fylle ut delkontraktnummer</v>
      </c>
      <c r="D3378" s="35"/>
      <c r="E3378" s="35"/>
      <c r="F3378" t="str">
        <f>IF(_xlfn.XLOOKUP(G3378,Produktinformasjon!B:B,Produktinformasjon!BB:BB)=0,"Tilbyders artikkel hentes automatisk ved å fylle ut artikkelnummer",_xlfn.XLOOKUP(G3378,Produktinformasjon!B:B,Produktinformasjon!BB:BB))</f>
        <v>Tilbyders artikkel hentes automatisk ved å fylle ut artikkelnummer</v>
      </c>
      <c r="H3378" s="25" t="str">
        <f>IF(_xlfn.XLOOKUP(G3378,Produktinformasjon!B:B,Produktinformasjon!C:C)=0,"Artikkelnavn hentes automatisk ved å fylle ut artikkelnummer",_xlfn.XLOOKUP(G3378,Produktinformasjon!B:B,Produktinformasjon!C:C))</f>
        <v>Artikkelnavn hentes automatisk ved å fylle ut artikkelnummer</v>
      </c>
      <c r="I3378" s="35"/>
      <c r="J3378" s="35"/>
      <c r="K3378" s="35"/>
      <c r="L3378" s="11"/>
      <c r="M3378" s="11"/>
      <c r="N3378" s="11">
        <f ca="1">IFERROR(L3378/_xlfn.XLOOKUP(F3378,Produktinformasjon!BB:BB,Produktinformasjon!P:P,),0)</f>
        <v>0</v>
      </c>
      <c r="O3378" s="11">
        <f ca="1">IFERROR(M3378/_xlfn.XLOOKUP(F3378,Produktinformasjon!BB:BB,Produktinformasjon!P:P,),0)</f>
        <v>0</v>
      </c>
    </row>
    <row r="3379" spans="3:15" x14ac:dyDescent="0.35">
      <c r="C3379" t="str">
        <f>IF(_xlfn.XLOOKUP(B3379,Omfang!B:B,Omfang!C:C)=0,"Delkontraktnavn hentes automatisk ved å fylle ut delkontraktnummer",_xlfn.XLOOKUP(B3379,Omfang!B:B,Omfang!C:C))</f>
        <v>Delkontraktnavn hentes automatisk ved å fylle ut delkontraktnummer</v>
      </c>
      <c r="D3379" s="35"/>
      <c r="E3379" s="35"/>
      <c r="F3379" t="str">
        <f>IF(_xlfn.XLOOKUP(G3379,Produktinformasjon!B:B,Produktinformasjon!BB:BB)=0,"Tilbyders artikkel hentes automatisk ved å fylle ut artikkelnummer",_xlfn.XLOOKUP(G3379,Produktinformasjon!B:B,Produktinformasjon!BB:BB))</f>
        <v>Tilbyders artikkel hentes automatisk ved å fylle ut artikkelnummer</v>
      </c>
      <c r="H3379" s="25" t="str">
        <f>IF(_xlfn.XLOOKUP(G3379,Produktinformasjon!B:B,Produktinformasjon!C:C)=0,"Artikkelnavn hentes automatisk ved å fylle ut artikkelnummer",_xlfn.XLOOKUP(G3379,Produktinformasjon!B:B,Produktinformasjon!C:C))</f>
        <v>Artikkelnavn hentes automatisk ved å fylle ut artikkelnummer</v>
      </c>
      <c r="I3379" s="35"/>
      <c r="J3379" s="35"/>
      <c r="K3379" s="35"/>
      <c r="L3379" s="11"/>
      <c r="M3379" s="11"/>
      <c r="N3379" s="11">
        <f ca="1">IFERROR(L3379/_xlfn.XLOOKUP(F3379,Produktinformasjon!BB:BB,Produktinformasjon!P:P,),0)</f>
        <v>0</v>
      </c>
      <c r="O3379" s="11">
        <f ca="1">IFERROR(M3379/_xlfn.XLOOKUP(F3379,Produktinformasjon!BB:BB,Produktinformasjon!P:P,),0)</f>
        <v>0</v>
      </c>
    </row>
    <row r="3380" spans="3:15" x14ac:dyDescent="0.35">
      <c r="C3380" t="str">
        <f>IF(_xlfn.XLOOKUP(B3380,Omfang!B:B,Omfang!C:C)=0,"Delkontraktnavn hentes automatisk ved å fylle ut delkontraktnummer",_xlfn.XLOOKUP(B3380,Omfang!B:B,Omfang!C:C))</f>
        <v>Delkontraktnavn hentes automatisk ved å fylle ut delkontraktnummer</v>
      </c>
      <c r="D3380" s="35"/>
      <c r="E3380" s="35"/>
      <c r="F3380" t="str">
        <f>IF(_xlfn.XLOOKUP(G3380,Produktinformasjon!B:B,Produktinformasjon!BB:BB)=0,"Tilbyders artikkel hentes automatisk ved å fylle ut artikkelnummer",_xlfn.XLOOKUP(G3380,Produktinformasjon!B:B,Produktinformasjon!BB:BB))</f>
        <v>Tilbyders artikkel hentes automatisk ved å fylle ut artikkelnummer</v>
      </c>
      <c r="H3380" s="25" t="str">
        <f>IF(_xlfn.XLOOKUP(G3380,Produktinformasjon!B:B,Produktinformasjon!C:C)=0,"Artikkelnavn hentes automatisk ved å fylle ut artikkelnummer",_xlfn.XLOOKUP(G3380,Produktinformasjon!B:B,Produktinformasjon!C:C))</f>
        <v>Artikkelnavn hentes automatisk ved å fylle ut artikkelnummer</v>
      </c>
      <c r="I3380" s="35"/>
      <c r="J3380" s="35"/>
      <c r="K3380" s="35"/>
      <c r="L3380" s="11"/>
      <c r="M3380" s="11"/>
      <c r="N3380" s="11">
        <f ca="1">IFERROR(L3380/_xlfn.XLOOKUP(F3380,Produktinformasjon!BB:BB,Produktinformasjon!P:P,),0)</f>
        <v>0</v>
      </c>
      <c r="O3380" s="11">
        <f ca="1">IFERROR(M3380/_xlfn.XLOOKUP(F3380,Produktinformasjon!BB:BB,Produktinformasjon!P:P,),0)</f>
        <v>0</v>
      </c>
    </row>
    <row r="3381" spans="3:15" x14ac:dyDescent="0.35">
      <c r="C3381" t="str">
        <f>IF(_xlfn.XLOOKUP(B3381,Omfang!B:B,Omfang!C:C)=0,"Delkontraktnavn hentes automatisk ved å fylle ut delkontraktnummer",_xlfn.XLOOKUP(B3381,Omfang!B:B,Omfang!C:C))</f>
        <v>Delkontraktnavn hentes automatisk ved å fylle ut delkontraktnummer</v>
      </c>
      <c r="D3381" s="35"/>
      <c r="E3381" s="35"/>
      <c r="F3381" t="str">
        <f>IF(_xlfn.XLOOKUP(G3381,Produktinformasjon!B:B,Produktinformasjon!BB:BB)=0,"Tilbyders artikkel hentes automatisk ved å fylle ut artikkelnummer",_xlfn.XLOOKUP(G3381,Produktinformasjon!B:B,Produktinformasjon!BB:BB))</f>
        <v>Tilbyders artikkel hentes automatisk ved å fylle ut artikkelnummer</v>
      </c>
      <c r="H3381" s="25" t="str">
        <f>IF(_xlfn.XLOOKUP(G3381,Produktinformasjon!B:B,Produktinformasjon!C:C)=0,"Artikkelnavn hentes automatisk ved å fylle ut artikkelnummer",_xlfn.XLOOKUP(G3381,Produktinformasjon!B:B,Produktinformasjon!C:C))</f>
        <v>Artikkelnavn hentes automatisk ved å fylle ut artikkelnummer</v>
      </c>
      <c r="I3381" s="35"/>
      <c r="J3381" s="35"/>
      <c r="K3381" s="35"/>
      <c r="L3381" s="11"/>
      <c r="M3381" s="11"/>
      <c r="N3381" s="11">
        <f ca="1">IFERROR(L3381/_xlfn.XLOOKUP(F3381,Produktinformasjon!BB:BB,Produktinformasjon!P:P,),0)</f>
        <v>0</v>
      </c>
      <c r="O3381" s="11">
        <f ca="1">IFERROR(M3381/_xlfn.XLOOKUP(F3381,Produktinformasjon!BB:BB,Produktinformasjon!P:P,),0)</f>
        <v>0</v>
      </c>
    </row>
    <row r="3382" spans="3:15" x14ac:dyDescent="0.35">
      <c r="C3382" t="str">
        <f>IF(_xlfn.XLOOKUP(B3382,Omfang!B:B,Omfang!C:C)=0,"Delkontraktnavn hentes automatisk ved å fylle ut delkontraktnummer",_xlfn.XLOOKUP(B3382,Omfang!B:B,Omfang!C:C))</f>
        <v>Delkontraktnavn hentes automatisk ved å fylle ut delkontraktnummer</v>
      </c>
      <c r="D3382" s="35"/>
      <c r="E3382" s="35"/>
      <c r="F3382" t="str">
        <f>IF(_xlfn.XLOOKUP(G3382,Produktinformasjon!B:B,Produktinformasjon!BB:BB)=0,"Tilbyders artikkel hentes automatisk ved å fylle ut artikkelnummer",_xlfn.XLOOKUP(G3382,Produktinformasjon!B:B,Produktinformasjon!BB:BB))</f>
        <v>Tilbyders artikkel hentes automatisk ved å fylle ut artikkelnummer</v>
      </c>
      <c r="H3382" s="25" t="str">
        <f>IF(_xlfn.XLOOKUP(G3382,Produktinformasjon!B:B,Produktinformasjon!C:C)=0,"Artikkelnavn hentes automatisk ved å fylle ut artikkelnummer",_xlfn.XLOOKUP(G3382,Produktinformasjon!B:B,Produktinformasjon!C:C))</f>
        <v>Artikkelnavn hentes automatisk ved å fylle ut artikkelnummer</v>
      </c>
      <c r="I3382" s="35"/>
      <c r="J3382" s="35"/>
      <c r="K3382" s="35"/>
      <c r="L3382" s="11"/>
      <c r="M3382" s="11"/>
      <c r="N3382" s="11">
        <f ca="1">IFERROR(L3382/_xlfn.XLOOKUP(F3382,Produktinformasjon!BB:BB,Produktinformasjon!P:P,),0)</f>
        <v>0</v>
      </c>
      <c r="O3382" s="11">
        <f ca="1">IFERROR(M3382/_xlfn.XLOOKUP(F3382,Produktinformasjon!BB:BB,Produktinformasjon!P:P,),0)</f>
        <v>0</v>
      </c>
    </row>
    <row r="3383" spans="3:15" x14ac:dyDescent="0.35">
      <c r="C3383" t="str">
        <f>IF(_xlfn.XLOOKUP(B3383,Omfang!B:B,Omfang!C:C)=0,"Delkontraktnavn hentes automatisk ved å fylle ut delkontraktnummer",_xlfn.XLOOKUP(B3383,Omfang!B:B,Omfang!C:C))</f>
        <v>Delkontraktnavn hentes automatisk ved å fylle ut delkontraktnummer</v>
      </c>
      <c r="D3383" s="35"/>
      <c r="E3383" s="35"/>
      <c r="F3383" t="str">
        <f>IF(_xlfn.XLOOKUP(G3383,Produktinformasjon!B:B,Produktinformasjon!BB:BB)=0,"Tilbyders artikkel hentes automatisk ved å fylle ut artikkelnummer",_xlfn.XLOOKUP(G3383,Produktinformasjon!B:B,Produktinformasjon!BB:BB))</f>
        <v>Tilbyders artikkel hentes automatisk ved å fylle ut artikkelnummer</v>
      </c>
      <c r="H3383" s="25" t="str">
        <f>IF(_xlfn.XLOOKUP(G3383,Produktinformasjon!B:B,Produktinformasjon!C:C)=0,"Artikkelnavn hentes automatisk ved å fylle ut artikkelnummer",_xlfn.XLOOKUP(G3383,Produktinformasjon!B:B,Produktinformasjon!C:C))</f>
        <v>Artikkelnavn hentes automatisk ved å fylle ut artikkelnummer</v>
      </c>
      <c r="I3383" s="35"/>
      <c r="J3383" s="35"/>
      <c r="K3383" s="35"/>
      <c r="L3383" s="11"/>
      <c r="M3383" s="11"/>
      <c r="N3383" s="11">
        <f ca="1">IFERROR(L3383/_xlfn.XLOOKUP(F3383,Produktinformasjon!BB:BB,Produktinformasjon!P:P,),0)</f>
        <v>0</v>
      </c>
      <c r="O3383" s="11">
        <f ca="1">IFERROR(M3383/_xlfn.XLOOKUP(F3383,Produktinformasjon!BB:BB,Produktinformasjon!P:P,),0)</f>
        <v>0</v>
      </c>
    </row>
    <row r="3384" spans="3:15" x14ac:dyDescent="0.35">
      <c r="C3384" t="str">
        <f>IF(_xlfn.XLOOKUP(B3384,Omfang!B:B,Omfang!C:C)=0,"Delkontraktnavn hentes automatisk ved å fylle ut delkontraktnummer",_xlfn.XLOOKUP(B3384,Omfang!B:B,Omfang!C:C))</f>
        <v>Delkontraktnavn hentes automatisk ved å fylle ut delkontraktnummer</v>
      </c>
      <c r="D3384" s="35"/>
      <c r="E3384" s="35"/>
      <c r="F3384" t="str">
        <f>IF(_xlfn.XLOOKUP(G3384,Produktinformasjon!B:B,Produktinformasjon!BB:BB)=0,"Tilbyders artikkel hentes automatisk ved å fylle ut artikkelnummer",_xlfn.XLOOKUP(G3384,Produktinformasjon!B:B,Produktinformasjon!BB:BB))</f>
        <v>Tilbyders artikkel hentes automatisk ved å fylle ut artikkelnummer</v>
      </c>
      <c r="H3384" s="25" t="str">
        <f>IF(_xlfn.XLOOKUP(G3384,Produktinformasjon!B:B,Produktinformasjon!C:C)=0,"Artikkelnavn hentes automatisk ved å fylle ut artikkelnummer",_xlfn.XLOOKUP(G3384,Produktinformasjon!B:B,Produktinformasjon!C:C))</f>
        <v>Artikkelnavn hentes automatisk ved å fylle ut artikkelnummer</v>
      </c>
      <c r="I3384" s="35"/>
      <c r="J3384" s="35"/>
      <c r="K3384" s="35"/>
      <c r="L3384" s="11"/>
      <c r="M3384" s="11"/>
      <c r="N3384" s="11">
        <f ca="1">IFERROR(L3384/_xlfn.XLOOKUP(F3384,Produktinformasjon!BB:BB,Produktinformasjon!P:P,),0)</f>
        <v>0</v>
      </c>
      <c r="O3384" s="11">
        <f ca="1">IFERROR(M3384/_xlfn.XLOOKUP(F3384,Produktinformasjon!BB:BB,Produktinformasjon!P:P,),0)</f>
        <v>0</v>
      </c>
    </row>
    <row r="3385" spans="3:15" x14ac:dyDescent="0.35">
      <c r="C3385" t="str">
        <f>IF(_xlfn.XLOOKUP(B3385,Omfang!B:B,Omfang!C:C)=0,"Delkontraktnavn hentes automatisk ved å fylle ut delkontraktnummer",_xlfn.XLOOKUP(B3385,Omfang!B:B,Omfang!C:C))</f>
        <v>Delkontraktnavn hentes automatisk ved å fylle ut delkontraktnummer</v>
      </c>
      <c r="D3385" s="35"/>
      <c r="E3385" s="35"/>
      <c r="F3385" t="str">
        <f>IF(_xlfn.XLOOKUP(G3385,Produktinformasjon!B:B,Produktinformasjon!BB:BB)=0,"Tilbyders artikkel hentes automatisk ved å fylle ut artikkelnummer",_xlfn.XLOOKUP(G3385,Produktinformasjon!B:B,Produktinformasjon!BB:BB))</f>
        <v>Tilbyders artikkel hentes automatisk ved å fylle ut artikkelnummer</v>
      </c>
      <c r="H3385" s="25" t="str">
        <f>IF(_xlfn.XLOOKUP(G3385,Produktinformasjon!B:B,Produktinformasjon!C:C)=0,"Artikkelnavn hentes automatisk ved å fylle ut artikkelnummer",_xlfn.XLOOKUP(G3385,Produktinformasjon!B:B,Produktinformasjon!C:C))</f>
        <v>Artikkelnavn hentes automatisk ved å fylle ut artikkelnummer</v>
      </c>
      <c r="I3385" s="35"/>
      <c r="J3385" s="35"/>
      <c r="K3385" s="35"/>
      <c r="L3385" s="11"/>
      <c r="M3385" s="11"/>
      <c r="N3385" s="11">
        <f ca="1">IFERROR(L3385/_xlfn.XLOOKUP(F3385,Produktinformasjon!BB:BB,Produktinformasjon!P:P,),0)</f>
        <v>0</v>
      </c>
      <c r="O3385" s="11">
        <f ca="1">IFERROR(M3385/_xlfn.XLOOKUP(F3385,Produktinformasjon!BB:BB,Produktinformasjon!P:P,),0)</f>
        <v>0</v>
      </c>
    </row>
    <row r="3386" spans="3:15" x14ac:dyDescent="0.35">
      <c r="C3386" t="str">
        <f>IF(_xlfn.XLOOKUP(B3386,Omfang!B:B,Omfang!C:C)=0,"Delkontraktnavn hentes automatisk ved å fylle ut delkontraktnummer",_xlfn.XLOOKUP(B3386,Omfang!B:B,Omfang!C:C))</f>
        <v>Delkontraktnavn hentes automatisk ved å fylle ut delkontraktnummer</v>
      </c>
      <c r="D3386" s="35"/>
      <c r="E3386" s="35"/>
      <c r="F3386" t="str">
        <f>IF(_xlfn.XLOOKUP(G3386,Produktinformasjon!B:B,Produktinformasjon!BB:BB)=0,"Tilbyders artikkel hentes automatisk ved å fylle ut artikkelnummer",_xlfn.XLOOKUP(G3386,Produktinformasjon!B:B,Produktinformasjon!BB:BB))</f>
        <v>Tilbyders artikkel hentes automatisk ved å fylle ut artikkelnummer</v>
      </c>
      <c r="H3386" s="25" t="str">
        <f>IF(_xlfn.XLOOKUP(G3386,Produktinformasjon!B:B,Produktinformasjon!C:C)=0,"Artikkelnavn hentes automatisk ved å fylle ut artikkelnummer",_xlfn.XLOOKUP(G3386,Produktinformasjon!B:B,Produktinformasjon!C:C))</f>
        <v>Artikkelnavn hentes automatisk ved å fylle ut artikkelnummer</v>
      </c>
      <c r="I3386" s="35"/>
      <c r="J3386" s="35"/>
      <c r="K3386" s="35"/>
      <c r="L3386" s="11"/>
      <c r="M3386" s="11"/>
      <c r="N3386" s="11">
        <f ca="1">IFERROR(L3386/_xlfn.XLOOKUP(F3386,Produktinformasjon!BB:BB,Produktinformasjon!P:P,),0)</f>
        <v>0</v>
      </c>
      <c r="O3386" s="11">
        <f ca="1">IFERROR(M3386/_xlfn.XLOOKUP(F3386,Produktinformasjon!BB:BB,Produktinformasjon!P:P,),0)</f>
        <v>0</v>
      </c>
    </row>
    <row r="3387" spans="3:15" x14ac:dyDescent="0.35">
      <c r="C3387" t="str">
        <f>IF(_xlfn.XLOOKUP(B3387,Omfang!B:B,Omfang!C:C)=0,"Delkontraktnavn hentes automatisk ved å fylle ut delkontraktnummer",_xlfn.XLOOKUP(B3387,Omfang!B:B,Omfang!C:C))</f>
        <v>Delkontraktnavn hentes automatisk ved å fylle ut delkontraktnummer</v>
      </c>
      <c r="D3387" s="35"/>
      <c r="E3387" s="35"/>
      <c r="F3387" t="str">
        <f>IF(_xlfn.XLOOKUP(G3387,Produktinformasjon!B:B,Produktinformasjon!BB:BB)=0,"Tilbyders artikkel hentes automatisk ved å fylle ut artikkelnummer",_xlfn.XLOOKUP(G3387,Produktinformasjon!B:B,Produktinformasjon!BB:BB))</f>
        <v>Tilbyders artikkel hentes automatisk ved å fylle ut artikkelnummer</v>
      </c>
      <c r="H3387" s="25" t="str">
        <f>IF(_xlfn.XLOOKUP(G3387,Produktinformasjon!B:B,Produktinformasjon!C:C)=0,"Artikkelnavn hentes automatisk ved å fylle ut artikkelnummer",_xlfn.XLOOKUP(G3387,Produktinformasjon!B:B,Produktinformasjon!C:C))</f>
        <v>Artikkelnavn hentes automatisk ved å fylle ut artikkelnummer</v>
      </c>
      <c r="I3387" s="35"/>
      <c r="J3387" s="35"/>
      <c r="K3387" s="35"/>
      <c r="L3387" s="11"/>
      <c r="M3387" s="11"/>
      <c r="N3387" s="11">
        <f ca="1">IFERROR(L3387/_xlfn.XLOOKUP(F3387,Produktinformasjon!BB:BB,Produktinformasjon!P:P,),0)</f>
        <v>0</v>
      </c>
      <c r="O3387" s="11">
        <f ca="1">IFERROR(M3387/_xlfn.XLOOKUP(F3387,Produktinformasjon!BB:BB,Produktinformasjon!P:P,),0)</f>
        <v>0</v>
      </c>
    </row>
    <row r="3388" spans="3:15" x14ac:dyDescent="0.35">
      <c r="C3388" t="str">
        <f>IF(_xlfn.XLOOKUP(B3388,Omfang!B:B,Omfang!C:C)=0,"Delkontraktnavn hentes automatisk ved å fylle ut delkontraktnummer",_xlfn.XLOOKUP(B3388,Omfang!B:B,Omfang!C:C))</f>
        <v>Delkontraktnavn hentes automatisk ved å fylle ut delkontraktnummer</v>
      </c>
      <c r="D3388" s="35"/>
      <c r="E3388" s="35"/>
      <c r="F3388" t="str">
        <f>IF(_xlfn.XLOOKUP(G3388,Produktinformasjon!B:B,Produktinformasjon!BB:BB)=0,"Tilbyders artikkel hentes automatisk ved å fylle ut artikkelnummer",_xlfn.XLOOKUP(G3388,Produktinformasjon!B:B,Produktinformasjon!BB:BB))</f>
        <v>Tilbyders artikkel hentes automatisk ved å fylle ut artikkelnummer</v>
      </c>
      <c r="H3388" s="25" t="str">
        <f>IF(_xlfn.XLOOKUP(G3388,Produktinformasjon!B:B,Produktinformasjon!C:C)=0,"Artikkelnavn hentes automatisk ved å fylle ut artikkelnummer",_xlfn.XLOOKUP(G3388,Produktinformasjon!B:B,Produktinformasjon!C:C))</f>
        <v>Artikkelnavn hentes automatisk ved å fylle ut artikkelnummer</v>
      </c>
      <c r="I3388" s="35"/>
      <c r="J3388" s="35"/>
      <c r="K3388" s="35"/>
      <c r="L3388" s="11"/>
      <c r="M3388" s="11"/>
      <c r="N3388" s="11">
        <f ca="1">IFERROR(L3388/_xlfn.XLOOKUP(F3388,Produktinformasjon!BB:BB,Produktinformasjon!P:P,),0)</f>
        <v>0</v>
      </c>
      <c r="O3388" s="11">
        <f ca="1">IFERROR(M3388/_xlfn.XLOOKUP(F3388,Produktinformasjon!BB:BB,Produktinformasjon!P:P,),0)</f>
        <v>0</v>
      </c>
    </row>
    <row r="3389" spans="3:15" x14ac:dyDescent="0.35">
      <c r="C3389" t="str">
        <f>IF(_xlfn.XLOOKUP(B3389,Omfang!B:B,Omfang!C:C)=0,"Delkontraktnavn hentes automatisk ved å fylle ut delkontraktnummer",_xlfn.XLOOKUP(B3389,Omfang!B:B,Omfang!C:C))</f>
        <v>Delkontraktnavn hentes automatisk ved å fylle ut delkontraktnummer</v>
      </c>
      <c r="D3389" s="35"/>
      <c r="E3389" s="35"/>
      <c r="F3389" t="str">
        <f>IF(_xlfn.XLOOKUP(G3389,Produktinformasjon!B:B,Produktinformasjon!BB:BB)=0,"Tilbyders artikkel hentes automatisk ved å fylle ut artikkelnummer",_xlfn.XLOOKUP(G3389,Produktinformasjon!B:B,Produktinformasjon!BB:BB))</f>
        <v>Tilbyders artikkel hentes automatisk ved å fylle ut artikkelnummer</v>
      </c>
      <c r="H3389" s="25" t="str">
        <f>IF(_xlfn.XLOOKUP(G3389,Produktinformasjon!B:B,Produktinformasjon!C:C)=0,"Artikkelnavn hentes automatisk ved å fylle ut artikkelnummer",_xlfn.XLOOKUP(G3389,Produktinformasjon!B:B,Produktinformasjon!C:C))</f>
        <v>Artikkelnavn hentes automatisk ved å fylle ut artikkelnummer</v>
      </c>
      <c r="I3389" s="35"/>
      <c r="J3389" s="35"/>
      <c r="K3389" s="35"/>
      <c r="L3389" s="11"/>
      <c r="M3389" s="11"/>
      <c r="N3389" s="11">
        <f ca="1">IFERROR(L3389/_xlfn.XLOOKUP(F3389,Produktinformasjon!BB:BB,Produktinformasjon!P:P,),0)</f>
        <v>0</v>
      </c>
      <c r="O3389" s="11">
        <f ca="1">IFERROR(M3389/_xlfn.XLOOKUP(F3389,Produktinformasjon!BB:BB,Produktinformasjon!P:P,),0)</f>
        <v>0</v>
      </c>
    </row>
    <row r="3390" spans="3:15" x14ac:dyDescent="0.35">
      <c r="C3390" t="str">
        <f>IF(_xlfn.XLOOKUP(B3390,Omfang!B:B,Omfang!C:C)=0,"Delkontraktnavn hentes automatisk ved å fylle ut delkontraktnummer",_xlfn.XLOOKUP(B3390,Omfang!B:B,Omfang!C:C))</f>
        <v>Delkontraktnavn hentes automatisk ved å fylle ut delkontraktnummer</v>
      </c>
      <c r="D3390" s="35"/>
      <c r="E3390" s="35"/>
      <c r="F3390" t="str">
        <f>IF(_xlfn.XLOOKUP(G3390,Produktinformasjon!B:B,Produktinformasjon!BB:BB)=0,"Tilbyders artikkel hentes automatisk ved å fylle ut artikkelnummer",_xlfn.XLOOKUP(G3390,Produktinformasjon!B:B,Produktinformasjon!BB:BB))</f>
        <v>Tilbyders artikkel hentes automatisk ved å fylle ut artikkelnummer</v>
      </c>
      <c r="H3390" s="25" t="str">
        <f>IF(_xlfn.XLOOKUP(G3390,Produktinformasjon!B:B,Produktinformasjon!C:C)=0,"Artikkelnavn hentes automatisk ved å fylle ut artikkelnummer",_xlfn.XLOOKUP(G3390,Produktinformasjon!B:B,Produktinformasjon!C:C))</f>
        <v>Artikkelnavn hentes automatisk ved å fylle ut artikkelnummer</v>
      </c>
      <c r="I3390" s="35"/>
      <c r="J3390" s="35"/>
      <c r="K3390" s="35"/>
      <c r="L3390" s="11"/>
      <c r="M3390" s="11"/>
      <c r="N3390" s="11">
        <f ca="1">IFERROR(L3390/_xlfn.XLOOKUP(F3390,Produktinformasjon!BB:BB,Produktinformasjon!P:P,),0)</f>
        <v>0</v>
      </c>
      <c r="O3390" s="11">
        <f ca="1">IFERROR(M3390/_xlfn.XLOOKUP(F3390,Produktinformasjon!BB:BB,Produktinformasjon!P:P,),0)</f>
        <v>0</v>
      </c>
    </row>
    <row r="3391" spans="3:15" x14ac:dyDescent="0.35">
      <c r="C3391" t="str">
        <f>IF(_xlfn.XLOOKUP(B3391,Omfang!B:B,Omfang!C:C)=0,"Delkontraktnavn hentes automatisk ved å fylle ut delkontraktnummer",_xlfn.XLOOKUP(B3391,Omfang!B:B,Omfang!C:C))</f>
        <v>Delkontraktnavn hentes automatisk ved å fylle ut delkontraktnummer</v>
      </c>
      <c r="D3391" s="35"/>
      <c r="E3391" s="35"/>
      <c r="F3391" t="str">
        <f>IF(_xlfn.XLOOKUP(G3391,Produktinformasjon!B:B,Produktinformasjon!BB:BB)=0,"Tilbyders artikkel hentes automatisk ved å fylle ut artikkelnummer",_xlfn.XLOOKUP(G3391,Produktinformasjon!B:B,Produktinformasjon!BB:BB))</f>
        <v>Tilbyders artikkel hentes automatisk ved å fylle ut artikkelnummer</v>
      </c>
      <c r="H3391" s="25" t="str">
        <f>IF(_xlfn.XLOOKUP(G3391,Produktinformasjon!B:B,Produktinformasjon!C:C)=0,"Artikkelnavn hentes automatisk ved å fylle ut artikkelnummer",_xlfn.XLOOKUP(G3391,Produktinformasjon!B:B,Produktinformasjon!C:C))</f>
        <v>Artikkelnavn hentes automatisk ved å fylle ut artikkelnummer</v>
      </c>
      <c r="I3391" s="35"/>
      <c r="J3391" s="35"/>
      <c r="K3391" s="35"/>
      <c r="L3391" s="11"/>
      <c r="M3391" s="11"/>
      <c r="N3391" s="11">
        <f ca="1">IFERROR(L3391/_xlfn.XLOOKUP(F3391,Produktinformasjon!BB:BB,Produktinformasjon!P:P,),0)</f>
        <v>0</v>
      </c>
      <c r="O3391" s="11">
        <f ca="1">IFERROR(M3391/_xlfn.XLOOKUP(F3391,Produktinformasjon!BB:BB,Produktinformasjon!P:P,),0)</f>
        <v>0</v>
      </c>
    </row>
    <row r="3392" spans="3:15" x14ac:dyDescent="0.35">
      <c r="C3392" t="str">
        <f>IF(_xlfn.XLOOKUP(B3392,Omfang!B:B,Omfang!C:C)=0,"Delkontraktnavn hentes automatisk ved å fylle ut delkontraktnummer",_xlfn.XLOOKUP(B3392,Omfang!B:B,Omfang!C:C))</f>
        <v>Delkontraktnavn hentes automatisk ved å fylle ut delkontraktnummer</v>
      </c>
      <c r="D3392" s="35"/>
      <c r="E3392" s="35"/>
      <c r="F3392" t="str">
        <f>IF(_xlfn.XLOOKUP(G3392,Produktinformasjon!B:B,Produktinformasjon!BB:BB)=0,"Tilbyders artikkel hentes automatisk ved å fylle ut artikkelnummer",_xlfn.XLOOKUP(G3392,Produktinformasjon!B:B,Produktinformasjon!BB:BB))</f>
        <v>Tilbyders artikkel hentes automatisk ved å fylle ut artikkelnummer</v>
      </c>
      <c r="H3392" s="25" t="str">
        <f>IF(_xlfn.XLOOKUP(G3392,Produktinformasjon!B:B,Produktinformasjon!C:C)=0,"Artikkelnavn hentes automatisk ved å fylle ut artikkelnummer",_xlfn.XLOOKUP(G3392,Produktinformasjon!B:B,Produktinformasjon!C:C))</f>
        <v>Artikkelnavn hentes automatisk ved å fylle ut artikkelnummer</v>
      </c>
      <c r="I3392" s="35"/>
      <c r="J3392" s="35"/>
      <c r="K3392" s="35"/>
      <c r="L3392" s="11"/>
      <c r="M3392" s="11"/>
      <c r="N3392" s="11">
        <f ca="1">IFERROR(L3392/_xlfn.XLOOKUP(F3392,Produktinformasjon!BB:BB,Produktinformasjon!P:P,),0)</f>
        <v>0</v>
      </c>
      <c r="O3392" s="11">
        <f ca="1">IFERROR(M3392/_xlfn.XLOOKUP(F3392,Produktinformasjon!BB:BB,Produktinformasjon!P:P,),0)</f>
        <v>0</v>
      </c>
    </row>
    <row r="3393" spans="3:15" x14ac:dyDescent="0.35">
      <c r="C3393" t="str">
        <f>IF(_xlfn.XLOOKUP(B3393,Omfang!B:B,Omfang!C:C)=0,"Delkontraktnavn hentes automatisk ved å fylle ut delkontraktnummer",_xlfn.XLOOKUP(B3393,Omfang!B:B,Omfang!C:C))</f>
        <v>Delkontraktnavn hentes automatisk ved å fylle ut delkontraktnummer</v>
      </c>
      <c r="D3393" s="35"/>
      <c r="E3393" s="35"/>
      <c r="F3393" t="str">
        <f>IF(_xlfn.XLOOKUP(G3393,Produktinformasjon!B:B,Produktinformasjon!BB:BB)=0,"Tilbyders artikkel hentes automatisk ved å fylle ut artikkelnummer",_xlfn.XLOOKUP(G3393,Produktinformasjon!B:B,Produktinformasjon!BB:BB))</f>
        <v>Tilbyders artikkel hentes automatisk ved å fylle ut artikkelnummer</v>
      </c>
      <c r="H3393" s="25" t="str">
        <f>IF(_xlfn.XLOOKUP(G3393,Produktinformasjon!B:B,Produktinformasjon!C:C)=0,"Artikkelnavn hentes automatisk ved å fylle ut artikkelnummer",_xlfn.XLOOKUP(G3393,Produktinformasjon!B:B,Produktinformasjon!C:C))</f>
        <v>Artikkelnavn hentes automatisk ved å fylle ut artikkelnummer</v>
      </c>
      <c r="I3393" s="35"/>
      <c r="J3393" s="35"/>
      <c r="K3393" s="35"/>
      <c r="L3393" s="11"/>
      <c r="M3393" s="11"/>
      <c r="N3393" s="11">
        <f ca="1">IFERROR(L3393/_xlfn.XLOOKUP(F3393,Produktinformasjon!BB:BB,Produktinformasjon!P:P,),0)</f>
        <v>0</v>
      </c>
      <c r="O3393" s="11">
        <f ca="1">IFERROR(M3393/_xlfn.XLOOKUP(F3393,Produktinformasjon!BB:BB,Produktinformasjon!P:P,),0)</f>
        <v>0</v>
      </c>
    </row>
    <row r="3394" spans="3:15" x14ac:dyDescent="0.35">
      <c r="C3394" t="str">
        <f>IF(_xlfn.XLOOKUP(B3394,Omfang!B:B,Omfang!C:C)=0,"Delkontraktnavn hentes automatisk ved å fylle ut delkontraktnummer",_xlfn.XLOOKUP(B3394,Omfang!B:B,Omfang!C:C))</f>
        <v>Delkontraktnavn hentes automatisk ved å fylle ut delkontraktnummer</v>
      </c>
      <c r="D3394" s="35"/>
      <c r="E3394" s="35"/>
      <c r="F3394" t="str">
        <f>IF(_xlfn.XLOOKUP(G3394,Produktinformasjon!B:B,Produktinformasjon!BB:BB)=0,"Tilbyders artikkel hentes automatisk ved å fylle ut artikkelnummer",_xlfn.XLOOKUP(G3394,Produktinformasjon!B:B,Produktinformasjon!BB:BB))</f>
        <v>Tilbyders artikkel hentes automatisk ved å fylle ut artikkelnummer</v>
      </c>
      <c r="H3394" s="25" t="str">
        <f>IF(_xlfn.XLOOKUP(G3394,Produktinformasjon!B:B,Produktinformasjon!C:C)=0,"Artikkelnavn hentes automatisk ved å fylle ut artikkelnummer",_xlfn.XLOOKUP(G3394,Produktinformasjon!B:B,Produktinformasjon!C:C))</f>
        <v>Artikkelnavn hentes automatisk ved å fylle ut artikkelnummer</v>
      </c>
      <c r="I3394" s="35"/>
      <c r="J3394" s="35"/>
      <c r="K3394" s="35"/>
      <c r="L3394" s="11"/>
      <c r="M3394" s="11"/>
      <c r="N3394" s="11">
        <f ca="1">IFERROR(L3394/_xlfn.XLOOKUP(F3394,Produktinformasjon!BB:BB,Produktinformasjon!P:P,),0)</f>
        <v>0</v>
      </c>
      <c r="O3394" s="11">
        <f ca="1">IFERROR(M3394/_xlfn.XLOOKUP(F3394,Produktinformasjon!BB:BB,Produktinformasjon!P:P,),0)</f>
        <v>0</v>
      </c>
    </row>
    <row r="3395" spans="3:15" x14ac:dyDescent="0.35">
      <c r="C3395" t="str">
        <f>IF(_xlfn.XLOOKUP(B3395,Omfang!B:B,Omfang!C:C)=0,"Delkontraktnavn hentes automatisk ved å fylle ut delkontraktnummer",_xlfn.XLOOKUP(B3395,Omfang!B:B,Omfang!C:C))</f>
        <v>Delkontraktnavn hentes automatisk ved å fylle ut delkontraktnummer</v>
      </c>
      <c r="D3395" s="35"/>
      <c r="E3395" s="35"/>
      <c r="F3395" t="str">
        <f>IF(_xlfn.XLOOKUP(G3395,Produktinformasjon!B:B,Produktinformasjon!BB:BB)=0,"Tilbyders artikkel hentes automatisk ved å fylle ut artikkelnummer",_xlfn.XLOOKUP(G3395,Produktinformasjon!B:B,Produktinformasjon!BB:BB))</f>
        <v>Tilbyders artikkel hentes automatisk ved å fylle ut artikkelnummer</v>
      </c>
      <c r="H3395" s="25" t="str">
        <f>IF(_xlfn.XLOOKUP(G3395,Produktinformasjon!B:B,Produktinformasjon!C:C)=0,"Artikkelnavn hentes automatisk ved å fylle ut artikkelnummer",_xlfn.XLOOKUP(G3395,Produktinformasjon!B:B,Produktinformasjon!C:C))</f>
        <v>Artikkelnavn hentes automatisk ved å fylle ut artikkelnummer</v>
      </c>
      <c r="I3395" s="35"/>
      <c r="J3395" s="35"/>
      <c r="K3395" s="35"/>
      <c r="L3395" s="11"/>
      <c r="M3395" s="11"/>
      <c r="N3395" s="11">
        <f ca="1">IFERROR(L3395/_xlfn.XLOOKUP(F3395,Produktinformasjon!BB:BB,Produktinformasjon!P:P,),0)</f>
        <v>0</v>
      </c>
      <c r="O3395" s="11">
        <f ca="1">IFERROR(M3395/_xlfn.XLOOKUP(F3395,Produktinformasjon!BB:BB,Produktinformasjon!P:P,),0)</f>
        <v>0</v>
      </c>
    </row>
    <row r="3396" spans="3:15" x14ac:dyDescent="0.35">
      <c r="C3396" t="str">
        <f>IF(_xlfn.XLOOKUP(B3396,Omfang!B:B,Omfang!C:C)=0,"Delkontraktnavn hentes automatisk ved å fylle ut delkontraktnummer",_xlfn.XLOOKUP(B3396,Omfang!B:B,Omfang!C:C))</f>
        <v>Delkontraktnavn hentes automatisk ved å fylle ut delkontraktnummer</v>
      </c>
      <c r="D3396" s="35"/>
      <c r="E3396" s="35"/>
      <c r="F3396" t="str">
        <f>IF(_xlfn.XLOOKUP(G3396,Produktinformasjon!B:B,Produktinformasjon!BB:BB)=0,"Tilbyders artikkel hentes automatisk ved å fylle ut artikkelnummer",_xlfn.XLOOKUP(G3396,Produktinformasjon!B:B,Produktinformasjon!BB:BB))</f>
        <v>Tilbyders artikkel hentes automatisk ved å fylle ut artikkelnummer</v>
      </c>
      <c r="H3396" s="25" t="str">
        <f>IF(_xlfn.XLOOKUP(G3396,Produktinformasjon!B:B,Produktinformasjon!C:C)=0,"Artikkelnavn hentes automatisk ved å fylle ut artikkelnummer",_xlfn.XLOOKUP(G3396,Produktinformasjon!B:B,Produktinformasjon!C:C))</f>
        <v>Artikkelnavn hentes automatisk ved å fylle ut artikkelnummer</v>
      </c>
      <c r="I3396" s="35"/>
      <c r="J3396" s="35"/>
      <c r="K3396" s="35"/>
      <c r="L3396" s="11"/>
      <c r="M3396" s="11"/>
      <c r="N3396" s="11">
        <f ca="1">IFERROR(L3396/_xlfn.XLOOKUP(F3396,Produktinformasjon!BB:BB,Produktinformasjon!P:P,),0)</f>
        <v>0</v>
      </c>
      <c r="O3396" s="11">
        <f ca="1">IFERROR(M3396/_xlfn.XLOOKUP(F3396,Produktinformasjon!BB:BB,Produktinformasjon!P:P,),0)</f>
        <v>0</v>
      </c>
    </row>
    <row r="3397" spans="3:15" x14ac:dyDescent="0.35">
      <c r="C3397" t="str">
        <f>IF(_xlfn.XLOOKUP(B3397,Omfang!B:B,Omfang!C:C)=0,"Delkontraktnavn hentes automatisk ved å fylle ut delkontraktnummer",_xlfn.XLOOKUP(B3397,Omfang!B:B,Omfang!C:C))</f>
        <v>Delkontraktnavn hentes automatisk ved å fylle ut delkontraktnummer</v>
      </c>
      <c r="D3397" s="35"/>
      <c r="E3397" s="35"/>
      <c r="F3397" t="str">
        <f>IF(_xlfn.XLOOKUP(G3397,Produktinformasjon!B:B,Produktinformasjon!BB:BB)=0,"Tilbyders artikkel hentes automatisk ved å fylle ut artikkelnummer",_xlfn.XLOOKUP(G3397,Produktinformasjon!B:B,Produktinformasjon!BB:BB))</f>
        <v>Tilbyders artikkel hentes automatisk ved å fylle ut artikkelnummer</v>
      </c>
      <c r="H3397" s="25" t="str">
        <f>IF(_xlfn.XLOOKUP(G3397,Produktinformasjon!B:B,Produktinformasjon!C:C)=0,"Artikkelnavn hentes automatisk ved å fylle ut artikkelnummer",_xlfn.XLOOKUP(G3397,Produktinformasjon!B:B,Produktinformasjon!C:C))</f>
        <v>Artikkelnavn hentes automatisk ved å fylle ut artikkelnummer</v>
      </c>
      <c r="I3397" s="35"/>
      <c r="J3397" s="35"/>
      <c r="K3397" s="35"/>
      <c r="L3397" s="11"/>
      <c r="M3397" s="11"/>
      <c r="N3397" s="11">
        <f ca="1">IFERROR(L3397/_xlfn.XLOOKUP(F3397,Produktinformasjon!BB:BB,Produktinformasjon!P:P,),0)</f>
        <v>0</v>
      </c>
      <c r="O3397" s="11">
        <f ca="1">IFERROR(M3397/_xlfn.XLOOKUP(F3397,Produktinformasjon!BB:BB,Produktinformasjon!P:P,),0)</f>
        <v>0</v>
      </c>
    </row>
    <row r="3398" spans="3:15" x14ac:dyDescent="0.35">
      <c r="C3398" t="str">
        <f>IF(_xlfn.XLOOKUP(B3398,Omfang!B:B,Omfang!C:C)=0,"Delkontraktnavn hentes automatisk ved å fylle ut delkontraktnummer",_xlfn.XLOOKUP(B3398,Omfang!B:B,Omfang!C:C))</f>
        <v>Delkontraktnavn hentes automatisk ved å fylle ut delkontraktnummer</v>
      </c>
      <c r="D3398" s="35"/>
      <c r="E3398" s="35"/>
      <c r="F3398" t="str">
        <f>IF(_xlfn.XLOOKUP(G3398,Produktinformasjon!B:B,Produktinformasjon!BB:BB)=0,"Tilbyders artikkel hentes automatisk ved å fylle ut artikkelnummer",_xlfn.XLOOKUP(G3398,Produktinformasjon!B:B,Produktinformasjon!BB:BB))</f>
        <v>Tilbyders artikkel hentes automatisk ved å fylle ut artikkelnummer</v>
      </c>
      <c r="H3398" s="25" t="str">
        <f>IF(_xlfn.XLOOKUP(G3398,Produktinformasjon!B:B,Produktinformasjon!C:C)=0,"Artikkelnavn hentes automatisk ved å fylle ut artikkelnummer",_xlfn.XLOOKUP(G3398,Produktinformasjon!B:B,Produktinformasjon!C:C))</f>
        <v>Artikkelnavn hentes automatisk ved å fylle ut artikkelnummer</v>
      </c>
      <c r="I3398" s="35"/>
      <c r="J3398" s="35"/>
      <c r="K3398" s="35"/>
      <c r="L3398" s="11"/>
      <c r="M3398" s="11"/>
      <c r="N3398" s="11">
        <f ca="1">IFERROR(L3398/_xlfn.XLOOKUP(F3398,Produktinformasjon!BB:BB,Produktinformasjon!P:P,),0)</f>
        <v>0</v>
      </c>
      <c r="O3398" s="11">
        <f ca="1">IFERROR(M3398/_xlfn.XLOOKUP(F3398,Produktinformasjon!BB:BB,Produktinformasjon!P:P,),0)</f>
        <v>0</v>
      </c>
    </row>
    <row r="3399" spans="3:15" x14ac:dyDescent="0.35">
      <c r="C3399" t="str">
        <f>IF(_xlfn.XLOOKUP(B3399,Omfang!B:B,Omfang!C:C)=0,"Delkontraktnavn hentes automatisk ved å fylle ut delkontraktnummer",_xlfn.XLOOKUP(B3399,Omfang!B:B,Omfang!C:C))</f>
        <v>Delkontraktnavn hentes automatisk ved å fylle ut delkontraktnummer</v>
      </c>
      <c r="D3399" s="35"/>
      <c r="E3399" s="35"/>
      <c r="F3399" t="str">
        <f>IF(_xlfn.XLOOKUP(G3399,Produktinformasjon!B:B,Produktinformasjon!BB:BB)=0,"Tilbyders artikkel hentes automatisk ved å fylle ut artikkelnummer",_xlfn.XLOOKUP(G3399,Produktinformasjon!B:B,Produktinformasjon!BB:BB))</f>
        <v>Tilbyders artikkel hentes automatisk ved å fylle ut artikkelnummer</v>
      </c>
      <c r="H3399" s="25" t="str">
        <f>IF(_xlfn.XLOOKUP(G3399,Produktinformasjon!B:B,Produktinformasjon!C:C)=0,"Artikkelnavn hentes automatisk ved å fylle ut artikkelnummer",_xlfn.XLOOKUP(G3399,Produktinformasjon!B:B,Produktinformasjon!C:C))</f>
        <v>Artikkelnavn hentes automatisk ved å fylle ut artikkelnummer</v>
      </c>
      <c r="I3399" s="35"/>
      <c r="J3399" s="35"/>
      <c r="K3399" s="35"/>
      <c r="L3399" s="11"/>
      <c r="M3399" s="11"/>
      <c r="N3399" s="11">
        <f ca="1">IFERROR(L3399/_xlfn.XLOOKUP(F3399,Produktinformasjon!BB:BB,Produktinformasjon!P:P,),0)</f>
        <v>0</v>
      </c>
      <c r="O3399" s="11">
        <f ca="1">IFERROR(M3399/_xlfn.XLOOKUP(F3399,Produktinformasjon!BB:BB,Produktinformasjon!P:P,),0)</f>
        <v>0</v>
      </c>
    </row>
    <row r="3400" spans="3:15" x14ac:dyDescent="0.35">
      <c r="C3400" t="str">
        <f>IF(_xlfn.XLOOKUP(B3400,Omfang!B:B,Omfang!C:C)=0,"Delkontraktnavn hentes automatisk ved å fylle ut delkontraktnummer",_xlfn.XLOOKUP(B3400,Omfang!B:B,Omfang!C:C))</f>
        <v>Delkontraktnavn hentes automatisk ved å fylle ut delkontraktnummer</v>
      </c>
      <c r="D3400" s="35"/>
      <c r="E3400" s="35"/>
      <c r="F3400" t="str">
        <f>IF(_xlfn.XLOOKUP(G3400,Produktinformasjon!B:B,Produktinformasjon!BB:BB)=0,"Tilbyders artikkel hentes automatisk ved å fylle ut artikkelnummer",_xlfn.XLOOKUP(G3400,Produktinformasjon!B:B,Produktinformasjon!BB:BB))</f>
        <v>Tilbyders artikkel hentes automatisk ved å fylle ut artikkelnummer</v>
      </c>
      <c r="H3400" s="25" t="str">
        <f>IF(_xlfn.XLOOKUP(G3400,Produktinformasjon!B:B,Produktinformasjon!C:C)=0,"Artikkelnavn hentes automatisk ved å fylle ut artikkelnummer",_xlfn.XLOOKUP(G3400,Produktinformasjon!B:B,Produktinformasjon!C:C))</f>
        <v>Artikkelnavn hentes automatisk ved å fylle ut artikkelnummer</v>
      </c>
      <c r="I3400" s="35"/>
      <c r="J3400" s="35"/>
      <c r="K3400" s="35"/>
      <c r="L3400" s="11"/>
      <c r="M3400" s="11"/>
      <c r="N3400" s="11">
        <f ca="1">IFERROR(L3400/_xlfn.XLOOKUP(F3400,Produktinformasjon!BB:BB,Produktinformasjon!P:P,),0)</f>
        <v>0</v>
      </c>
      <c r="O3400" s="11">
        <f ca="1">IFERROR(M3400/_xlfn.XLOOKUP(F3400,Produktinformasjon!BB:BB,Produktinformasjon!P:P,),0)</f>
        <v>0</v>
      </c>
    </row>
    <row r="3401" spans="3:15" x14ac:dyDescent="0.35">
      <c r="C3401" t="str">
        <f>IF(_xlfn.XLOOKUP(B3401,Omfang!B:B,Omfang!C:C)=0,"Delkontraktnavn hentes automatisk ved å fylle ut delkontraktnummer",_xlfn.XLOOKUP(B3401,Omfang!B:B,Omfang!C:C))</f>
        <v>Delkontraktnavn hentes automatisk ved å fylle ut delkontraktnummer</v>
      </c>
      <c r="D3401" s="35"/>
      <c r="E3401" s="35"/>
      <c r="F3401" t="str">
        <f>IF(_xlfn.XLOOKUP(G3401,Produktinformasjon!B:B,Produktinformasjon!BB:BB)=0,"Tilbyders artikkel hentes automatisk ved å fylle ut artikkelnummer",_xlfn.XLOOKUP(G3401,Produktinformasjon!B:B,Produktinformasjon!BB:BB))</f>
        <v>Tilbyders artikkel hentes automatisk ved å fylle ut artikkelnummer</v>
      </c>
      <c r="H3401" s="25" t="str">
        <f>IF(_xlfn.XLOOKUP(G3401,Produktinformasjon!B:B,Produktinformasjon!C:C)=0,"Artikkelnavn hentes automatisk ved å fylle ut artikkelnummer",_xlfn.XLOOKUP(G3401,Produktinformasjon!B:B,Produktinformasjon!C:C))</f>
        <v>Artikkelnavn hentes automatisk ved å fylle ut artikkelnummer</v>
      </c>
      <c r="I3401" s="35"/>
      <c r="J3401" s="35"/>
      <c r="K3401" s="35"/>
      <c r="L3401" s="11"/>
      <c r="M3401" s="11"/>
      <c r="N3401" s="11">
        <f ca="1">IFERROR(L3401/_xlfn.XLOOKUP(F3401,Produktinformasjon!BB:BB,Produktinformasjon!P:P,),0)</f>
        <v>0</v>
      </c>
      <c r="O3401" s="11">
        <f ca="1">IFERROR(M3401/_xlfn.XLOOKUP(F3401,Produktinformasjon!BB:BB,Produktinformasjon!P:P,),0)</f>
        <v>0</v>
      </c>
    </row>
    <row r="3402" spans="3:15" x14ac:dyDescent="0.35">
      <c r="C3402" t="str">
        <f>IF(_xlfn.XLOOKUP(B3402,Omfang!B:B,Omfang!C:C)=0,"Delkontraktnavn hentes automatisk ved å fylle ut delkontraktnummer",_xlfn.XLOOKUP(B3402,Omfang!B:B,Omfang!C:C))</f>
        <v>Delkontraktnavn hentes automatisk ved å fylle ut delkontraktnummer</v>
      </c>
      <c r="D3402" s="35"/>
      <c r="E3402" s="35"/>
      <c r="F3402" t="str">
        <f>IF(_xlfn.XLOOKUP(G3402,Produktinformasjon!B:B,Produktinformasjon!BB:BB)=0,"Tilbyders artikkel hentes automatisk ved å fylle ut artikkelnummer",_xlfn.XLOOKUP(G3402,Produktinformasjon!B:B,Produktinformasjon!BB:BB))</f>
        <v>Tilbyders artikkel hentes automatisk ved å fylle ut artikkelnummer</v>
      </c>
      <c r="H3402" s="25" t="str">
        <f>IF(_xlfn.XLOOKUP(G3402,Produktinformasjon!B:B,Produktinformasjon!C:C)=0,"Artikkelnavn hentes automatisk ved å fylle ut artikkelnummer",_xlfn.XLOOKUP(G3402,Produktinformasjon!B:B,Produktinformasjon!C:C))</f>
        <v>Artikkelnavn hentes automatisk ved å fylle ut artikkelnummer</v>
      </c>
      <c r="I3402" s="35"/>
      <c r="J3402" s="35"/>
      <c r="K3402" s="35"/>
      <c r="L3402" s="11"/>
      <c r="M3402" s="11"/>
      <c r="N3402" s="11">
        <f ca="1">IFERROR(L3402/_xlfn.XLOOKUP(F3402,Produktinformasjon!BB:BB,Produktinformasjon!P:P,),0)</f>
        <v>0</v>
      </c>
      <c r="O3402" s="11">
        <f ca="1">IFERROR(M3402/_xlfn.XLOOKUP(F3402,Produktinformasjon!BB:BB,Produktinformasjon!P:P,),0)</f>
        <v>0</v>
      </c>
    </row>
    <row r="3403" spans="3:15" x14ac:dyDescent="0.35">
      <c r="C3403" t="str">
        <f>IF(_xlfn.XLOOKUP(B3403,Omfang!B:B,Omfang!C:C)=0,"Delkontraktnavn hentes automatisk ved å fylle ut delkontraktnummer",_xlfn.XLOOKUP(B3403,Omfang!B:B,Omfang!C:C))</f>
        <v>Delkontraktnavn hentes automatisk ved å fylle ut delkontraktnummer</v>
      </c>
      <c r="D3403" s="35"/>
      <c r="E3403" s="35"/>
      <c r="F3403" t="str">
        <f>IF(_xlfn.XLOOKUP(G3403,Produktinformasjon!B:B,Produktinformasjon!BB:BB)=0,"Tilbyders artikkel hentes automatisk ved å fylle ut artikkelnummer",_xlfn.XLOOKUP(G3403,Produktinformasjon!B:B,Produktinformasjon!BB:BB))</f>
        <v>Tilbyders artikkel hentes automatisk ved å fylle ut artikkelnummer</v>
      </c>
      <c r="H3403" s="25" t="str">
        <f>IF(_xlfn.XLOOKUP(G3403,Produktinformasjon!B:B,Produktinformasjon!C:C)=0,"Artikkelnavn hentes automatisk ved å fylle ut artikkelnummer",_xlfn.XLOOKUP(G3403,Produktinformasjon!B:B,Produktinformasjon!C:C))</f>
        <v>Artikkelnavn hentes automatisk ved å fylle ut artikkelnummer</v>
      </c>
      <c r="I3403" s="35"/>
      <c r="J3403" s="35"/>
      <c r="K3403" s="35"/>
      <c r="L3403" s="11"/>
      <c r="M3403" s="11"/>
      <c r="N3403" s="11">
        <f ca="1">IFERROR(L3403/_xlfn.XLOOKUP(F3403,Produktinformasjon!BB:BB,Produktinformasjon!P:P,),0)</f>
        <v>0</v>
      </c>
      <c r="O3403" s="11">
        <f ca="1">IFERROR(M3403/_xlfn.XLOOKUP(F3403,Produktinformasjon!BB:BB,Produktinformasjon!P:P,),0)</f>
        <v>0</v>
      </c>
    </row>
    <row r="3404" spans="3:15" x14ac:dyDescent="0.35">
      <c r="C3404" t="str">
        <f>IF(_xlfn.XLOOKUP(B3404,Omfang!B:B,Omfang!C:C)=0,"Delkontraktnavn hentes automatisk ved å fylle ut delkontraktnummer",_xlfn.XLOOKUP(B3404,Omfang!B:B,Omfang!C:C))</f>
        <v>Delkontraktnavn hentes automatisk ved å fylle ut delkontraktnummer</v>
      </c>
      <c r="D3404" s="35"/>
      <c r="E3404" s="35"/>
      <c r="F3404" t="str">
        <f>IF(_xlfn.XLOOKUP(G3404,Produktinformasjon!B:B,Produktinformasjon!BB:BB)=0,"Tilbyders artikkel hentes automatisk ved å fylle ut artikkelnummer",_xlfn.XLOOKUP(G3404,Produktinformasjon!B:B,Produktinformasjon!BB:BB))</f>
        <v>Tilbyders artikkel hentes automatisk ved å fylle ut artikkelnummer</v>
      </c>
      <c r="H3404" s="25" t="str">
        <f>IF(_xlfn.XLOOKUP(G3404,Produktinformasjon!B:B,Produktinformasjon!C:C)=0,"Artikkelnavn hentes automatisk ved å fylle ut artikkelnummer",_xlfn.XLOOKUP(G3404,Produktinformasjon!B:B,Produktinformasjon!C:C))</f>
        <v>Artikkelnavn hentes automatisk ved å fylle ut artikkelnummer</v>
      </c>
      <c r="I3404" s="35"/>
      <c r="J3404" s="35"/>
      <c r="K3404" s="35"/>
      <c r="L3404" s="11"/>
      <c r="M3404" s="11"/>
      <c r="N3404" s="11">
        <f ca="1">IFERROR(L3404/_xlfn.XLOOKUP(F3404,Produktinformasjon!BB:BB,Produktinformasjon!P:P,),0)</f>
        <v>0</v>
      </c>
      <c r="O3404" s="11">
        <f ca="1">IFERROR(M3404/_xlfn.XLOOKUP(F3404,Produktinformasjon!BB:BB,Produktinformasjon!P:P,),0)</f>
        <v>0</v>
      </c>
    </row>
    <row r="3405" spans="3:15" x14ac:dyDescent="0.35">
      <c r="C3405" t="str">
        <f>IF(_xlfn.XLOOKUP(B3405,Omfang!B:B,Omfang!C:C)=0,"Delkontraktnavn hentes automatisk ved å fylle ut delkontraktnummer",_xlfn.XLOOKUP(B3405,Omfang!B:B,Omfang!C:C))</f>
        <v>Delkontraktnavn hentes automatisk ved å fylle ut delkontraktnummer</v>
      </c>
      <c r="D3405" s="35"/>
      <c r="E3405" s="35"/>
      <c r="F3405" t="str">
        <f>IF(_xlfn.XLOOKUP(G3405,Produktinformasjon!B:B,Produktinformasjon!BB:BB)=0,"Tilbyders artikkel hentes automatisk ved å fylle ut artikkelnummer",_xlfn.XLOOKUP(G3405,Produktinformasjon!B:B,Produktinformasjon!BB:BB))</f>
        <v>Tilbyders artikkel hentes automatisk ved å fylle ut artikkelnummer</v>
      </c>
      <c r="H3405" s="25" t="str">
        <f>IF(_xlfn.XLOOKUP(G3405,Produktinformasjon!B:B,Produktinformasjon!C:C)=0,"Artikkelnavn hentes automatisk ved å fylle ut artikkelnummer",_xlfn.XLOOKUP(G3405,Produktinformasjon!B:B,Produktinformasjon!C:C))</f>
        <v>Artikkelnavn hentes automatisk ved å fylle ut artikkelnummer</v>
      </c>
      <c r="I3405" s="35"/>
      <c r="J3405" s="35"/>
      <c r="K3405" s="35"/>
      <c r="L3405" s="11"/>
      <c r="M3405" s="11"/>
      <c r="N3405" s="11">
        <f ca="1">IFERROR(L3405/_xlfn.XLOOKUP(F3405,Produktinformasjon!BB:BB,Produktinformasjon!P:P,),0)</f>
        <v>0</v>
      </c>
      <c r="O3405" s="11">
        <f ca="1">IFERROR(M3405/_xlfn.XLOOKUP(F3405,Produktinformasjon!BB:BB,Produktinformasjon!P:P,),0)</f>
        <v>0</v>
      </c>
    </row>
    <row r="3406" spans="3:15" x14ac:dyDescent="0.35">
      <c r="C3406" t="str">
        <f>IF(_xlfn.XLOOKUP(B3406,Omfang!B:B,Omfang!C:C)=0,"Delkontraktnavn hentes automatisk ved å fylle ut delkontraktnummer",_xlfn.XLOOKUP(B3406,Omfang!B:B,Omfang!C:C))</f>
        <v>Delkontraktnavn hentes automatisk ved å fylle ut delkontraktnummer</v>
      </c>
      <c r="D3406" s="35"/>
      <c r="E3406" s="35"/>
      <c r="F3406" t="str">
        <f>IF(_xlfn.XLOOKUP(G3406,Produktinformasjon!B:B,Produktinformasjon!BB:BB)=0,"Tilbyders artikkel hentes automatisk ved å fylle ut artikkelnummer",_xlfn.XLOOKUP(G3406,Produktinformasjon!B:B,Produktinformasjon!BB:BB))</f>
        <v>Tilbyders artikkel hentes automatisk ved å fylle ut artikkelnummer</v>
      </c>
      <c r="H3406" s="25" t="str">
        <f>IF(_xlfn.XLOOKUP(G3406,Produktinformasjon!B:B,Produktinformasjon!C:C)=0,"Artikkelnavn hentes automatisk ved å fylle ut artikkelnummer",_xlfn.XLOOKUP(G3406,Produktinformasjon!B:B,Produktinformasjon!C:C))</f>
        <v>Artikkelnavn hentes automatisk ved å fylle ut artikkelnummer</v>
      </c>
      <c r="I3406" s="35"/>
      <c r="J3406" s="35"/>
      <c r="K3406" s="35"/>
      <c r="L3406" s="11"/>
      <c r="M3406" s="11"/>
      <c r="N3406" s="11">
        <f ca="1">IFERROR(L3406/_xlfn.XLOOKUP(F3406,Produktinformasjon!BB:BB,Produktinformasjon!P:P,),0)</f>
        <v>0</v>
      </c>
      <c r="O3406" s="11">
        <f ca="1">IFERROR(M3406/_xlfn.XLOOKUP(F3406,Produktinformasjon!BB:BB,Produktinformasjon!P:P,),0)</f>
        <v>0</v>
      </c>
    </row>
    <row r="3407" spans="3:15" x14ac:dyDescent="0.35">
      <c r="C3407" t="str">
        <f>IF(_xlfn.XLOOKUP(B3407,Omfang!B:B,Omfang!C:C)=0,"Delkontraktnavn hentes automatisk ved å fylle ut delkontraktnummer",_xlfn.XLOOKUP(B3407,Omfang!B:B,Omfang!C:C))</f>
        <v>Delkontraktnavn hentes automatisk ved å fylle ut delkontraktnummer</v>
      </c>
      <c r="D3407" s="35"/>
      <c r="E3407" s="35"/>
      <c r="F3407" t="str">
        <f>IF(_xlfn.XLOOKUP(G3407,Produktinformasjon!B:B,Produktinformasjon!BB:BB)=0,"Tilbyders artikkel hentes automatisk ved å fylle ut artikkelnummer",_xlfn.XLOOKUP(G3407,Produktinformasjon!B:B,Produktinformasjon!BB:BB))</f>
        <v>Tilbyders artikkel hentes automatisk ved å fylle ut artikkelnummer</v>
      </c>
      <c r="H3407" s="25" t="str">
        <f>IF(_xlfn.XLOOKUP(G3407,Produktinformasjon!B:B,Produktinformasjon!C:C)=0,"Artikkelnavn hentes automatisk ved å fylle ut artikkelnummer",_xlfn.XLOOKUP(G3407,Produktinformasjon!B:B,Produktinformasjon!C:C))</f>
        <v>Artikkelnavn hentes automatisk ved å fylle ut artikkelnummer</v>
      </c>
      <c r="I3407" s="35"/>
      <c r="J3407" s="35"/>
      <c r="K3407" s="35"/>
      <c r="L3407" s="11"/>
      <c r="M3407" s="11"/>
      <c r="N3407" s="11">
        <f ca="1">IFERROR(L3407/_xlfn.XLOOKUP(F3407,Produktinformasjon!BB:BB,Produktinformasjon!P:P,),0)</f>
        <v>0</v>
      </c>
      <c r="O3407" s="11">
        <f ca="1">IFERROR(M3407/_xlfn.XLOOKUP(F3407,Produktinformasjon!BB:BB,Produktinformasjon!P:P,),0)</f>
        <v>0</v>
      </c>
    </row>
    <row r="3408" spans="3:15" x14ac:dyDescent="0.35">
      <c r="C3408" t="str">
        <f>IF(_xlfn.XLOOKUP(B3408,Omfang!B:B,Omfang!C:C)=0,"Delkontraktnavn hentes automatisk ved å fylle ut delkontraktnummer",_xlfn.XLOOKUP(B3408,Omfang!B:B,Omfang!C:C))</f>
        <v>Delkontraktnavn hentes automatisk ved å fylle ut delkontraktnummer</v>
      </c>
      <c r="D3408" s="35"/>
      <c r="E3408" s="35"/>
      <c r="F3408" t="str">
        <f>IF(_xlfn.XLOOKUP(G3408,Produktinformasjon!B:B,Produktinformasjon!BB:BB)=0,"Tilbyders artikkel hentes automatisk ved å fylle ut artikkelnummer",_xlfn.XLOOKUP(G3408,Produktinformasjon!B:B,Produktinformasjon!BB:BB))</f>
        <v>Tilbyders artikkel hentes automatisk ved å fylle ut artikkelnummer</v>
      </c>
      <c r="H3408" s="25" t="str">
        <f>IF(_xlfn.XLOOKUP(G3408,Produktinformasjon!B:B,Produktinformasjon!C:C)=0,"Artikkelnavn hentes automatisk ved å fylle ut artikkelnummer",_xlfn.XLOOKUP(G3408,Produktinformasjon!B:B,Produktinformasjon!C:C))</f>
        <v>Artikkelnavn hentes automatisk ved å fylle ut artikkelnummer</v>
      </c>
      <c r="I3408" s="35"/>
      <c r="J3408" s="35"/>
      <c r="K3408" s="35"/>
      <c r="L3408" s="11"/>
      <c r="M3408" s="11"/>
      <c r="N3408" s="11">
        <f ca="1">IFERROR(L3408/_xlfn.XLOOKUP(F3408,Produktinformasjon!BB:BB,Produktinformasjon!P:P,),0)</f>
        <v>0</v>
      </c>
      <c r="O3408" s="11">
        <f ca="1">IFERROR(M3408/_xlfn.XLOOKUP(F3408,Produktinformasjon!BB:BB,Produktinformasjon!P:P,),0)</f>
        <v>0</v>
      </c>
    </row>
    <row r="3409" spans="3:15" x14ac:dyDescent="0.35">
      <c r="C3409" t="str">
        <f>IF(_xlfn.XLOOKUP(B3409,Omfang!B:B,Omfang!C:C)=0,"Delkontraktnavn hentes automatisk ved å fylle ut delkontraktnummer",_xlfn.XLOOKUP(B3409,Omfang!B:B,Omfang!C:C))</f>
        <v>Delkontraktnavn hentes automatisk ved å fylle ut delkontraktnummer</v>
      </c>
      <c r="D3409" s="35"/>
      <c r="E3409" s="35"/>
      <c r="F3409" t="str">
        <f>IF(_xlfn.XLOOKUP(G3409,Produktinformasjon!B:B,Produktinformasjon!BB:BB)=0,"Tilbyders artikkel hentes automatisk ved å fylle ut artikkelnummer",_xlfn.XLOOKUP(G3409,Produktinformasjon!B:B,Produktinformasjon!BB:BB))</f>
        <v>Tilbyders artikkel hentes automatisk ved å fylle ut artikkelnummer</v>
      </c>
      <c r="H3409" s="25" t="str">
        <f>IF(_xlfn.XLOOKUP(G3409,Produktinformasjon!B:B,Produktinformasjon!C:C)=0,"Artikkelnavn hentes automatisk ved å fylle ut artikkelnummer",_xlfn.XLOOKUP(G3409,Produktinformasjon!B:B,Produktinformasjon!C:C))</f>
        <v>Artikkelnavn hentes automatisk ved å fylle ut artikkelnummer</v>
      </c>
      <c r="I3409" s="35"/>
      <c r="J3409" s="35"/>
      <c r="K3409" s="35"/>
      <c r="L3409" s="11"/>
      <c r="M3409" s="11"/>
      <c r="N3409" s="11">
        <f ca="1">IFERROR(L3409/_xlfn.XLOOKUP(F3409,Produktinformasjon!BB:BB,Produktinformasjon!P:P,),0)</f>
        <v>0</v>
      </c>
      <c r="O3409" s="11">
        <f ca="1">IFERROR(M3409/_xlfn.XLOOKUP(F3409,Produktinformasjon!BB:BB,Produktinformasjon!P:P,),0)</f>
        <v>0</v>
      </c>
    </row>
    <row r="3410" spans="3:15" x14ac:dyDescent="0.35">
      <c r="C3410" t="str">
        <f>IF(_xlfn.XLOOKUP(B3410,Omfang!B:B,Omfang!C:C)=0,"Delkontraktnavn hentes automatisk ved å fylle ut delkontraktnummer",_xlfn.XLOOKUP(B3410,Omfang!B:B,Omfang!C:C))</f>
        <v>Delkontraktnavn hentes automatisk ved å fylle ut delkontraktnummer</v>
      </c>
      <c r="D3410" s="35"/>
      <c r="E3410" s="35"/>
      <c r="F3410" t="str">
        <f>IF(_xlfn.XLOOKUP(G3410,Produktinformasjon!B:B,Produktinformasjon!BB:BB)=0,"Tilbyders artikkel hentes automatisk ved å fylle ut artikkelnummer",_xlfn.XLOOKUP(G3410,Produktinformasjon!B:B,Produktinformasjon!BB:BB))</f>
        <v>Tilbyders artikkel hentes automatisk ved å fylle ut artikkelnummer</v>
      </c>
      <c r="H3410" s="25" t="str">
        <f>IF(_xlfn.XLOOKUP(G3410,Produktinformasjon!B:B,Produktinformasjon!C:C)=0,"Artikkelnavn hentes automatisk ved å fylle ut artikkelnummer",_xlfn.XLOOKUP(G3410,Produktinformasjon!B:B,Produktinformasjon!C:C))</f>
        <v>Artikkelnavn hentes automatisk ved å fylle ut artikkelnummer</v>
      </c>
      <c r="I3410" s="35"/>
      <c r="J3410" s="35"/>
      <c r="K3410" s="35"/>
      <c r="L3410" s="11"/>
      <c r="M3410" s="11"/>
      <c r="N3410" s="11">
        <f ca="1">IFERROR(L3410/_xlfn.XLOOKUP(F3410,Produktinformasjon!BB:BB,Produktinformasjon!P:P,),0)</f>
        <v>0</v>
      </c>
      <c r="O3410" s="11">
        <f ca="1">IFERROR(M3410/_xlfn.XLOOKUP(F3410,Produktinformasjon!BB:BB,Produktinformasjon!P:P,),0)</f>
        <v>0</v>
      </c>
    </row>
    <row r="3411" spans="3:15" x14ac:dyDescent="0.35">
      <c r="C3411" t="str">
        <f>IF(_xlfn.XLOOKUP(B3411,Omfang!B:B,Omfang!C:C)=0,"Delkontraktnavn hentes automatisk ved å fylle ut delkontraktnummer",_xlfn.XLOOKUP(B3411,Omfang!B:B,Omfang!C:C))</f>
        <v>Delkontraktnavn hentes automatisk ved å fylle ut delkontraktnummer</v>
      </c>
      <c r="D3411" s="35"/>
      <c r="E3411" s="35"/>
      <c r="F3411" t="str">
        <f>IF(_xlfn.XLOOKUP(G3411,Produktinformasjon!B:B,Produktinformasjon!BB:BB)=0,"Tilbyders artikkel hentes automatisk ved å fylle ut artikkelnummer",_xlfn.XLOOKUP(G3411,Produktinformasjon!B:B,Produktinformasjon!BB:BB))</f>
        <v>Tilbyders artikkel hentes automatisk ved å fylle ut artikkelnummer</v>
      </c>
      <c r="H3411" s="25" t="str">
        <f>IF(_xlfn.XLOOKUP(G3411,Produktinformasjon!B:B,Produktinformasjon!C:C)=0,"Artikkelnavn hentes automatisk ved å fylle ut artikkelnummer",_xlfn.XLOOKUP(G3411,Produktinformasjon!B:B,Produktinformasjon!C:C))</f>
        <v>Artikkelnavn hentes automatisk ved å fylle ut artikkelnummer</v>
      </c>
      <c r="I3411" s="35"/>
      <c r="J3411" s="35"/>
      <c r="K3411" s="35"/>
      <c r="L3411" s="11"/>
      <c r="M3411" s="11"/>
      <c r="N3411" s="11">
        <f ca="1">IFERROR(L3411/_xlfn.XLOOKUP(F3411,Produktinformasjon!BB:BB,Produktinformasjon!P:P,),0)</f>
        <v>0</v>
      </c>
      <c r="O3411" s="11">
        <f ca="1">IFERROR(M3411/_xlfn.XLOOKUP(F3411,Produktinformasjon!BB:BB,Produktinformasjon!P:P,),0)</f>
        <v>0</v>
      </c>
    </row>
    <row r="3412" spans="3:15" x14ac:dyDescent="0.35">
      <c r="C3412" t="str">
        <f>IF(_xlfn.XLOOKUP(B3412,Omfang!B:B,Omfang!C:C)=0,"Delkontraktnavn hentes automatisk ved å fylle ut delkontraktnummer",_xlfn.XLOOKUP(B3412,Omfang!B:B,Omfang!C:C))</f>
        <v>Delkontraktnavn hentes automatisk ved å fylle ut delkontraktnummer</v>
      </c>
      <c r="D3412" s="35"/>
      <c r="E3412" s="35"/>
      <c r="F3412" t="str">
        <f>IF(_xlfn.XLOOKUP(G3412,Produktinformasjon!B:B,Produktinformasjon!BB:BB)=0,"Tilbyders artikkel hentes automatisk ved å fylle ut artikkelnummer",_xlfn.XLOOKUP(G3412,Produktinformasjon!B:B,Produktinformasjon!BB:BB))</f>
        <v>Tilbyders artikkel hentes automatisk ved å fylle ut artikkelnummer</v>
      </c>
      <c r="H3412" s="25" t="str">
        <f>IF(_xlfn.XLOOKUP(G3412,Produktinformasjon!B:B,Produktinformasjon!C:C)=0,"Artikkelnavn hentes automatisk ved å fylle ut artikkelnummer",_xlfn.XLOOKUP(G3412,Produktinformasjon!B:B,Produktinformasjon!C:C))</f>
        <v>Artikkelnavn hentes automatisk ved å fylle ut artikkelnummer</v>
      </c>
      <c r="I3412" s="35"/>
      <c r="J3412" s="35"/>
      <c r="K3412" s="35"/>
      <c r="L3412" s="11"/>
      <c r="M3412" s="11"/>
      <c r="N3412" s="11">
        <f ca="1">IFERROR(L3412/_xlfn.XLOOKUP(F3412,Produktinformasjon!BB:BB,Produktinformasjon!P:P,),0)</f>
        <v>0</v>
      </c>
      <c r="O3412" s="11">
        <f ca="1">IFERROR(M3412/_xlfn.XLOOKUP(F3412,Produktinformasjon!BB:BB,Produktinformasjon!P:P,),0)</f>
        <v>0</v>
      </c>
    </row>
    <row r="3413" spans="3:15" x14ac:dyDescent="0.35">
      <c r="C3413" t="str">
        <f>IF(_xlfn.XLOOKUP(B3413,Omfang!B:B,Omfang!C:C)=0,"Delkontraktnavn hentes automatisk ved å fylle ut delkontraktnummer",_xlfn.XLOOKUP(B3413,Omfang!B:B,Omfang!C:C))</f>
        <v>Delkontraktnavn hentes automatisk ved å fylle ut delkontraktnummer</v>
      </c>
      <c r="D3413" s="35"/>
      <c r="E3413" s="35"/>
      <c r="F3413" t="str">
        <f>IF(_xlfn.XLOOKUP(G3413,Produktinformasjon!B:B,Produktinformasjon!BB:BB)=0,"Tilbyders artikkel hentes automatisk ved å fylle ut artikkelnummer",_xlfn.XLOOKUP(G3413,Produktinformasjon!B:B,Produktinformasjon!BB:BB))</f>
        <v>Tilbyders artikkel hentes automatisk ved å fylle ut artikkelnummer</v>
      </c>
      <c r="H3413" s="25" t="str">
        <f>IF(_xlfn.XLOOKUP(G3413,Produktinformasjon!B:B,Produktinformasjon!C:C)=0,"Artikkelnavn hentes automatisk ved å fylle ut artikkelnummer",_xlfn.XLOOKUP(G3413,Produktinformasjon!B:B,Produktinformasjon!C:C))</f>
        <v>Artikkelnavn hentes automatisk ved å fylle ut artikkelnummer</v>
      </c>
      <c r="I3413" s="35"/>
      <c r="J3413" s="35"/>
      <c r="K3413" s="35"/>
      <c r="L3413" s="11"/>
      <c r="M3413" s="11"/>
      <c r="N3413" s="11">
        <f ca="1">IFERROR(L3413/_xlfn.XLOOKUP(F3413,Produktinformasjon!BB:BB,Produktinformasjon!P:P,),0)</f>
        <v>0</v>
      </c>
      <c r="O3413" s="11">
        <f ca="1">IFERROR(M3413/_xlfn.XLOOKUP(F3413,Produktinformasjon!BB:BB,Produktinformasjon!P:P,),0)</f>
        <v>0</v>
      </c>
    </row>
    <row r="3414" spans="3:15" x14ac:dyDescent="0.35">
      <c r="C3414" t="str">
        <f>IF(_xlfn.XLOOKUP(B3414,Omfang!B:B,Omfang!C:C)=0,"Delkontraktnavn hentes automatisk ved å fylle ut delkontraktnummer",_xlfn.XLOOKUP(B3414,Omfang!B:B,Omfang!C:C))</f>
        <v>Delkontraktnavn hentes automatisk ved å fylle ut delkontraktnummer</v>
      </c>
      <c r="D3414" s="35"/>
      <c r="E3414" s="35"/>
      <c r="F3414" t="str">
        <f>IF(_xlfn.XLOOKUP(G3414,Produktinformasjon!B:B,Produktinformasjon!BB:BB)=0,"Tilbyders artikkel hentes automatisk ved å fylle ut artikkelnummer",_xlfn.XLOOKUP(G3414,Produktinformasjon!B:B,Produktinformasjon!BB:BB))</f>
        <v>Tilbyders artikkel hentes automatisk ved å fylle ut artikkelnummer</v>
      </c>
      <c r="H3414" s="25" t="str">
        <f>IF(_xlfn.XLOOKUP(G3414,Produktinformasjon!B:B,Produktinformasjon!C:C)=0,"Artikkelnavn hentes automatisk ved å fylle ut artikkelnummer",_xlfn.XLOOKUP(G3414,Produktinformasjon!B:B,Produktinformasjon!C:C))</f>
        <v>Artikkelnavn hentes automatisk ved å fylle ut artikkelnummer</v>
      </c>
      <c r="I3414" s="35"/>
      <c r="J3414" s="35"/>
      <c r="K3414" s="35"/>
      <c r="L3414" s="11"/>
      <c r="M3414" s="11"/>
      <c r="N3414" s="11">
        <f ca="1">IFERROR(L3414/_xlfn.XLOOKUP(F3414,Produktinformasjon!BB:BB,Produktinformasjon!P:P,),0)</f>
        <v>0</v>
      </c>
      <c r="O3414" s="11">
        <f ca="1">IFERROR(M3414/_xlfn.XLOOKUP(F3414,Produktinformasjon!BB:BB,Produktinformasjon!P:P,),0)</f>
        <v>0</v>
      </c>
    </row>
    <row r="3415" spans="3:15" x14ac:dyDescent="0.35">
      <c r="C3415" t="str">
        <f>IF(_xlfn.XLOOKUP(B3415,Omfang!B:B,Omfang!C:C)=0,"Delkontraktnavn hentes automatisk ved å fylle ut delkontraktnummer",_xlfn.XLOOKUP(B3415,Omfang!B:B,Omfang!C:C))</f>
        <v>Delkontraktnavn hentes automatisk ved å fylle ut delkontraktnummer</v>
      </c>
      <c r="D3415" s="35"/>
      <c r="E3415" s="35"/>
      <c r="F3415" t="str">
        <f>IF(_xlfn.XLOOKUP(G3415,Produktinformasjon!B:B,Produktinformasjon!BB:BB)=0,"Tilbyders artikkel hentes automatisk ved å fylle ut artikkelnummer",_xlfn.XLOOKUP(G3415,Produktinformasjon!B:B,Produktinformasjon!BB:BB))</f>
        <v>Tilbyders artikkel hentes automatisk ved å fylle ut artikkelnummer</v>
      </c>
      <c r="H3415" s="25" t="str">
        <f>IF(_xlfn.XLOOKUP(G3415,Produktinformasjon!B:B,Produktinformasjon!C:C)=0,"Artikkelnavn hentes automatisk ved å fylle ut artikkelnummer",_xlfn.XLOOKUP(G3415,Produktinformasjon!B:B,Produktinformasjon!C:C))</f>
        <v>Artikkelnavn hentes automatisk ved å fylle ut artikkelnummer</v>
      </c>
      <c r="I3415" s="35"/>
      <c r="J3415" s="35"/>
      <c r="K3415" s="35"/>
      <c r="L3415" s="11"/>
      <c r="M3415" s="11"/>
      <c r="N3415" s="11">
        <f ca="1">IFERROR(L3415/_xlfn.XLOOKUP(F3415,Produktinformasjon!BB:BB,Produktinformasjon!P:P,),0)</f>
        <v>0</v>
      </c>
      <c r="O3415" s="11">
        <f ca="1">IFERROR(M3415/_xlfn.XLOOKUP(F3415,Produktinformasjon!BB:BB,Produktinformasjon!P:P,),0)</f>
        <v>0</v>
      </c>
    </row>
    <row r="3416" spans="3:15" x14ac:dyDescent="0.35">
      <c r="C3416" t="str">
        <f>IF(_xlfn.XLOOKUP(B3416,Omfang!B:B,Omfang!C:C)=0,"Delkontraktnavn hentes automatisk ved å fylle ut delkontraktnummer",_xlfn.XLOOKUP(B3416,Omfang!B:B,Omfang!C:C))</f>
        <v>Delkontraktnavn hentes automatisk ved å fylle ut delkontraktnummer</v>
      </c>
      <c r="D3416" s="35"/>
      <c r="E3416" s="35"/>
      <c r="F3416" t="str">
        <f>IF(_xlfn.XLOOKUP(G3416,Produktinformasjon!B:B,Produktinformasjon!BB:BB)=0,"Tilbyders artikkel hentes automatisk ved å fylle ut artikkelnummer",_xlfn.XLOOKUP(G3416,Produktinformasjon!B:B,Produktinformasjon!BB:BB))</f>
        <v>Tilbyders artikkel hentes automatisk ved å fylle ut artikkelnummer</v>
      </c>
      <c r="H3416" s="25" t="str">
        <f>IF(_xlfn.XLOOKUP(G3416,Produktinformasjon!B:B,Produktinformasjon!C:C)=0,"Artikkelnavn hentes automatisk ved å fylle ut artikkelnummer",_xlfn.XLOOKUP(G3416,Produktinformasjon!B:B,Produktinformasjon!C:C))</f>
        <v>Artikkelnavn hentes automatisk ved å fylle ut artikkelnummer</v>
      </c>
      <c r="I3416" s="35"/>
      <c r="J3416" s="35"/>
      <c r="K3416" s="35"/>
      <c r="L3416" s="11"/>
      <c r="M3416" s="11"/>
      <c r="N3416" s="11">
        <f ca="1">IFERROR(L3416/_xlfn.XLOOKUP(F3416,Produktinformasjon!BB:BB,Produktinformasjon!P:P,),0)</f>
        <v>0</v>
      </c>
      <c r="O3416" s="11">
        <f ca="1">IFERROR(M3416/_xlfn.XLOOKUP(F3416,Produktinformasjon!BB:BB,Produktinformasjon!P:P,),0)</f>
        <v>0</v>
      </c>
    </row>
    <row r="3417" spans="3:15" x14ac:dyDescent="0.35">
      <c r="C3417" t="str">
        <f>IF(_xlfn.XLOOKUP(B3417,Omfang!B:B,Omfang!C:C)=0,"Delkontraktnavn hentes automatisk ved å fylle ut delkontraktnummer",_xlfn.XLOOKUP(B3417,Omfang!B:B,Omfang!C:C))</f>
        <v>Delkontraktnavn hentes automatisk ved å fylle ut delkontraktnummer</v>
      </c>
      <c r="D3417" s="35"/>
      <c r="E3417" s="35"/>
      <c r="F3417" t="str">
        <f>IF(_xlfn.XLOOKUP(G3417,Produktinformasjon!B:B,Produktinformasjon!BB:BB)=0,"Tilbyders artikkel hentes automatisk ved å fylle ut artikkelnummer",_xlfn.XLOOKUP(G3417,Produktinformasjon!B:B,Produktinformasjon!BB:BB))</f>
        <v>Tilbyders artikkel hentes automatisk ved å fylle ut artikkelnummer</v>
      </c>
      <c r="H3417" s="25" t="str">
        <f>IF(_xlfn.XLOOKUP(G3417,Produktinformasjon!B:B,Produktinformasjon!C:C)=0,"Artikkelnavn hentes automatisk ved å fylle ut artikkelnummer",_xlfn.XLOOKUP(G3417,Produktinformasjon!B:B,Produktinformasjon!C:C))</f>
        <v>Artikkelnavn hentes automatisk ved å fylle ut artikkelnummer</v>
      </c>
      <c r="I3417" s="35"/>
      <c r="J3417" s="35"/>
      <c r="K3417" s="35"/>
      <c r="L3417" s="11"/>
      <c r="M3417" s="11"/>
      <c r="N3417" s="11">
        <f ca="1">IFERROR(L3417/_xlfn.XLOOKUP(F3417,Produktinformasjon!BB:BB,Produktinformasjon!P:P,),0)</f>
        <v>0</v>
      </c>
      <c r="O3417" s="11">
        <f ca="1">IFERROR(M3417/_xlfn.XLOOKUP(F3417,Produktinformasjon!BB:BB,Produktinformasjon!P:P,),0)</f>
        <v>0</v>
      </c>
    </row>
    <row r="3418" spans="3:15" x14ac:dyDescent="0.35">
      <c r="C3418" t="str">
        <f>IF(_xlfn.XLOOKUP(B3418,Omfang!B:B,Omfang!C:C)=0,"Delkontraktnavn hentes automatisk ved å fylle ut delkontraktnummer",_xlfn.XLOOKUP(B3418,Omfang!B:B,Omfang!C:C))</f>
        <v>Delkontraktnavn hentes automatisk ved å fylle ut delkontraktnummer</v>
      </c>
      <c r="D3418" s="35"/>
      <c r="E3418" s="35"/>
      <c r="F3418" t="str">
        <f>IF(_xlfn.XLOOKUP(G3418,Produktinformasjon!B:B,Produktinformasjon!BB:BB)=0,"Tilbyders artikkel hentes automatisk ved å fylle ut artikkelnummer",_xlfn.XLOOKUP(G3418,Produktinformasjon!B:B,Produktinformasjon!BB:BB))</f>
        <v>Tilbyders artikkel hentes automatisk ved å fylle ut artikkelnummer</v>
      </c>
      <c r="H3418" s="25" t="str">
        <f>IF(_xlfn.XLOOKUP(G3418,Produktinformasjon!B:B,Produktinformasjon!C:C)=0,"Artikkelnavn hentes automatisk ved å fylle ut artikkelnummer",_xlfn.XLOOKUP(G3418,Produktinformasjon!B:B,Produktinformasjon!C:C))</f>
        <v>Artikkelnavn hentes automatisk ved å fylle ut artikkelnummer</v>
      </c>
      <c r="I3418" s="35"/>
      <c r="J3418" s="35"/>
      <c r="K3418" s="35"/>
      <c r="L3418" s="11"/>
      <c r="M3418" s="11"/>
      <c r="N3418" s="11">
        <f ca="1">IFERROR(L3418/_xlfn.XLOOKUP(F3418,Produktinformasjon!BB:BB,Produktinformasjon!P:P,),0)</f>
        <v>0</v>
      </c>
      <c r="O3418" s="11">
        <f ca="1">IFERROR(M3418/_xlfn.XLOOKUP(F3418,Produktinformasjon!BB:BB,Produktinformasjon!P:P,),0)</f>
        <v>0</v>
      </c>
    </row>
    <row r="3419" spans="3:15" x14ac:dyDescent="0.35">
      <c r="C3419" t="str">
        <f>IF(_xlfn.XLOOKUP(B3419,Omfang!B:B,Omfang!C:C)=0,"Delkontraktnavn hentes automatisk ved å fylle ut delkontraktnummer",_xlfn.XLOOKUP(B3419,Omfang!B:B,Omfang!C:C))</f>
        <v>Delkontraktnavn hentes automatisk ved å fylle ut delkontraktnummer</v>
      </c>
      <c r="D3419" s="35"/>
      <c r="E3419" s="35"/>
      <c r="F3419" t="str">
        <f>IF(_xlfn.XLOOKUP(G3419,Produktinformasjon!B:B,Produktinformasjon!BB:BB)=0,"Tilbyders artikkel hentes automatisk ved å fylle ut artikkelnummer",_xlfn.XLOOKUP(G3419,Produktinformasjon!B:B,Produktinformasjon!BB:BB))</f>
        <v>Tilbyders artikkel hentes automatisk ved å fylle ut artikkelnummer</v>
      </c>
      <c r="H3419" s="25" t="str">
        <f>IF(_xlfn.XLOOKUP(G3419,Produktinformasjon!B:B,Produktinformasjon!C:C)=0,"Artikkelnavn hentes automatisk ved å fylle ut artikkelnummer",_xlfn.XLOOKUP(G3419,Produktinformasjon!B:B,Produktinformasjon!C:C))</f>
        <v>Artikkelnavn hentes automatisk ved å fylle ut artikkelnummer</v>
      </c>
      <c r="I3419" s="35"/>
      <c r="J3419" s="35"/>
      <c r="K3419" s="35"/>
      <c r="L3419" s="11"/>
      <c r="M3419" s="11"/>
      <c r="N3419" s="11">
        <f ca="1">IFERROR(L3419/_xlfn.XLOOKUP(F3419,Produktinformasjon!BB:BB,Produktinformasjon!P:P,),0)</f>
        <v>0</v>
      </c>
      <c r="O3419" s="11">
        <f ca="1">IFERROR(M3419/_xlfn.XLOOKUP(F3419,Produktinformasjon!BB:BB,Produktinformasjon!P:P,),0)</f>
        <v>0</v>
      </c>
    </row>
    <row r="3420" spans="3:15" x14ac:dyDescent="0.35">
      <c r="C3420" t="str">
        <f>IF(_xlfn.XLOOKUP(B3420,Omfang!B:B,Omfang!C:C)=0,"Delkontraktnavn hentes automatisk ved å fylle ut delkontraktnummer",_xlfn.XLOOKUP(B3420,Omfang!B:B,Omfang!C:C))</f>
        <v>Delkontraktnavn hentes automatisk ved å fylle ut delkontraktnummer</v>
      </c>
      <c r="D3420" s="35"/>
      <c r="E3420" s="35"/>
      <c r="F3420" t="str">
        <f>IF(_xlfn.XLOOKUP(G3420,Produktinformasjon!B:B,Produktinformasjon!BB:BB)=0,"Tilbyders artikkel hentes automatisk ved å fylle ut artikkelnummer",_xlfn.XLOOKUP(G3420,Produktinformasjon!B:B,Produktinformasjon!BB:BB))</f>
        <v>Tilbyders artikkel hentes automatisk ved å fylle ut artikkelnummer</v>
      </c>
      <c r="H3420" s="25" t="str">
        <f>IF(_xlfn.XLOOKUP(G3420,Produktinformasjon!B:B,Produktinformasjon!C:C)=0,"Artikkelnavn hentes automatisk ved å fylle ut artikkelnummer",_xlfn.XLOOKUP(G3420,Produktinformasjon!B:B,Produktinformasjon!C:C))</f>
        <v>Artikkelnavn hentes automatisk ved å fylle ut artikkelnummer</v>
      </c>
      <c r="I3420" s="35"/>
      <c r="J3420" s="35"/>
      <c r="K3420" s="35"/>
      <c r="L3420" s="11"/>
      <c r="M3420" s="11"/>
      <c r="N3420" s="11">
        <f ca="1">IFERROR(L3420/_xlfn.XLOOKUP(F3420,Produktinformasjon!BB:BB,Produktinformasjon!P:P,),0)</f>
        <v>0</v>
      </c>
      <c r="O3420" s="11">
        <f ca="1">IFERROR(M3420/_xlfn.XLOOKUP(F3420,Produktinformasjon!BB:BB,Produktinformasjon!P:P,),0)</f>
        <v>0</v>
      </c>
    </row>
    <row r="3421" spans="3:15" x14ac:dyDescent="0.35">
      <c r="C3421" t="str">
        <f>IF(_xlfn.XLOOKUP(B3421,Omfang!B:B,Omfang!C:C)=0,"Delkontraktnavn hentes automatisk ved å fylle ut delkontraktnummer",_xlfn.XLOOKUP(B3421,Omfang!B:B,Omfang!C:C))</f>
        <v>Delkontraktnavn hentes automatisk ved å fylle ut delkontraktnummer</v>
      </c>
      <c r="D3421" s="35"/>
      <c r="E3421" s="35"/>
      <c r="F3421" t="str">
        <f>IF(_xlfn.XLOOKUP(G3421,Produktinformasjon!B:B,Produktinformasjon!BB:BB)=0,"Tilbyders artikkel hentes automatisk ved å fylle ut artikkelnummer",_xlfn.XLOOKUP(G3421,Produktinformasjon!B:B,Produktinformasjon!BB:BB))</f>
        <v>Tilbyders artikkel hentes automatisk ved å fylle ut artikkelnummer</v>
      </c>
      <c r="H3421" s="25" t="str">
        <f>IF(_xlfn.XLOOKUP(G3421,Produktinformasjon!B:B,Produktinformasjon!C:C)=0,"Artikkelnavn hentes automatisk ved å fylle ut artikkelnummer",_xlfn.XLOOKUP(G3421,Produktinformasjon!B:B,Produktinformasjon!C:C))</f>
        <v>Artikkelnavn hentes automatisk ved å fylle ut artikkelnummer</v>
      </c>
      <c r="I3421" s="35"/>
      <c r="J3421" s="35"/>
      <c r="K3421" s="35"/>
      <c r="L3421" s="11"/>
      <c r="M3421" s="11"/>
      <c r="N3421" s="11">
        <f ca="1">IFERROR(L3421/_xlfn.XLOOKUP(F3421,Produktinformasjon!BB:BB,Produktinformasjon!P:P,),0)</f>
        <v>0</v>
      </c>
      <c r="O3421" s="11">
        <f ca="1">IFERROR(M3421/_xlfn.XLOOKUP(F3421,Produktinformasjon!BB:BB,Produktinformasjon!P:P,),0)</f>
        <v>0</v>
      </c>
    </row>
    <row r="3422" spans="3:15" x14ac:dyDescent="0.35">
      <c r="C3422" t="str">
        <f>IF(_xlfn.XLOOKUP(B3422,Omfang!B:B,Omfang!C:C)=0,"Delkontraktnavn hentes automatisk ved å fylle ut delkontraktnummer",_xlfn.XLOOKUP(B3422,Omfang!B:B,Omfang!C:C))</f>
        <v>Delkontraktnavn hentes automatisk ved å fylle ut delkontraktnummer</v>
      </c>
      <c r="D3422" s="35"/>
      <c r="E3422" s="35"/>
      <c r="F3422" t="str">
        <f>IF(_xlfn.XLOOKUP(G3422,Produktinformasjon!B:B,Produktinformasjon!BB:BB)=0,"Tilbyders artikkel hentes automatisk ved å fylle ut artikkelnummer",_xlfn.XLOOKUP(G3422,Produktinformasjon!B:B,Produktinformasjon!BB:BB))</f>
        <v>Tilbyders artikkel hentes automatisk ved å fylle ut artikkelnummer</v>
      </c>
      <c r="H3422" s="25" t="str">
        <f>IF(_xlfn.XLOOKUP(G3422,Produktinformasjon!B:B,Produktinformasjon!C:C)=0,"Artikkelnavn hentes automatisk ved å fylle ut artikkelnummer",_xlfn.XLOOKUP(G3422,Produktinformasjon!B:B,Produktinformasjon!C:C))</f>
        <v>Artikkelnavn hentes automatisk ved å fylle ut artikkelnummer</v>
      </c>
      <c r="I3422" s="35"/>
      <c r="J3422" s="35"/>
      <c r="K3422" s="35"/>
      <c r="L3422" s="11"/>
      <c r="M3422" s="11"/>
      <c r="N3422" s="11">
        <f ca="1">IFERROR(L3422/_xlfn.XLOOKUP(F3422,Produktinformasjon!BB:BB,Produktinformasjon!P:P,),0)</f>
        <v>0</v>
      </c>
      <c r="O3422" s="11">
        <f ca="1">IFERROR(M3422/_xlfn.XLOOKUP(F3422,Produktinformasjon!BB:BB,Produktinformasjon!P:P,),0)</f>
        <v>0</v>
      </c>
    </row>
    <row r="3423" spans="3:15" x14ac:dyDescent="0.35">
      <c r="C3423" t="str">
        <f>IF(_xlfn.XLOOKUP(B3423,Omfang!B:B,Omfang!C:C)=0,"Delkontraktnavn hentes automatisk ved å fylle ut delkontraktnummer",_xlfn.XLOOKUP(B3423,Omfang!B:B,Omfang!C:C))</f>
        <v>Delkontraktnavn hentes automatisk ved å fylle ut delkontraktnummer</v>
      </c>
      <c r="D3423" s="35"/>
      <c r="E3423" s="35"/>
      <c r="F3423" t="str">
        <f>IF(_xlfn.XLOOKUP(G3423,Produktinformasjon!B:B,Produktinformasjon!BB:BB)=0,"Tilbyders artikkel hentes automatisk ved å fylle ut artikkelnummer",_xlfn.XLOOKUP(G3423,Produktinformasjon!B:B,Produktinformasjon!BB:BB))</f>
        <v>Tilbyders artikkel hentes automatisk ved å fylle ut artikkelnummer</v>
      </c>
      <c r="H3423" s="25" t="str">
        <f>IF(_xlfn.XLOOKUP(G3423,Produktinformasjon!B:B,Produktinformasjon!C:C)=0,"Artikkelnavn hentes automatisk ved å fylle ut artikkelnummer",_xlfn.XLOOKUP(G3423,Produktinformasjon!B:B,Produktinformasjon!C:C))</f>
        <v>Artikkelnavn hentes automatisk ved å fylle ut artikkelnummer</v>
      </c>
      <c r="I3423" s="35"/>
      <c r="J3423" s="35"/>
      <c r="K3423" s="35"/>
      <c r="L3423" s="11"/>
      <c r="M3423" s="11"/>
      <c r="N3423" s="11">
        <f ca="1">IFERROR(L3423/_xlfn.XLOOKUP(F3423,Produktinformasjon!BB:BB,Produktinformasjon!P:P,),0)</f>
        <v>0</v>
      </c>
      <c r="O3423" s="11">
        <f ca="1">IFERROR(M3423/_xlfn.XLOOKUP(F3423,Produktinformasjon!BB:BB,Produktinformasjon!P:P,),0)</f>
        <v>0</v>
      </c>
    </row>
    <row r="3424" spans="3:15" x14ac:dyDescent="0.35">
      <c r="C3424" t="str">
        <f>IF(_xlfn.XLOOKUP(B3424,Omfang!B:B,Omfang!C:C)=0,"Delkontraktnavn hentes automatisk ved å fylle ut delkontraktnummer",_xlfn.XLOOKUP(B3424,Omfang!B:B,Omfang!C:C))</f>
        <v>Delkontraktnavn hentes automatisk ved å fylle ut delkontraktnummer</v>
      </c>
      <c r="D3424" s="35"/>
      <c r="E3424" s="35"/>
      <c r="F3424" t="str">
        <f>IF(_xlfn.XLOOKUP(G3424,Produktinformasjon!B:B,Produktinformasjon!BB:BB)=0,"Tilbyders artikkel hentes automatisk ved å fylle ut artikkelnummer",_xlfn.XLOOKUP(G3424,Produktinformasjon!B:B,Produktinformasjon!BB:BB))</f>
        <v>Tilbyders artikkel hentes automatisk ved å fylle ut artikkelnummer</v>
      </c>
      <c r="H3424" s="25" t="str">
        <f>IF(_xlfn.XLOOKUP(G3424,Produktinformasjon!B:B,Produktinformasjon!C:C)=0,"Artikkelnavn hentes automatisk ved å fylle ut artikkelnummer",_xlfn.XLOOKUP(G3424,Produktinformasjon!B:B,Produktinformasjon!C:C))</f>
        <v>Artikkelnavn hentes automatisk ved å fylle ut artikkelnummer</v>
      </c>
      <c r="I3424" s="35"/>
      <c r="J3424" s="35"/>
      <c r="K3424" s="35"/>
      <c r="L3424" s="11"/>
      <c r="M3424" s="11"/>
      <c r="N3424" s="11">
        <f ca="1">IFERROR(L3424/_xlfn.XLOOKUP(F3424,Produktinformasjon!BB:BB,Produktinformasjon!P:P,),0)</f>
        <v>0</v>
      </c>
      <c r="O3424" s="11">
        <f ca="1">IFERROR(M3424/_xlfn.XLOOKUP(F3424,Produktinformasjon!BB:BB,Produktinformasjon!P:P,),0)</f>
        <v>0</v>
      </c>
    </row>
    <row r="3425" spans="3:15" x14ac:dyDescent="0.35">
      <c r="C3425" t="str">
        <f>IF(_xlfn.XLOOKUP(B3425,Omfang!B:B,Omfang!C:C)=0,"Delkontraktnavn hentes automatisk ved å fylle ut delkontraktnummer",_xlfn.XLOOKUP(B3425,Omfang!B:B,Omfang!C:C))</f>
        <v>Delkontraktnavn hentes automatisk ved å fylle ut delkontraktnummer</v>
      </c>
      <c r="D3425" s="35"/>
      <c r="E3425" s="35"/>
      <c r="F3425" t="str">
        <f>IF(_xlfn.XLOOKUP(G3425,Produktinformasjon!B:B,Produktinformasjon!BB:BB)=0,"Tilbyders artikkel hentes automatisk ved å fylle ut artikkelnummer",_xlfn.XLOOKUP(G3425,Produktinformasjon!B:B,Produktinformasjon!BB:BB))</f>
        <v>Tilbyders artikkel hentes automatisk ved å fylle ut artikkelnummer</v>
      </c>
      <c r="H3425" s="25" t="str">
        <f>IF(_xlfn.XLOOKUP(G3425,Produktinformasjon!B:B,Produktinformasjon!C:C)=0,"Artikkelnavn hentes automatisk ved å fylle ut artikkelnummer",_xlfn.XLOOKUP(G3425,Produktinformasjon!B:B,Produktinformasjon!C:C))</f>
        <v>Artikkelnavn hentes automatisk ved å fylle ut artikkelnummer</v>
      </c>
      <c r="I3425" s="35"/>
      <c r="J3425" s="35"/>
      <c r="K3425" s="35"/>
      <c r="L3425" s="11"/>
      <c r="M3425" s="11"/>
      <c r="N3425" s="11">
        <f ca="1">IFERROR(L3425/_xlfn.XLOOKUP(F3425,Produktinformasjon!BB:BB,Produktinformasjon!P:P,),0)</f>
        <v>0</v>
      </c>
      <c r="O3425" s="11">
        <f ca="1">IFERROR(M3425/_xlfn.XLOOKUP(F3425,Produktinformasjon!BB:BB,Produktinformasjon!P:P,),0)</f>
        <v>0</v>
      </c>
    </row>
    <row r="3426" spans="3:15" x14ac:dyDescent="0.35">
      <c r="C3426" t="str">
        <f>IF(_xlfn.XLOOKUP(B3426,Omfang!B:B,Omfang!C:C)=0,"Delkontraktnavn hentes automatisk ved å fylle ut delkontraktnummer",_xlfn.XLOOKUP(B3426,Omfang!B:B,Omfang!C:C))</f>
        <v>Delkontraktnavn hentes automatisk ved å fylle ut delkontraktnummer</v>
      </c>
      <c r="D3426" s="35"/>
      <c r="E3426" s="35"/>
      <c r="F3426" t="str">
        <f>IF(_xlfn.XLOOKUP(G3426,Produktinformasjon!B:B,Produktinformasjon!BB:BB)=0,"Tilbyders artikkel hentes automatisk ved å fylle ut artikkelnummer",_xlfn.XLOOKUP(G3426,Produktinformasjon!B:B,Produktinformasjon!BB:BB))</f>
        <v>Tilbyders artikkel hentes automatisk ved å fylle ut artikkelnummer</v>
      </c>
      <c r="H3426" s="25" t="str">
        <f>IF(_xlfn.XLOOKUP(G3426,Produktinformasjon!B:B,Produktinformasjon!C:C)=0,"Artikkelnavn hentes automatisk ved å fylle ut artikkelnummer",_xlfn.XLOOKUP(G3426,Produktinformasjon!B:B,Produktinformasjon!C:C))</f>
        <v>Artikkelnavn hentes automatisk ved å fylle ut artikkelnummer</v>
      </c>
      <c r="I3426" s="35"/>
      <c r="J3426" s="35"/>
      <c r="K3426" s="35"/>
      <c r="L3426" s="11"/>
      <c r="M3426" s="11"/>
      <c r="N3426" s="11">
        <f ca="1">IFERROR(L3426/_xlfn.XLOOKUP(F3426,Produktinformasjon!BB:BB,Produktinformasjon!P:P,),0)</f>
        <v>0</v>
      </c>
      <c r="O3426" s="11">
        <f ca="1">IFERROR(M3426/_xlfn.XLOOKUP(F3426,Produktinformasjon!BB:BB,Produktinformasjon!P:P,),0)</f>
        <v>0</v>
      </c>
    </row>
    <row r="3427" spans="3:15" x14ac:dyDescent="0.35">
      <c r="C3427" t="str">
        <f>IF(_xlfn.XLOOKUP(B3427,Omfang!B:B,Omfang!C:C)=0,"Delkontraktnavn hentes automatisk ved å fylle ut delkontraktnummer",_xlfn.XLOOKUP(B3427,Omfang!B:B,Omfang!C:C))</f>
        <v>Delkontraktnavn hentes automatisk ved å fylle ut delkontraktnummer</v>
      </c>
      <c r="D3427" s="35"/>
      <c r="E3427" s="35"/>
      <c r="F3427" t="str">
        <f>IF(_xlfn.XLOOKUP(G3427,Produktinformasjon!B:B,Produktinformasjon!BB:BB)=0,"Tilbyders artikkel hentes automatisk ved å fylle ut artikkelnummer",_xlfn.XLOOKUP(G3427,Produktinformasjon!B:B,Produktinformasjon!BB:BB))</f>
        <v>Tilbyders artikkel hentes automatisk ved å fylle ut artikkelnummer</v>
      </c>
      <c r="H3427" s="25" t="str">
        <f>IF(_xlfn.XLOOKUP(G3427,Produktinformasjon!B:B,Produktinformasjon!C:C)=0,"Artikkelnavn hentes automatisk ved å fylle ut artikkelnummer",_xlfn.XLOOKUP(G3427,Produktinformasjon!B:B,Produktinformasjon!C:C))</f>
        <v>Artikkelnavn hentes automatisk ved å fylle ut artikkelnummer</v>
      </c>
      <c r="I3427" s="35"/>
      <c r="J3427" s="35"/>
      <c r="K3427" s="35"/>
      <c r="L3427" s="11"/>
      <c r="M3427" s="11"/>
      <c r="N3427" s="11">
        <f ca="1">IFERROR(L3427/_xlfn.XLOOKUP(F3427,Produktinformasjon!BB:BB,Produktinformasjon!P:P,),0)</f>
        <v>0</v>
      </c>
      <c r="O3427" s="11">
        <f ca="1">IFERROR(M3427/_xlfn.XLOOKUP(F3427,Produktinformasjon!BB:BB,Produktinformasjon!P:P,),0)</f>
        <v>0</v>
      </c>
    </row>
    <row r="3428" spans="3:15" x14ac:dyDescent="0.35">
      <c r="C3428" t="str">
        <f>IF(_xlfn.XLOOKUP(B3428,Omfang!B:B,Omfang!C:C)=0,"Delkontraktnavn hentes automatisk ved å fylle ut delkontraktnummer",_xlfn.XLOOKUP(B3428,Omfang!B:B,Omfang!C:C))</f>
        <v>Delkontraktnavn hentes automatisk ved å fylle ut delkontraktnummer</v>
      </c>
      <c r="D3428" s="35"/>
      <c r="E3428" s="35"/>
      <c r="F3428" t="str">
        <f>IF(_xlfn.XLOOKUP(G3428,Produktinformasjon!B:B,Produktinformasjon!BB:BB)=0,"Tilbyders artikkel hentes automatisk ved å fylle ut artikkelnummer",_xlfn.XLOOKUP(G3428,Produktinformasjon!B:B,Produktinformasjon!BB:BB))</f>
        <v>Tilbyders artikkel hentes automatisk ved å fylle ut artikkelnummer</v>
      </c>
      <c r="H3428" s="25" t="str">
        <f>IF(_xlfn.XLOOKUP(G3428,Produktinformasjon!B:B,Produktinformasjon!C:C)=0,"Artikkelnavn hentes automatisk ved å fylle ut artikkelnummer",_xlfn.XLOOKUP(G3428,Produktinformasjon!B:B,Produktinformasjon!C:C))</f>
        <v>Artikkelnavn hentes automatisk ved å fylle ut artikkelnummer</v>
      </c>
      <c r="I3428" s="35"/>
      <c r="J3428" s="35"/>
      <c r="K3428" s="35"/>
      <c r="L3428" s="11"/>
      <c r="M3428" s="11"/>
      <c r="N3428" s="11">
        <f ca="1">IFERROR(L3428/_xlfn.XLOOKUP(F3428,Produktinformasjon!BB:BB,Produktinformasjon!P:P,),0)</f>
        <v>0</v>
      </c>
      <c r="O3428" s="11">
        <f ca="1">IFERROR(M3428/_xlfn.XLOOKUP(F3428,Produktinformasjon!BB:BB,Produktinformasjon!P:P,),0)</f>
        <v>0</v>
      </c>
    </row>
    <row r="3429" spans="3:15" x14ac:dyDescent="0.35">
      <c r="C3429" t="str">
        <f>IF(_xlfn.XLOOKUP(B3429,Omfang!B:B,Omfang!C:C)=0,"Delkontraktnavn hentes automatisk ved å fylle ut delkontraktnummer",_xlfn.XLOOKUP(B3429,Omfang!B:B,Omfang!C:C))</f>
        <v>Delkontraktnavn hentes automatisk ved å fylle ut delkontraktnummer</v>
      </c>
      <c r="D3429" s="35"/>
      <c r="E3429" s="35"/>
      <c r="F3429" t="str">
        <f>IF(_xlfn.XLOOKUP(G3429,Produktinformasjon!B:B,Produktinformasjon!BB:BB)=0,"Tilbyders artikkel hentes automatisk ved å fylle ut artikkelnummer",_xlfn.XLOOKUP(G3429,Produktinformasjon!B:B,Produktinformasjon!BB:BB))</f>
        <v>Tilbyders artikkel hentes automatisk ved å fylle ut artikkelnummer</v>
      </c>
      <c r="H3429" s="25" t="str">
        <f>IF(_xlfn.XLOOKUP(G3429,Produktinformasjon!B:B,Produktinformasjon!C:C)=0,"Artikkelnavn hentes automatisk ved å fylle ut artikkelnummer",_xlfn.XLOOKUP(G3429,Produktinformasjon!B:B,Produktinformasjon!C:C))</f>
        <v>Artikkelnavn hentes automatisk ved å fylle ut artikkelnummer</v>
      </c>
      <c r="I3429" s="35"/>
      <c r="J3429" s="35"/>
      <c r="K3429" s="35"/>
      <c r="L3429" s="11"/>
      <c r="M3429" s="11"/>
      <c r="N3429" s="11">
        <f ca="1">IFERROR(L3429/_xlfn.XLOOKUP(F3429,Produktinformasjon!BB:BB,Produktinformasjon!P:P,),0)</f>
        <v>0</v>
      </c>
      <c r="O3429" s="11">
        <f ca="1">IFERROR(M3429/_xlfn.XLOOKUP(F3429,Produktinformasjon!BB:BB,Produktinformasjon!P:P,),0)</f>
        <v>0</v>
      </c>
    </row>
    <row r="3430" spans="3:15" x14ac:dyDescent="0.35">
      <c r="C3430" t="str">
        <f>IF(_xlfn.XLOOKUP(B3430,Omfang!B:B,Omfang!C:C)=0,"Delkontraktnavn hentes automatisk ved å fylle ut delkontraktnummer",_xlfn.XLOOKUP(B3430,Omfang!B:B,Omfang!C:C))</f>
        <v>Delkontraktnavn hentes automatisk ved å fylle ut delkontraktnummer</v>
      </c>
      <c r="D3430" s="35"/>
      <c r="E3430" s="35"/>
      <c r="F3430" t="str">
        <f>IF(_xlfn.XLOOKUP(G3430,Produktinformasjon!B:B,Produktinformasjon!BB:BB)=0,"Tilbyders artikkel hentes automatisk ved å fylle ut artikkelnummer",_xlfn.XLOOKUP(G3430,Produktinformasjon!B:B,Produktinformasjon!BB:BB))</f>
        <v>Tilbyders artikkel hentes automatisk ved å fylle ut artikkelnummer</v>
      </c>
      <c r="H3430" s="25" t="str">
        <f>IF(_xlfn.XLOOKUP(G3430,Produktinformasjon!B:B,Produktinformasjon!C:C)=0,"Artikkelnavn hentes automatisk ved å fylle ut artikkelnummer",_xlfn.XLOOKUP(G3430,Produktinformasjon!B:B,Produktinformasjon!C:C))</f>
        <v>Artikkelnavn hentes automatisk ved å fylle ut artikkelnummer</v>
      </c>
      <c r="I3430" s="35"/>
      <c r="J3430" s="35"/>
      <c r="K3430" s="35"/>
      <c r="L3430" s="11"/>
      <c r="M3430" s="11"/>
      <c r="N3430" s="11">
        <f ca="1">IFERROR(L3430/_xlfn.XLOOKUP(F3430,Produktinformasjon!BB:BB,Produktinformasjon!P:P,),0)</f>
        <v>0</v>
      </c>
      <c r="O3430" s="11">
        <f ca="1">IFERROR(M3430/_xlfn.XLOOKUP(F3430,Produktinformasjon!BB:BB,Produktinformasjon!P:P,),0)</f>
        <v>0</v>
      </c>
    </row>
    <row r="3431" spans="3:15" x14ac:dyDescent="0.35">
      <c r="C3431" t="str">
        <f>IF(_xlfn.XLOOKUP(B3431,Omfang!B:B,Omfang!C:C)=0,"Delkontraktnavn hentes automatisk ved å fylle ut delkontraktnummer",_xlfn.XLOOKUP(B3431,Omfang!B:B,Omfang!C:C))</f>
        <v>Delkontraktnavn hentes automatisk ved å fylle ut delkontraktnummer</v>
      </c>
      <c r="D3431" s="35"/>
      <c r="E3431" s="35"/>
      <c r="F3431" t="str">
        <f>IF(_xlfn.XLOOKUP(G3431,Produktinformasjon!B:B,Produktinformasjon!BB:BB)=0,"Tilbyders artikkel hentes automatisk ved å fylle ut artikkelnummer",_xlfn.XLOOKUP(G3431,Produktinformasjon!B:B,Produktinformasjon!BB:BB))</f>
        <v>Tilbyders artikkel hentes automatisk ved å fylle ut artikkelnummer</v>
      </c>
      <c r="H3431" s="25" t="str">
        <f>IF(_xlfn.XLOOKUP(G3431,Produktinformasjon!B:B,Produktinformasjon!C:C)=0,"Artikkelnavn hentes automatisk ved å fylle ut artikkelnummer",_xlfn.XLOOKUP(G3431,Produktinformasjon!B:B,Produktinformasjon!C:C))</f>
        <v>Artikkelnavn hentes automatisk ved å fylle ut artikkelnummer</v>
      </c>
      <c r="I3431" s="35"/>
      <c r="J3431" s="35"/>
      <c r="K3431" s="35"/>
      <c r="L3431" s="11"/>
      <c r="M3431" s="11"/>
      <c r="N3431" s="11">
        <f ca="1">IFERROR(L3431/_xlfn.XLOOKUP(F3431,Produktinformasjon!BB:BB,Produktinformasjon!P:P,),0)</f>
        <v>0</v>
      </c>
      <c r="O3431" s="11">
        <f ca="1">IFERROR(M3431/_xlfn.XLOOKUP(F3431,Produktinformasjon!BB:BB,Produktinformasjon!P:P,),0)</f>
        <v>0</v>
      </c>
    </row>
    <row r="3432" spans="3:15" x14ac:dyDescent="0.35">
      <c r="C3432" t="str">
        <f>IF(_xlfn.XLOOKUP(B3432,Omfang!B:B,Omfang!C:C)=0,"Delkontraktnavn hentes automatisk ved å fylle ut delkontraktnummer",_xlfn.XLOOKUP(B3432,Omfang!B:B,Omfang!C:C))</f>
        <v>Delkontraktnavn hentes automatisk ved å fylle ut delkontraktnummer</v>
      </c>
      <c r="D3432" s="35"/>
      <c r="E3432" s="35"/>
      <c r="F3432" t="str">
        <f>IF(_xlfn.XLOOKUP(G3432,Produktinformasjon!B:B,Produktinformasjon!BB:BB)=0,"Tilbyders artikkel hentes automatisk ved å fylle ut artikkelnummer",_xlfn.XLOOKUP(G3432,Produktinformasjon!B:B,Produktinformasjon!BB:BB))</f>
        <v>Tilbyders artikkel hentes automatisk ved å fylle ut artikkelnummer</v>
      </c>
      <c r="H3432" s="25" t="str">
        <f>IF(_xlfn.XLOOKUP(G3432,Produktinformasjon!B:B,Produktinformasjon!C:C)=0,"Artikkelnavn hentes automatisk ved å fylle ut artikkelnummer",_xlfn.XLOOKUP(G3432,Produktinformasjon!B:B,Produktinformasjon!C:C))</f>
        <v>Artikkelnavn hentes automatisk ved å fylle ut artikkelnummer</v>
      </c>
      <c r="I3432" s="35"/>
      <c r="J3432" s="35"/>
      <c r="K3432" s="35"/>
      <c r="L3432" s="11"/>
      <c r="M3432" s="11"/>
      <c r="N3432" s="11">
        <f ca="1">IFERROR(L3432/_xlfn.XLOOKUP(F3432,Produktinformasjon!BB:BB,Produktinformasjon!P:P,),0)</f>
        <v>0</v>
      </c>
      <c r="O3432" s="11">
        <f ca="1">IFERROR(M3432/_xlfn.XLOOKUP(F3432,Produktinformasjon!BB:BB,Produktinformasjon!P:P,),0)</f>
        <v>0</v>
      </c>
    </row>
    <row r="3433" spans="3:15" x14ac:dyDescent="0.35">
      <c r="C3433" t="str">
        <f>IF(_xlfn.XLOOKUP(B3433,Omfang!B:B,Omfang!C:C)=0,"Delkontraktnavn hentes automatisk ved å fylle ut delkontraktnummer",_xlfn.XLOOKUP(B3433,Omfang!B:B,Omfang!C:C))</f>
        <v>Delkontraktnavn hentes automatisk ved å fylle ut delkontraktnummer</v>
      </c>
      <c r="D3433" s="35"/>
      <c r="E3433" s="35"/>
      <c r="F3433" t="str">
        <f>IF(_xlfn.XLOOKUP(G3433,Produktinformasjon!B:B,Produktinformasjon!BB:BB)=0,"Tilbyders artikkel hentes automatisk ved å fylle ut artikkelnummer",_xlfn.XLOOKUP(G3433,Produktinformasjon!B:B,Produktinformasjon!BB:BB))</f>
        <v>Tilbyders artikkel hentes automatisk ved å fylle ut artikkelnummer</v>
      </c>
      <c r="H3433" s="25" t="str">
        <f>IF(_xlfn.XLOOKUP(G3433,Produktinformasjon!B:B,Produktinformasjon!C:C)=0,"Artikkelnavn hentes automatisk ved å fylle ut artikkelnummer",_xlfn.XLOOKUP(G3433,Produktinformasjon!B:B,Produktinformasjon!C:C))</f>
        <v>Artikkelnavn hentes automatisk ved å fylle ut artikkelnummer</v>
      </c>
      <c r="I3433" s="35"/>
      <c r="J3433" s="35"/>
      <c r="K3433" s="35"/>
      <c r="L3433" s="11"/>
      <c r="M3433" s="11"/>
      <c r="N3433" s="11">
        <f ca="1">IFERROR(L3433/_xlfn.XLOOKUP(F3433,Produktinformasjon!BB:BB,Produktinformasjon!P:P,),0)</f>
        <v>0</v>
      </c>
      <c r="O3433" s="11">
        <f ca="1">IFERROR(M3433/_xlfn.XLOOKUP(F3433,Produktinformasjon!BB:BB,Produktinformasjon!P:P,),0)</f>
        <v>0</v>
      </c>
    </row>
    <row r="3434" spans="3:15" x14ac:dyDescent="0.35">
      <c r="C3434" t="str">
        <f>IF(_xlfn.XLOOKUP(B3434,Omfang!B:B,Omfang!C:C)=0,"Delkontraktnavn hentes automatisk ved å fylle ut delkontraktnummer",_xlfn.XLOOKUP(B3434,Omfang!B:B,Omfang!C:C))</f>
        <v>Delkontraktnavn hentes automatisk ved å fylle ut delkontraktnummer</v>
      </c>
      <c r="D3434" s="35"/>
      <c r="E3434" s="35"/>
      <c r="F3434" t="str">
        <f>IF(_xlfn.XLOOKUP(G3434,Produktinformasjon!B:B,Produktinformasjon!BB:BB)=0,"Tilbyders artikkel hentes automatisk ved å fylle ut artikkelnummer",_xlfn.XLOOKUP(G3434,Produktinformasjon!B:B,Produktinformasjon!BB:BB))</f>
        <v>Tilbyders artikkel hentes automatisk ved å fylle ut artikkelnummer</v>
      </c>
      <c r="H3434" s="25" t="str">
        <f>IF(_xlfn.XLOOKUP(G3434,Produktinformasjon!B:B,Produktinformasjon!C:C)=0,"Artikkelnavn hentes automatisk ved å fylle ut artikkelnummer",_xlfn.XLOOKUP(G3434,Produktinformasjon!B:B,Produktinformasjon!C:C))</f>
        <v>Artikkelnavn hentes automatisk ved å fylle ut artikkelnummer</v>
      </c>
      <c r="I3434" s="35"/>
      <c r="J3434" s="35"/>
      <c r="K3434" s="35"/>
      <c r="L3434" s="11"/>
      <c r="M3434" s="11"/>
      <c r="N3434" s="11">
        <f ca="1">IFERROR(L3434/_xlfn.XLOOKUP(F3434,Produktinformasjon!BB:BB,Produktinformasjon!P:P,),0)</f>
        <v>0</v>
      </c>
      <c r="O3434" s="11">
        <f ca="1">IFERROR(M3434/_xlfn.XLOOKUP(F3434,Produktinformasjon!BB:BB,Produktinformasjon!P:P,),0)</f>
        <v>0</v>
      </c>
    </row>
    <row r="3435" spans="3:15" x14ac:dyDescent="0.35">
      <c r="C3435" t="str">
        <f>IF(_xlfn.XLOOKUP(B3435,Omfang!B:B,Omfang!C:C)=0,"Delkontraktnavn hentes automatisk ved å fylle ut delkontraktnummer",_xlfn.XLOOKUP(B3435,Omfang!B:B,Omfang!C:C))</f>
        <v>Delkontraktnavn hentes automatisk ved å fylle ut delkontraktnummer</v>
      </c>
      <c r="D3435" s="35"/>
      <c r="E3435" s="35"/>
      <c r="F3435" t="str">
        <f>IF(_xlfn.XLOOKUP(G3435,Produktinformasjon!B:B,Produktinformasjon!BB:BB)=0,"Tilbyders artikkel hentes automatisk ved å fylle ut artikkelnummer",_xlfn.XLOOKUP(G3435,Produktinformasjon!B:B,Produktinformasjon!BB:BB))</f>
        <v>Tilbyders artikkel hentes automatisk ved å fylle ut artikkelnummer</v>
      </c>
      <c r="H3435" s="25" t="str">
        <f>IF(_xlfn.XLOOKUP(G3435,Produktinformasjon!B:B,Produktinformasjon!C:C)=0,"Artikkelnavn hentes automatisk ved å fylle ut artikkelnummer",_xlfn.XLOOKUP(G3435,Produktinformasjon!B:B,Produktinformasjon!C:C))</f>
        <v>Artikkelnavn hentes automatisk ved å fylle ut artikkelnummer</v>
      </c>
      <c r="I3435" s="35"/>
      <c r="J3435" s="35"/>
      <c r="K3435" s="35"/>
      <c r="L3435" s="11"/>
      <c r="M3435" s="11"/>
      <c r="N3435" s="11">
        <f ca="1">IFERROR(L3435/_xlfn.XLOOKUP(F3435,Produktinformasjon!BB:BB,Produktinformasjon!P:P,),0)</f>
        <v>0</v>
      </c>
      <c r="O3435" s="11">
        <f ca="1">IFERROR(M3435/_xlfn.XLOOKUP(F3435,Produktinformasjon!BB:BB,Produktinformasjon!P:P,),0)</f>
        <v>0</v>
      </c>
    </row>
    <row r="3436" spans="3:15" x14ac:dyDescent="0.35">
      <c r="C3436" t="str">
        <f>IF(_xlfn.XLOOKUP(B3436,Omfang!B:B,Omfang!C:C)=0,"Delkontraktnavn hentes automatisk ved å fylle ut delkontraktnummer",_xlfn.XLOOKUP(B3436,Omfang!B:B,Omfang!C:C))</f>
        <v>Delkontraktnavn hentes automatisk ved å fylle ut delkontraktnummer</v>
      </c>
      <c r="D3436" s="35"/>
      <c r="E3436" s="35"/>
      <c r="F3436" t="str">
        <f>IF(_xlfn.XLOOKUP(G3436,Produktinformasjon!B:B,Produktinformasjon!BB:BB)=0,"Tilbyders artikkel hentes automatisk ved å fylle ut artikkelnummer",_xlfn.XLOOKUP(G3436,Produktinformasjon!B:B,Produktinformasjon!BB:BB))</f>
        <v>Tilbyders artikkel hentes automatisk ved å fylle ut artikkelnummer</v>
      </c>
      <c r="H3436" s="25" t="str">
        <f>IF(_xlfn.XLOOKUP(G3436,Produktinformasjon!B:B,Produktinformasjon!C:C)=0,"Artikkelnavn hentes automatisk ved å fylle ut artikkelnummer",_xlfn.XLOOKUP(G3436,Produktinformasjon!B:B,Produktinformasjon!C:C))</f>
        <v>Artikkelnavn hentes automatisk ved å fylle ut artikkelnummer</v>
      </c>
      <c r="I3436" s="35"/>
      <c r="J3436" s="35"/>
      <c r="K3436" s="35"/>
      <c r="L3436" s="11"/>
      <c r="M3436" s="11"/>
      <c r="N3436" s="11">
        <f ca="1">IFERROR(L3436/_xlfn.XLOOKUP(F3436,Produktinformasjon!BB:BB,Produktinformasjon!P:P,),0)</f>
        <v>0</v>
      </c>
      <c r="O3436" s="11">
        <f ca="1">IFERROR(M3436/_xlfn.XLOOKUP(F3436,Produktinformasjon!BB:BB,Produktinformasjon!P:P,),0)</f>
        <v>0</v>
      </c>
    </row>
    <row r="3437" spans="3:15" x14ac:dyDescent="0.35">
      <c r="C3437" t="str">
        <f>IF(_xlfn.XLOOKUP(B3437,Omfang!B:B,Omfang!C:C)=0,"Delkontraktnavn hentes automatisk ved å fylle ut delkontraktnummer",_xlfn.XLOOKUP(B3437,Omfang!B:B,Omfang!C:C))</f>
        <v>Delkontraktnavn hentes automatisk ved å fylle ut delkontraktnummer</v>
      </c>
      <c r="D3437" s="35"/>
      <c r="E3437" s="35"/>
      <c r="F3437" t="str">
        <f>IF(_xlfn.XLOOKUP(G3437,Produktinformasjon!B:B,Produktinformasjon!BB:BB)=0,"Tilbyders artikkel hentes automatisk ved å fylle ut artikkelnummer",_xlfn.XLOOKUP(G3437,Produktinformasjon!B:B,Produktinformasjon!BB:BB))</f>
        <v>Tilbyders artikkel hentes automatisk ved å fylle ut artikkelnummer</v>
      </c>
      <c r="H3437" s="25" t="str">
        <f>IF(_xlfn.XLOOKUP(G3437,Produktinformasjon!B:B,Produktinformasjon!C:C)=0,"Artikkelnavn hentes automatisk ved å fylle ut artikkelnummer",_xlfn.XLOOKUP(G3437,Produktinformasjon!B:B,Produktinformasjon!C:C))</f>
        <v>Artikkelnavn hentes automatisk ved å fylle ut artikkelnummer</v>
      </c>
      <c r="I3437" s="35"/>
      <c r="J3437" s="35"/>
      <c r="K3437" s="35"/>
      <c r="L3437" s="11"/>
      <c r="M3437" s="11"/>
      <c r="N3437" s="11">
        <f ca="1">IFERROR(L3437/_xlfn.XLOOKUP(F3437,Produktinformasjon!BB:BB,Produktinformasjon!P:P,),0)</f>
        <v>0</v>
      </c>
      <c r="O3437" s="11">
        <f ca="1">IFERROR(M3437/_xlfn.XLOOKUP(F3437,Produktinformasjon!BB:BB,Produktinformasjon!P:P,),0)</f>
        <v>0</v>
      </c>
    </row>
    <row r="3438" spans="3:15" x14ac:dyDescent="0.35">
      <c r="C3438" t="str">
        <f>IF(_xlfn.XLOOKUP(B3438,Omfang!B:B,Omfang!C:C)=0,"Delkontraktnavn hentes automatisk ved å fylle ut delkontraktnummer",_xlfn.XLOOKUP(B3438,Omfang!B:B,Omfang!C:C))</f>
        <v>Delkontraktnavn hentes automatisk ved å fylle ut delkontraktnummer</v>
      </c>
      <c r="D3438" s="35"/>
      <c r="E3438" s="35"/>
      <c r="F3438" t="str">
        <f>IF(_xlfn.XLOOKUP(G3438,Produktinformasjon!B:B,Produktinformasjon!BB:BB)=0,"Tilbyders artikkel hentes automatisk ved å fylle ut artikkelnummer",_xlfn.XLOOKUP(G3438,Produktinformasjon!B:B,Produktinformasjon!BB:BB))</f>
        <v>Tilbyders artikkel hentes automatisk ved å fylle ut artikkelnummer</v>
      </c>
      <c r="H3438" s="25" t="str">
        <f>IF(_xlfn.XLOOKUP(G3438,Produktinformasjon!B:B,Produktinformasjon!C:C)=0,"Artikkelnavn hentes automatisk ved å fylle ut artikkelnummer",_xlfn.XLOOKUP(G3438,Produktinformasjon!B:B,Produktinformasjon!C:C))</f>
        <v>Artikkelnavn hentes automatisk ved å fylle ut artikkelnummer</v>
      </c>
      <c r="I3438" s="35"/>
      <c r="J3438" s="35"/>
      <c r="K3438" s="35"/>
      <c r="L3438" s="11"/>
      <c r="M3438" s="11"/>
      <c r="N3438" s="11">
        <f ca="1">IFERROR(L3438/_xlfn.XLOOKUP(F3438,Produktinformasjon!BB:BB,Produktinformasjon!P:P,),0)</f>
        <v>0</v>
      </c>
      <c r="O3438" s="11">
        <f ca="1">IFERROR(M3438/_xlfn.XLOOKUP(F3438,Produktinformasjon!BB:BB,Produktinformasjon!P:P,),0)</f>
        <v>0</v>
      </c>
    </row>
    <row r="3439" spans="3:15" x14ac:dyDescent="0.35">
      <c r="C3439" t="str">
        <f>IF(_xlfn.XLOOKUP(B3439,Omfang!B:B,Omfang!C:C)=0,"Delkontraktnavn hentes automatisk ved å fylle ut delkontraktnummer",_xlfn.XLOOKUP(B3439,Omfang!B:B,Omfang!C:C))</f>
        <v>Delkontraktnavn hentes automatisk ved å fylle ut delkontraktnummer</v>
      </c>
      <c r="D3439" s="35"/>
      <c r="E3439" s="35"/>
      <c r="F3439" t="str">
        <f>IF(_xlfn.XLOOKUP(G3439,Produktinformasjon!B:B,Produktinformasjon!BB:BB)=0,"Tilbyders artikkel hentes automatisk ved å fylle ut artikkelnummer",_xlfn.XLOOKUP(G3439,Produktinformasjon!B:B,Produktinformasjon!BB:BB))</f>
        <v>Tilbyders artikkel hentes automatisk ved å fylle ut artikkelnummer</v>
      </c>
      <c r="H3439" s="25" t="str">
        <f>IF(_xlfn.XLOOKUP(G3439,Produktinformasjon!B:B,Produktinformasjon!C:C)=0,"Artikkelnavn hentes automatisk ved å fylle ut artikkelnummer",_xlfn.XLOOKUP(G3439,Produktinformasjon!B:B,Produktinformasjon!C:C))</f>
        <v>Artikkelnavn hentes automatisk ved å fylle ut artikkelnummer</v>
      </c>
      <c r="I3439" s="35"/>
      <c r="J3439" s="35"/>
      <c r="K3439" s="35"/>
      <c r="L3439" s="11"/>
      <c r="M3439" s="11"/>
      <c r="N3439" s="11">
        <f ca="1">IFERROR(L3439/_xlfn.XLOOKUP(F3439,Produktinformasjon!BB:BB,Produktinformasjon!P:P,),0)</f>
        <v>0</v>
      </c>
      <c r="O3439" s="11">
        <f ca="1">IFERROR(M3439/_xlfn.XLOOKUP(F3439,Produktinformasjon!BB:BB,Produktinformasjon!P:P,),0)</f>
        <v>0</v>
      </c>
    </row>
    <row r="3440" spans="3:15" x14ac:dyDescent="0.35">
      <c r="C3440" t="str">
        <f>IF(_xlfn.XLOOKUP(B3440,Omfang!B:B,Omfang!C:C)=0,"Delkontraktnavn hentes automatisk ved å fylle ut delkontraktnummer",_xlfn.XLOOKUP(B3440,Omfang!B:B,Omfang!C:C))</f>
        <v>Delkontraktnavn hentes automatisk ved å fylle ut delkontraktnummer</v>
      </c>
      <c r="D3440" s="35"/>
      <c r="E3440" s="35"/>
      <c r="F3440" t="str">
        <f>IF(_xlfn.XLOOKUP(G3440,Produktinformasjon!B:B,Produktinformasjon!BB:BB)=0,"Tilbyders artikkel hentes automatisk ved å fylle ut artikkelnummer",_xlfn.XLOOKUP(G3440,Produktinformasjon!B:B,Produktinformasjon!BB:BB))</f>
        <v>Tilbyders artikkel hentes automatisk ved å fylle ut artikkelnummer</v>
      </c>
      <c r="H3440" s="25" t="str">
        <f>IF(_xlfn.XLOOKUP(G3440,Produktinformasjon!B:B,Produktinformasjon!C:C)=0,"Artikkelnavn hentes automatisk ved å fylle ut artikkelnummer",_xlfn.XLOOKUP(G3440,Produktinformasjon!B:B,Produktinformasjon!C:C))</f>
        <v>Artikkelnavn hentes automatisk ved å fylle ut artikkelnummer</v>
      </c>
      <c r="I3440" s="35"/>
      <c r="J3440" s="35"/>
      <c r="K3440" s="35"/>
      <c r="L3440" s="11"/>
      <c r="M3440" s="11"/>
      <c r="N3440" s="11">
        <f ca="1">IFERROR(L3440/_xlfn.XLOOKUP(F3440,Produktinformasjon!BB:BB,Produktinformasjon!P:P,),0)</f>
        <v>0</v>
      </c>
      <c r="O3440" s="11">
        <f ca="1">IFERROR(M3440/_xlfn.XLOOKUP(F3440,Produktinformasjon!BB:BB,Produktinformasjon!P:P,),0)</f>
        <v>0</v>
      </c>
    </row>
    <row r="3441" spans="3:15" x14ac:dyDescent="0.35">
      <c r="C3441" t="str">
        <f>IF(_xlfn.XLOOKUP(B3441,Omfang!B:B,Omfang!C:C)=0,"Delkontraktnavn hentes automatisk ved å fylle ut delkontraktnummer",_xlfn.XLOOKUP(B3441,Omfang!B:B,Omfang!C:C))</f>
        <v>Delkontraktnavn hentes automatisk ved å fylle ut delkontraktnummer</v>
      </c>
      <c r="D3441" s="35"/>
      <c r="E3441" s="35"/>
      <c r="F3441" t="str">
        <f>IF(_xlfn.XLOOKUP(G3441,Produktinformasjon!B:B,Produktinformasjon!BB:BB)=0,"Tilbyders artikkel hentes automatisk ved å fylle ut artikkelnummer",_xlfn.XLOOKUP(G3441,Produktinformasjon!B:B,Produktinformasjon!BB:BB))</f>
        <v>Tilbyders artikkel hentes automatisk ved å fylle ut artikkelnummer</v>
      </c>
      <c r="H3441" s="25" t="str">
        <f>IF(_xlfn.XLOOKUP(G3441,Produktinformasjon!B:B,Produktinformasjon!C:C)=0,"Artikkelnavn hentes automatisk ved å fylle ut artikkelnummer",_xlfn.XLOOKUP(G3441,Produktinformasjon!B:B,Produktinformasjon!C:C))</f>
        <v>Artikkelnavn hentes automatisk ved å fylle ut artikkelnummer</v>
      </c>
      <c r="I3441" s="35"/>
      <c r="J3441" s="35"/>
      <c r="K3441" s="35"/>
      <c r="L3441" s="11"/>
      <c r="M3441" s="11"/>
      <c r="N3441" s="11">
        <f ca="1">IFERROR(L3441/_xlfn.XLOOKUP(F3441,Produktinformasjon!BB:BB,Produktinformasjon!P:P,),0)</f>
        <v>0</v>
      </c>
      <c r="O3441" s="11">
        <f ca="1">IFERROR(M3441/_xlfn.XLOOKUP(F3441,Produktinformasjon!BB:BB,Produktinformasjon!P:P,),0)</f>
        <v>0</v>
      </c>
    </row>
    <row r="3442" spans="3:15" x14ac:dyDescent="0.35">
      <c r="C3442" t="str">
        <f>IF(_xlfn.XLOOKUP(B3442,Omfang!B:B,Omfang!C:C)=0,"Delkontraktnavn hentes automatisk ved å fylle ut delkontraktnummer",_xlfn.XLOOKUP(B3442,Omfang!B:B,Omfang!C:C))</f>
        <v>Delkontraktnavn hentes automatisk ved å fylle ut delkontraktnummer</v>
      </c>
      <c r="D3442" s="35"/>
      <c r="E3442" s="35"/>
      <c r="F3442" t="str">
        <f>IF(_xlfn.XLOOKUP(G3442,Produktinformasjon!B:B,Produktinformasjon!BB:BB)=0,"Tilbyders artikkel hentes automatisk ved å fylle ut artikkelnummer",_xlfn.XLOOKUP(G3442,Produktinformasjon!B:B,Produktinformasjon!BB:BB))</f>
        <v>Tilbyders artikkel hentes automatisk ved å fylle ut artikkelnummer</v>
      </c>
      <c r="H3442" s="25" t="str">
        <f>IF(_xlfn.XLOOKUP(G3442,Produktinformasjon!B:B,Produktinformasjon!C:C)=0,"Artikkelnavn hentes automatisk ved å fylle ut artikkelnummer",_xlfn.XLOOKUP(G3442,Produktinformasjon!B:B,Produktinformasjon!C:C))</f>
        <v>Artikkelnavn hentes automatisk ved å fylle ut artikkelnummer</v>
      </c>
      <c r="I3442" s="35"/>
      <c r="J3442" s="35"/>
      <c r="K3442" s="35"/>
      <c r="L3442" s="11"/>
      <c r="M3442" s="11"/>
      <c r="N3442" s="11">
        <f ca="1">IFERROR(L3442/_xlfn.XLOOKUP(F3442,Produktinformasjon!BB:BB,Produktinformasjon!P:P,),0)</f>
        <v>0</v>
      </c>
      <c r="O3442" s="11">
        <f ca="1">IFERROR(M3442/_xlfn.XLOOKUP(F3442,Produktinformasjon!BB:BB,Produktinformasjon!P:P,),0)</f>
        <v>0</v>
      </c>
    </row>
    <row r="3443" spans="3:15" x14ac:dyDescent="0.35">
      <c r="C3443" t="str">
        <f>IF(_xlfn.XLOOKUP(B3443,Omfang!B:B,Omfang!C:C)=0,"Delkontraktnavn hentes automatisk ved å fylle ut delkontraktnummer",_xlfn.XLOOKUP(B3443,Omfang!B:B,Omfang!C:C))</f>
        <v>Delkontraktnavn hentes automatisk ved å fylle ut delkontraktnummer</v>
      </c>
      <c r="D3443" s="35"/>
      <c r="E3443" s="35"/>
      <c r="F3443" t="str">
        <f>IF(_xlfn.XLOOKUP(G3443,Produktinformasjon!B:B,Produktinformasjon!BB:BB)=0,"Tilbyders artikkel hentes automatisk ved å fylle ut artikkelnummer",_xlfn.XLOOKUP(G3443,Produktinformasjon!B:B,Produktinformasjon!BB:BB))</f>
        <v>Tilbyders artikkel hentes automatisk ved å fylle ut artikkelnummer</v>
      </c>
      <c r="H3443" s="25" t="str">
        <f>IF(_xlfn.XLOOKUP(G3443,Produktinformasjon!B:B,Produktinformasjon!C:C)=0,"Artikkelnavn hentes automatisk ved å fylle ut artikkelnummer",_xlfn.XLOOKUP(G3443,Produktinformasjon!B:B,Produktinformasjon!C:C))</f>
        <v>Artikkelnavn hentes automatisk ved å fylle ut artikkelnummer</v>
      </c>
      <c r="I3443" s="35"/>
      <c r="J3443" s="35"/>
      <c r="K3443" s="35"/>
      <c r="L3443" s="11"/>
      <c r="M3443" s="11"/>
      <c r="N3443" s="11">
        <f ca="1">IFERROR(L3443/_xlfn.XLOOKUP(F3443,Produktinformasjon!BB:BB,Produktinformasjon!P:P,),0)</f>
        <v>0</v>
      </c>
      <c r="O3443" s="11">
        <f ca="1">IFERROR(M3443/_xlfn.XLOOKUP(F3443,Produktinformasjon!BB:BB,Produktinformasjon!P:P,),0)</f>
        <v>0</v>
      </c>
    </row>
    <row r="3444" spans="3:15" x14ac:dyDescent="0.35">
      <c r="C3444" t="str">
        <f>IF(_xlfn.XLOOKUP(B3444,Omfang!B:B,Omfang!C:C)=0,"Delkontraktnavn hentes automatisk ved å fylle ut delkontraktnummer",_xlfn.XLOOKUP(B3444,Omfang!B:B,Omfang!C:C))</f>
        <v>Delkontraktnavn hentes automatisk ved å fylle ut delkontraktnummer</v>
      </c>
      <c r="D3444" s="35"/>
      <c r="E3444" s="35"/>
      <c r="F3444" t="str">
        <f>IF(_xlfn.XLOOKUP(G3444,Produktinformasjon!B:B,Produktinformasjon!BB:BB)=0,"Tilbyders artikkel hentes automatisk ved å fylle ut artikkelnummer",_xlfn.XLOOKUP(G3444,Produktinformasjon!B:B,Produktinformasjon!BB:BB))</f>
        <v>Tilbyders artikkel hentes automatisk ved å fylle ut artikkelnummer</v>
      </c>
      <c r="H3444" s="25" t="str">
        <f>IF(_xlfn.XLOOKUP(G3444,Produktinformasjon!B:B,Produktinformasjon!C:C)=0,"Artikkelnavn hentes automatisk ved å fylle ut artikkelnummer",_xlfn.XLOOKUP(G3444,Produktinformasjon!B:B,Produktinformasjon!C:C))</f>
        <v>Artikkelnavn hentes automatisk ved å fylle ut artikkelnummer</v>
      </c>
      <c r="I3444" s="35"/>
      <c r="J3444" s="35"/>
      <c r="K3444" s="35"/>
      <c r="L3444" s="11"/>
      <c r="M3444" s="11"/>
      <c r="N3444" s="11">
        <f ca="1">IFERROR(L3444/_xlfn.XLOOKUP(F3444,Produktinformasjon!BB:BB,Produktinformasjon!P:P,),0)</f>
        <v>0</v>
      </c>
      <c r="O3444" s="11">
        <f ca="1">IFERROR(M3444/_xlfn.XLOOKUP(F3444,Produktinformasjon!BB:BB,Produktinformasjon!P:P,),0)</f>
        <v>0</v>
      </c>
    </row>
    <row r="3445" spans="3:15" x14ac:dyDescent="0.35">
      <c r="C3445" t="str">
        <f>IF(_xlfn.XLOOKUP(B3445,Omfang!B:B,Omfang!C:C)=0,"Delkontraktnavn hentes automatisk ved å fylle ut delkontraktnummer",_xlfn.XLOOKUP(B3445,Omfang!B:B,Omfang!C:C))</f>
        <v>Delkontraktnavn hentes automatisk ved å fylle ut delkontraktnummer</v>
      </c>
      <c r="D3445" s="35"/>
      <c r="E3445" s="35"/>
      <c r="F3445" t="str">
        <f>IF(_xlfn.XLOOKUP(G3445,Produktinformasjon!B:B,Produktinformasjon!BB:BB)=0,"Tilbyders artikkel hentes automatisk ved å fylle ut artikkelnummer",_xlfn.XLOOKUP(G3445,Produktinformasjon!B:B,Produktinformasjon!BB:BB))</f>
        <v>Tilbyders artikkel hentes automatisk ved å fylle ut artikkelnummer</v>
      </c>
      <c r="H3445" s="25" t="str">
        <f>IF(_xlfn.XLOOKUP(G3445,Produktinformasjon!B:B,Produktinformasjon!C:C)=0,"Artikkelnavn hentes automatisk ved å fylle ut artikkelnummer",_xlfn.XLOOKUP(G3445,Produktinformasjon!B:B,Produktinformasjon!C:C))</f>
        <v>Artikkelnavn hentes automatisk ved å fylle ut artikkelnummer</v>
      </c>
      <c r="I3445" s="35"/>
      <c r="J3445" s="35"/>
      <c r="K3445" s="35"/>
      <c r="L3445" s="11"/>
      <c r="M3445" s="11"/>
      <c r="N3445" s="11">
        <f ca="1">IFERROR(L3445/_xlfn.XLOOKUP(F3445,Produktinformasjon!BB:BB,Produktinformasjon!P:P,),0)</f>
        <v>0</v>
      </c>
      <c r="O3445" s="11">
        <f ca="1">IFERROR(M3445/_xlfn.XLOOKUP(F3445,Produktinformasjon!BB:BB,Produktinformasjon!P:P,),0)</f>
        <v>0</v>
      </c>
    </row>
    <row r="3446" spans="3:15" x14ac:dyDescent="0.35">
      <c r="C3446" t="str">
        <f>IF(_xlfn.XLOOKUP(B3446,Omfang!B:B,Omfang!C:C)=0,"Delkontraktnavn hentes automatisk ved å fylle ut delkontraktnummer",_xlfn.XLOOKUP(B3446,Omfang!B:B,Omfang!C:C))</f>
        <v>Delkontraktnavn hentes automatisk ved å fylle ut delkontraktnummer</v>
      </c>
      <c r="D3446" s="35"/>
      <c r="E3446" s="35"/>
      <c r="F3446" t="str">
        <f>IF(_xlfn.XLOOKUP(G3446,Produktinformasjon!B:B,Produktinformasjon!BB:BB)=0,"Tilbyders artikkel hentes automatisk ved å fylle ut artikkelnummer",_xlfn.XLOOKUP(G3446,Produktinformasjon!B:B,Produktinformasjon!BB:BB))</f>
        <v>Tilbyders artikkel hentes automatisk ved å fylle ut artikkelnummer</v>
      </c>
      <c r="H3446" s="25" t="str">
        <f>IF(_xlfn.XLOOKUP(G3446,Produktinformasjon!B:B,Produktinformasjon!C:C)=0,"Artikkelnavn hentes automatisk ved å fylle ut artikkelnummer",_xlfn.XLOOKUP(G3446,Produktinformasjon!B:B,Produktinformasjon!C:C))</f>
        <v>Artikkelnavn hentes automatisk ved å fylle ut artikkelnummer</v>
      </c>
      <c r="I3446" s="35"/>
      <c r="J3446" s="35"/>
      <c r="K3446" s="35"/>
      <c r="L3446" s="11"/>
      <c r="M3446" s="11"/>
      <c r="N3446" s="11">
        <f ca="1">IFERROR(L3446/_xlfn.XLOOKUP(F3446,Produktinformasjon!BB:BB,Produktinformasjon!P:P,),0)</f>
        <v>0</v>
      </c>
      <c r="O3446" s="11">
        <f ca="1">IFERROR(M3446/_xlfn.XLOOKUP(F3446,Produktinformasjon!BB:BB,Produktinformasjon!P:P,),0)</f>
        <v>0</v>
      </c>
    </row>
    <row r="3447" spans="3:15" x14ac:dyDescent="0.35">
      <c r="C3447" t="str">
        <f>IF(_xlfn.XLOOKUP(B3447,Omfang!B:B,Omfang!C:C)=0,"Delkontraktnavn hentes automatisk ved å fylle ut delkontraktnummer",_xlfn.XLOOKUP(B3447,Omfang!B:B,Omfang!C:C))</f>
        <v>Delkontraktnavn hentes automatisk ved å fylle ut delkontraktnummer</v>
      </c>
      <c r="D3447" s="35"/>
      <c r="E3447" s="35"/>
      <c r="F3447" t="str">
        <f>IF(_xlfn.XLOOKUP(G3447,Produktinformasjon!B:B,Produktinformasjon!BB:BB)=0,"Tilbyders artikkel hentes automatisk ved å fylle ut artikkelnummer",_xlfn.XLOOKUP(G3447,Produktinformasjon!B:B,Produktinformasjon!BB:BB))</f>
        <v>Tilbyders artikkel hentes automatisk ved å fylle ut artikkelnummer</v>
      </c>
      <c r="H3447" s="25" t="str">
        <f>IF(_xlfn.XLOOKUP(G3447,Produktinformasjon!B:B,Produktinformasjon!C:C)=0,"Artikkelnavn hentes automatisk ved å fylle ut artikkelnummer",_xlfn.XLOOKUP(G3447,Produktinformasjon!B:B,Produktinformasjon!C:C))</f>
        <v>Artikkelnavn hentes automatisk ved å fylle ut artikkelnummer</v>
      </c>
      <c r="I3447" s="35"/>
      <c r="J3447" s="35"/>
      <c r="K3447" s="35"/>
      <c r="L3447" s="11"/>
      <c r="M3447" s="11"/>
      <c r="N3447" s="11">
        <f ca="1">IFERROR(L3447/_xlfn.XLOOKUP(F3447,Produktinformasjon!BB:BB,Produktinformasjon!P:P,),0)</f>
        <v>0</v>
      </c>
      <c r="O3447" s="11">
        <f ca="1">IFERROR(M3447/_xlfn.XLOOKUP(F3447,Produktinformasjon!BB:BB,Produktinformasjon!P:P,),0)</f>
        <v>0</v>
      </c>
    </row>
    <row r="3448" spans="3:15" x14ac:dyDescent="0.35">
      <c r="C3448" t="str">
        <f>IF(_xlfn.XLOOKUP(B3448,Omfang!B:B,Omfang!C:C)=0,"Delkontraktnavn hentes automatisk ved å fylle ut delkontraktnummer",_xlfn.XLOOKUP(B3448,Omfang!B:B,Omfang!C:C))</f>
        <v>Delkontraktnavn hentes automatisk ved å fylle ut delkontraktnummer</v>
      </c>
      <c r="D3448" s="35"/>
      <c r="E3448" s="35"/>
      <c r="F3448" t="str">
        <f>IF(_xlfn.XLOOKUP(G3448,Produktinformasjon!B:B,Produktinformasjon!BB:BB)=0,"Tilbyders artikkel hentes automatisk ved å fylle ut artikkelnummer",_xlfn.XLOOKUP(G3448,Produktinformasjon!B:B,Produktinformasjon!BB:BB))</f>
        <v>Tilbyders artikkel hentes automatisk ved å fylle ut artikkelnummer</v>
      </c>
      <c r="H3448" s="25" t="str">
        <f>IF(_xlfn.XLOOKUP(G3448,Produktinformasjon!B:B,Produktinformasjon!C:C)=0,"Artikkelnavn hentes automatisk ved å fylle ut artikkelnummer",_xlfn.XLOOKUP(G3448,Produktinformasjon!B:B,Produktinformasjon!C:C))</f>
        <v>Artikkelnavn hentes automatisk ved å fylle ut artikkelnummer</v>
      </c>
      <c r="I3448" s="35"/>
      <c r="J3448" s="35"/>
      <c r="K3448" s="35"/>
      <c r="L3448" s="11"/>
      <c r="M3448" s="11"/>
      <c r="N3448" s="11">
        <f ca="1">IFERROR(L3448/_xlfn.XLOOKUP(F3448,Produktinformasjon!BB:BB,Produktinformasjon!P:P,),0)</f>
        <v>0</v>
      </c>
      <c r="O3448" s="11">
        <f ca="1">IFERROR(M3448/_xlfn.XLOOKUP(F3448,Produktinformasjon!BB:BB,Produktinformasjon!P:P,),0)</f>
        <v>0</v>
      </c>
    </row>
    <row r="3449" spans="3:15" x14ac:dyDescent="0.35">
      <c r="C3449" t="str">
        <f>IF(_xlfn.XLOOKUP(B3449,Omfang!B:B,Omfang!C:C)=0,"Delkontraktnavn hentes automatisk ved å fylle ut delkontraktnummer",_xlfn.XLOOKUP(B3449,Omfang!B:B,Omfang!C:C))</f>
        <v>Delkontraktnavn hentes automatisk ved å fylle ut delkontraktnummer</v>
      </c>
      <c r="D3449" s="35"/>
      <c r="E3449" s="35"/>
      <c r="F3449" t="str">
        <f>IF(_xlfn.XLOOKUP(G3449,Produktinformasjon!B:B,Produktinformasjon!BB:BB)=0,"Tilbyders artikkel hentes automatisk ved å fylle ut artikkelnummer",_xlfn.XLOOKUP(G3449,Produktinformasjon!B:B,Produktinformasjon!BB:BB))</f>
        <v>Tilbyders artikkel hentes automatisk ved å fylle ut artikkelnummer</v>
      </c>
      <c r="H3449" s="25" t="str">
        <f>IF(_xlfn.XLOOKUP(G3449,Produktinformasjon!B:B,Produktinformasjon!C:C)=0,"Artikkelnavn hentes automatisk ved å fylle ut artikkelnummer",_xlfn.XLOOKUP(G3449,Produktinformasjon!B:B,Produktinformasjon!C:C))</f>
        <v>Artikkelnavn hentes automatisk ved å fylle ut artikkelnummer</v>
      </c>
      <c r="I3449" s="35"/>
      <c r="J3449" s="35"/>
      <c r="K3449" s="35"/>
      <c r="L3449" s="11"/>
      <c r="M3449" s="11"/>
      <c r="N3449" s="11">
        <f ca="1">IFERROR(L3449/_xlfn.XLOOKUP(F3449,Produktinformasjon!BB:BB,Produktinformasjon!P:P,),0)</f>
        <v>0</v>
      </c>
      <c r="O3449" s="11">
        <f ca="1">IFERROR(M3449/_xlfn.XLOOKUP(F3449,Produktinformasjon!BB:BB,Produktinformasjon!P:P,),0)</f>
        <v>0</v>
      </c>
    </row>
    <row r="3450" spans="3:15" x14ac:dyDescent="0.35">
      <c r="C3450" t="str">
        <f>IF(_xlfn.XLOOKUP(B3450,Omfang!B:B,Omfang!C:C)=0,"Delkontraktnavn hentes automatisk ved å fylle ut delkontraktnummer",_xlfn.XLOOKUP(B3450,Omfang!B:B,Omfang!C:C))</f>
        <v>Delkontraktnavn hentes automatisk ved å fylle ut delkontraktnummer</v>
      </c>
      <c r="D3450" s="35"/>
      <c r="E3450" s="35"/>
      <c r="F3450" t="str">
        <f>IF(_xlfn.XLOOKUP(G3450,Produktinformasjon!B:B,Produktinformasjon!BB:BB)=0,"Tilbyders artikkel hentes automatisk ved å fylle ut artikkelnummer",_xlfn.XLOOKUP(G3450,Produktinformasjon!B:B,Produktinformasjon!BB:BB))</f>
        <v>Tilbyders artikkel hentes automatisk ved å fylle ut artikkelnummer</v>
      </c>
      <c r="H3450" s="25" t="str">
        <f>IF(_xlfn.XLOOKUP(G3450,Produktinformasjon!B:B,Produktinformasjon!C:C)=0,"Artikkelnavn hentes automatisk ved å fylle ut artikkelnummer",_xlfn.XLOOKUP(G3450,Produktinformasjon!B:B,Produktinformasjon!C:C))</f>
        <v>Artikkelnavn hentes automatisk ved å fylle ut artikkelnummer</v>
      </c>
      <c r="I3450" s="35"/>
      <c r="J3450" s="35"/>
      <c r="K3450" s="35"/>
      <c r="L3450" s="11"/>
      <c r="M3450" s="11"/>
      <c r="N3450" s="11">
        <f ca="1">IFERROR(L3450/_xlfn.XLOOKUP(F3450,Produktinformasjon!BB:BB,Produktinformasjon!P:P,),0)</f>
        <v>0</v>
      </c>
      <c r="O3450" s="11">
        <f ca="1">IFERROR(M3450/_xlfn.XLOOKUP(F3450,Produktinformasjon!BB:BB,Produktinformasjon!P:P,),0)</f>
        <v>0</v>
      </c>
    </row>
    <row r="3451" spans="3:15" x14ac:dyDescent="0.35">
      <c r="C3451" t="str">
        <f>IF(_xlfn.XLOOKUP(B3451,Omfang!B:B,Omfang!C:C)=0,"Delkontraktnavn hentes automatisk ved å fylle ut delkontraktnummer",_xlfn.XLOOKUP(B3451,Omfang!B:B,Omfang!C:C))</f>
        <v>Delkontraktnavn hentes automatisk ved å fylle ut delkontraktnummer</v>
      </c>
      <c r="D3451" s="35"/>
      <c r="E3451" s="35"/>
      <c r="F3451" t="str">
        <f>IF(_xlfn.XLOOKUP(G3451,Produktinformasjon!B:B,Produktinformasjon!BB:BB)=0,"Tilbyders artikkel hentes automatisk ved å fylle ut artikkelnummer",_xlfn.XLOOKUP(G3451,Produktinformasjon!B:B,Produktinformasjon!BB:BB))</f>
        <v>Tilbyders artikkel hentes automatisk ved å fylle ut artikkelnummer</v>
      </c>
      <c r="H3451" s="25" t="str">
        <f>IF(_xlfn.XLOOKUP(G3451,Produktinformasjon!B:B,Produktinformasjon!C:C)=0,"Artikkelnavn hentes automatisk ved å fylle ut artikkelnummer",_xlfn.XLOOKUP(G3451,Produktinformasjon!B:B,Produktinformasjon!C:C))</f>
        <v>Artikkelnavn hentes automatisk ved å fylle ut artikkelnummer</v>
      </c>
      <c r="I3451" s="35"/>
      <c r="J3451" s="35"/>
      <c r="K3451" s="35"/>
      <c r="L3451" s="11"/>
      <c r="M3451" s="11"/>
      <c r="N3451" s="11">
        <f ca="1">IFERROR(L3451/_xlfn.XLOOKUP(F3451,Produktinformasjon!BB:BB,Produktinformasjon!P:P,),0)</f>
        <v>0</v>
      </c>
      <c r="O3451" s="11">
        <f ca="1">IFERROR(M3451/_xlfn.XLOOKUP(F3451,Produktinformasjon!BB:BB,Produktinformasjon!P:P,),0)</f>
        <v>0</v>
      </c>
    </row>
    <row r="3452" spans="3:15" x14ac:dyDescent="0.35">
      <c r="C3452" t="str">
        <f>IF(_xlfn.XLOOKUP(B3452,Omfang!B:B,Omfang!C:C)=0,"Delkontraktnavn hentes automatisk ved å fylle ut delkontraktnummer",_xlfn.XLOOKUP(B3452,Omfang!B:B,Omfang!C:C))</f>
        <v>Delkontraktnavn hentes automatisk ved å fylle ut delkontraktnummer</v>
      </c>
      <c r="D3452" s="35"/>
      <c r="E3452" s="35"/>
      <c r="F3452" t="str">
        <f>IF(_xlfn.XLOOKUP(G3452,Produktinformasjon!B:B,Produktinformasjon!BB:BB)=0,"Tilbyders artikkel hentes automatisk ved å fylle ut artikkelnummer",_xlfn.XLOOKUP(G3452,Produktinformasjon!B:B,Produktinformasjon!BB:BB))</f>
        <v>Tilbyders artikkel hentes automatisk ved å fylle ut artikkelnummer</v>
      </c>
      <c r="H3452" s="25" t="str">
        <f>IF(_xlfn.XLOOKUP(G3452,Produktinformasjon!B:B,Produktinformasjon!C:C)=0,"Artikkelnavn hentes automatisk ved å fylle ut artikkelnummer",_xlfn.XLOOKUP(G3452,Produktinformasjon!B:B,Produktinformasjon!C:C))</f>
        <v>Artikkelnavn hentes automatisk ved å fylle ut artikkelnummer</v>
      </c>
      <c r="I3452" s="35"/>
      <c r="J3452" s="35"/>
      <c r="K3452" s="35"/>
      <c r="L3452" s="11"/>
      <c r="M3452" s="11"/>
      <c r="N3452" s="11">
        <f ca="1">IFERROR(L3452/_xlfn.XLOOKUP(F3452,Produktinformasjon!BB:BB,Produktinformasjon!P:P,),0)</f>
        <v>0</v>
      </c>
      <c r="O3452" s="11">
        <f ca="1">IFERROR(M3452/_xlfn.XLOOKUP(F3452,Produktinformasjon!BB:BB,Produktinformasjon!P:P,),0)</f>
        <v>0</v>
      </c>
    </row>
    <row r="3453" spans="3:15" x14ac:dyDescent="0.35">
      <c r="C3453" t="str">
        <f>IF(_xlfn.XLOOKUP(B3453,Omfang!B:B,Omfang!C:C)=0,"Delkontraktnavn hentes automatisk ved å fylle ut delkontraktnummer",_xlfn.XLOOKUP(B3453,Omfang!B:B,Omfang!C:C))</f>
        <v>Delkontraktnavn hentes automatisk ved å fylle ut delkontraktnummer</v>
      </c>
      <c r="D3453" s="35"/>
      <c r="E3453" s="35"/>
      <c r="F3453" t="str">
        <f>IF(_xlfn.XLOOKUP(G3453,Produktinformasjon!B:B,Produktinformasjon!BB:BB)=0,"Tilbyders artikkel hentes automatisk ved å fylle ut artikkelnummer",_xlfn.XLOOKUP(G3453,Produktinformasjon!B:B,Produktinformasjon!BB:BB))</f>
        <v>Tilbyders artikkel hentes automatisk ved å fylle ut artikkelnummer</v>
      </c>
      <c r="H3453" s="25" t="str">
        <f>IF(_xlfn.XLOOKUP(G3453,Produktinformasjon!B:B,Produktinformasjon!C:C)=0,"Artikkelnavn hentes automatisk ved å fylle ut artikkelnummer",_xlfn.XLOOKUP(G3453,Produktinformasjon!B:B,Produktinformasjon!C:C))</f>
        <v>Artikkelnavn hentes automatisk ved å fylle ut artikkelnummer</v>
      </c>
      <c r="I3453" s="35"/>
      <c r="J3453" s="35"/>
      <c r="K3453" s="35"/>
      <c r="L3453" s="11"/>
      <c r="M3453" s="11"/>
      <c r="N3453" s="11">
        <f ca="1">IFERROR(L3453/_xlfn.XLOOKUP(F3453,Produktinformasjon!BB:BB,Produktinformasjon!P:P,),0)</f>
        <v>0</v>
      </c>
      <c r="O3453" s="11">
        <f ca="1">IFERROR(M3453/_xlfn.XLOOKUP(F3453,Produktinformasjon!BB:BB,Produktinformasjon!P:P,),0)</f>
        <v>0</v>
      </c>
    </row>
    <row r="3454" spans="3:15" x14ac:dyDescent="0.35">
      <c r="C3454" t="str">
        <f>IF(_xlfn.XLOOKUP(B3454,Omfang!B:B,Omfang!C:C)=0,"Delkontraktnavn hentes automatisk ved å fylle ut delkontraktnummer",_xlfn.XLOOKUP(B3454,Omfang!B:B,Omfang!C:C))</f>
        <v>Delkontraktnavn hentes automatisk ved å fylle ut delkontraktnummer</v>
      </c>
      <c r="D3454" s="35"/>
      <c r="E3454" s="35"/>
      <c r="F3454" t="str">
        <f>IF(_xlfn.XLOOKUP(G3454,Produktinformasjon!B:B,Produktinformasjon!BB:BB)=0,"Tilbyders artikkel hentes automatisk ved å fylle ut artikkelnummer",_xlfn.XLOOKUP(G3454,Produktinformasjon!B:B,Produktinformasjon!BB:BB))</f>
        <v>Tilbyders artikkel hentes automatisk ved å fylle ut artikkelnummer</v>
      </c>
      <c r="H3454" s="25" t="str">
        <f>IF(_xlfn.XLOOKUP(G3454,Produktinformasjon!B:B,Produktinformasjon!C:C)=0,"Artikkelnavn hentes automatisk ved å fylle ut artikkelnummer",_xlfn.XLOOKUP(G3454,Produktinformasjon!B:B,Produktinformasjon!C:C))</f>
        <v>Artikkelnavn hentes automatisk ved å fylle ut artikkelnummer</v>
      </c>
      <c r="I3454" s="35"/>
      <c r="J3454" s="35"/>
      <c r="K3454" s="35"/>
      <c r="L3454" s="11"/>
      <c r="M3454" s="11"/>
      <c r="N3454" s="11">
        <f ca="1">IFERROR(L3454/_xlfn.XLOOKUP(F3454,Produktinformasjon!BB:BB,Produktinformasjon!P:P,),0)</f>
        <v>0</v>
      </c>
      <c r="O3454" s="11">
        <f ca="1">IFERROR(M3454/_xlfn.XLOOKUP(F3454,Produktinformasjon!BB:BB,Produktinformasjon!P:P,),0)</f>
        <v>0</v>
      </c>
    </row>
    <row r="3455" spans="3:15" x14ac:dyDescent="0.35">
      <c r="C3455" t="str">
        <f>IF(_xlfn.XLOOKUP(B3455,Omfang!B:B,Omfang!C:C)=0,"Delkontraktnavn hentes automatisk ved å fylle ut delkontraktnummer",_xlfn.XLOOKUP(B3455,Omfang!B:B,Omfang!C:C))</f>
        <v>Delkontraktnavn hentes automatisk ved å fylle ut delkontraktnummer</v>
      </c>
      <c r="D3455" s="35"/>
      <c r="E3455" s="35"/>
      <c r="F3455" t="str">
        <f>IF(_xlfn.XLOOKUP(G3455,Produktinformasjon!B:B,Produktinformasjon!BB:BB)=0,"Tilbyders artikkel hentes automatisk ved å fylle ut artikkelnummer",_xlfn.XLOOKUP(G3455,Produktinformasjon!B:B,Produktinformasjon!BB:BB))</f>
        <v>Tilbyders artikkel hentes automatisk ved å fylle ut artikkelnummer</v>
      </c>
      <c r="H3455" s="25" t="str">
        <f>IF(_xlfn.XLOOKUP(G3455,Produktinformasjon!B:B,Produktinformasjon!C:C)=0,"Artikkelnavn hentes automatisk ved å fylle ut artikkelnummer",_xlfn.XLOOKUP(G3455,Produktinformasjon!B:B,Produktinformasjon!C:C))</f>
        <v>Artikkelnavn hentes automatisk ved å fylle ut artikkelnummer</v>
      </c>
      <c r="I3455" s="35"/>
      <c r="J3455" s="35"/>
      <c r="K3455" s="35"/>
      <c r="L3455" s="11"/>
      <c r="M3455" s="11"/>
      <c r="N3455" s="11">
        <f ca="1">IFERROR(L3455/_xlfn.XLOOKUP(F3455,Produktinformasjon!BB:BB,Produktinformasjon!P:P,),0)</f>
        <v>0</v>
      </c>
      <c r="O3455" s="11">
        <f ca="1">IFERROR(M3455/_xlfn.XLOOKUP(F3455,Produktinformasjon!BB:BB,Produktinformasjon!P:P,),0)</f>
        <v>0</v>
      </c>
    </row>
    <row r="3456" spans="3:15" x14ac:dyDescent="0.35">
      <c r="C3456" t="str">
        <f>IF(_xlfn.XLOOKUP(B3456,Omfang!B:B,Omfang!C:C)=0,"Delkontraktnavn hentes automatisk ved å fylle ut delkontraktnummer",_xlfn.XLOOKUP(B3456,Omfang!B:B,Omfang!C:C))</f>
        <v>Delkontraktnavn hentes automatisk ved å fylle ut delkontraktnummer</v>
      </c>
      <c r="D3456" s="35"/>
      <c r="E3456" s="35"/>
      <c r="F3456" t="str">
        <f>IF(_xlfn.XLOOKUP(G3456,Produktinformasjon!B:B,Produktinformasjon!BB:BB)=0,"Tilbyders artikkel hentes automatisk ved å fylle ut artikkelnummer",_xlfn.XLOOKUP(G3456,Produktinformasjon!B:B,Produktinformasjon!BB:BB))</f>
        <v>Tilbyders artikkel hentes automatisk ved å fylle ut artikkelnummer</v>
      </c>
      <c r="H3456" s="25" t="str">
        <f>IF(_xlfn.XLOOKUP(G3456,Produktinformasjon!B:B,Produktinformasjon!C:C)=0,"Artikkelnavn hentes automatisk ved å fylle ut artikkelnummer",_xlfn.XLOOKUP(G3456,Produktinformasjon!B:B,Produktinformasjon!C:C))</f>
        <v>Artikkelnavn hentes automatisk ved å fylle ut artikkelnummer</v>
      </c>
      <c r="I3456" s="35"/>
      <c r="J3456" s="35"/>
      <c r="K3456" s="35"/>
      <c r="L3456" s="11"/>
      <c r="M3456" s="11"/>
      <c r="N3456" s="11">
        <f ca="1">IFERROR(L3456/_xlfn.XLOOKUP(F3456,Produktinformasjon!BB:BB,Produktinformasjon!P:P,),0)</f>
        <v>0</v>
      </c>
      <c r="O3456" s="11">
        <f ca="1">IFERROR(M3456/_xlfn.XLOOKUP(F3456,Produktinformasjon!BB:BB,Produktinformasjon!P:P,),0)</f>
        <v>0</v>
      </c>
    </row>
    <row r="3457" spans="3:15" x14ac:dyDescent="0.35">
      <c r="C3457" t="str">
        <f>IF(_xlfn.XLOOKUP(B3457,Omfang!B:B,Omfang!C:C)=0,"Delkontraktnavn hentes automatisk ved å fylle ut delkontraktnummer",_xlfn.XLOOKUP(B3457,Omfang!B:B,Omfang!C:C))</f>
        <v>Delkontraktnavn hentes automatisk ved å fylle ut delkontraktnummer</v>
      </c>
      <c r="D3457" s="35"/>
      <c r="E3457" s="35"/>
      <c r="F3457" t="str">
        <f>IF(_xlfn.XLOOKUP(G3457,Produktinformasjon!B:B,Produktinformasjon!BB:BB)=0,"Tilbyders artikkel hentes automatisk ved å fylle ut artikkelnummer",_xlfn.XLOOKUP(G3457,Produktinformasjon!B:B,Produktinformasjon!BB:BB))</f>
        <v>Tilbyders artikkel hentes automatisk ved å fylle ut artikkelnummer</v>
      </c>
      <c r="H3457" s="25" t="str">
        <f>IF(_xlfn.XLOOKUP(G3457,Produktinformasjon!B:B,Produktinformasjon!C:C)=0,"Artikkelnavn hentes automatisk ved å fylle ut artikkelnummer",_xlfn.XLOOKUP(G3457,Produktinformasjon!B:B,Produktinformasjon!C:C))</f>
        <v>Artikkelnavn hentes automatisk ved å fylle ut artikkelnummer</v>
      </c>
      <c r="I3457" s="35"/>
      <c r="J3457" s="35"/>
      <c r="K3457" s="35"/>
      <c r="L3457" s="11"/>
      <c r="M3457" s="11"/>
      <c r="N3457" s="11">
        <f ca="1">IFERROR(L3457/_xlfn.XLOOKUP(F3457,Produktinformasjon!BB:BB,Produktinformasjon!P:P,),0)</f>
        <v>0</v>
      </c>
      <c r="O3457" s="11">
        <f ca="1">IFERROR(M3457/_xlfn.XLOOKUP(F3457,Produktinformasjon!BB:BB,Produktinformasjon!P:P,),0)</f>
        <v>0</v>
      </c>
    </row>
    <row r="3458" spans="3:15" x14ac:dyDescent="0.35">
      <c r="C3458" t="str">
        <f>IF(_xlfn.XLOOKUP(B3458,Omfang!B:B,Omfang!C:C)=0,"Delkontraktnavn hentes automatisk ved å fylle ut delkontraktnummer",_xlfn.XLOOKUP(B3458,Omfang!B:B,Omfang!C:C))</f>
        <v>Delkontraktnavn hentes automatisk ved å fylle ut delkontraktnummer</v>
      </c>
      <c r="D3458" s="35"/>
      <c r="E3458" s="35"/>
      <c r="F3458" t="str">
        <f>IF(_xlfn.XLOOKUP(G3458,Produktinformasjon!B:B,Produktinformasjon!BB:BB)=0,"Tilbyders artikkel hentes automatisk ved å fylle ut artikkelnummer",_xlfn.XLOOKUP(G3458,Produktinformasjon!B:B,Produktinformasjon!BB:BB))</f>
        <v>Tilbyders artikkel hentes automatisk ved å fylle ut artikkelnummer</v>
      </c>
      <c r="H3458" s="25" t="str">
        <f>IF(_xlfn.XLOOKUP(G3458,Produktinformasjon!B:B,Produktinformasjon!C:C)=0,"Artikkelnavn hentes automatisk ved å fylle ut artikkelnummer",_xlfn.XLOOKUP(G3458,Produktinformasjon!B:B,Produktinformasjon!C:C))</f>
        <v>Artikkelnavn hentes automatisk ved å fylle ut artikkelnummer</v>
      </c>
      <c r="I3458" s="35"/>
      <c r="J3458" s="35"/>
      <c r="K3458" s="35"/>
      <c r="L3458" s="11"/>
      <c r="M3458" s="11"/>
      <c r="N3458" s="11">
        <f ca="1">IFERROR(L3458/_xlfn.XLOOKUP(F3458,Produktinformasjon!BB:BB,Produktinformasjon!P:P,),0)</f>
        <v>0</v>
      </c>
      <c r="O3458" s="11">
        <f ca="1">IFERROR(M3458/_xlfn.XLOOKUP(F3458,Produktinformasjon!BB:BB,Produktinformasjon!P:P,),0)</f>
        <v>0</v>
      </c>
    </row>
    <row r="3459" spans="3:15" x14ac:dyDescent="0.35">
      <c r="C3459" t="str">
        <f>IF(_xlfn.XLOOKUP(B3459,Omfang!B:B,Omfang!C:C)=0,"Delkontraktnavn hentes automatisk ved å fylle ut delkontraktnummer",_xlfn.XLOOKUP(B3459,Omfang!B:B,Omfang!C:C))</f>
        <v>Delkontraktnavn hentes automatisk ved å fylle ut delkontraktnummer</v>
      </c>
      <c r="D3459" s="35"/>
      <c r="E3459" s="35"/>
      <c r="F3459" t="str">
        <f>IF(_xlfn.XLOOKUP(G3459,Produktinformasjon!B:B,Produktinformasjon!BB:BB)=0,"Tilbyders artikkel hentes automatisk ved å fylle ut artikkelnummer",_xlfn.XLOOKUP(G3459,Produktinformasjon!B:B,Produktinformasjon!BB:BB))</f>
        <v>Tilbyders artikkel hentes automatisk ved å fylle ut artikkelnummer</v>
      </c>
      <c r="H3459" s="25" t="str">
        <f>IF(_xlfn.XLOOKUP(G3459,Produktinformasjon!B:B,Produktinformasjon!C:C)=0,"Artikkelnavn hentes automatisk ved å fylle ut artikkelnummer",_xlfn.XLOOKUP(G3459,Produktinformasjon!B:B,Produktinformasjon!C:C))</f>
        <v>Artikkelnavn hentes automatisk ved å fylle ut artikkelnummer</v>
      </c>
      <c r="I3459" s="35"/>
      <c r="J3459" s="35"/>
      <c r="K3459" s="35"/>
      <c r="L3459" s="11"/>
      <c r="M3459" s="11"/>
      <c r="N3459" s="11">
        <f ca="1">IFERROR(L3459/_xlfn.XLOOKUP(F3459,Produktinformasjon!BB:BB,Produktinformasjon!P:P,),0)</f>
        <v>0</v>
      </c>
      <c r="O3459" s="11">
        <f ca="1">IFERROR(M3459/_xlfn.XLOOKUP(F3459,Produktinformasjon!BB:BB,Produktinformasjon!P:P,),0)</f>
        <v>0</v>
      </c>
    </row>
    <row r="3460" spans="3:15" x14ac:dyDescent="0.35">
      <c r="C3460" t="str">
        <f>IF(_xlfn.XLOOKUP(B3460,Omfang!B:B,Omfang!C:C)=0,"Delkontraktnavn hentes automatisk ved å fylle ut delkontraktnummer",_xlfn.XLOOKUP(B3460,Omfang!B:B,Omfang!C:C))</f>
        <v>Delkontraktnavn hentes automatisk ved å fylle ut delkontraktnummer</v>
      </c>
      <c r="D3460" s="35"/>
      <c r="E3460" s="35"/>
      <c r="F3460" t="str">
        <f>IF(_xlfn.XLOOKUP(G3460,Produktinformasjon!B:B,Produktinformasjon!BB:BB)=0,"Tilbyders artikkel hentes automatisk ved å fylle ut artikkelnummer",_xlfn.XLOOKUP(G3460,Produktinformasjon!B:B,Produktinformasjon!BB:BB))</f>
        <v>Tilbyders artikkel hentes automatisk ved å fylle ut artikkelnummer</v>
      </c>
      <c r="H3460" s="25" t="str">
        <f>IF(_xlfn.XLOOKUP(G3460,Produktinformasjon!B:B,Produktinformasjon!C:C)=0,"Artikkelnavn hentes automatisk ved å fylle ut artikkelnummer",_xlfn.XLOOKUP(G3460,Produktinformasjon!B:B,Produktinformasjon!C:C))</f>
        <v>Artikkelnavn hentes automatisk ved å fylle ut artikkelnummer</v>
      </c>
      <c r="I3460" s="35"/>
      <c r="J3460" s="35"/>
      <c r="K3460" s="35"/>
      <c r="L3460" s="11"/>
      <c r="M3460" s="11"/>
      <c r="N3460" s="11">
        <f ca="1">IFERROR(L3460/_xlfn.XLOOKUP(F3460,Produktinformasjon!BB:BB,Produktinformasjon!P:P,),0)</f>
        <v>0</v>
      </c>
      <c r="O3460" s="11">
        <f ca="1">IFERROR(M3460/_xlfn.XLOOKUP(F3460,Produktinformasjon!BB:BB,Produktinformasjon!P:P,),0)</f>
        <v>0</v>
      </c>
    </row>
    <row r="3461" spans="3:15" x14ac:dyDescent="0.35">
      <c r="C3461" t="str">
        <f>IF(_xlfn.XLOOKUP(B3461,Omfang!B:B,Omfang!C:C)=0,"Delkontraktnavn hentes automatisk ved å fylle ut delkontraktnummer",_xlfn.XLOOKUP(B3461,Omfang!B:B,Omfang!C:C))</f>
        <v>Delkontraktnavn hentes automatisk ved å fylle ut delkontraktnummer</v>
      </c>
      <c r="D3461" s="35"/>
      <c r="E3461" s="35"/>
      <c r="F3461" t="str">
        <f>IF(_xlfn.XLOOKUP(G3461,Produktinformasjon!B:B,Produktinformasjon!BB:BB)=0,"Tilbyders artikkel hentes automatisk ved å fylle ut artikkelnummer",_xlfn.XLOOKUP(G3461,Produktinformasjon!B:B,Produktinformasjon!BB:BB))</f>
        <v>Tilbyders artikkel hentes automatisk ved å fylle ut artikkelnummer</v>
      </c>
      <c r="H3461" s="25" t="str">
        <f>IF(_xlfn.XLOOKUP(G3461,Produktinformasjon!B:B,Produktinformasjon!C:C)=0,"Artikkelnavn hentes automatisk ved å fylle ut artikkelnummer",_xlfn.XLOOKUP(G3461,Produktinformasjon!B:B,Produktinformasjon!C:C))</f>
        <v>Artikkelnavn hentes automatisk ved å fylle ut artikkelnummer</v>
      </c>
      <c r="I3461" s="35"/>
      <c r="J3461" s="35"/>
      <c r="K3461" s="35"/>
      <c r="L3461" s="11"/>
      <c r="M3461" s="11"/>
      <c r="N3461" s="11">
        <f ca="1">IFERROR(L3461/_xlfn.XLOOKUP(F3461,Produktinformasjon!BB:BB,Produktinformasjon!P:P,),0)</f>
        <v>0</v>
      </c>
      <c r="O3461" s="11">
        <f ca="1">IFERROR(M3461/_xlfn.XLOOKUP(F3461,Produktinformasjon!BB:BB,Produktinformasjon!P:P,),0)</f>
        <v>0</v>
      </c>
    </row>
    <row r="3462" spans="3:15" x14ac:dyDescent="0.35">
      <c r="C3462" t="str">
        <f>IF(_xlfn.XLOOKUP(B3462,Omfang!B:B,Omfang!C:C)=0,"Delkontraktnavn hentes automatisk ved å fylle ut delkontraktnummer",_xlfn.XLOOKUP(B3462,Omfang!B:B,Omfang!C:C))</f>
        <v>Delkontraktnavn hentes automatisk ved å fylle ut delkontraktnummer</v>
      </c>
      <c r="D3462" s="35"/>
      <c r="E3462" s="35"/>
      <c r="F3462" t="str">
        <f>IF(_xlfn.XLOOKUP(G3462,Produktinformasjon!B:B,Produktinformasjon!BB:BB)=0,"Tilbyders artikkel hentes automatisk ved å fylle ut artikkelnummer",_xlfn.XLOOKUP(G3462,Produktinformasjon!B:B,Produktinformasjon!BB:BB))</f>
        <v>Tilbyders artikkel hentes automatisk ved å fylle ut artikkelnummer</v>
      </c>
      <c r="H3462" s="25" t="str">
        <f>IF(_xlfn.XLOOKUP(G3462,Produktinformasjon!B:B,Produktinformasjon!C:C)=0,"Artikkelnavn hentes automatisk ved å fylle ut artikkelnummer",_xlfn.XLOOKUP(G3462,Produktinformasjon!B:B,Produktinformasjon!C:C))</f>
        <v>Artikkelnavn hentes automatisk ved å fylle ut artikkelnummer</v>
      </c>
      <c r="I3462" s="35"/>
      <c r="J3462" s="35"/>
      <c r="K3462" s="35"/>
      <c r="L3462" s="11"/>
      <c r="M3462" s="11"/>
      <c r="N3462" s="11">
        <f ca="1">IFERROR(L3462/_xlfn.XLOOKUP(F3462,Produktinformasjon!BB:BB,Produktinformasjon!P:P,),0)</f>
        <v>0</v>
      </c>
      <c r="O3462" s="11">
        <f ca="1">IFERROR(M3462/_xlfn.XLOOKUP(F3462,Produktinformasjon!BB:BB,Produktinformasjon!P:P,),0)</f>
        <v>0</v>
      </c>
    </row>
    <row r="3463" spans="3:15" x14ac:dyDescent="0.35">
      <c r="C3463" t="str">
        <f>IF(_xlfn.XLOOKUP(B3463,Omfang!B:B,Omfang!C:C)=0,"Delkontraktnavn hentes automatisk ved å fylle ut delkontraktnummer",_xlfn.XLOOKUP(B3463,Omfang!B:B,Omfang!C:C))</f>
        <v>Delkontraktnavn hentes automatisk ved å fylle ut delkontraktnummer</v>
      </c>
      <c r="D3463" s="35"/>
      <c r="E3463" s="35"/>
      <c r="F3463" t="str">
        <f>IF(_xlfn.XLOOKUP(G3463,Produktinformasjon!B:B,Produktinformasjon!BB:BB)=0,"Tilbyders artikkel hentes automatisk ved å fylle ut artikkelnummer",_xlfn.XLOOKUP(G3463,Produktinformasjon!B:B,Produktinformasjon!BB:BB))</f>
        <v>Tilbyders artikkel hentes automatisk ved å fylle ut artikkelnummer</v>
      </c>
      <c r="H3463" s="25" t="str">
        <f>IF(_xlfn.XLOOKUP(G3463,Produktinformasjon!B:B,Produktinformasjon!C:C)=0,"Artikkelnavn hentes automatisk ved å fylle ut artikkelnummer",_xlfn.XLOOKUP(G3463,Produktinformasjon!B:B,Produktinformasjon!C:C))</f>
        <v>Artikkelnavn hentes automatisk ved å fylle ut artikkelnummer</v>
      </c>
      <c r="I3463" s="35"/>
      <c r="J3463" s="35"/>
      <c r="K3463" s="35"/>
      <c r="L3463" s="11"/>
      <c r="M3463" s="11"/>
      <c r="N3463" s="11">
        <f ca="1">IFERROR(L3463/_xlfn.XLOOKUP(F3463,Produktinformasjon!BB:BB,Produktinformasjon!P:P,),0)</f>
        <v>0</v>
      </c>
      <c r="O3463" s="11">
        <f ca="1">IFERROR(M3463/_xlfn.XLOOKUP(F3463,Produktinformasjon!BB:BB,Produktinformasjon!P:P,),0)</f>
        <v>0</v>
      </c>
    </row>
    <row r="3464" spans="3:15" x14ac:dyDescent="0.35">
      <c r="C3464" t="str">
        <f>IF(_xlfn.XLOOKUP(B3464,Omfang!B:B,Omfang!C:C)=0,"Delkontraktnavn hentes automatisk ved å fylle ut delkontraktnummer",_xlfn.XLOOKUP(B3464,Omfang!B:B,Omfang!C:C))</f>
        <v>Delkontraktnavn hentes automatisk ved å fylle ut delkontraktnummer</v>
      </c>
      <c r="D3464" s="35"/>
      <c r="E3464" s="35"/>
      <c r="F3464" t="str">
        <f>IF(_xlfn.XLOOKUP(G3464,Produktinformasjon!B:B,Produktinformasjon!BB:BB)=0,"Tilbyders artikkel hentes automatisk ved å fylle ut artikkelnummer",_xlfn.XLOOKUP(G3464,Produktinformasjon!B:B,Produktinformasjon!BB:BB))</f>
        <v>Tilbyders artikkel hentes automatisk ved å fylle ut artikkelnummer</v>
      </c>
      <c r="H3464" s="25" t="str">
        <f>IF(_xlfn.XLOOKUP(G3464,Produktinformasjon!B:B,Produktinformasjon!C:C)=0,"Artikkelnavn hentes automatisk ved å fylle ut artikkelnummer",_xlfn.XLOOKUP(G3464,Produktinformasjon!B:B,Produktinformasjon!C:C))</f>
        <v>Artikkelnavn hentes automatisk ved å fylle ut artikkelnummer</v>
      </c>
      <c r="I3464" s="35"/>
      <c r="J3464" s="35"/>
      <c r="K3464" s="35"/>
      <c r="L3464" s="11"/>
      <c r="M3464" s="11"/>
      <c r="N3464" s="11">
        <f ca="1">IFERROR(L3464/_xlfn.XLOOKUP(F3464,Produktinformasjon!BB:BB,Produktinformasjon!P:P,),0)</f>
        <v>0</v>
      </c>
      <c r="O3464" s="11">
        <f ca="1">IFERROR(M3464/_xlfn.XLOOKUP(F3464,Produktinformasjon!BB:BB,Produktinformasjon!P:P,),0)</f>
        <v>0</v>
      </c>
    </row>
    <row r="3465" spans="3:15" x14ac:dyDescent="0.35">
      <c r="C3465" t="str">
        <f>IF(_xlfn.XLOOKUP(B3465,Omfang!B:B,Omfang!C:C)=0,"Delkontraktnavn hentes automatisk ved å fylle ut delkontraktnummer",_xlfn.XLOOKUP(B3465,Omfang!B:B,Omfang!C:C))</f>
        <v>Delkontraktnavn hentes automatisk ved å fylle ut delkontraktnummer</v>
      </c>
      <c r="D3465" s="35"/>
      <c r="E3465" s="35"/>
      <c r="F3465" t="str">
        <f>IF(_xlfn.XLOOKUP(G3465,Produktinformasjon!B:B,Produktinformasjon!BB:BB)=0,"Tilbyders artikkel hentes automatisk ved å fylle ut artikkelnummer",_xlfn.XLOOKUP(G3465,Produktinformasjon!B:B,Produktinformasjon!BB:BB))</f>
        <v>Tilbyders artikkel hentes automatisk ved å fylle ut artikkelnummer</v>
      </c>
      <c r="H3465" s="25" t="str">
        <f>IF(_xlfn.XLOOKUP(G3465,Produktinformasjon!B:B,Produktinformasjon!C:C)=0,"Artikkelnavn hentes automatisk ved å fylle ut artikkelnummer",_xlfn.XLOOKUP(G3465,Produktinformasjon!B:B,Produktinformasjon!C:C))</f>
        <v>Artikkelnavn hentes automatisk ved å fylle ut artikkelnummer</v>
      </c>
      <c r="I3465" s="35"/>
      <c r="J3465" s="35"/>
      <c r="K3465" s="35"/>
      <c r="L3465" s="11"/>
      <c r="M3465" s="11"/>
      <c r="N3465" s="11">
        <f ca="1">IFERROR(L3465/_xlfn.XLOOKUP(F3465,Produktinformasjon!BB:BB,Produktinformasjon!P:P,),0)</f>
        <v>0</v>
      </c>
      <c r="O3465" s="11">
        <f ca="1">IFERROR(M3465/_xlfn.XLOOKUP(F3465,Produktinformasjon!BB:BB,Produktinformasjon!P:P,),0)</f>
        <v>0</v>
      </c>
    </row>
    <row r="3466" spans="3:15" x14ac:dyDescent="0.35">
      <c r="C3466" t="str">
        <f>IF(_xlfn.XLOOKUP(B3466,Omfang!B:B,Omfang!C:C)=0,"Delkontraktnavn hentes automatisk ved å fylle ut delkontraktnummer",_xlfn.XLOOKUP(B3466,Omfang!B:B,Omfang!C:C))</f>
        <v>Delkontraktnavn hentes automatisk ved å fylle ut delkontraktnummer</v>
      </c>
      <c r="D3466" s="35"/>
      <c r="E3466" s="35"/>
      <c r="F3466" t="str">
        <f>IF(_xlfn.XLOOKUP(G3466,Produktinformasjon!B:B,Produktinformasjon!BB:BB)=0,"Tilbyders artikkel hentes automatisk ved å fylle ut artikkelnummer",_xlfn.XLOOKUP(G3466,Produktinformasjon!B:B,Produktinformasjon!BB:BB))</f>
        <v>Tilbyders artikkel hentes automatisk ved å fylle ut artikkelnummer</v>
      </c>
      <c r="H3466" s="25" t="str">
        <f>IF(_xlfn.XLOOKUP(G3466,Produktinformasjon!B:B,Produktinformasjon!C:C)=0,"Artikkelnavn hentes automatisk ved å fylle ut artikkelnummer",_xlfn.XLOOKUP(G3466,Produktinformasjon!B:B,Produktinformasjon!C:C))</f>
        <v>Artikkelnavn hentes automatisk ved å fylle ut artikkelnummer</v>
      </c>
      <c r="I3466" s="35"/>
      <c r="J3466" s="35"/>
      <c r="K3466" s="35"/>
      <c r="L3466" s="11"/>
      <c r="M3466" s="11"/>
      <c r="N3466" s="11">
        <f ca="1">IFERROR(L3466/_xlfn.XLOOKUP(F3466,Produktinformasjon!BB:BB,Produktinformasjon!P:P,),0)</f>
        <v>0</v>
      </c>
      <c r="O3466" s="11">
        <f ca="1">IFERROR(M3466/_xlfn.XLOOKUP(F3466,Produktinformasjon!BB:BB,Produktinformasjon!P:P,),0)</f>
        <v>0</v>
      </c>
    </row>
    <row r="3467" spans="3:15" x14ac:dyDescent="0.35">
      <c r="C3467" t="str">
        <f>IF(_xlfn.XLOOKUP(B3467,Omfang!B:B,Omfang!C:C)=0,"Delkontraktnavn hentes automatisk ved å fylle ut delkontraktnummer",_xlfn.XLOOKUP(B3467,Omfang!B:B,Omfang!C:C))</f>
        <v>Delkontraktnavn hentes automatisk ved å fylle ut delkontraktnummer</v>
      </c>
      <c r="D3467" s="35"/>
      <c r="E3467" s="35"/>
      <c r="F3467" t="str">
        <f>IF(_xlfn.XLOOKUP(G3467,Produktinformasjon!B:B,Produktinformasjon!BB:BB)=0,"Tilbyders artikkel hentes automatisk ved å fylle ut artikkelnummer",_xlfn.XLOOKUP(G3467,Produktinformasjon!B:B,Produktinformasjon!BB:BB))</f>
        <v>Tilbyders artikkel hentes automatisk ved å fylle ut artikkelnummer</v>
      </c>
      <c r="H3467" s="25" t="str">
        <f>IF(_xlfn.XLOOKUP(G3467,Produktinformasjon!B:B,Produktinformasjon!C:C)=0,"Artikkelnavn hentes automatisk ved å fylle ut artikkelnummer",_xlfn.XLOOKUP(G3467,Produktinformasjon!B:B,Produktinformasjon!C:C))</f>
        <v>Artikkelnavn hentes automatisk ved å fylle ut artikkelnummer</v>
      </c>
      <c r="I3467" s="35"/>
      <c r="J3467" s="35"/>
      <c r="K3467" s="35"/>
      <c r="L3467" s="11"/>
      <c r="M3467" s="11"/>
      <c r="N3467" s="11">
        <f ca="1">IFERROR(L3467/_xlfn.XLOOKUP(F3467,Produktinformasjon!BB:BB,Produktinformasjon!P:P,),0)</f>
        <v>0</v>
      </c>
      <c r="O3467" s="11">
        <f ca="1">IFERROR(M3467/_xlfn.XLOOKUP(F3467,Produktinformasjon!BB:BB,Produktinformasjon!P:P,),0)</f>
        <v>0</v>
      </c>
    </row>
    <row r="3468" spans="3:15" x14ac:dyDescent="0.35">
      <c r="C3468" t="str">
        <f>IF(_xlfn.XLOOKUP(B3468,Omfang!B:B,Omfang!C:C)=0,"Delkontraktnavn hentes automatisk ved å fylle ut delkontraktnummer",_xlfn.XLOOKUP(B3468,Omfang!B:B,Omfang!C:C))</f>
        <v>Delkontraktnavn hentes automatisk ved å fylle ut delkontraktnummer</v>
      </c>
      <c r="D3468" s="35"/>
      <c r="E3468" s="35"/>
      <c r="F3468" t="str">
        <f>IF(_xlfn.XLOOKUP(G3468,Produktinformasjon!B:B,Produktinformasjon!BB:BB)=0,"Tilbyders artikkel hentes automatisk ved å fylle ut artikkelnummer",_xlfn.XLOOKUP(G3468,Produktinformasjon!B:B,Produktinformasjon!BB:BB))</f>
        <v>Tilbyders artikkel hentes automatisk ved å fylle ut artikkelnummer</v>
      </c>
      <c r="H3468" s="25" t="str">
        <f>IF(_xlfn.XLOOKUP(G3468,Produktinformasjon!B:B,Produktinformasjon!C:C)=0,"Artikkelnavn hentes automatisk ved å fylle ut artikkelnummer",_xlfn.XLOOKUP(G3468,Produktinformasjon!B:B,Produktinformasjon!C:C))</f>
        <v>Artikkelnavn hentes automatisk ved å fylle ut artikkelnummer</v>
      </c>
      <c r="I3468" s="35"/>
      <c r="J3468" s="35"/>
      <c r="K3468" s="35"/>
      <c r="L3468" s="11"/>
      <c r="M3468" s="11"/>
      <c r="N3468" s="11">
        <f ca="1">IFERROR(L3468/_xlfn.XLOOKUP(F3468,Produktinformasjon!BB:BB,Produktinformasjon!P:P,),0)</f>
        <v>0</v>
      </c>
      <c r="O3468" s="11">
        <f ca="1">IFERROR(M3468/_xlfn.XLOOKUP(F3468,Produktinformasjon!BB:BB,Produktinformasjon!P:P,),0)</f>
        <v>0</v>
      </c>
    </row>
    <row r="3469" spans="3:15" x14ac:dyDescent="0.35">
      <c r="C3469" t="str">
        <f>IF(_xlfn.XLOOKUP(B3469,Omfang!B:B,Omfang!C:C)=0,"Delkontraktnavn hentes automatisk ved å fylle ut delkontraktnummer",_xlfn.XLOOKUP(B3469,Omfang!B:B,Omfang!C:C))</f>
        <v>Delkontraktnavn hentes automatisk ved å fylle ut delkontraktnummer</v>
      </c>
      <c r="D3469" s="35"/>
      <c r="E3469" s="35"/>
      <c r="F3469" t="str">
        <f>IF(_xlfn.XLOOKUP(G3469,Produktinformasjon!B:B,Produktinformasjon!BB:BB)=0,"Tilbyders artikkel hentes automatisk ved å fylle ut artikkelnummer",_xlfn.XLOOKUP(G3469,Produktinformasjon!B:B,Produktinformasjon!BB:BB))</f>
        <v>Tilbyders artikkel hentes automatisk ved å fylle ut artikkelnummer</v>
      </c>
      <c r="H3469" s="25" t="str">
        <f>IF(_xlfn.XLOOKUP(G3469,Produktinformasjon!B:B,Produktinformasjon!C:C)=0,"Artikkelnavn hentes automatisk ved å fylle ut artikkelnummer",_xlfn.XLOOKUP(G3469,Produktinformasjon!B:B,Produktinformasjon!C:C))</f>
        <v>Artikkelnavn hentes automatisk ved å fylle ut artikkelnummer</v>
      </c>
      <c r="I3469" s="35"/>
      <c r="J3469" s="35"/>
      <c r="K3469" s="35"/>
      <c r="L3469" s="11"/>
      <c r="M3469" s="11"/>
      <c r="N3469" s="11">
        <f ca="1">IFERROR(L3469/_xlfn.XLOOKUP(F3469,Produktinformasjon!BB:BB,Produktinformasjon!P:P,),0)</f>
        <v>0</v>
      </c>
      <c r="O3469" s="11">
        <f ca="1">IFERROR(M3469/_xlfn.XLOOKUP(F3469,Produktinformasjon!BB:BB,Produktinformasjon!P:P,),0)</f>
        <v>0</v>
      </c>
    </row>
    <row r="3470" spans="3:15" x14ac:dyDescent="0.35">
      <c r="C3470" t="str">
        <f>IF(_xlfn.XLOOKUP(B3470,Omfang!B:B,Omfang!C:C)=0,"Delkontraktnavn hentes automatisk ved å fylle ut delkontraktnummer",_xlfn.XLOOKUP(B3470,Omfang!B:B,Omfang!C:C))</f>
        <v>Delkontraktnavn hentes automatisk ved å fylle ut delkontraktnummer</v>
      </c>
      <c r="D3470" s="35"/>
      <c r="E3470" s="35"/>
      <c r="F3470" t="str">
        <f>IF(_xlfn.XLOOKUP(G3470,Produktinformasjon!B:B,Produktinformasjon!BB:BB)=0,"Tilbyders artikkel hentes automatisk ved å fylle ut artikkelnummer",_xlfn.XLOOKUP(G3470,Produktinformasjon!B:B,Produktinformasjon!BB:BB))</f>
        <v>Tilbyders artikkel hentes automatisk ved å fylle ut artikkelnummer</v>
      </c>
      <c r="H3470" s="25" t="str">
        <f>IF(_xlfn.XLOOKUP(G3470,Produktinformasjon!B:B,Produktinformasjon!C:C)=0,"Artikkelnavn hentes automatisk ved å fylle ut artikkelnummer",_xlfn.XLOOKUP(G3470,Produktinformasjon!B:B,Produktinformasjon!C:C))</f>
        <v>Artikkelnavn hentes automatisk ved å fylle ut artikkelnummer</v>
      </c>
      <c r="I3470" s="35"/>
      <c r="J3470" s="35"/>
      <c r="K3470" s="35"/>
      <c r="L3470" s="11"/>
      <c r="M3470" s="11"/>
      <c r="N3470" s="11">
        <f ca="1">IFERROR(L3470/_xlfn.XLOOKUP(F3470,Produktinformasjon!BB:BB,Produktinformasjon!P:P,),0)</f>
        <v>0</v>
      </c>
      <c r="O3470" s="11">
        <f ca="1">IFERROR(M3470/_xlfn.XLOOKUP(F3470,Produktinformasjon!BB:BB,Produktinformasjon!P:P,),0)</f>
        <v>0</v>
      </c>
    </row>
    <row r="3471" spans="3:15" x14ac:dyDescent="0.35">
      <c r="C3471" t="str">
        <f>IF(_xlfn.XLOOKUP(B3471,Omfang!B:B,Omfang!C:C)=0,"Delkontraktnavn hentes automatisk ved å fylle ut delkontraktnummer",_xlfn.XLOOKUP(B3471,Omfang!B:B,Omfang!C:C))</f>
        <v>Delkontraktnavn hentes automatisk ved å fylle ut delkontraktnummer</v>
      </c>
      <c r="D3471" s="35"/>
      <c r="E3471" s="35"/>
      <c r="F3471" t="str">
        <f>IF(_xlfn.XLOOKUP(G3471,Produktinformasjon!B:B,Produktinformasjon!BB:BB)=0,"Tilbyders artikkel hentes automatisk ved å fylle ut artikkelnummer",_xlfn.XLOOKUP(G3471,Produktinformasjon!B:B,Produktinformasjon!BB:BB))</f>
        <v>Tilbyders artikkel hentes automatisk ved å fylle ut artikkelnummer</v>
      </c>
      <c r="H3471" s="25" t="str">
        <f>IF(_xlfn.XLOOKUP(G3471,Produktinformasjon!B:B,Produktinformasjon!C:C)=0,"Artikkelnavn hentes automatisk ved å fylle ut artikkelnummer",_xlfn.XLOOKUP(G3471,Produktinformasjon!B:B,Produktinformasjon!C:C))</f>
        <v>Artikkelnavn hentes automatisk ved å fylle ut artikkelnummer</v>
      </c>
      <c r="I3471" s="35"/>
      <c r="J3471" s="35"/>
      <c r="K3471" s="35"/>
      <c r="L3471" s="11"/>
      <c r="M3471" s="11"/>
      <c r="N3471" s="11">
        <f ca="1">IFERROR(L3471/_xlfn.XLOOKUP(F3471,Produktinformasjon!BB:BB,Produktinformasjon!P:P,),0)</f>
        <v>0</v>
      </c>
      <c r="O3471" s="11">
        <f ca="1">IFERROR(M3471/_xlfn.XLOOKUP(F3471,Produktinformasjon!BB:BB,Produktinformasjon!P:P,),0)</f>
        <v>0</v>
      </c>
    </row>
    <row r="3472" spans="3:15" x14ac:dyDescent="0.35">
      <c r="C3472" t="str">
        <f>IF(_xlfn.XLOOKUP(B3472,Omfang!B:B,Omfang!C:C)=0,"Delkontraktnavn hentes automatisk ved å fylle ut delkontraktnummer",_xlfn.XLOOKUP(B3472,Omfang!B:B,Omfang!C:C))</f>
        <v>Delkontraktnavn hentes automatisk ved å fylle ut delkontraktnummer</v>
      </c>
      <c r="D3472" s="35"/>
      <c r="E3472" s="35"/>
      <c r="F3472" t="str">
        <f>IF(_xlfn.XLOOKUP(G3472,Produktinformasjon!B:B,Produktinformasjon!BB:BB)=0,"Tilbyders artikkel hentes automatisk ved å fylle ut artikkelnummer",_xlfn.XLOOKUP(G3472,Produktinformasjon!B:B,Produktinformasjon!BB:BB))</f>
        <v>Tilbyders artikkel hentes automatisk ved å fylle ut artikkelnummer</v>
      </c>
      <c r="H3472" s="25" t="str">
        <f>IF(_xlfn.XLOOKUP(G3472,Produktinformasjon!B:B,Produktinformasjon!C:C)=0,"Artikkelnavn hentes automatisk ved å fylle ut artikkelnummer",_xlfn.XLOOKUP(G3472,Produktinformasjon!B:B,Produktinformasjon!C:C))</f>
        <v>Artikkelnavn hentes automatisk ved å fylle ut artikkelnummer</v>
      </c>
      <c r="I3472" s="35"/>
      <c r="J3472" s="35"/>
      <c r="K3472" s="35"/>
      <c r="L3472" s="11"/>
      <c r="M3472" s="11"/>
      <c r="N3472" s="11">
        <f ca="1">IFERROR(L3472/_xlfn.XLOOKUP(F3472,Produktinformasjon!BB:BB,Produktinformasjon!P:P,),0)</f>
        <v>0</v>
      </c>
      <c r="O3472" s="11">
        <f ca="1">IFERROR(M3472/_xlfn.XLOOKUP(F3472,Produktinformasjon!BB:BB,Produktinformasjon!P:P,),0)</f>
        <v>0</v>
      </c>
    </row>
    <row r="3473" spans="3:15" x14ac:dyDescent="0.35">
      <c r="C3473" t="str">
        <f>IF(_xlfn.XLOOKUP(B3473,Omfang!B:B,Omfang!C:C)=0,"Delkontraktnavn hentes automatisk ved å fylle ut delkontraktnummer",_xlfn.XLOOKUP(B3473,Omfang!B:B,Omfang!C:C))</f>
        <v>Delkontraktnavn hentes automatisk ved å fylle ut delkontraktnummer</v>
      </c>
      <c r="D3473" s="35"/>
      <c r="E3473" s="35"/>
      <c r="F3473" t="str">
        <f>IF(_xlfn.XLOOKUP(G3473,Produktinformasjon!B:B,Produktinformasjon!BB:BB)=0,"Tilbyders artikkel hentes automatisk ved å fylle ut artikkelnummer",_xlfn.XLOOKUP(G3473,Produktinformasjon!B:B,Produktinformasjon!BB:BB))</f>
        <v>Tilbyders artikkel hentes automatisk ved å fylle ut artikkelnummer</v>
      </c>
      <c r="H3473" s="25" t="str">
        <f>IF(_xlfn.XLOOKUP(G3473,Produktinformasjon!B:B,Produktinformasjon!C:C)=0,"Artikkelnavn hentes automatisk ved å fylle ut artikkelnummer",_xlfn.XLOOKUP(G3473,Produktinformasjon!B:B,Produktinformasjon!C:C))</f>
        <v>Artikkelnavn hentes automatisk ved å fylle ut artikkelnummer</v>
      </c>
      <c r="I3473" s="35"/>
      <c r="J3473" s="35"/>
      <c r="K3473" s="35"/>
      <c r="L3473" s="11"/>
      <c r="M3473" s="11"/>
      <c r="N3473" s="11">
        <f ca="1">IFERROR(L3473/_xlfn.XLOOKUP(F3473,Produktinformasjon!BB:BB,Produktinformasjon!P:P,),0)</f>
        <v>0</v>
      </c>
      <c r="O3473" s="11">
        <f ca="1">IFERROR(M3473/_xlfn.XLOOKUP(F3473,Produktinformasjon!BB:BB,Produktinformasjon!P:P,),0)</f>
        <v>0</v>
      </c>
    </row>
    <row r="3474" spans="3:15" x14ac:dyDescent="0.35">
      <c r="C3474" t="str">
        <f>IF(_xlfn.XLOOKUP(B3474,Omfang!B:B,Omfang!C:C)=0,"Delkontraktnavn hentes automatisk ved å fylle ut delkontraktnummer",_xlfn.XLOOKUP(B3474,Omfang!B:B,Omfang!C:C))</f>
        <v>Delkontraktnavn hentes automatisk ved å fylle ut delkontraktnummer</v>
      </c>
      <c r="D3474" s="35"/>
      <c r="E3474" s="35"/>
      <c r="F3474" t="str">
        <f>IF(_xlfn.XLOOKUP(G3474,Produktinformasjon!B:B,Produktinformasjon!BB:BB)=0,"Tilbyders artikkel hentes automatisk ved å fylle ut artikkelnummer",_xlfn.XLOOKUP(G3474,Produktinformasjon!B:B,Produktinformasjon!BB:BB))</f>
        <v>Tilbyders artikkel hentes automatisk ved å fylle ut artikkelnummer</v>
      </c>
      <c r="H3474" s="25" t="str">
        <f>IF(_xlfn.XLOOKUP(G3474,Produktinformasjon!B:B,Produktinformasjon!C:C)=0,"Artikkelnavn hentes automatisk ved å fylle ut artikkelnummer",_xlfn.XLOOKUP(G3474,Produktinformasjon!B:B,Produktinformasjon!C:C))</f>
        <v>Artikkelnavn hentes automatisk ved å fylle ut artikkelnummer</v>
      </c>
      <c r="I3474" s="35"/>
      <c r="J3474" s="35"/>
      <c r="K3474" s="35"/>
      <c r="L3474" s="11"/>
      <c r="M3474" s="11"/>
      <c r="N3474" s="11">
        <f ca="1">IFERROR(L3474/_xlfn.XLOOKUP(F3474,Produktinformasjon!BB:BB,Produktinformasjon!P:P,),0)</f>
        <v>0</v>
      </c>
      <c r="O3474" s="11">
        <f ca="1">IFERROR(M3474/_xlfn.XLOOKUP(F3474,Produktinformasjon!BB:BB,Produktinformasjon!P:P,),0)</f>
        <v>0</v>
      </c>
    </row>
    <row r="3475" spans="3:15" x14ac:dyDescent="0.35">
      <c r="C3475" t="str">
        <f>IF(_xlfn.XLOOKUP(B3475,Omfang!B:B,Omfang!C:C)=0,"Delkontraktnavn hentes automatisk ved å fylle ut delkontraktnummer",_xlfn.XLOOKUP(B3475,Omfang!B:B,Omfang!C:C))</f>
        <v>Delkontraktnavn hentes automatisk ved å fylle ut delkontraktnummer</v>
      </c>
      <c r="D3475" s="35"/>
      <c r="E3475" s="35"/>
      <c r="F3475" t="str">
        <f>IF(_xlfn.XLOOKUP(G3475,Produktinformasjon!B:B,Produktinformasjon!BB:BB)=0,"Tilbyders artikkel hentes automatisk ved å fylle ut artikkelnummer",_xlfn.XLOOKUP(G3475,Produktinformasjon!B:B,Produktinformasjon!BB:BB))</f>
        <v>Tilbyders artikkel hentes automatisk ved å fylle ut artikkelnummer</v>
      </c>
      <c r="H3475" s="25" t="str">
        <f>IF(_xlfn.XLOOKUP(G3475,Produktinformasjon!B:B,Produktinformasjon!C:C)=0,"Artikkelnavn hentes automatisk ved å fylle ut artikkelnummer",_xlfn.XLOOKUP(G3475,Produktinformasjon!B:B,Produktinformasjon!C:C))</f>
        <v>Artikkelnavn hentes automatisk ved å fylle ut artikkelnummer</v>
      </c>
      <c r="I3475" s="35"/>
      <c r="J3475" s="35"/>
      <c r="K3475" s="35"/>
      <c r="L3475" s="11"/>
      <c r="M3475" s="11"/>
      <c r="N3475" s="11">
        <f ca="1">IFERROR(L3475/_xlfn.XLOOKUP(F3475,Produktinformasjon!BB:BB,Produktinformasjon!P:P,),0)</f>
        <v>0</v>
      </c>
      <c r="O3475" s="11">
        <f ca="1">IFERROR(M3475/_xlfn.XLOOKUP(F3475,Produktinformasjon!BB:BB,Produktinformasjon!P:P,),0)</f>
        <v>0</v>
      </c>
    </row>
    <row r="3476" spans="3:15" x14ac:dyDescent="0.35">
      <c r="C3476" t="str">
        <f>IF(_xlfn.XLOOKUP(B3476,Omfang!B:B,Omfang!C:C)=0,"Delkontraktnavn hentes automatisk ved å fylle ut delkontraktnummer",_xlfn.XLOOKUP(B3476,Omfang!B:B,Omfang!C:C))</f>
        <v>Delkontraktnavn hentes automatisk ved å fylle ut delkontraktnummer</v>
      </c>
      <c r="D3476" s="35"/>
      <c r="E3476" s="35"/>
      <c r="F3476" t="str">
        <f>IF(_xlfn.XLOOKUP(G3476,Produktinformasjon!B:B,Produktinformasjon!BB:BB)=0,"Tilbyders artikkel hentes automatisk ved å fylle ut artikkelnummer",_xlfn.XLOOKUP(G3476,Produktinformasjon!B:B,Produktinformasjon!BB:BB))</f>
        <v>Tilbyders artikkel hentes automatisk ved å fylle ut artikkelnummer</v>
      </c>
      <c r="H3476" s="25" t="str">
        <f>IF(_xlfn.XLOOKUP(G3476,Produktinformasjon!B:B,Produktinformasjon!C:C)=0,"Artikkelnavn hentes automatisk ved å fylle ut artikkelnummer",_xlfn.XLOOKUP(G3476,Produktinformasjon!B:B,Produktinformasjon!C:C))</f>
        <v>Artikkelnavn hentes automatisk ved å fylle ut artikkelnummer</v>
      </c>
      <c r="I3476" s="35"/>
      <c r="J3476" s="35"/>
      <c r="K3476" s="35"/>
      <c r="L3476" s="11"/>
      <c r="M3476" s="11"/>
      <c r="N3476" s="11">
        <f ca="1">IFERROR(L3476/_xlfn.XLOOKUP(F3476,Produktinformasjon!BB:BB,Produktinformasjon!P:P,),0)</f>
        <v>0</v>
      </c>
      <c r="O3476" s="11">
        <f ca="1">IFERROR(M3476/_xlfn.XLOOKUP(F3476,Produktinformasjon!BB:BB,Produktinformasjon!P:P,),0)</f>
        <v>0</v>
      </c>
    </row>
    <row r="3477" spans="3:15" x14ac:dyDescent="0.35">
      <c r="C3477" t="str">
        <f>IF(_xlfn.XLOOKUP(B3477,Omfang!B:B,Omfang!C:C)=0,"Delkontraktnavn hentes automatisk ved å fylle ut delkontraktnummer",_xlfn.XLOOKUP(B3477,Omfang!B:B,Omfang!C:C))</f>
        <v>Delkontraktnavn hentes automatisk ved å fylle ut delkontraktnummer</v>
      </c>
      <c r="D3477" s="35"/>
      <c r="E3477" s="35"/>
      <c r="F3477" t="str">
        <f>IF(_xlfn.XLOOKUP(G3477,Produktinformasjon!B:B,Produktinformasjon!BB:BB)=0,"Tilbyders artikkel hentes automatisk ved å fylle ut artikkelnummer",_xlfn.XLOOKUP(G3477,Produktinformasjon!B:B,Produktinformasjon!BB:BB))</f>
        <v>Tilbyders artikkel hentes automatisk ved å fylle ut artikkelnummer</v>
      </c>
      <c r="H3477" s="25" t="str">
        <f>IF(_xlfn.XLOOKUP(G3477,Produktinformasjon!B:B,Produktinformasjon!C:C)=0,"Artikkelnavn hentes automatisk ved å fylle ut artikkelnummer",_xlfn.XLOOKUP(G3477,Produktinformasjon!B:B,Produktinformasjon!C:C))</f>
        <v>Artikkelnavn hentes automatisk ved å fylle ut artikkelnummer</v>
      </c>
      <c r="I3477" s="35"/>
      <c r="J3477" s="35"/>
      <c r="K3477" s="35"/>
      <c r="L3477" s="11"/>
      <c r="M3477" s="11"/>
      <c r="N3477" s="11">
        <f ca="1">IFERROR(L3477/_xlfn.XLOOKUP(F3477,Produktinformasjon!BB:BB,Produktinformasjon!P:P,),0)</f>
        <v>0</v>
      </c>
      <c r="O3477" s="11">
        <f ca="1">IFERROR(M3477/_xlfn.XLOOKUP(F3477,Produktinformasjon!BB:BB,Produktinformasjon!P:P,),0)</f>
        <v>0</v>
      </c>
    </row>
    <row r="3478" spans="3:15" x14ac:dyDescent="0.35">
      <c r="C3478" t="str">
        <f>IF(_xlfn.XLOOKUP(B3478,Omfang!B:B,Omfang!C:C)=0,"Delkontraktnavn hentes automatisk ved å fylle ut delkontraktnummer",_xlfn.XLOOKUP(B3478,Omfang!B:B,Omfang!C:C))</f>
        <v>Delkontraktnavn hentes automatisk ved å fylle ut delkontraktnummer</v>
      </c>
      <c r="D3478" s="35"/>
      <c r="E3478" s="35"/>
      <c r="F3478" t="str">
        <f>IF(_xlfn.XLOOKUP(G3478,Produktinformasjon!B:B,Produktinformasjon!BB:BB)=0,"Tilbyders artikkel hentes automatisk ved å fylle ut artikkelnummer",_xlfn.XLOOKUP(G3478,Produktinformasjon!B:B,Produktinformasjon!BB:BB))</f>
        <v>Tilbyders artikkel hentes automatisk ved å fylle ut artikkelnummer</v>
      </c>
      <c r="H3478" s="25" t="str">
        <f>IF(_xlfn.XLOOKUP(G3478,Produktinformasjon!B:B,Produktinformasjon!C:C)=0,"Artikkelnavn hentes automatisk ved å fylle ut artikkelnummer",_xlfn.XLOOKUP(G3478,Produktinformasjon!B:B,Produktinformasjon!C:C))</f>
        <v>Artikkelnavn hentes automatisk ved å fylle ut artikkelnummer</v>
      </c>
      <c r="I3478" s="35"/>
      <c r="J3478" s="35"/>
      <c r="K3478" s="35"/>
      <c r="L3478" s="11"/>
      <c r="M3478" s="11"/>
      <c r="N3478" s="11">
        <f ca="1">IFERROR(L3478/_xlfn.XLOOKUP(F3478,Produktinformasjon!BB:BB,Produktinformasjon!P:P,),0)</f>
        <v>0</v>
      </c>
      <c r="O3478" s="11">
        <f ca="1">IFERROR(M3478/_xlfn.XLOOKUP(F3478,Produktinformasjon!BB:BB,Produktinformasjon!P:P,),0)</f>
        <v>0</v>
      </c>
    </row>
    <row r="3479" spans="3:15" x14ac:dyDescent="0.35">
      <c r="C3479" t="str">
        <f>IF(_xlfn.XLOOKUP(B3479,Omfang!B:B,Omfang!C:C)=0,"Delkontraktnavn hentes automatisk ved å fylle ut delkontraktnummer",_xlfn.XLOOKUP(B3479,Omfang!B:B,Omfang!C:C))</f>
        <v>Delkontraktnavn hentes automatisk ved å fylle ut delkontraktnummer</v>
      </c>
      <c r="D3479" s="35"/>
      <c r="E3479" s="35"/>
      <c r="F3479" t="str">
        <f>IF(_xlfn.XLOOKUP(G3479,Produktinformasjon!B:B,Produktinformasjon!BB:BB)=0,"Tilbyders artikkel hentes automatisk ved å fylle ut artikkelnummer",_xlfn.XLOOKUP(G3479,Produktinformasjon!B:B,Produktinformasjon!BB:BB))</f>
        <v>Tilbyders artikkel hentes automatisk ved å fylle ut artikkelnummer</v>
      </c>
      <c r="H3479" s="25" t="str">
        <f>IF(_xlfn.XLOOKUP(G3479,Produktinformasjon!B:B,Produktinformasjon!C:C)=0,"Artikkelnavn hentes automatisk ved å fylle ut artikkelnummer",_xlfn.XLOOKUP(G3479,Produktinformasjon!B:B,Produktinformasjon!C:C))</f>
        <v>Artikkelnavn hentes automatisk ved å fylle ut artikkelnummer</v>
      </c>
      <c r="I3479" s="35"/>
      <c r="J3479" s="35"/>
      <c r="K3479" s="35"/>
      <c r="L3479" s="11"/>
      <c r="M3479" s="11"/>
      <c r="N3479" s="11">
        <f ca="1">IFERROR(L3479/_xlfn.XLOOKUP(F3479,Produktinformasjon!BB:BB,Produktinformasjon!P:P,),0)</f>
        <v>0</v>
      </c>
      <c r="O3479" s="11">
        <f ca="1">IFERROR(M3479/_xlfn.XLOOKUP(F3479,Produktinformasjon!BB:BB,Produktinformasjon!P:P,),0)</f>
        <v>0</v>
      </c>
    </row>
    <row r="3480" spans="3:15" x14ac:dyDescent="0.35">
      <c r="C3480" t="str">
        <f>IF(_xlfn.XLOOKUP(B3480,Omfang!B:B,Omfang!C:C)=0,"Delkontraktnavn hentes automatisk ved å fylle ut delkontraktnummer",_xlfn.XLOOKUP(B3480,Omfang!B:B,Omfang!C:C))</f>
        <v>Delkontraktnavn hentes automatisk ved å fylle ut delkontraktnummer</v>
      </c>
      <c r="D3480" s="35"/>
      <c r="E3480" s="35"/>
      <c r="F3480" t="str">
        <f>IF(_xlfn.XLOOKUP(G3480,Produktinformasjon!B:B,Produktinformasjon!BB:BB)=0,"Tilbyders artikkel hentes automatisk ved å fylle ut artikkelnummer",_xlfn.XLOOKUP(G3480,Produktinformasjon!B:B,Produktinformasjon!BB:BB))</f>
        <v>Tilbyders artikkel hentes automatisk ved å fylle ut artikkelnummer</v>
      </c>
      <c r="H3480" s="25" t="str">
        <f>IF(_xlfn.XLOOKUP(G3480,Produktinformasjon!B:B,Produktinformasjon!C:C)=0,"Artikkelnavn hentes automatisk ved å fylle ut artikkelnummer",_xlfn.XLOOKUP(G3480,Produktinformasjon!B:B,Produktinformasjon!C:C))</f>
        <v>Artikkelnavn hentes automatisk ved å fylle ut artikkelnummer</v>
      </c>
      <c r="I3480" s="35"/>
      <c r="J3480" s="35"/>
      <c r="K3480" s="35"/>
      <c r="L3480" s="11"/>
      <c r="M3480" s="11"/>
      <c r="N3480" s="11">
        <f ca="1">IFERROR(L3480/_xlfn.XLOOKUP(F3480,Produktinformasjon!BB:BB,Produktinformasjon!P:P,),0)</f>
        <v>0</v>
      </c>
      <c r="O3480" s="11">
        <f ca="1">IFERROR(M3480/_xlfn.XLOOKUP(F3480,Produktinformasjon!BB:BB,Produktinformasjon!P:P,),0)</f>
        <v>0</v>
      </c>
    </row>
    <row r="3481" spans="3:15" x14ac:dyDescent="0.35">
      <c r="C3481" t="str">
        <f>IF(_xlfn.XLOOKUP(B3481,Omfang!B:B,Omfang!C:C)=0,"Delkontraktnavn hentes automatisk ved å fylle ut delkontraktnummer",_xlfn.XLOOKUP(B3481,Omfang!B:B,Omfang!C:C))</f>
        <v>Delkontraktnavn hentes automatisk ved å fylle ut delkontraktnummer</v>
      </c>
      <c r="D3481" s="35"/>
      <c r="E3481" s="35"/>
      <c r="F3481" t="str">
        <f>IF(_xlfn.XLOOKUP(G3481,Produktinformasjon!B:B,Produktinformasjon!BB:BB)=0,"Tilbyders artikkel hentes automatisk ved å fylle ut artikkelnummer",_xlfn.XLOOKUP(G3481,Produktinformasjon!B:B,Produktinformasjon!BB:BB))</f>
        <v>Tilbyders artikkel hentes automatisk ved å fylle ut artikkelnummer</v>
      </c>
      <c r="H3481" s="25" t="str">
        <f>IF(_xlfn.XLOOKUP(G3481,Produktinformasjon!B:B,Produktinformasjon!C:C)=0,"Artikkelnavn hentes automatisk ved å fylle ut artikkelnummer",_xlfn.XLOOKUP(G3481,Produktinformasjon!B:B,Produktinformasjon!C:C))</f>
        <v>Artikkelnavn hentes automatisk ved å fylle ut artikkelnummer</v>
      </c>
      <c r="I3481" s="35"/>
      <c r="J3481" s="35"/>
      <c r="K3481" s="35"/>
      <c r="L3481" s="11"/>
      <c r="M3481" s="11"/>
      <c r="N3481" s="11">
        <f ca="1">IFERROR(L3481/_xlfn.XLOOKUP(F3481,Produktinformasjon!BB:BB,Produktinformasjon!P:P,),0)</f>
        <v>0</v>
      </c>
      <c r="O3481" s="11">
        <f ca="1">IFERROR(M3481/_xlfn.XLOOKUP(F3481,Produktinformasjon!BB:BB,Produktinformasjon!P:P,),0)</f>
        <v>0</v>
      </c>
    </row>
    <row r="3482" spans="3:15" x14ac:dyDescent="0.35">
      <c r="C3482" t="str">
        <f>IF(_xlfn.XLOOKUP(B3482,Omfang!B:B,Omfang!C:C)=0,"Delkontraktnavn hentes automatisk ved å fylle ut delkontraktnummer",_xlfn.XLOOKUP(B3482,Omfang!B:B,Omfang!C:C))</f>
        <v>Delkontraktnavn hentes automatisk ved å fylle ut delkontraktnummer</v>
      </c>
      <c r="D3482" s="35"/>
      <c r="E3482" s="35"/>
      <c r="F3482" t="str">
        <f>IF(_xlfn.XLOOKUP(G3482,Produktinformasjon!B:B,Produktinformasjon!BB:BB)=0,"Tilbyders artikkel hentes automatisk ved å fylle ut artikkelnummer",_xlfn.XLOOKUP(G3482,Produktinformasjon!B:B,Produktinformasjon!BB:BB))</f>
        <v>Tilbyders artikkel hentes automatisk ved å fylle ut artikkelnummer</v>
      </c>
      <c r="H3482" s="25" t="str">
        <f>IF(_xlfn.XLOOKUP(G3482,Produktinformasjon!B:B,Produktinformasjon!C:C)=0,"Artikkelnavn hentes automatisk ved å fylle ut artikkelnummer",_xlfn.XLOOKUP(G3482,Produktinformasjon!B:B,Produktinformasjon!C:C))</f>
        <v>Artikkelnavn hentes automatisk ved å fylle ut artikkelnummer</v>
      </c>
      <c r="I3482" s="35"/>
      <c r="J3482" s="35"/>
      <c r="K3482" s="35"/>
      <c r="L3482" s="11"/>
      <c r="M3482" s="11"/>
      <c r="N3482" s="11">
        <f ca="1">IFERROR(L3482/_xlfn.XLOOKUP(F3482,Produktinformasjon!BB:BB,Produktinformasjon!P:P,),0)</f>
        <v>0</v>
      </c>
      <c r="O3482" s="11">
        <f ca="1">IFERROR(M3482/_xlfn.XLOOKUP(F3482,Produktinformasjon!BB:BB,Produktinformasjon!P:P,),0)</f>
        <v>0</v>
      </c>
    </row>
    <row r="3483" spans="3:15" x14ac:dyDescent="0.35">
      <c r="C3483" t="str">
        <f>IF(_xlfn.XLOOKUP(B3483,Omfang!B:B,Omfang!C:C)=0,"Delkontraktnavn hentes automatisk ved å fylle ut delkontraktnummer",_xlfn.XLOOKUP(B3483,Omfang!B:B,Omfang!C:C))</f>
        <v>Delkontraktnavn hentes automatisk ved å fylle ut delkontraktnummer</v>
      </c>
      <c r="D3483" s="35"/>
      <c r="E3483" s="35"/>
      <c r="F3483" t="str">
        <f>IF(_xlfn.XLOOKUP(G3483,Produktinformasjon!B:B,Produktinformasjon!BB:BB)=0,"Tilbyders artikkel hentes automatisk ved å fylle ut artikkelnummer",_xlfn.XLOOKUP(G3483,Produktinformasjon!B:B,Produktinformasjon!BB:BB))</f>
        <v>Tilbyders artikkel hentes automatisk ved å fylle ut artikkelnummer</v>
      </c>
      <c r="H3483" s="25" t="str">
        <f>IF(_xlfn.XLOOKUP(G3483,Produktinformasjon!B:B,Produktinformasjon!C:C)=0,"Artikkelnavn hentes automatisk ved å fylle ut artikkelnummer",_xlfn.XLOOKUP(G3483,Produktinformasjon!B:B,Produktinformasjon!C:C))</f>
        <v>Artikkelnavn hentes automatisk ved å fylle ut artikkelnummer</v>
      </c>
      <c r="I3483" s="35"/>
      <c r="J3483" s="35"/>
      <c r="K3483" s="35"/>
      <c r="L3483" s="11"/>
      <c r="M3483" s="11"/>
      <c r="N3483" s="11">
        <f ca="1">IFERROR(L3483/_xlfn.XLOOKUP(F3483,Produktinformasjon!BB:BB,Produktinformasjon!P:P,),0)</f>
        <v>0</v>
      </c>
      <c r="O3483" s="11">
        <f ca="1">IFERROR(M3483/_xlfn.XLOOKUP(F3483,Produktinformasjon!BB:BB,Produktinformasjon!P:P,),0)</f>
        <v>0</v>
      </c>
    </row>
    <row r="3484" spans="3:15" x14ac:dyDescent="0.35">
      <c r="C3484" t="str">
        <f>IF(_xlfn.XLOOKUP(B3484,Omfang!B:B,Omfang!C:C)=0,"Delkontraktnavn hentes automatisk ved å fylle ut delkontraktnummer",_xlfn.XLOOKUP(B3484,Omfang!B:B,Omfang!C:C))</f>
        <v>Delkontraktnavn hentes automatisk ved å fylle ut delkontraktnummer</v>
      </c>
      <c r="D3484" s="35"/>
      <c r="E3484" s="35"/>
      <c r="F3484" t="str">
        <f>IF(_xlfn.XLOOKUP(G3484,Produktinformasjon!B:B,Produktinformasjon!BB:BB)=0,"Tilbyders artikkel hentes automatisk ved å fylle ut artikkelnummer",_xlfn.XLOOKUP(G3484,Produktinformasjon!B:B,Produktinformasjon!BB:BB))</f>
        <v>Tilbyders artikkel hentes automatisk ved å fylle ut artikkelnummer</v>
      </c>
      <c r="H3484" s="25" t="str">
        <f>IF(_xlfn.XLOOKUP(G3484,Produktinformasjon!B:B,Produktinformasjon!C:C)=0,"Artikkelnavn hentes automatisk ved å fylle ut artikkelnummer",_xlfn.XLOOKUP(G3484,Produktinformasjon!B:B,Produktinformasjon!C:C))</f>
        <v>Artikkelnavn hentes automatisk ved å fylle ut artikkelnummer</v>
      </c>
      <c r="I3484" s="35"/>
      <c r="J3484" s="35"/>
      <c r="K3484" s="35"/>
      <c r="L3484" s="11"/>
      <c r="M3484" s="11"/>
      <c r="N3484" s="11">
        <f ca="1">IFERROR(L3484/_xlfn.XLOOKUP(F3484,Produktinformasjon!BB:BB,Produktinformasjon!P:P,),0)</f>
        <v>0</v>
      </c>
      <c r="O3484" s="11">
        <f ca="1">IFERROR(M3484/_xlfn.XLOOKUP(F3484,Produktinformasjon!BB:BB,Produktinformasjon!P:P,),0)</f>
        <v>0</v>
      </c>
    </row>
    <row r="3485" spans="3:15" x14ac:dyDescent="0.35">
      <c r="C3485" t="str">
        <f>IF(_xlfn.XLOOKUP(B3485,Omfang!B:B,Omfang!C:C)=0,"Delkontraktnavn hentes automatisk ved å fylle ut delkontraktnummer",_xlfn.XLOOKUP(B3485,Omfang!B:B,Omfang!C:C))</f>
        <v>Delkontraktnavn hentes automatisk ved å fylle ut delkontraktnummer</v>
      </c>
      <c r="D3485" s="35"/>
      <c r="E3485" s="35"/>
      <c r="F3485" t="str">
        <f>IF(_xlfn.XLOOKUP(G3485,Produktinformasjon!B:B,Produktinformasjon!BB:BB)=0,"Tilbyders artikkel hentes automatisk ved å fylle ut artikkelnummer",_xlfn.XLOOKUP(G3485,Produktinformasjon!B:B,Produktinformasjon!BB:BB))</f>
        <v>Tilbyders artikkel hentes automatisk ved å fylle ut artikkelnummer</v>
      </c>
      <c r="H3485" s="25" t="str">
        <f>IF(_xlfn.XLOOKUP(G3485,Produktinformasjon!B:B,Produktinformasjon!C:C)=0,"Artikkelnavn hentes automatisk ved å fylle ut artikkelnummer",_xlfn.XLOOKUP(G3485,Produktinformasjon!B:B,Produktinformasjon!C:C))</f>
        <v>Artikkelnavn hentes automatisk ved å fylle ut artikkelnummer</v>
      </c>
      <c r="I3485" s="35"/>
      <c r="J3485" s="35"/>
      <c r="K3485" s="35"/>
      <c r="L3485" s="11"/>
      <c r="M3485" s="11"/>
      <c r="N3485" s="11">
        <f ca="1">IFERROR(L3485/_xlfn.XLOOKUP(F3485,Produktinformasjon!BB:BB,Produktinformasjon!P:P,),0)</f>
        <v>0</v>
      </c>
      <c r="O3485" s="11">
        <f ca="1">IFERROR(M3485/_xlfn.XLOOKUP(F3485,Produktinformasjon!BB:BB,Produktinformasjon!P:P,),0)</f>
        <v>0</v>
      </c>
    </row>
    <row r="3486" spans="3:15" x14ac:dyDescent="0.35">
      <c r="C3486" t="str">
        <f>IF(_xlfn.XLOOKUP(B3486,Omfang!B:B,Omfang!C:C)=0,"Delkontraktnavn hentes automatisk ved å fylle ut delkontraktnummer",_xlfn.XLOOKUP(B3486,Omfang!B:B,Omfang!C:C))</f>
        <v>Delkontraktnavn hentes automatisk ved å fylle ut delkontraktnummer</v>
      </c>
      <c r="D3486" s="35"/>
      <c r="E3486" s="35"/>
      <c r="F3486" t="str">
        <f>IF(_xlfn.XLOOKUP(G3486,Produktinformasjon!B:B,Produktinformasjon!BB:BB)=0,"Tilbyders artikkel hentes automatisk ved å fylle ut artikkelnummer",_xlfn.XLOOKUP(G3486,Produktinformasjon!B:B,Produktinformasjon!BB:BB))</f>
        <v>Tilbyders artikkel hentes automatisk ved å fylle ut artikkelnummer</v>
      </c>
      <c r="H3486" s="25" t="str">
        <f>IF(_xlfn.XLOOKUP(G3486,Produktinformasjon!B:B,Produktinformasjon!C:C)=0,"Artikkelnavn hentes automatisk ved å fylle ut artikkelnummer",_xlfn.XLOOKUP(G3486,Produktinformasjon!B:B,Produktinformasjon!C:C))</f>
        <v>Artikkelnavn hentes automatisk ved å fylle ut artikkelnummer</v>
      </c>
      <c r="I3486" s="35"/>
      <c r="J3486" s="35"/>
      <c r="K3486" s="35"/>
      <c r="L3486" s="11"/>
      <c r="M3486" s="11"/>
      <c r="N3486" s="11">
        <f ca="1">IFERROR(L3486/_xlfn.XLOOKUP(F3486,Produktinformasjon!BB:BB,Produktinformasjon!P:P,),0)</f>
        <v>0</v>
      </c>
      <c r="O3486" s="11">
        <f ca="1">IFERROR(M3486/_xlfn.XLOOKUP(F3486,Produktinformasjon!BB:BB,Produktinformasjon!P:P,),0)</f>
        <v>0</v>
      </c>
    </row>
    <row r="3487" spans="3:15" x14ac:dyDescent="0.35">
      <c r="C3487" t="str">
        <f>IF(_xlfn.XLOOKUP(B3487,Omfang!B:B,Omfang!C:C)=0,"Delkontraktnavn hentes automatisk ved å fylle ut delkontraktnummer",_xlfn.XLOOKUP(B3487,Omfang!B:B,Omfang!C:C))</f>
        <v>Delkontraktnavn hentes automatisk ved å fylle ut delkontraktnummer</v>
      </c>
      <c r="D3487" s="35"/>
      <c r="E3487" s="35"/>
      <c r="F3487" t="str">
        <f>IF(_xlfn.XLOOKUP(G3487,Produktinformasjon!B:B,Produktinformasjon!BB:BB)=0,"Tilbyders artikkel hentes automatisk ved å fylle ut artikkelnummer",_xlfn.XLOOKUP(G3487,Produktinformasjon!B:B,Produktinformasjon!BB:BB))</f>
        <v>Tilbyders artikkel hentes automatisk ved å fylle ut artikkelnummer</v>
      </c>
      <c r="H3487" s="25" t="str">
        <f>IF(_xlfn.XLOOKUP(G3487,Produktinformasjon!B:B,Produktinformasjon!C:C)=0,"Artikkelnavn hentes automatisk ved å fylle ut artikkelnummer",_xlfn.XLOOKUP(G3487,Produktinformasjon!B:B,Produktinformasjon!C:C))</f>
        <v>Artikkelnavn hentes automatisk ved å fylle ut artikkelnummer</v>
      </c>
      <c r="I3487" s="35"/>
      <c r="J3487" s="35"/>
      <c r="K3487" s="35"/>
      <c r="L3487" s="11"/>
      <c r="M3487" s="11"/>
      <c r="N3487" s="11">
        <f ca="1">IFERROR(L3487/_xlfn.XLOOKUP(F3487,Produktinformasjon!BB:BB,Produktinformasjon!P:P,),0)</f>
        <v>0</v>
      </c>
      <c r="O3487" s="11">
        <f ca="1">IFERROR(M3487/_xlfn.XLOOKUP(F3487,Produktinformasjon!BB:BB,Produktinformasjon!P:P,),0)</f>
        <v>0</v>
      </c>
    </row>
    <row r="3488" spans="3:15" x14ac:dyDescent="0.35">
      <c r="C3488" t="str">
        <f>IF(_xlfn.XLOOKUP(B3488,Omfang!B:B,Omfang!C:C)=0,"Delkontraktnavn hentes automatisk ved å fylle ut delkontraktnummer",_xlfn.XLOOKUP(B3488,Omfang!B:B,Omfang!C:C))</f>
        <v>Delkontraktnavn hentes automatisk ved å fylle ut delkontraktnummer</v>
      </c>
      <c r="D3488" s="35"/>
      <c r="E3488" s="35"/>
      <c r="F3488" t="str">
        <f>IF(_xlfn.XLOOKUP(G3488,Produktinformasjon!B:B,Produktinformasjon!BB:BB)=0,"Tilbyders artikkel hentes automatisk ved å fylle ut artikkelnummer",_xlfn.XLOOKUP(G3488,Produktinformasjon!B:B,Produktinformasjon!BB:BB))</f>
        <v>Tilbyders artikkel hentes automatisk ved å fylle ut artikkelnummer</v>
      </c>
      <c r="H3488" s="25" t="str">
        <f>IF(_xlfn.XLOOKUP(G3488,Produktinformasjon!B:B,Produktinformasjon!C:C)=0,"Artikkelnavn hentes automatisk ved å fylle ut artikkelnummer",_xlfn.XLOOKUP(G3488,Produktinformasjon!B:B,Produktinformasjon!C:C))</f>
        <v>Artikkelnavn hentes automatisk ved å fylle ut artikkelnummer</v>
      </c>
      <c r="I3488" s="35"/>
      <c r="J3488" s="35"/>
      <c r="K3488" s="35"/>
      <c r="L3488" s="11"/>
      <c r="M3488" s="11"/>
      <c r="N3488" s="11">
        <f ca="1">IFERROR(L3488/_xlfn.XLOOKUP(F3488,Produktinformasjon!BB:BB,Produktinformasjon!P:P,),0)</f>
        <v>0</v>
      </c>
      <c r="O3488" s="11">
        <f ca="1">IFERROR(M3488/_xlfn.XLOOKUP(F3488,Produktinformasjon!BB:BB,Produktinformasjon!P:P,),0)</f>
        <v>0</v>
      </c>
    </row>
    <row r="3489" spans="3:15" x14ac:dyDescent="0.35">
      <c r="C3489" t="str">
        <f>IF(_xlfn.XLOOKUP(B3489,Omfang!B:B,Omfang!C:C)=0,"Delkontraktnavn hentes automatisk ved å fylle ut delkontraktnummer",_xlfn.XLOOKUP(B3489,Omfang!B:B,Omfang!C:C))</f>
        <v>Delkontraktnavn hentes automatisk ved å fylle ut delkontraktnummer</v>
      </c>
      <c r="D3489" s="35"/>
      <c r="E3489" s="35"/>
      <c r="F3489" t="str">
        <f>IF(_xlfn.XLOOKUP(G3489,Produktinformasjon!B:B,Produktinformasjon!BB:BB)=0,"Tilbyders artikkel hentes automatisk ved å fylle ut artikkelnummer",_xlfn.XLOOKUP(G3489,Produktinformasjon!B:B,Produktinformasjon!BB:BB))</f>
        <v>Tilbyders artikkel hentes automatisk ved å fylle ut artikkelnummer</v>
      </c>
      <c r="H3489" s="25" t="str">
        <f>IF(_xlfn.XLOOKUP(G3489,Produktinformasjon!B:B,Produktinformasjon!C:C)=0,"Artikkelnavn hentes automatisk ved å fylle ut artikkelnummer",_xlfn.XLOOKUP(G3489,Produktinformasjon!B:B,Produktinformasjon!C:C))</f>
        <v>Artikkelnavn hentes automatisk ved å fylle ut artikkelnummer</v>
      </c>
      <c r="I3489" s="35"/>
      <c r="J3489" s="35"/>
      <c r="K3489" s="35"/>
      <c r="L3489" s="11"/>
      <c r="M3489" s="11"/>
      <c r="N3489" s="11">
        <f ca="1">IFERROR(L3489/_xlfn.XLOOKUP(F3489,Produktinformasjon!BB:BB,Produktinformasjon!P:P,),0)</f>
        <v>0</v>
      </c>
      <c r="O3489" s="11">
        <f ca="1">IFERROR(M3489/_xlfn.XLOOKUP(F3489,Produktinformasjon!BB:BB,Produktinformasjon!P:P,),0)</f>
        <v>0</v>
      </c>
    </row>
    <row r="3490" spans="3:15" x14ac:dyDescent="0.35">
      <c r="C3490" t="str">
        <f>IF(_xlfn.XLOOKUP(B3490,Omfang!B:B,Omfang!C:C)=0,"Delkontraktnavn hentes automatisk ved å fylle ut delkontraktnummer",_xlfn.XLOOKUP(B3490,Omfang!B:B,Omfang!C:C))</f>
        <v>Delkontraktnavn hentes automatisk ved å fylle ut delkontraktnummer</v>
      </c>
      <c r="D3490" s="35"/>
      <c r="E3490" s="35"/>
      <c r="F3490" t="str">
        <f>IF(_xlfn.XLOOKUP(G3490,Produktinformasjon!B:B,Produktinformasjon!BB:BB)=0,"Tilbyders artikkel hentes automatisk ved å fylle ut artikkelnummer",_xlfn.XLOOKUP(G3490,Produktinformasjon!B:B,Produktinformasjon!BB:BB))</f>
        <v>Tilbyders artikkel hentes automatisk ved å fylle ut artikkelnummer</v>
      </c>
      <c r="H3490" s="25" t="str">
        <f>IF(_xlfn.XLOOKUP(G3490,Produktinformasjon!B:B,Produktinformasjon!C:C)=0,"Artikkelnavn hentes automatisk ved å fylle ut artikkelnummer",_xlfn.XLOOKUP(G3490,Produktinformasjon!B:B,Produktinformasjon!C:C))</f>
        <v>Artikkelnavn hentes automatisk ved å fylle ut artikkelnummer</v>
      </c>
      <c r="I3490" s="35"/>
      <c r="J3490" s="35"/>
      <c r="K3490" s="35"/>
      <c r="L3490" s="11"/>
      <c r="M3490" s="11"/>
      <c r="N3490" s="11">
        <f ca="1">IFERROR(L3490/_xlfn.XLOOKUP(F3490,Produktinformasjon!BB:BB,Produktinformasjon!P:P,),0)</f>
        <v>0</v>
      </c>
      <c r="O3490" s="11">
        <f ca="1">IFERROR(M3490/_xlfn.XLOOKUP(F3490,Produktinformasjon!BB:BB,Produktinformasjon!P:P,),0)</f>
        <v>0</v>
      </c>
    </row>
    <row r="3491" spans="3:15" x14ac:dyDescent="0.35">
      <c r="C3491" t="str">
        <f>IF(_xlfn.XLOOKUP(B3491,Omfang!B:B,Omfang!C:C)=0,"Delkontraktnavn hentes automatisk ved å fylle ut delkontraktnummer",_xlfn.XLOOKUP(B3491,Omfang!B:B,Omfang!C:C))</f>
        <v>Delkontraktnavn hentes automatisk ved å fylle ut delkontraktnummer</v>
      </c>
      <c r="D3491" s="35"/>
      <c r="E3491" s="35"/>
      <c r="F3491" t="str">
        <f>IF(_xlfn.XLOOKUP(G3491,Produktinformasjon!B:B,Produktinformasjon!BB:BB)=0,"Tilbyders artikkel hentes automatisk ved å fylle ut artikkelnummer",_xlfn.XLOOKUP(G3491,Produktinformasjon!B:B,Produktinformasjon!BB:BB))</f>
        <v>Tilbyders artikkel hentes automatisk ved å fylle ut artikkelnummer</v>
      </c>
      <c r="H3491" s="25" t="str">
        <f>IF(_xlfn.XLOOKUP(G3491,Produktinformasjon!B:B,Produktinformasjon!C:C)=0,"Artikkelnavn hentes automatisk ved å fylle ut artikkelnummer",_xlfn.XLOOKUP(G3491,Produktinformasjon!B:B,Produktinformasjon!C:C))</f>
        <v>Artikkelnavn hentes automatisk ved å fylle ut artikkelnummer</v>
      </c>
      <c r="I3491" s="35"/>
      <c r="J3491" s="35"/>
      <c r="K3491" s="35"/>
      <c r="L3491" s="11"/>
      <c r="M3491" s="11"/>
      <c r="N3491" s="11">
        <f ca="1">IFERROR(L3491/_xlfn.XLOOKUP(F3491,Produktinformasjon!BB:BB,Produktinformasjon!P:P,),0)</f>
        <v>0</v>
      </c>
      <c r="O3491" s="11">
        <f ca="1">IFERROR(M3491/_xlfn.XLOOKUP(F3491,Produktinformasjon!BB:BB,Produktinformasjon!P:P,),0)</f>
        <v>0</v>
      </c>
    </row>
    <row r="3492" spans="3:15" x14ac:dyDescent="0.35">
      <c r="C3492" t="str">
        <f>IF(_xlfn.XLOOKUP(B3492,Omfang!B:B,Omfang!C:C)=0,"Delkontraktnavn hentes automatisk ved å fylle ut delkontraktnummer",_xlfn.XLOOKUP(B3492,Omfang!B:B,Omfang!C:C))</f>
        <v>Delkontraktnavn hentes automatisk ved å fylle ut delkontraktnummer</v>
      </c>
      <c r="D3492" s="35"/>
      <c r="E3492" s="35"/>
      <c r="F3492" t="str">
        <f>IF(_xlfn.XLOOKUP(G3492,Produktinformasjon!B:B,Produktinformasjon!BB:BB)=0,"Tilbyders artikkel hentes automatisk ved å fylle ut artikkelnummer",_xlfn.XLOOKUP(G3492,Produktinformasjon!B:B,Produktinformasjon!BB:BB))</f>
        <v>Tilbyders artikkel hentes automatisk ved å fylle ut artikkelnummer</v>
      </c>
      <c r="H3492" s="25" t="str">
        <f>IF(_xlfn.XLOOKUP(G3492,Produktinformasjon!B:B,Produktinformasjon!C:C)=0,"Artikkelnavn hentes automatisk ved å fylle ut artikkelnummer",_xlfn.XLOOKUP(G3492,Produktinformasjon!B:B,Produktinformasjon!C:C))</f>
        <v>Artikkelnavn hentes automatisk ved å fylle ut artikkelnummer</v>
      </c>
      <c r="I3492" s="35"/>
      <c r="J3492" s="35"/>
      <c r="K3492" s="35"/>
      <c r="L3492" s="11"/>
      <c r="M3492" s="11"/>
      <c r="N3492" s="11">
        <f ca="1">IFERROR(L3492/_xlfn.XLOOKUP(F3492,Produktinformasjon!BB:BB,Produktinformasjon!P:P,),0)</f>
        <v>0</v>
      </c>
      <c r="O3492" s="11">
        <f ca="1">IFERROR(M3492/_xlfn.XLOOKUP(F3492,Produktinformasjon!BB:BB,Produktinformasjon!P:P,),0)</f>
        <v>0</v>
      </c>
    </row>
    <row r="3493" spans="3:15" x14ac:dyDescent="0.35">
      <c r="C3493" t="str">
        <f>IF(_xlfn.XLOOKUP(B3493,Omfang!B:B,Omfang!C:C)=0,"Delkontraktnavn hentes automatisk ved å fylle ut delkontraktnummer",_xlfn.XLOOKUP(B3493,Omfang!B:B,Omfang!C:C))</f>
        <v>Delkontraktnavn hentes automatisk ved å fylle ut delkontraktnummer</v>
      </c>
      <c r="D3493" s="35"/>
      <c r="E3493" s="35"/>
      <c r="F3493" t="str">
        <f>IF(_xlfn.XLOOKUP(G3493,Produktinformasjon!B:B,Produktinformasjon!BB:BB)=0,"Tilbyders artikkel hentes automatisk ved å fylle ut artikkelnummer",_xlfn.XLOOKUP(G3493,Produktinformasjon!B:B,Produktinformasjon!BB:BB))</f>
        <v>Tilbyders artikkel hentes automatisk ved å fylle ut artikkelnummer</v>
      </c>
      <c r="H3493" s="25" t="str">
        <f>IF(_xlfn.XLOOKUP(G3493,Produktinformasjon!B:B,Produktinformasjon!C:C)=0,"Artikkelnavn hentes automatisk ved å fylle ut artikkelnummer",_xlfn.XLOOKUP(G3493,Produktinformasjon!B:B,Produktinformasjon!C:C))</f>
        <v>Artikkelnavn hentes automatisk ved å fylle ut artikkelnummer</v>
      </c>
      <c r="I3493" s="35"/>
      <c r="J3493" s="35"/>
      <c r="K3493" s="35"/>
      <c r="L3493" s="11"/>
      <c r="M3493" s="11"/>
      <c r="N3493" s="11">
        <f ca="1">IFERROR(L3493/_xlfn.XLOOKUP(F3493,Produktinformasjon!BB:BB,Produktinformasjon!P:P,),0)</f>
        <v>0</v>
      </c>
      <c r="O3493" s="11">
        <f ca="1">IFERROR(M3493/_xlfn.XLOOKUP(F3493,Produktinformasjon!BB:BB,Produktinformasjon!P:P,),0)</f>
        <v>0</v>
      </c>
    </row>
    <row r="3494" spans="3:15" x14ac:dyDescent="0.35">
      <c r="C3494" t="str">
        <f>IF(_xlfn.XLOOKUP(B3494,Omfang!B:B,Omfang!C:C)=0,"Delkontraktnavn hentes automatisk ved å fylle ut delkontraktnummer",_xlfn.XLOOKUP(B3494,Omfang!B:B,Omfang!C:C))</f>
        <v>Delkontraktnavn hentes automatisk ved å fylle ut delkontraktnummer</v>
      </c>
      <c r="D3494" s="35"/>
      <c r="E3494" s="35"/>
      <c r="F3494" t="str">
        <f>IF(_xlfn.XLOOKUP(G3494,Produktinformasjon!B:B,Produktinformasjon!BB:BB)=0,"Tilbyders artikkel hentes automatisk ved å fylle ut artikkelnummer",_xlfn.XLOOKUP(G3494,Produktinformasjon!B:B,Produktinformasjon!BB:BB))</f>
        <v>Tilbyders artikkel hentes automatisk ved å fylle ut artikkelnummer</v>
      </c>
      <c r="H3494" s="25" t="str">
        <f>IF(_xlfn.XLOOKUP(G3494,Produktinformasjon!B:B,Produktinformasjon!C:C)=0,"Artikkelnavn hentes automatisk ved å fylle ut artikkelnummer",_xlfn.XLOOKUP(G3494,Produktinformasjon!B:B,Produktinformasjon!C:C))</f>
        <v>Artikkelnavn hentes automatisk ved å fylle ut artikkelnummer</v>
      </c>
      <c r="I3494" s="35"/>
      <c r="J3494" s="35"/>
      <c r="K3494" s="35"/>
      <c r="L3494" s="11"/>
      <c r="M3494" s="11"/>
      <c r="N3494" s="11">
        <f ca="1">IFERROR(L3494/_xlfn.XLOOKUP(F3494,Produktinformasjon!BB:BB,Produktinformasjon!P:P,),0)</f>
        <v>0</v>
      </c>
      <c r="O3494" s="11">
        <f ca="1">IFERROR(M3494/_xlfn.XLOOKUP(F3494,Produktinformasjon!BB:BB,Produktinformasjon!P:P,),0)</f>
        <v>0</v>
      </c>
    </row>
    <row r="3495" spans="3:15" x14ac:dyDescent="0.35">
      <c r="C3495" t="str">
        <f>IF(_xlfn.XLOOKUP(B3495,Omfang!B:B,Omfang!C:C)=0,"Delkontraktnavn hentes automatisk ved å fylle ut delkontraktnummer",_xlfn.XLOOKUP(B3495,Omfang!B:B,Omfang!C:C))</f>
        <v>Delkontraktnavn hentes automatisk ved å fylle ut delkontraktnummer</v>
      </c>
      <c r="D3495" s="35"/>
      <c r="E3495" s="35"/>
      <c r="F3495" t="str">
        <f>IF(_xlfn.XLOOKUP(G3495,Produktinformasjon!B:B,Produktinformasjon!BB:BB)=0,"Tilbyders artikkel hentes automatisk ved å fylle ut artikkelnummer",_xlfn.XLOOKUP(G3495,Produktinformasjon!B:B,Produktinformasjon!BB:BB))</f>
        <v>Tilbyders artikkel hentes automatisk ved å fylle ut artikkelnummer</v>
      </c>
      <c r="H3495" s="25" t="str">
        <f>IF(_xlfn.XLOOKUP(G3495,Produktinformasjon!B:B,Produktinformasjon!C:C)=0,"Artikkelnavn hentes automatisk ved å fylle ut artikkelnummer",_xlfn.XLOOKUP(G3495,Produktinformasjon!B:B,Produktinformasjon!C:C))</f>
        <v>Artikkelnavn hentes automatisk ved å fylle ut artikkelnummer</v>
      </c>
      <c r="I3495" s="35"/>
      <c r="J3495" s="35"/>
      <c r="K3495" s="35"/>
      <c r="L3495" s="11"/>
      <c r="M3495" s="11"/>
      <c r="N3495" s="11">
        <f ca="1">IFERROR(L3495/_xlfn.XLOOKUP(F3495,Produktinformasjon!BB:BB,Produktinformasjon!P:P,),0)</f>
        <v>0</v>
      </c>
      <c r="O3495" s="11">
        <f ca="1">IFERROR(M3495/_xlfn.XLOOKUP(F3495,Produktinformasjon!BB:BB,Produktinformasjon!P:P,),0)</f>
        <v>0</v>
      </c>
    </row>
    <row r="3496" spans="3:15" x14ac:dyDescent="0.35">
      <c r="C3496" t="str">
        <f>IF(_xlfn.XLOOKUP(B3496,Omfang!B:B,Omfang!C:C)=0,"Delkontraktnavn hentes automatisk ved å fylle ut delkontraktnummer",_xlfn.XLOOKUP(B3496,Omfang!B:B,Omfang!C:C))</f>
        <v>Delkontraktnavn hentes automatisk ved å fylle ut delkontraktnummer</v>
      </c>
      <c r="D3496" s="35"/>
      <c r="E3496" s="35"/>
      <c r="F3496" t="str">
        <f>IF(_xlfn.XLOOKUP(G3496,Produktinformasjon!B:B,Produktinformasjon!BB:BB)=0,"Tilbyders artikkel hentes automatisk ved å fylle ut artikkelnummer",_xlfn.XLOOKUP(G3496,Produktinformasjon!B:B,Produktinformasjon!BB:BB))</f>
        <v>Tilbyders artikkel hentes automatisk ved å fylle ut artikkelnummer</v>
      </c>
      <c r="H3496" s="25" t="str">
        <f>IF(_xlfn.XLOOKUP(G3496,Produktinformasjon!B:B,Produktinformasjon!C:C)=0,"Artikkelnavn hentes automatisk ved å fylle ut artikkelnummer",_xlfn.XLOOKUP(G3496,Produktinformasjon!B:B,Produktinformasjon!C:C))</f>
        <v>Artikkelnavn hentes automatisk ved å fylle ut artikkelnummer</v>
      </c>
      <c r="I3496" s="35"/>
      <c r="J3496" s="35"/>
      <c r="K3496" s="35"/>
      <c r="L3496" s="11"/>
      <c r="M3496" s="11"/>
      <c r="N3496" s="11">
        <f ca="1">IFERROR(L3496/_xlfn.XLOOKUP(F3496,Produktinformasjon!BB:BB,Produktinformasjon!P:P,),0)</f>
        <v>0</v>
      </c>
      <c r="O3496" s="11">
        <f ca="1">IFERROR(M3496/_xlfn.XLOOKUP(F3496,Produktinformasjon!BB:BB,Produktinformasjon!P:P,),0)</f>
        <v>0</v>
      </c>
    </row>
    <row r="3497" spans="3:15" x14ac:dyDescent="0.35">
      <c r="C3497" t="str">
        <f>IF(_xlfn.XLOOKUP(B3497,Omfang!B:B,Omfang!C:C)=0,"Delkontraktnavn hentes automatisk ved å fylle ut delkontraktnummer",_xlfn.XLOOKUP(B3497,Omfang!B:B,Omfang!C:C))</f>
        <v>Delkontraktnavn hentes automatisk ved å fylle ut delkontraktnummer</v>
      </c>
      <c r="D3497" s="35"/>
      <c r="E3497" s="35"/>
      <c r="F3497" t="str">
        <f>IF(_xlfn.XLOOKUP(G3497,Produktinformasjon!B:B,Produktinformasjon!BB:BB)=0,"Tilbyders artikkel hentes automatisk ved å fylle ut artikkelnummer",_xlfn.XLOOKUP(G3497,Produktinformasjon!B:B,Produktinformasjon!BB:BB))</f>
        <v>Tilbyders artikkel hentes automatisk ved å fylle ut artikkelnummer</v>
      </c>
      <c r="H3497" s="25" t="str">
        <f>IF(_xlfn.XLOOKUP(G3497,Produktinformasjon!B:B,Produktinformasjon!C:C)=0,"Artikkelnavn hentes automatisk ved å fylle ut artikkelnummer",_xlfn.XLOOKUP(G3497,Produktinformasjon!B:B,Produktinformasjon!C:C))</f>
        <v>Artikkelnavn hentes automatisk ved å fylle ut artikkelnummer</v>
      </c>
      <c r="I3497" s="35"/>
      <c r="J3497" s="35"/>
      <c r="K3497" s="35"/>
      <c r="L3497" s="11"/>
      <c r="M3497" s="11"/>
      <c r="N3497" s="11">
        <f ca="1">IFERROR(L3497/_xlfn.XLOOKUP(F3497,Produktinformasjon!BB:BB,Produktinformasjon!P:P,),0)</f>
        <v>0</v>
      </c>
      <c r="O3497" s="11">
        <f ca="1">IFERROR(M3497/_xlfn.XLOOKUP(F3497,Produktinformasjon!BB:BB,Produktinformasjon!P:P,),0)</f>
        <v>0</v>
      </c>
    </row>
    <row r="3498" spans="3:15" x14ac:dyDescent="0.35">
      <c r="C3498" t="str">
        <f>IF(_xlfn.XLOOKUP(B3498,Omfang!B:B,Omfang!C:C)=0,"Delkontraktnavn hentes automatisk ved å fylle ut delkontraktnummer",_xlfn.XLOOKUP(B3498,Omfang!B:B,Omfang!C:C))</f>
        <v>Delkontraktnavn hentes automatisk ved å fylle ut delkontraktnummer</v>
      </c>
      <c r="D3498" s="35"/>
      <c r="E3498" s="35"/>
      <c r="F3498" t="str">
        <f>IF(_xlfn.XLOOKUP(G3498,Produktinformasjon!B:B,Produktinformasjon!BB:BB)=0,"Tilbyders artikkel hentes automatisk ved å fylle ut artikkelnummer",_xlfn.XLOOKUP(G3498,Produktinformasjon!B:B,Produktinformasjon!BB:BB))</f>
        <v>Tilbyders artikkel hentes automatisk ved å fylle ut artikkelnummer</v>
      </c>
      <c r="H3498" s="25" t="str">
        <f>IF(_xlfn.XLOOKUP(G3498,Produktinformasjon!B:B,Produktinformasjon!C:C)=0,"Artikkelnavn hentes automatisk ved å fylle ut artikkelnummer",_xlfn.XLOOKUP(G3498,Produktinformasjon!B:B,Produktinformasjon!C:C))</f>
        <v>Artikkelnavn hentes automatisk ved å fylle ut artikkelnummer</v>
      </c>
      <c r="I3498" s="35"/>
      <c r="J3498" s="35"/>
      <c r="K3498" s="35"/>
      <c r="L3498" s="11"/>
      <c r="M3498" s="11"/>
      <c r="N3498" s="11">
        <f ca="1">IFERROR(L3498/_xlfn.XLOOKUP(F3498,Produktinformasjon!BB:BB,Produktinformasjon!P:P,),0)</f>
        <v>0</v>
      </c>
      <c r="O3498" s="11">
        <f ca="1">IFERROR(M3498/_xlfn.XLOOKUP(F3498,Produktinformasjon!BB:BB,Produktinformasjon!P:P,),0)</f>
        <v>0</v>
      </c>
    </row>
    <row r="3499" spans="3:15" x14ac:dyDescent="0.35">
      <c r="C3499" t="str">
        <f>IF(_xlfn.XLOOKUP(B3499,Omfang!B:B,Omfang!C:C)=0,"Delkontraktnavn hentes automatisk ved å fylle ut delkontraktnummer",_xlfn.XLOOKUP(B3499,Omfang!B:B,Omfang!C:C))</f>
        <v>Delkontraktnavn hentes automatisk ved å fylle ut delkontraktnummer</v>
      </c>
      <c r="D3499" s="35"/>
      <c r="E3499" s="35"/>
      <c r="F3499" t="str">
        <f>IF(_xlfn.XLOOKUP(G3499,Produktinformasjon!B:B,Produktinformasjon!BB:BB)=0,"Tilbyders artikkel hentes automatisk ved å fylle ut artikkelnummer",_xlfn.XLOOKUP(G3499,Produktinformasjon!B:B,Produktinformasjon!BB:BB))</f>
        <v>Tilbyders artikkel hentes automatisk ved å fylle ut artikkelnummer</v>
      </c>
      <c r="H3499" s="25" t="str">
        <f>IF(_xlfn.XLOOKUP(G3499,Produktinformasjon!B:B,Produktinformasjon!C:C)=0,"Artikkelnavn hentes automatisk ved å fylle ut artikkelnummer",_xlfn.XLOOKUP(G3499,Produktinformasjon!B:B,Produktinformasjon!C:C))</f>
        <v>Artikkelnavn hentes automatisk ved å fylle ut artikkelnummer</v>
      </c>
      <c r="I3499" s="35"/>
      <c r="J3499" s="35"/>
      <c r="K3499" s="35"/>
      <c r="L3499" s="11"/>
      <c r="M3499" s="11"/>
      <c r="N3499" s="11">
        <f ca="1">IFERROR(L3499/_xlfn.XLOOKUP(F3499,Produktinformasjon!BB:BB,Produktinformasjon!P:P,),0)</f>
        <v>0</v>
      </c>
      <c r="O3499" s="11">
        <f ca="1">IFERROR(M3499/_xlfn.XLOOKUP(F3499,Produktinformasjon!BB:BB,Produktinformasjon!P:P,),0)</f>
        <v>0</v>
      </c>
    </row>
    <row r="3500" spans="3:15" x14ac:dyDescent="0.35">
      <c r="C3500" t="str">
        <f>IF(_xlfn.XLOOKUP(B3500,Omfang!B:B,Omfang!C:C)=0,"Delkontraktnavn hentes automatisk ved å fylle ut delkontraktnummer",_xlfn.XLOOKUP(B3500,Omfang!B:B,Omfang!C:C))</f>
        <v>Delkontraktnavn hentes automatisk ved å fylle ut delkontraktnummer</v>
      </c>
      <c r="D3500" s="35"/>
      <c r="E3500" s="35"/>
      <c r="F3500" t="str">
        <f>IF(_xlfn.XLOOKUP(G3500,Produktinformasjon!B:B,Produktinformasjon!BB:BB)=0,"Tilbyders artikkel hentes automatisk ved å fylle ut artikkelnummer",_xlfn.XLOOKUP(G3500,Produktinformasjon!B:B,Produktinformasjon!BB:BB))</f>
        <v>Tilbyders artikkel hentes automatisk ved å fylle ut artikkelnummer</v>
      </c>
      <c r="H3500" s="25" t="str">
        <f>IF(_xlfn.XLOOKUP(G3500,Produktinformasjon!B:B,Produktinformasjon!C:C)=0,"Artikkelnavn hentes automatisk ved å fylle ut artikkelnummer",_xlfn.XLOOKUP(G3500,Produktinformasjon!B:B,Produktinformasjon!C:C))</f>
        <v>Artikkelnavn hentes automatisk ved å fylle ut artikkelnummer</v>
      </c>
      <c r="I3500" s="35"/>
      <c r="J3500" s="35"/>
      <c r="K3500" s="35"/>
      <c r="L3500" s="11"/>
      <c r="M3500" s="11"/>
      <c r="N3500" s="11">
        <f ca="1">IFERROR(L3500/_xlfn.XLOOKUP(F3500,Produktinformasjon!BB:BB,Produktinformasjon!P:P,),0)</f>
        <v>0</v>
      </c>
      <c r="O3500" s="11">
        <f ca="1">IFERROR(M3500/_xlfn.XLOOKUP(F3500,Produktinformasjon!BB:BB,Produktinformasjon!P:P,),0)</f>
        <v>0</v>
      </c>
    </row>
    <row r="3501" spans="3:15" x14ac:dyDescent="0.35">
      <c r="C3501" t="str">
        <f>IF(_xlfn.XLOOKUP(B3501,Omfang!B:B,Omfang!C:C)=0,"Delkontraktnavn hentes automatisk ved å fylle ut delkontraktnummer",_xlfn.XLOOKUP(B3501,Omfang!B:B,Omfang!C:C))</f>
        <v>Delkontraktnavn hentes automatisk ved å fylle ut delkontraktnummer</v>
      </c>
      <c r="D3501" s="35"/>
      <c r="E3501" s="35"/>
      <c r="F3501" t="str">
        <f>IF(_xlfn.XLOOKUP(G3501,Produktinformasjon!B:B,Produktinformasjon!BB:BB)=0,"Tilbyders artikkel hentes automatisk ved å fylle ut artikkelnummer",_xlfn.XLOOKUP(G3501,Produktinformasjon!B:B,Produktinformasjon!BB:BB))</f>
        <v>Tilbyders artikkel hentes automatisk ved å fylle ut artikkelnummer</v>
      </c>
      <c r="H3501" s="25" t="str">
        <f>IF(_xlfn.XLOOKUP(G3501,Produktinformasjon!B:B,Produktinformasjon!C:C)=0,"Artikkelnavn hentes automatisk ved å fylle ut artikkelnummer",_xlfn.XLOOKUP(G3501,Produktinformasjon!B:B,Produktinformasjon!C:C))</f>
        <v>Artikkelnavn hentes automatisk ved å fylle ut artikkelnummer</v>
      </c>
      <c r="I3501" s="35"/>
      <c r="J3501" s="35"/>
      <c r="K3501" s="35"/>
      <c r="L3501" s="11"/>
      <c r="M3501" s="11"/>
      <c r="N3501" s="11">
        <f ca="1">IFERROR(L3501/_xlfn.XLOOKUP(F3501,Produktinformasjon!BB:BB,Produktinformasjon!P:P,),0)</f>
        <v>0</v>
      </c>
      <c r="O3501" s="11">
        <f ca="1">IFERROR(M3501/_xlfn.XLOOKUP(F3501,Produktinformasjon!BB:BB,Produktinformasjon!P:P,),0)</f>
        <v>0</v>
      </c>
    </row>
    <row r="3502" spans="3:15" x14ac:dyDescent="0.35">
      <c r="C3502" t="str">
        <f>IF(_xlfn.XLOOKUP(B3502,Omfang!B:B,Omfang!C:C)=0,"Delkontraktnavn hentes automatisk ved å fylle ut delkontraktnummer",_xlfn.XLOOKUP(B3502,Omfang!B:B,Omfang!C:C))</f>
        <v>Delkontraktnavn hentes automatisk ved å fylle ut delkontraktnummer</v>
      </c>
      <c r="D3502" s="35"/>
      <c r="E3502" s="35"/>
      <c r="F3502" t="str">
        <f>IF(_xlfn.XLOOKUP(G3502,Produktinformasjon!B:B,Produktinformasjon!BB:BB)=0,"Tilbyders artikkel hentes automatisk ved å fylle ut artikkelnummer",_xlfn.XLOOKUP(G3502,Produktinformasjon!B:B,Produktinformasjon!BB:BB))</f>
        <v>Tilbyders artikkel hentes automatisk ved å fylle ut artikkelnummer</v>
      </c>
      <c r="H3502" s="25" t="str">
        <f>IF(_xlfn.XLOOKUP(G3502,Produktinformasjon!B:B,Produktinformasjon!C:C)=0,"Artikkelnavn hentes automatisk ved å fylle ut artikkelnummer",_xlfn.XLOOKUP(G3502,Produktinformasjon!B:B,Produktinformasjon!C:C))</f>
        <v>Artikkelnavn hentes automatisk ved å fylle ut artikkelnummer</v>
      </c>
      <c r="I3502" s="35"/>
      <c r="J3502" s="35"/>
      <c r="K3502" s="35"/>
      <c r="L3502" s="11"/>
      <c r="M3502" s="11"/>
      <c r="N3502" s="11">
        <f ca="1">IFERROR(L3502/_xlfn.XLOOKUP(F3502,Produktinformasjon!BB:BB,Produktinformasjon!P:P,),0)</f>
        <v>0</v>
      </c>
      <c r="O3502" s="11">
        <f ca="1">IFERROR(M3502/_xlfn.XLOOKUP(F3502,Produktinformasjon!BB:BB,Produktinformasjon!P:P,),0)</f>
        <v>0</v>
      </c>
    </row>
    <row r="3503" spans="3:15" x14ac:dyDescent="0.35">
      <c r="C3503" t="str">
        <f>IF(_xlfn.XLOOKUP(B3503,Omfang!B:B,Omfang!C:C)=0,"Delkontraktnavn hentes automatisk ved å fylle ut delkontraktnummer",_xlfn.XLOOKUP(B3503,Omfang!B:B,Omfang!C:C))</f>
        <v>Delkontraktnavn hentes automatisk ved å fylle ut delkontraktnummer</v>
      </c>
      <c r="D3503" s="35"/>
      <c r="E3503" s="35"/>
      <c r="F3503" t="str">
        <f>IF(_xlfn.XLOOKUP(G3503,Produktinformasjon!B:B,Produktinformasjon!BB:BB)=0,"Tilbyders artikkel hentes automatisk ved å fylle ut artikkelnummer",_xlfn.XLOOKUP(G3503,Produktinformasjon!B:B,Produktinformasjon!BB:BB))</f>
        <v>Tilbyders artikkel hentes automatisk ved å fylle ut artikkelnummer</v>
      </c>
      <c r="H3503" s="25" t="str">
        <f>IF(_xlfn.XLOOKUP(G3503,Produktinformasjon!B:B,Produktinformasjon!C:C)=0,"Artikkelnavn hentes automatisk ved å fylle ut artikkelnummer",_xlfn.XLOOKUP(G3503,Produktinformasjon!B:B,Produktinformasjon!C:C))</f>
        <v>Artikkelnavn hentes automatisk ved å fylle ut artikkelnummer</v>
      </c>
      <c r="I3503" s="35"/>
      <c r="J3503" s="35"/>
      <c r="K3503" s="35"/>
      <c r="L3503" s="11"/>
      <c r="M3503" s="11"/>
      <c r="N3503" s="11">
        <f ca="1">IFERROR(L3503/_xlfn.XLOOKUP(F3503,Produktinformasjon!BB:BB,Produktinformasjon!P:P,),0)</f>
        <v>0</v>
      </c>
      <c r="O3503" s="11">
        <f ca="1">IFERROR(M3503/_xlfn.XLOOKUP(F3503,Produktinformasjon!BB:BB,Produktinformasjon!P:P,),0)</f>
        <v>0</v>
      </c>
    </row>
    <row r="3504" spans="3:15" x14ac:dyDescent="0.35">
      <c r="C3504" t="str">
        <f>IF(_xlfn.XLOOKUP(B3504,Omfang!B:B,Omfang!C:C)=0,"Delkontraktnavn hentes automatisk ved å fylle ut delkontraktnummer",_xlfn.XLOOKUP(B3504,Omfang!B:B,Omfang!C:C))</f>
        <v>Delkontraktnavn hentes automatisk ved å fylle ut delkontraktnummer</v>
      </c>
      <c r="D3504" s="35"/>
      <c r="E3504" s="35"/>
      <c r="F3504" t="str">
        <f>IF(_xlfn.XLOOKUP(G3504,Produktinformasjon!B:B,Produktinformasjon!BB:BB)=0,"Tilbyders artikkel hentes automatisk ved å fylle ut artikkelnummer",_xlfn.XLOOKUP(G3504,Produktinformasjon!B:B,Produktinformasjon!BB:BB))</f>
        <v>Tilbyders artikkel hentes automatisk ved å fylle ut artikkelnummer</v>
      </c>
      <c r="H3504" s="25" t="str">
        <f>IF(_xlfn.XLOOKUP(G3504,Produktinformasjon!B:B,Produktinformasjon!C:C)=0,"Artikkelnavn hentes automatisk ved å fylle ut artikkelnummer",_xlfn.XLOOKUP(G3504,Produktinformasjon!B:B,Produktinformasjon!C:C))</f>
        <v>Artikkelnavn hentes automatisk ved å fylle ut artikkelnummer</v>
      </c>
      <c r="I3504" s="35"/>
      <c r="J3504" s="35"/>
      <c r="K3504" s="35"/>
      <c r="L3504" s="11"/>
      <c r="M3504" s="11"/>
      <c r="N3504" s="11">
        <f ca="1">IFERROR(L3504/_xlfn.XLOOKUP(F3504,Produktinformasjon!BB:BB,Produktinformasjon!P:P,),0)</f>
        <v>0</v>
      </c>
      <c r="O3504" s="11">
        <f ca="1">IFERROR(M3504/_xlfn.XLOOKUP(F3504,Produktinformasjon!BB:BB,Produktinformasjon!P:P,),0)</f>
        <v>0</v>
      </c>
    </row>
    <row r="3505" spans="3:15" x14ac:dyDescent="0.35">
      <c r="C3505" t="str">
        <f>IF(_xlfn.XLOOKUP(B3505,Omfang!B:B,Omfang!C:C)=0,"Delkontraktnavn hentes automatisk ved å fylle ut delkontraktnummer",_xlfn.XLOOKUP(B3505,Omfang!B:B,Omfang!C:C))</f>
        <v>Delkontraktnavn hentes automatisk ved å fylle ut delkontraktnummer</v>
      </c>
      <c r="D3505" s="35"/>
      <c r="E3505" s="35"/>
      <c r="F3505" t="str">
        <f>IF(_xlfn.XLOOKUP(G3505,Produktinformasjon!B:B,Produktinformasjon!BB:BB)=0,"Tilbyders artikkel hentes automatisk ved å fylle ut artikkelnummer",_xlfn.XLOOKUP(G3505,Produktinformasjon!B:B,Produktinformasjon!BB:BB))</f>
        <v>Tilbyders artikkel hentes automatisk ved å fylle ut artikkelnummer</v>
      </c>
      <c r="H3505" s="25" t="str">
        <f>IF(_xlfn.XLOOKUP(G3505,Produktinformasjon!B:B,Produktinformasjon!C:C)=0,"Artikkelnavn hentes automatisk ved å fylle ut artikkelnummer",_xlfn.XLOOKUP(G3505,Produktinformasjon!B:B,Produktinformasjon!C:C))</f>
        <v>Artikkelnavn hentes automatisk ved å fylle ut artikkelnummer</v>
      </c>
      <c r="I3505" s="35"/>
      <c r="J3505" s="35"/>
      <c r="K3505" s="35"/>
      <c r="L3505" s="11"/>
      <c r="M3505" s="11"/>
      <c r="N3505" s="11">
        <f ca="1">IFERROR(L3505/_xlfn.XLOOKUP(F3505,Produktinformasjon!BB:BB,Produktinformasjon!P:P,),0)</f>
        <v>0</v>
      </c>
      <c r="O3505" s="11">
        <f ca="1">IFERROR(M3505/_xlfn.XLOOKUP(F3505,Produktinformasjon!BB:BB,Produktinformasjon!P:P,),0)</f>
        <v>0</v>
      </c>
    </row>
    <row r="3506" spans="3:15" x14ac:dyDescent="0.35">
      <c r="C3506" t="str">
        <f>IF(_xlfn.XLOOKUP(B3506,Omfang!B:B,Omfang!C:C)=0,"Delkontraktnavn hentes automatisk ved å fylle ut delkontraktnummer",_xlfn.XLOOKUP(B3506,Omfang!B:B,Omfang!C:C))</f>
        <v>Delkontraktnavn hentes automatisk ved å fylle ut delkontraktnummer</v>
      </c>
      <c r="D3506" s="35"/>
      <c r="E3506" s="35"/>
      <c r="F3506" t="str">
        <f>IF(_xlfn.XLOOKUP(G3506,Produktinformasjon!B:B,Produktinformasjon!BB:BB)=0,"Tilbyders artikkel hentes automatisk ved å fylle ut artikkelnummer",_xlfn.XLOOKUP(G3506,Produktinformasjon!B:B,Produktinformasjon!BB:BB))</f>
        <v>Tilbyders artikkel hentes automatisk ved å fylle ut artikkelnummer</v>
      </c>
      <c r="H3506" s="25" t="str">
        <f>IF(_xlfn.XLOOKUP(G3506,Produktinformasjon!B:B,Produktinformasjon!C:C)=0,"Artikkelnavn hentes automatisk ved å fylle ut artikkelnummer",_xlfn.XLOOKUP(G3506,Produktinformasjon!B:B,Produktinformasjon!C:C))</f>
        <v>Artikkelnavn hentes automatisk ved å fylle ut artikkelnummer</v>
      </c>
      <c r="I3506" s="35"/>
      <c r="J3506" s="35"/>
      <c r="K3506" s="35"/>
      <c r="L3506" s="11"/>
      <c r="M3506" s="11"/>
      <c r="N3506" s="11">
        <f ca="1">IFERROR(L3506/_xlfn.XLOOKUP(F3506,Produktinformasjon!BB:BB,Produktinformasjon!P:P,),0)</f>
        <v>0</v>
      </c>
      <c r="O3506" s="11">
        <f ca="1">IFERROR(M3506/_xlfn.XLOOKUP(F3506,Produktinformasjon!BB:BB,Produktinformasjon!P:P,),0)</f>
        <v>0</v>
      </c>
    </row>
    <row r="3507" spans="3:15" x14ac:dyDescent="0.35">
      <c r="C3507" t="str">
        <f>IF(_xlfn.XLOOKUP(B3507,Omfang!B:B,Omfang!C:C)=0,"Delkontraktnavn hentes automatisk ved å fylle ut delkontraktnummer",_xlfn.XLOOKUP(B3507,Omfang!B:B,Omfang!C:C))</f>
        <v>Delkontraktnavn hentes automatisk ved å fylle ut delkontraktnummer</v>
      </c>
      <c r="D3507" s="35"/>
      <c r="E3507" s="35"/>
      <c r="F3507" t="str">
        <f>IF(_xlfn.XLOOKUP(G3507,Produktinformasjon!B:B,Produktinformasjon!BB:BB)=0,"Tilbyders artikkel hentes automatisk ved å fylle ut artikkelnummer",_xlfn.XLOOKUP(G3507,Produktinformasjon!B:B,Produktinformasjon!BB:BB))</f>
        <v>Tilbyders artikkel hentes automatisk ved å fylle ut artikkelnummer</v>
      </c>
      <c r="H3507" s="25" t="str">
        <f>IF(_xlfn.XLOOKUP(G3507,Produktinformasjon!B:B,Produktinformasjon!C:C)=0,"Artikkelnavn hentes automatisk ved å fylle ut artikkelnummer",_xlfn.XLOOKUP(G3507,Produktinformasjon!B:B,Produktinformasjon!C:C))</f>
        <v>Artikkelnavn hentes automatisk ved å fylle ut artikkelnummer</v>
      </c>
      <c r="I3507" s="35"/>
      <c r="J3507" s="35"/>
      <c r="K3507" s="35"/>
      <c r="L3507" s="11"/>
      <c r="M3507" s="11"/>
      <c r="N3507" s="11">
        <f ca="1">IFERROR(L3507/_xlfn.XLOOKUP(F3507,Produktinformasjon!BB:BB,Produktinformasjon!P:P,),0)</f>
        <v>0</v>
      </c>
      <c r="O3507" s="11">
        <f ca="1">IFERROR(M3507/_xlfn.XLOOKUP(F3507,Produktinformasjon!BB:BB,Produktinformasjon!P:P,),0)</f>
        <v>0</v>
      </c>
    </row>
    <row r="3508" spans="3:15" x14ac:dyDescent="0.35">
      <c r="C3508" t="str">
        <f>IF(_xlfn.XLOOKUP(B3508,Omfang!B:B,Omfang!C:C)=0,"Delkontraktnavn hentes automatisk ved å fylle ut delkontraktnummer",_xlfn.XLOOKUP(B3508,Omfang!B:B,Omfang!C:C))</f>
        <v>Delkontraktnavn hentes automatisk ved å fylle ut delkontraktnummer</v>
      </c>
      <c r="D3508" s="35"/>
      <c r="E3508" s="35"/>
      <c r="F3508" t="str">
        <f>IF(_xlfn.XLOOKUP(G3508,Produktinformasjon!B:B,Produktinformasjon!BB:BB)=0,"Tilbyders artikkel hentes automatisk ved å fylle ut artikkelnummer",_xlfn.XLOOKUP(G3508,Produktinformasjon!B:B,Produktinformasjon!BB:BB))</f>
        <v>Tilbyders artikkel hentes automatisk ved å fylle ut artikkelnummer</v>
      </c>
      <c r="H3508" s="25" t="str">
        <f>IF(_xlfn.XLOOKUP(G3508,Produktinformasjon!B:B,Produktinformasjon!C:C)=0,"Artikkelnavn hentes automatisk ved å fylle ut artikkelnummer",_xlfn.XLOOKUP(G3508,Produktinformasjon!B:B,Produktinformasjon!C:C))</f>
        <v>Artikkelnavn hentes automatisk ved å fylle ut artikkelnummer</v>
      </c>
      <c r="I3508" s="35"/>
      <c r="J3508" s="35"/>
      <c r="K3508" s="35"/>
      <c r="L3508" s="11"/>
      <c r="M3508" s="11"/>
      <c r="N3508" s="11">
        <f ca="1">IFERROR(L3508/_xlfn.XLOOKUP(F3508,Produktinformasjon!BB:BB,Produktinformasjon!P:P,),0)</f>
        <v>0</v>
      </c>
      <c r="O3508" s="11">
        <f ca="1">IFERROR(M3508/_xlfn.XLOOKUP(F3508,Produktinformasjon!BB:BB,Produktinformasjon!P:P,),0)</f>
        <v>0</v>
      </c>
    </row>
    <row r="3509" spans="3:15" x14ac:dyDescent="0.35">
      <c r="C3509" t="str">
        <f>IF(_xlfn.XLOOKUP(B3509,Omfang!B:B,Omfang!C:C)=0,"Delkontraktnavn hentes automatisk ved å fylle ut delkontraktnummer",_xlfn.XLOOKUP(B3509,Omfang!B:B,Omfang!C:C))</f>
        <v>Delkontraktnavn hentes automatisk ved å fylle ut delkontraktnummer</v>
      </c>
      <c r="D3509" s="35"/>
      <c r="E3509" s="35"/>
      <c r="F3509" t="str">
        <f>IF(_xlfn.XLOOKUP(G3509,Produktinformasjon!B:B,Produktinformasjon!BB:BB)=0,"Tilbyders artikkel hentes automatisk ved å fylle ut artikkelnummer",_xlfn.XLOOKUP(G3509,Produktinformasjon!B:B,Produktinformasjon!BB:BB))</f>
        <v>Tilbyders artikkel hentes automatisk ved å fylle ut artikkelnummer</v>
      </c>
      <c r="H3509" s="25" t="str">
        <f>IF(_xlfn.XLOOKUP(G3509,Produktinformasjon!B:B,Produktinformasjon!C:C)=0,"Artikkelnavn hentes automatisk ved å fylle ut artikkelnummer",_xlfn.XLOOKUP(G3509,Produktinformasjon!B:B,Produktinformasjon!C:C))</f>
        <v>Artikkelnavn hentes automatisk ved å fylle ut artikkelnummer</v>
      </c>
      <c r="I3509" s="35"/>
      <c r="J3509" s="35"/>
      <c r="K3509" s="35"/>
      <c r="L3509" s="11"/>
      <c r="M3509" s="11"/>
      <c r="N3509" s="11">
        <f ca="1">IFERROR(L3509/_xlfn.XLOOKUP(F3509,Produktinformasjon!BB:BB,Produktinformasjon!P:P,),0)</f>
        <v>0</v>
      </c>
      <c r="O3509" s="11">
        <f ca="1">IFERROR(M3509/_xlfn.XLOOKUP(F3509,Produktinformasjon!BB:BB,Produktinformasjon!P:P,),0)</f>
        <v>0</v>
      </c>
    </row>
    <row r="3510" spans="3:15" x14ac:dyDescent="0.35">
      <c r="C3510" t="str">
        <f>IF(_xlfn.XLOOKUP(B3510,Omfang!B:B,Omfang!C:C)=0,"Delkontraktnavn hentes automatisk ved å fylle ut delkontraktnummer",_xlfn.XLOOKUP(B3510,Omfang!B:B,Omfang!C:C))</f>
        <v>Delkontraktnavn hentes automatisk ved å fylle ut delkontraktnummer</v>
      </c>
      <c r="D3510" s="35"/>
      <c r="E3510" s="35"/>
      <c r="F3510" t="str">
        <f>IF(_xlfn.XLOOKUP(G3510,Produktinformasjon!B:B,Produktinformasjon!BB:BB)=0,"Tilbyders artikkel hentes automatisk ved å fylle ut artikkelnummer",_xlfn.XLOOKUP(G3510,Produktinformasjon!B:B,Produktinformasjon!BB:BB))</f>
        <v>Tilbyders artikkel hentes automatisk ved å fylle ut artikkelnummer</v>
      </c>
      <c r="H3510" s="25" t="str">
        <f>IF(_xlfn.XLOOKUP(G3510,Produktinformasjon!B:B,Produktinformasjon!C:C)=0,"Artikkelnavn hentes automatisk ved å fylle ut artikkelnummer",_xlfn.XLOOKUP(G3510,Produktinformasjon!B:B,Produktinformasjon!C:C))</f>
        <v>Artikkelnavn hentes automatisk ved å fylle ut artikkelnummer</v>
      </c>
      <c r="I3510" s="35"/>
      <c r="J3510" s="35"/>
      <c r="K3510" s="35"/>
      <c r="L3510" s="11"/>
      <c r="M3510" s="11"/>
      <c r="N3510" s="11">
        <f ca="1">IFERROR(L3510/_xlfn.XLOOKUP(F3510,Produktinformasjon!BB:BB,Produktinformasjon!P:P,),0)</f>
        <v>0</v>
      </c>
      <c r="O3510" s="11">
        <f ca="1">IFERROR(M3510/_xlfn.XLOOKUP(F3510,Produktinformasjon!BB:BB,Produktinformasjon!P:P,),0)</f>
        <v>0</v>
      </c>
    </row>
    <row r="3511" spans="3:15" x14ac:dyDescent="0.35">
      <c r="C3511" t="str">
        <f>IF(_xlfn.XLOOKUP(B3511,Omfang!B:B,Omfang!C:C)=0,"Delkontraktnavn hentes automatisk ved å fylle ut delkontraktnummer",_xlfn.XLOOKUP(B3511,Omfang!B:B,Omfang!C:C))</f>
        <v>Delkontraktnavn hentes automatisk ved å fylle ut delkontraktnummer</v>
      </c>
      <c r="D3511" s="35"/>
      <c r="E3511" s="35"/>
      <c r="F3511" t="str">
        <f>IF(_xlfn.XLOOKUP(G3511,Produktinformasjon!B:B,Produktinformasjon!BB:BB)=0,"Tilbyders artikkel hentes automatisk ved å fylle ut artikkelnummer",_xlfn.XLOOKUP(G3511,Produktinformasjon!B:B,Produktinformasjon!BB:BB))</f>
        <v>Tilbyders artikkel hentes automatisk ved å fylle ut artikkelnummer</v>
      </c>
      <c r="H3511" s="25" t="str">
        <f>IF(_xlfn.XLOOKUP(G3511,Produktinformasjon!B:B,Produktinformasjon!C:C)=0,"Artikkelnavn hentes automatisk ved å fylle ut artikkelnummer",_xlfn.XLOOKUP(G3511,Produktinformasjon!B:B,Produktinformasjon!C:C))</f>
        <v>Artikkelnavn hentes automatisk ved å fylle ut artikkelnummer</v>
      </c>
      <c r="I3511" s="35"/>
      <c r="J3511" s="35"/>
      <c r="K3511" s="35"/>
      <c r="L3511" s="11"/>
      <c r="M3511" s="11"/>
      <c r="N3511" s="11">
        <f ca="1">IFERROR(L3511/_xlfn.XLOOKUP(F3511,Produktinformasjon!BB:BB,Produktinformasjon!P:P,),0)</f>
        <v>0</v>
      </c>
      <c r="O3511" s="11">
        <f ca="1">IFERROR(M3511/_xlfn.XLOOKUP(F3511,Produktinformasjon!BB:BB,Produktinformasjon!P:P,),0)</f>
        <v>0</v>
      </c>
    </row>
    <row r="3512" spans="3:15" x14ac:dyDescent="0.35">
      <c r="C3512" t="str">
        <f>IF(_xlfn.XLOOKUP(B3512,Omfang!B:B,Omfang!C:C)=0,"Delkontraktnavn hentes automatisk ved å fylle ut delkontraktnummer",_xlfn.XLOOKUP(B3512,Omfang!B:B,Omfang!C:C))</f>
        <v>Delkontraktnavn hentes automatisk ved å fylle ut delkontraktnummer</v>
      </c>
      <c r="D3512" s="35"/>
      <c r="E3512" s="35"/>
      <c r="F3512" t="str">
        <f>IF(_xlfn.XLOOKUP(G3512,Produktinformasjon!B:B,Produktinformasjon!BB:BB)=0,"Tilbyders artikkel hentes automatisk ved å fylle ut artikkelnummer",_xlfn.XLOOKUP(G3512,Produktinformasjon!B:B,Produktinformasjon!BB:BB))</f>
        <v>Tilbyders artikkel hentes automatisk ved å fylle ut artikkelnummer</v>
      </c>
      <c r="H3512" s="25" t="str">
        <f>IF(_xlfn.XLOOKUP(G3512,Produktinformasjon!B:B,Produktinformasjon!C:C)=0,"Artikkelnavn hentes automatisk ved å fylle ut artikkelnummer",_xlfn.XLOOKUP(G3512,Produktinformasjon!B:B,Produktinformasjon!C:C))</f>
        <v>Artikkelnavn hentes automatisk ved å fylle ut artikkelnummer</v>
      </c>
      <c r="I3512" s="35"/>
      <c r="J3512" s="35"/>
      <c r="K3512" s="35"/>
      <c r="L3512" s="11"/>
      <c r="M3512" s="11"/>
      <c r="N3512" s="11">
        <f ca="1">IFERROR(L3512/_xlfn.XLOOKUP(F3512,Produktinformasjon!BB:BB,Produktinformasjon!P:P,),0)</f>
        <v>0</v>
      </c>
      <c r="O3512" s="11">
        <f ca="1">IFERROR(M3512/_xlfn.XLOOKUP(F3512,Produktinformasjon!BB:BB,Produktinformasjon!P:P,),0)</f>
        <v>0</v>
      </c>
    </row>
    <row r="3513" spans="3:15" x14ac:dyDescent="0.35">
      <c r="C3513" t="str">
        <f>IF(_xlfn.XLOOKUP(B3513,Omfang!B:B,Omfang!C:C)=0,"Delkontraktnavn hentes automatisk ved å fylle ut delkontraktnummer",_xlfn.XLOOKUP(B3513,Omfang!B:B,Omfang!C:C))</f>
        <v>Delkontraktnavn hentes automatisk ved å fylle ut delkontraktnummer</v>
      </c>
      <c r="D3513" s="35"/>
      <c r="E3513" s="35"/>
      <c r="F3513" t="str">
        <f>IF(_xlfn.XLOOKUP(G3513,Produktinformasjon!B:B,Produktinformasjon!BB:BB)=0,"Tilbyders artikkel hentes automatisk ved å fylle ut artikkelnummer",_xlfn.XLOOKUP(G3513,Produktinformasjon!B:B,Produktinformasjon!BB:BB))</f>
        <v>Tilbyders artikkel hentes automatisk ved å fylle ut artikkelnummer</v>
      </c>
      <c r="H3513" s="25" t="str">
        <f>IF(_xlfn.XLOOKUP(G3513,Produktinformasjon!B:B,Produktinformasjon!C:C)=0,"Artikkelnavn hentes automatisk ved å fylle ut artikkelnummer",_xlfn.XLOOKUP(G3513,Produktinformasjon!B:B,Produktinformasjon!C:C))</f>
        <v>Artikkelnavn hentes automatisk ved å fylle ut artikkelnummer</v>
      </c>
      <c r="I3513" s="35"/>
      <c r="J3513" s="35"/>
      <c r="K3513" s="35"/>
      <c r="L3513" s="11"/>
      <c r="M3513" s="11"/>
      <c r="N3513" s="11">
        <f ca="1">IFERROR(L3513/_xlfn.XLOOKUP(F3513,Produktinformasjon!BB:BB,Produktinformasjon!P:P,),0)</f>
        <v>0</v>
      </c>
      <c r="O3513" s="11">
        <f ca="1">IFERROR(M3513/_xlfn.XLOOKUP(F3513,Produktinformasjon!BB:BB,Produktinformasjon!P:P,),0)</f>
        <v>0</v>
      </c>
    </row>
    <row r="3514" spans="3:15" x14ac:dyDescent="0.35">
      <c r="C3514" t="str">
        <f>IF(_xlfn.XLOOKUP(B3514,Omfang!B:B,Omfang!C:C)=0,"Delkontraktnavn hentes automatisk ved å fylle ut delkontraktnummer",_xlfn.XLOOKUP(B3514,Omfang!B:B,Omfang!C:C))</f>
        <v>Delkontraktnavn hentes automatisk ved å fylle ut delkontraktnummer</v>
      </c>
      <c r="D3514" s="35"/>
      <c r="E3514" s="35"/>
      <c r="F3514" t="str">
        <f>IF(_xlfn.XLOOKUP(G3514,Produktinformasjon!B:B,Produktinformasjon!BB:BB)=0,"Tilbyders artikkel hentes automatisk ved å fylle ut artikkelnummer",_xlfn.XLOOKUP(G3514,Produktinformasjon!B:B,Produktinformasjon!BB:BB))</f>
        <v>Tilbyders artikkel hentes automatisk ved å fylle ut artikkelnummer</v>
      </c>
      <c r="H3514" s="25" t="str">
        <f>IF(_xlfn.XLOOKUP(G3514,Produktinformasjon!B:B,Produktinformasjon!C:C)=0,"Artikkelnavn hentes automatisk ved å fylle ut artikkelnummer",_xlfn.XLOOKUP(G3514,Produktinformasjon!B:B,Produktinformasjon!C:C))</f>
        <v>Artikkelnavn hentes automatisk ved å fylle ut artikkelnummer</v>
      </c>
      <c r="I3514" s="35"/>
      <c r="J3514" s="35"/>
      <c r="K3514" s="35"/>
      <c r="L3514" s="11"/>
      <c r="M3514" s="11"/>
      <c r="N3514" s="11">
        <f ca="1">IFERROR(L3514/_xlfn.XLOOKUP(F3514,Produktinformasjon!BB:BB,Produktinformasjon!P:P,),0)</f>
        <v>0</v>
      </c>
      <c r="O3514" s="11">
        <f ca="1">IFERROR(M3514/_xlfn.XLOOKUP(F3514,Produktinformasjon!BB:BB,Produktinformasjon!P:P,),0)</f>
        <v>0</v>
      </c>
    </row>
    <row r="3515" spans="3:15" x14ac:dyDescent="0.35">
      <c r="C3515" t="str">
        <f>IF(_xlfn.XLOOKUP(B3515,Omfang!B:B,Omfang!C:C)=0,"Delkontraktnavn hentes automatisk ved å fylle ut delkontraktnummer",_xlfn.XLOOKUP(B3515,Omfang!B:B,Omfang!C:C))</f>
        <v>Delkontraktnavn hentes automatisk ved å fylle ut delkontraktnummer</v>
      </c>
      <c r="D3515" s="35"/>
      <c r="E3515" s="35"/>
      <c r="F3515" t="str">
        <f>IF(_xlfn.XLOOKUP(G3515,Produktinformasjon!B:B,Produktinformasjon!BB:BB)=0,"Tilbyders artikkel hentes automatisk ved å fylle ut artikkelnummer",_xlfn.XLOOKUP(G3515,Produktinformasjon!B:B,Produktinformasjon!BB:BB))</f>
        <v>Tilbyders artikkel hentes automatisk ved å fylle ut artikkelnummer</v>
      </c>
      <c r="H3515" s="25" t="str">
        <f>IF(_xlfn.XLOOKUP(G3515,Produktinformasjon!B:B,Produktinformasjon!C:C)=0,"Artikkelnavn hentes automatisk ved å fylle ut artikkelnummer",_xlfn.XLOOKUP(G3515,Produktinformasjon!B:B,Produktinformasjon!C:C))</f>
        <v>Artikkelnavn hentes automatisk ved å fylle ut artikkelnummer</v>
      </c>
      <c r="I3515" s="35"/>
      <c r="J3515" s="35"/>
      <c r="K3515" s="35"/>
      <c r="L3515" s="11"/>
      <c r="M3515" s="11"/>
      <c r="N3515" s="11">
        <f ca="1">IFERROR(L3515/_xlfn.XLOOKUP(F3515,Produktinformasjon!BB:BB,Produktinformasjon!P:P,),0)</f>
        <v>0</v>
      </c>
      <c r="O3515" s="11">
        <f ca="1">IFERROR(M3515/_xlfn.XLOOKUP(F3515,Produktinformasjon!BB:BB,Produktinformasjon!P:P,),0)</f>
        <v>0</v>
      </c>
    </row>
    <row r="3516" spans="3:15" x14ac:dyDescent="0.35">
      <c r="C3516" t="str">
        <f>IF(_xlfn.XLOOKUP(B3516,Omfang!B:B,Omfang!C:C)=0,"Delkontraktnavn hentes automatisk ved å fylle ut delkontraktnummer",_xlfn.XLOOKUP(B3516,Omfang!B:B,Omfang!C:C))</f>
        <v>Delkontraktnavn hentes automatisk ved å fylle ut delkontraktnummer</v>
      </c>
      <c r="D3516" s="35"/>
      <c r="E3516" s="35"/>
      <c r="F3516" t="str">
        <f>IF(_xlfn.XLOOKUP(G3516,Produktinformasjon!B:B,Produktinformasjon!BB:BB)=0,"Tilbyders artikkel hentes automatisk ved å fylle ut artikkelnummer",_xlfn.XLOOKUP(G3516,Produktinformasjon!B:B,Produktinformasjon!BB:BB))</f>
        <v>Tilbyders artikkel hentes automatisk ved å fylle ut artikkelnummer</v>
      </c>
      <c r="H3516" s="25" t="str">
        <f>IF(_xlfn.XLOOKUP(G3516,Produktinformasjon!B:B,Produktinformasjon!C:C)=0,"Artikkelnavn hentes automatisk ved å fylle ut artikkelnummer",_xlfn.XLOOKUP(G3516,Produktinformasjon!B:B,Produktinformasjon!C:C))</f>
        <v>Artikkelnavn hentes automatisk ved å fylle ut artikkelnummer</v>
      </c>
      <c r="I3516" s="35"/>
      <c r="J3516" s="35"/>
      <c r="K3516" s="35"/>
      <c r="L3516" s="11"/>
      <c r="M3516" s="11"/>
      <c r="N3516" s="11">
        <f ca="1">IFERROR(L3516/_xlfn.XLOOKUP(F3516,Produktinformasjon!BB:BB,Produktinformasjon!P:P,),0)</f>
        <v>0</v>
      </c>
      <c r="O3516" s="11">
        <f ca="1">IFERROR(M3516/_xlfn.XLOOKUP(F3516,Produktinformasjon!BB:BB,Produktinformasjon!P:P,),0)</f>
        <v>0</v>
      </c>
    </row>
    <row r="3517" spans="3:15" x14ac:dyDescent="0.35">
      <c r="C3517" t="str">
        <f>IF(_xlfn.XLOOKUP(B3517,Omfang!B:B,Omfang!C:C)=0,"Delkontraktnavn hentes automatisk ved å fylle ut delkontraktnummer",_xlfn.XLOOKUP(B3517,Omfang!B:B,Omfang!C:C))</f>
        <v>Delkontraktnavn hentes automatisk ved å fylle ut delkontraktnummer</v>
      </c>
      <c r="D3517" s="35"/>
      <c r="E3517" s="35"/>
      <c r="F3517" t="str">
        <f>IF(_xlfn.XLOOKUP(G3517,Produktinformasjon!B:B,Produktinformasjon!BB:BB)=0,"Tilbyders artikkel hentes automatisk ved å fylle ut artikkelnummer",_xlfn.XLOOKUP(G3517,Produktinformasjon!B:B,Produktinformasjon!BB:BB))</f>
        <v>Tilbyders artikkel hentes automatisk ved å fylle ut artikkelnummer</v>
      </c>
      <c r="H3517" s="25" t="str">
        <f>IF(_xlfn.XLOOKUP(G3517,Produktinformasjon!B:B,Produktinformasjon!C:C)=0,"Artikkelnavn hentes automatisk ved å fylle ut artikkelnummer",_xlfn.XLOOKUP(G3517,Produktinformasjon!B:B,Produktinformasjon!C:C))</f>
        <v>Artikkelnavn hentes automatisk ved å fylle ut artikkelnummer</v>
      </c>
      <c r="I3517" s="35"/>
      <c r="J3517" s="35"/>
      <c r="K3517" s="35"/>
      <c r="L3517" s="11"/>
      <c r="M3517" s="11"/>
      <c r="N3517" s="11">
        <f ca="1">IFERROR(L3517/_xlfn.XLOOKUP(F3517,Produktinformasjon!BB:BB,Produktinformasjon!P:P,),0)</f>
        <v>0</v>
      </c>
      <c r="O3517" s="11">
        <f ca="1">IFERROR(M3517/_xlfn.XLOOKUP(F3517,Produktinformasjon!BB:BB,Produktinformasjon!P:P,),0)</f>
        <v>0</v>
      </c>
    </row>
    <row r="3518" spans="3:15" x14ac:dyDescent="0.35">
      <c r="C3518" t="str">
        <f>IF(_xlfn.XLOOKUP(B3518,Omfang!B:B,Omfang!C:C)=0,"Delkontraktnavn hentes automatisk ved å fylle ut delkontraktnummer",_xlfn.XLOOKUP(B3518,Omfang!B:B,Omfang!C:C))</f>
        <v>Delkontraktnavn hentes automatisk ved å fylle ut delkontraktnummer</v>
      </c>
      <c r="D3518" s="35"/>
      <c r="E3518" s="35"/>
      <c r="F3518" t="str">
        <f>IF(_xlfn.XLOOKUP(G3518,Produktinformasjon!B:B,Produktinformasjon!BB:BB)=0,"Tilbyders artikkel hentes automatisk ved å fylle ut artikkelnummer",_xlfn.XLOOKUP(G3518,Produktinformasjon!B:B,Produktinformasjon!BB:BB))</f>
        <v>Tilbyders artikkel hentes automatisk ved å fylle ut artikkelnummer</v>
      </c>
      <c r="H3518" s="25" t="str">
        <f>IF(_xlfn.XLOOKUP(G3518,Produktinformasjon!B:B,Produktinformasjon!C:C)=0,"Artikkelnavn hentes automatisk ved å fylle ut artikkelnummer",_xlfn.XLOOKUP(G3518,Produktinformasjon!B:B,Produktinformasjon!C:C))</f>
        <v>Artikkelnavn hentes automatisk ved å fylle ut artikkelnummer</v>
      </c>
      <c r="I3518" s="35"/>
      <c r="J3518" s="35"/>
      <c r="K3518" s="35"/>
      <c r="L3518" s="11"/>
      <c r="M3518" s="11"/>
      <c r="N3518" s="11">
        <f ca="1">IFERROR(L3518/_xlfn.XLOOKUP(F3518,Produktinformasjon!BB:BB,Produktinformasjon!P:P,),0)</f>
        <v>0</v>
      </c>
      <c r="O3518" s="11">
        <f ca="1">IFERROR(M3518/_xlfn.XLOOKUP(F3518,Produktinformasjon!BB:BB,Produktinformasjon!P:P,),0)</f>
        <v>0</v>
      </c>
    </row>
    <row r="3519" spans="3:15" x14ac:dyDescent="0.35">
      <c r="C3519" t="str">
        <f>IF(_xlfn.XLOOKUP(B3519,Omfang!B:B,Omfang!C:C)=0,"Delkontraktnavn hentes automatisk ved å fylle ut delkontraktnummer",_xlfn.XLOOKUP(B3519,Omfang!B:B,Omfang!C:C))</f>
        <v>Delkontraktnavn hentes automatisk ved å fylle ut delkontraktnummer</v>
      </c>
      <c r="D3519" s="35"/>
      <c r="E3519" s="35"/>
      <c r="F3519" t="str">
        <f>IF(_xlfn.XLOOKUP(G3519,Produktinformasjon!B:B,Produktinformasjon!BB:BB)=0,"Tilbyders artikkel hentes automatisk ved å fylle ut artikkelnummer",_xlfn.XLOOKUP(G3519,Produktinformasjon!B:B,Produktinformasjon!BB:BB))</f>
        <v>Tilbyders artikkel hentes automatisk ved å fylle ut artikkelnummer</v>
      </c>
      <c r="H3519" s="25" t="str">
        <f>IF(_xlfn.XLOOKUP(G3519,Produktinformasjon!B:B,Produktinformasjon!C:C)=0,"Artikkelnavn hentes automatisk ved å fylle ut artikkelnummer",_xlfn.XLOOKUP(G3519,Produktinformasjon!B:B,Produktinformasjon!C:C))</f>
        <v>Artikkelnavn hentes automatisk ved å fylle ut artikkelnummer</v>
      </c>
      <c r="I3519" s="35"/>
      <c r="J3519" s="35"/>
      <c r="K3519" s="35"/>
      <c r="L3519" s="11"/>
      <c r="M3519" s="11"/>
      <c r="N3519" s="11">
        <f ca="1">IFERROR(L3519/_xlfn.XLOOKUP(F3519,Produktinformasjon!BB:BB,Produktinformasjon!P:P,),0)</f>
        <v>0</v>
      </c>
      <c r="O3519" s="11">
        <f ca="1">IFERROR(M3519/_xlfn.XLOOKUP(F3519,Produktinformasjon!BB:BB,Produktinformasjon!P:P,),0)</f>
        <v>0</v>
      </c>
    </row>
    <row r="3520" spans="3:15" x14ac:dyDescent="0.35">
      <c r="C3520" t="str">
        <f>IF(_xlfn.XLOOKUP(B3520,Omfang!B:B,Omfang!C:C)=0,"Delkontraktnavn hentes automatisk ved å fylle ut delkontraktnummer",_xlfn.XLOOKUP(B3520,Omfang!B:B,Omfang!C:C))</f>
        <v>Delkontraktnavn hentes automatisk ved å fylle ut delkontraktnummer</v>
      </c>
      <c r="D3520" s="35"/>
      <c r="E3520" s="35"/>
      <c r="F3520" t="str">
        <f>IF(_xlfn.XLOOKUP(G3520,Produktinformasjon!B:B,Produktinformasjon!BB:BB)=0,"Tilbyders artikkel hentes automatisk ved å fylle ut artikkelnummer",_xlfn.XLOOKUP(G3520,Produktinformasjon!B:B,Produktinformasjon!BB:BB))</f>
        <v>Tilbyders artikkel hentes automatisk ved å fylle ut artikkelnummer</v>
      </c>
      <c r="H3520" s="25" t="str">
        <f>IF(_xlfn.XLOOKUP(G3520,Produktinformasjon!B:B,Produktinformasjon!C:C)=0,"Artikkelnavn hentes automatisk ved å fylle ut artikkelnummer",_xlfn.XLOOKUP(G3520,Produktinformasjon!B:B,Produktinformasjon!C:C))</f>
        <v>Artikkelnavn hentes automatisk ved å fylle ut artikkelnummer</v>
      </c>
      <c r="I3520" s="35"/>
      <c r="J3520" s="35"/>
      <c r="K3520" s="35"/>
      <c r="L3520" s="11"/>
      <c r="M3520" s="11"/>
      <c r="N3520" s="11">
        <f ca="1">IFERROR(L3520/_xlfn.XLOOKUP(F3520,Produktinformasjon!BB:BB,Produktinformasjon!P:P,),0)</f>
        <v>0</v>
      </c>
      <c r="O3520" s="11">
        <f ca="1">IFERROR(M3520/_xlfn.XLOOKUP(F3520,Produktinformasjon!BB:BB,Produktinformasjon!P:P,),0)</f>
        <v>0</v>
      </c>
    </row>
    <row r="3521" spans="3:15" x14ac:dyDescent="0.35">
      <c r="C3521" t="str">
        <f>IF(_xlfn.XLOOKUP(B3521,Omfang!B:B,Omfang!C:C)=0,"Delkontraktnavn hentes automatisk ved å fylle ut delkontraktnummer",_xlfn.XLOOKUP(B3521,Omfang!B:B,Omfang!C:C))</f>
        <v>Delkontraktnavn hentes automatisk ved å fylle ut delkontraktnummer</v>
      </c>
      <c r="D3521" s="35"/>
      <c r="E3521" s="35"/>
      <c r="F3521" t="str">
        <f>IF(_xlfn.XLOOKUP(G3521,Produktinformasjon!B:B,Produktinformasjon!BB:BB)=0,"Tilbyders artikkel hentes automatisk ved å fylle ut artikkelnummer",_xlfn.XLOOKUP(G3521,Produktinformasjon!B:B,Produktinformasjon!BB:BB))</f>
        <v>Tilbyders artikkel hentes automatisk ved å fylle ut artikkelnummer</v>
      </c>
      <c r="H3521" s="25" t="str">
        <f>IF(_xlfn.XLOOKUP(G3521,Produktinformasjon!B:B,Produktinformasjon!C:C)=0,"Artikkelnavn hentes automatisk ved å fylle ut artikkelnummer",_xlfn.XLOOKUP(G3521,Produktinformasjon!B:B,Produktinformasjon!C:C))</f>
        <v>Artikkelnavn hentes automatisk ved å fylle ut artikkelnummer</v>
      </c>
      <c r="I3521" s="35"/>
      <c r="J3521" s="35"/>
      <c r="K3521" s="35"/>
      <c r="L3521" s="11"/>
      <c r="M3521" s="11"/>
      <c r="N3521" s="11">
        <f ca="1">IFERROR(L3521/_xlfn.XLOOKUP(F3521,Produktinformasjon!BB:BB,Produktinformasjon!P:P,),0)</f>
        <v>0</v>
      </c>
      <c r="O3521" s="11">
        <f ca="1">IFERROR(M3521/_xlfn.XLOOKUP(F3521,Produktinformasjon!BB:BB,Produktinformasjon!P:P,),0)</f>
        <v>0</v>
      </c>
    </row>
    <row r="3522" spans="3:15" x14ac:dyDescent="0.35">
      <c r="C3522" t="str">
        <f>IF(_xlfn.XLOOKUP(B3522,Omfang!B:B,Omfang!C:C)=0,"Delkontraktnavn hentes automatisk ved å fylle ut delkontraktnummer",_xlfn.XLOOKUP(B3522,Omfang!B:B,Omfang!C:C))</f>
        <v>Delkontraktnavn hentes automatisk ved å fylle ut delkontraktnummer</v>
      </c>
      <c r="D3522" s="35"/>
      <c r="E3522" s="35"/>
      <c r="F3522" t="str">
        <f>IF(_xlfn.XLOOKUP(G3522,Produktinformasjon!B:B,Produktinformasjon!BB:BB)=0,"Tilbyders artikkel hentes automatisk ved å fylle ut artikkelnummer",_xlfn.XLOOKUP(G3522,Produktinformasjon!B:B,Produktinformasjon!BB:BB))</f>
        <v>Tilbyders artikkel hentes automatisk ved å fylle ut artikkelnummer</v>
      </c>
      <c r="H3522" s="25" t="str">
        <f>IF(_xlfn.XLOOKUP(G3522,Produktinformasjon!B:B,Produktinformasjon!C:C)=0,"Artikkelnavn hentes automatisk ved å fylle ut artikkelnummer",_xlfn.XLOOKUP(G3522,Produktinformasjon!B:B,Produktinformasjon!C:C))</f>
        <v>Artikkelnavn hentes automatisk ved å fylle ut artikkelnummer</v>
      </c>
      <c r="I3522" s="35"/>
      <c r="J3522" s="35"/>
      <c r="K3522" s="35"/>
      <c r="L3522" s="11"/>
      <c r="M3522" s="11"/>
      <c r="N3522" s="11">
        <f ca="1">IFERROR(L3522/_xlfn.XLOOKUP(F3522,Produktinformasjon!BB:BB,Produktinformasjon!P:P,),0)</f>
        <v>0</v>
      </c>
      <c r="O3522" s="11">
        <f ca="1">IFERROR(M3522/_xlfn.XLOOKUP(F3522,Produktinformasjon!BB:BB,Produktinformasjon!P:P,),0)</f>
        <v>0</v>
      </c>
    </row>
    <row r="3523" spans="3:15" x14ac:dyDescent="0.35">
      <c r="C3523" t="str">
        <f>IF(_xlfn.XLOOKUP(B3523,Omfang!B:B,Omfang!C:C)=0,"Delkontraktnavn hentes automatisk ved å fylle ut delkontraktnummer",_xlfn.XLOOKUP(B3523,Omfang!B:B,Omfang!C:C))</f>
        <v>Delkontraktnavn hentes automatisk ved å fylle ut delkontraktnummer</v>
      </c>
      <c r="D3523" s="35"/>
      <c r="E3523" s="35"/>
      <c r="F3523" t="str">
        <f>IF(_xlfn.XLOOKUP(G3523,Produktinformasjon!B:B,Produktinformasjon!BB:BB)=0,"Tilbyders artikkel hentes automatisk ved å fylle ut artikkelnummer",_xlfn.XLOOKUP(G3523,Produktinformasjon!B:B,Produktinformasjon!BB:BB))</f>
        <v>Tilbyders artikkel hentes automatisk ved å fylle ut artikkelnummer</v>
      </c>
      <c r="H3523" s="25" t="str">
        <f>IF(_xlfn.XLOOKUP(G3523,Produktinformasjon!B:B,Produktinformasjon!C:C)=0,"Artikkelnavn hentes automatisk ved å fylle ut artikkelnummer",_xlfn.XLOOKUP(G3523,Produktinformasjon!B:B,Produktinformasjon!C:C))</f>
        <v>Artikkelnavn hentes automatisk ved å fylle ut artikkelnummer</v>
      </c>
      <c r="I3523" s="35"/>
      <c r="J3523" s="35"/>
      <c r="K3523" s="35"/>
      <c r="L3523" s="11"/>
      <c r="M3523" s="11"/>
      <c r="N3523" s="11">
        <f ca="1">IFERROR(L3523/_xlfn.XLOOKUP(F3523,Produktinformasjon!BB:BB,Produktinformasjon!P:P,),0)</f>
        <v>0</v>
      </c>
      <c r="O3523" s="11">
        <f ca="1">IFERROR(M3523/_xlfn.XLOOKUP(F3523,Produktinformasjon!BB:BB,Produktinformasjon!P:P,),0)</f>
        <v>0</v>
      </c>
    </row>
    <row r="3524" spans="3:15" x14ac:dyDescent="0.35">
      <c r="C3524" t="str">
        <f>IF(_xlfn.XLOOKUP(B3524,Omfang!B:B,Omfang!C:C)=0,"Delkontraktnavn hentes automatisk ved å fylle ut delkontraktnummer",_xlfn.XLOOKUP(B3524,Omfang!B:B,Omfang!C:C))</f>
        <v>Delkontraktnavn hentes automatisk ved å fylle ut delkontraktnummer</v>
      </c>
      <c r="D3524" s="35"/>
      <c r="E3524" s="35"/>
      <c r="F3524" t="str">
        <f>IF(_xlfn.XLOOKUP(G3524,Produktinformasjon!B:B,Produktinformasjon!BB:BB)=0,"Tilbyders artikkel hentes automatisk ved å fylle ut artikkelnummer",_xlfn.XLOOKUP(G3524,Produktinformasjon!B:B,Produktinformasjon!BB:BB))</f>
        <v>Tilbyders artikkel hentes automatisk ved å fylle ut artikkelnummer</v>
      </c>
      <c r="H3524" s="25" t="str">
        <f>IF(_xlfn.XLOOKUP(G3524,Produktinformasjon!B:B,Produktinformasjon!C:C)=0,"Artikkelnavn hentes automatisk ved å fylle ut artikkelnummer",_xlfn.XLOOKUP(G3524,Produktinformasjon!B:B,Produktinformasjon!C:C))</f>
        <v>Artikkelnavn hentes automatisk ved å fylle ut artikkelnummer</v>
      </c>
      <c r="I3524" s="35"/>
      <c r="J3524" s="35"/>
      <c r="K3524" s="35"/>
      <c r="L3524" s="11"/>
      <c r="M3524" s="11"/>
      <c r="N3524" s="11">
        <f ca="1">IFERROR(L3524/_xlfn.XLOOKUP(F3524,Produktinformasjon!BB:BB,Produktinformasjon!P:P,),0)</f>
        <v>0</v>
      </c>
      <c r="O3524" s="11">
        <f ca="1">IFERROR(M3524/_xlfn.XLOOKUP(F3524,Produktinformasjon!BB:BB,Produktinformasjon!P:P,),0)</f>
        <v>0</v>
      </c>
    </row>
    <row r="3525" spans="3:15" x14ac:dyDescent="0.35">
      <c r="C3525" t="str">
        <f>IF(_xlfn.XLOOKUP(B3525,Omfang!B:B,Omfang!C:C)=0,"Delkontraktnavn hentes automatisk ved å fylle ut delkontraktnummer",_xlfn.XLOOKUP(B3525,Omfang!B:B,Omfang!C:C))</f>
        <v>Delkontraktnavn hentes automatisk ved å fylle ut delkontraktnummer</v>
      </c>
      <c r="D3525" s="35"/>
      <c r="E3525" s="35"/>
      <c r="F3525" t="str">
        <f>IF(_xlfn.XLOOKUP(G3525,Produktinformasjon!B:B,Produktinformasjon!BB:BB)=0,"Tilbyders artikkel hentes automatisk ved å fylle ut artikkelnummer",_xlfn.XLOOKUP(G3525,Produktinformasjon!B:B,Produktinformasjon!BB:BB))</f>
        <v>Tilbyders artikkel hentes automatisk ved å fylle ut artikkelnummer</v>
      </c>
      <c r="H3525" s="25" t="str">
        <f>IF(_xlfn.XLOOKUP(G3525,Produktinformasjon!B:B,Produktinformasjon!C:C)=0,"Artikkelnavn hentes automatisk ved å fylle ut artikkelnummer",_xlfn.XLOOKUP(G3525,Produktinformasjon!B:B,Produktinformasjon!C:C))</f>
        <v>Artikkelnavn hentes automatisk ved å fylle ut artikkelnummer</v>
      </c>
      <c r="I3525" s="35"/>
      <c r="J3525" s="35"/>
      <c r="K3525" s="35"/>
      <c r="L3525" s="11"/>
      <c r="M3525" s="11"/>
      <c r="N3525" s="11">
        <f ca="1">IFERROR(L3525/_xlfn.XLOOKUP(F3525,Produktinformasjon!BB:BB,Produktinformasjon!P:P,),0)</f>
        <v>0</v>
      </c>
      <c r="O3525" s="11">
        <f ca="1">IFERROR(M3525/_xlfn.XLOOKUP(F3525,Produktinformasjon!BB:BB,Produktinformasjon!P:P,),0)</f>
        <v>0</v>
      </c>
    </row>
    <row r="3526" spans="3:15" x14ac:dyDescent="0.35">
      <c r="C3526" t="str">
        <f>IF(_xlfn.XLOOKUP(B3526,Omfang!B:B,Omfang!C:C)=0,"Delkontraktnavn hentes automatisk ved å fylle ut delkontraktnummer",_xlfn.XLOOKUP(B3526,Omfang!B:B,Omfang!C:C))</f>
        <v>Delkontraktnavn hentes automatisk ved å fylle ut delkontraktnummer</v>
      </c>
      <c r="D3526" s="35"/>
      <c r="E3526" s="35"/>
      <c r="F3526" t="str">
        <f>IF(_xlfn.XLOOKUP(G3526,Produktinformasjon!B:B,Produktinformasjon!BB:BB)=0,"Tilbyders artikkel hentes automatisk ved å fylle ut artikkelnummer",_xlfn.XLOOKUP(G3526,Produktinformasjon!B:B,Produktinformasjon!BB:BB))</f>
        <v>Tilbyders artikkel hentes automatisk ved å fylle ut artikkelnummer</v>
      </c>
      <c r="H3526" s="25" t="str">
        <f>IF(_xlfn.XLOOKUP(G3526,Produktinformasjon!B:B,Produktinformasjon!C:C)=0,"Artikkelnavn hentes automatisk ved å fylle ut artikkelnummer",_xlfn.XLOOKUP(G3526,Produktinformasjon!B:B,Produktinformasjon!C:C))</f>
        <v>Artikkelnavn hentes automatisk ved å fylle ut artikkelnummer</v>
      </c>
      <c r="I3526" s="35"/>
      <c r="J3526" s="35"/>
      <c r="K3526" s="35"/>
      <c r="L3526" s="11"/>
      <c r="M3526" s="11"/>
      <c r="N3526" s="11">
        <f ca="1">IFERROR(L3526/_xlfn.XLOOKUP(F3526,Produktinformasjon!BB:BB,Produktinformasjon!P:P,),0)</f>
        <v>0</v>
      </c>
      <c r="O3526" s="11">
        <f ca="1">IFERROR(M3526/_xlfn.XLOOKUP(F3526,Produktinformasjon!BB:BB,Produktinformasjon!P:P,),0)</f>
        <v>0</v>
      </c>
    </row>
    <row r="3527" spans="3:15" x14ac:dyDescent="0.35">
      <c r="C3527" t="str">
        <f>IF(_xlfn.XLOOKUP(B3527,Omfang!B:B,Omfang!C:C)=0,"Delkontraktnavn hentes automatisk ved å fylle ut delkontraktnummer",_xlfn.XLOOKUP(B3527,Omfang!B:B,Omfang!C:C))</f>
        <v>Delkontraktnavn hentes automatisk ved å fylle ut delkontraktnummer</v>
      </c>
      <c r="D3527" s="35"/>
      <c r="E3527" s="35"/>
      <c r="F3527" t="str">
        <f>IF(_xlfn.XLOOKUP(G3527,Produktinformasjon!B:B,Produktinformasjon!BB:BB)=0,"Tilbyders artikkel hentes automatisk ved å fylle ut artikkelnummer",_xlfn.XLOOKUP(G3527,Produktinformasjon!B:B,Produktinformasjon!BB:BB))</f>
        <v>Tilbyders artikkel hentes automatisk ved å fylle ut artikkelnummer</v>
      </c>
      <c r="H3527" s="25" t="str">
        <f>IF(_xlfn.XLOOKUP(G3527,Produktinformasjon!B:B,Produktinformasjon!C:C)=0,"Artikkelnavn hentes automatisk ved å fylle ut artikkelnummer",_xlfn.XLOOKUP(G3527,Produktinformasjon!B:B,Produktinformasjon!C:C))</f>
        <v>Artikkelnavn hentes automatisk ved å fylle ut artikkelnummer</v>
      </c>
      <c r="I3527" s="35"/>
      <c r="J3527" s="35"/>
      <c r="K3527" s="35"/>
      <c r="L3527" s="11"/>
      <c r="M3527" s="11"/>
      <c r="N3527" s="11">
        <f ca="1">IFERROR(L3527/_xlfn.XLOOKUP(F3527,Produktinformasjon!BB:BB,Produktinformasjon!P:P,),0)</f>
        <v>0</v>
      </c>
      <c r="O3527" s="11">
        <f ca="1">IFERROR(M3527/_xlfn.XLOOKUP(F3527,Produktinformasjon!BB:BB,Produktinformasjon!P:P,),0)</f>
        <v>0</v>
      </c>
    </row>
    <row r="3528" spans="3:15" x14ac:dyDescent="0.35">
      <c r="C3528" t="str">
        <f>IF(_xlfn.XLOOKUP(B3528,Omfang!B:B,Omfang!C:C)=0,"Delkontraktnavn hentes automatisk ved å fylle ut delkontraktnummer",_xlfn.XLOOKUP(B3528,Omfang!B:B,Omfang!C:C))</f>
        <v>Delkontraktnavn hentes automatisk ved å fylle ut delkontraktnummer</v>
      </c>
      <c r="D3528" s="35"/>
      <c r="E3528" s="35"/>
      <c r="F3528" t="str">
        <f>IF(_xlfn.XLOOKUP(G3528,Produktinformasjon!B:B,Produktinformasjon!BB:BB)=0,"Tilbyders artikkel hentes automatisk ved å fylle ut artikkelnummer",_xlfn.XLOOKUP(G3528,Produktinformasjon!B:B,Produktinformasjon!BB:BB))</f>
        <v>Tilbyders artikkel hentes automatisk ved å fylle ut artikkelnummer</v>
      </c>
      <c r="H3528" s="25" t="str">
        <f>IF(_xlfn.XLOOKUP(G3528,Produktinformasjon!B:B,Produktinformasjon!C:C)=0,"Artikkelnavn hentes automatisk ved å fylle ut artikkelnummer",_xlfn.XLOOKUP(G3528,Produktinformasjon!B:B,Produktinformasjon!C:C))</f>
        <v>Artikkelnavn hentes automatisk ved å fylle ut artikkelnummer</v>
      </c>
      <c r="I3528" s="35"/>
      <c r="J3528" s="35"/>
      <c r="K3528" s="35"/>
      <c r="L3528" s="11"/>
      <c r="M3528" s="11"/>
      <c r="N3528" s="11">
        <f ca="1">IFERROR(L3528/_xlfn.XLOOKUP(F3528,Produktinformasjon!BB:BB,Produktinformasjon!P:P,),0)</f>
        <v>0</v>
      </c>
      <c r="O3528" s="11">
        <f ca="1">IFERROR(M3528/_xlfn.XLOOKUP(F3528,Produktinformasjon!BB:BB,Produktinformasjon!P:P,),0)</f>
        <v>0</v>
      </c>
    </row>
    <row r="3529" spans="3:15" x14ac:dyDescent="0.35">
      <c r="C3529" t="str">
        <f>IF(_xlfn.XLOOKUP(B3529,Omfang!B:B,Omfang!C:C)=0,"Delkontraktnavn hentes automatisk ved å fylle ut delkontraktnummer",_xlfn.XLOOKUP(B3529,Omfang!B:B,Omfang!C:C))</f>
        <v>Delkontraktnavn hentes automatisk ved å fylle ut delkontraktnummer</v>
      </c>
      <c r="D3529" s="35"/>
      <c r="E3529" s="35"/>
      <c r="F3529" t="str">
        <f>IF(_xlfn.XLOOKUP(G3529,Produktinformasjon!B:B,Produktinformasjon!BB:BB)=0,"Tilbyders artikkel hentes automatisk ved å fylle ut artikkelnummer",_xlfn.XLOOKUP(G3529,Produktinformasjon!B:B,Produktinformasjon!BB:BB))</f>
        <v>Tilbyders artikkel hentes automatisk ved å fylle ut artikkelnummer</v>
      </c>
      <c r="H3529" s="25" t="str">
        <f>IF(_xlfn.XLOOKUP(G3529,Produktinformasjon!B:B,Produktinformasjon!C:C)=0,"Artikkelnavn hentes automatisk ved å fylle ut artikkelnummer",_xlfn.XLOOKUP(G3529,Produktinformasjon!B:B,Produktinformasjon!C:C))</f>
        <v>Artikkelnavn hentes automatisk ved å fylle ut artikkelnummer</v>
      </c>
      <c r="I3529" s="35"/>
      <c r="J3529" s="35"/>
      <c r="K3529" s="35"/>
      <c r="L3529" s="11"/>
      <c r="M3529" s="11"/>
      <c r="N3529" s="11">
        <f ca="1">IFERROR(L3529/_xlfn.XLOOKUP(F3529,Produktinformasjon!BB:BB,Produktinformasjon!P:P,),0)</f>
        <v>0</v>
      </c>
      <c r="O3529" s="11">
        <f ca="1">IFERROR(M3529/_xlfn.XLOOKUP(F3529,Produktinformasjon!BB:BB,Produktinformasjon!P:P,),0)</f>
        <v>0</v>
      </c>
    </row>
    <row r="3530" spans="3:15" x14ac:dyDescent="0.35">
      <c r="C3530" t="str">
        <f>IF(_xlfn.XLOOKUP(B3530,Omfang!B:B,Omfang!C:C)=0,"Delkontraktnavn hentes automatisk ved å fylle ut delkontraktnummer",_xlfn.XLOOKUP(B3530,Omfang!B:B,Omfang!C:C))</f>
        <v>Delkontraktnavn hentes automatisk ved å fylle ut delkontraktnummer</v>
      </c>
      <c r="D3530" s="35"/>
      <c r="E3530" s="35"/>
      <c r="F3530" t="str">
        <f>IF(_xlfn.XLOOKUP(G3530,Produktinformasjon!B:B,Produktinformasjon!BB:BB)=0,"Tilbyders artikkel hentes automatisk ved å fylle ut artikkelnummer",_xlfn.XLOOKUP(G3530,Produktinformasjon!B:B,Produktinformasjon!BB:BB))</f>
        <v>Tilbyders artikkel hentes automatisk ved å fylle ut artikkelnummer</v>
      </c>
      <c r="H3530" s="25" t="str">
        <f>IF(_xlfn.XLOOKUP(G3530,Produktinformasjon!B:B,Produktinformasjon!C:C)=0,"Artikkelnavn hentes automatisk ved å fylle ut artikkelnummer",_xlfn.XLOOKUP(G3530,Produktinformasjon!B:B,Produktinformasjon!C:C))</f>
        <v>Artikkelnavn hentes automatisk ved å fylle ut artikkelnummer</v>
      </c>
      <c r="I3530" s="35"/>
      <c r="J3530" s="35"/>
      <c r="K3530" s="35"/>
      <c r="L3530" s="11"/>
      <c r="M3530" s="11"/>
      <c r="N3530" s="11">
        <f ca="1">IFERROR(L3530/_xlfn.XLOOKUP(F3530,Produktinformasjon!BB:BB,Produktinformasjon!P:P,),0)</f>
        <v>0</v>
      </c>
      <c r="O3530" s="11">
        <f ca="1">IFERROR(M3530/_xlfn.XLOOKUP(F3530,Produktinformasjon!BB:BB,Produktinformasjon!P:P,),0)</f>
        <v>0</v>
      </c>
    </row>
    <row r="3531" spans="3:15" x14ac:dyDescent="0.35">
      <c r="C3531" t="str">
        <f>IF(_xlfn.XLOOKUP(B3531,Omfang!B:B,Omfang!C:C)=0,"Delkontraktnavn hentes automatisk ved å fylle ut delkontraktnummer",_xlfn.XLOOKUP(B3531,Omfang!B:B,Omfang!C:C))</f>
        <v>Delkontraktnavn hentes automatisk ved å fylle ut delkontraktnummer</v>
      </c>
      <c r="D3531" s="35"/>
      <c r="E3531" s="35"/>
      <c r="F3531" t="str">
        <f>IF(_xlfn.XLOOKUP(G3531,Produktinformasjon!B:B,Produktinformasjon!BB:BB)=0,"Tilbyders artikkel hentes automatisk ved å fylle ut artikkelnummer",_xlfn.XLOOKUP(G3531,Produktinformasjon!B:B,Produktinformasjon!BB:BB))</f>
        <v>Tilbyders artikkel hentes automatisk ved å fylle ut artikkelnummer</v>
      </c>
      <c r="H3531" s="25" t="str">
        <f>IF(_xlfn.XLOOKUP(G3531,Produktinformasjon!B:B,Produktinformasjon!C:C)=0,"Artikkelnavn hentes automatisk ved å fylle ut artikkelnummer",_xlfn.XLOOKUP(G3531,Produktinformasjon!B:B,Produktinformasjon!C:C))</f>
        <v>Artikkelnavn hentes automatisk ved å fylle ut artikkelnummer</v>
      </c>
      <c r="I3531" s="35"/>
      <c r="J3531" s="35"/>
      <c r="K3531" s="35"/>
      <c r="L3531" s="11"/>
      <c r="M3531" s="11"/>
      <c r="N3531" s="11">
        <f ca="1">IFERROR(L3531/_xlfn.XLOOKUP(F3531,Produktinformasjon!BB:BB,Produktinformasjon!P:P,),0)</f>
        <v>0</v>
      </c>
      <c r="O3531" s="11">
        <f ca="1">IFERROR(M3531/_xlfn.XLOOKUP(F3531,Produktinformasjon!BB:BB,Produktinformasjon!P:P,),0)</f>
        <v>0</v>
      </c>
    </row>
    <row r="3532" spans="3:15" x14ac:dyDescent="0.35">
      <c r="C3532" t="str">
        <f>IF(_xlfn.XLOOKUP(B3532,Omfang!B:B,Omfang!C:C)=0,"Delkontraktnavn hentes automatisk ved å fylle ut delkontraktnummer",_xlfn.XLOOKUP(B3532,Omfang!B:B,Omfang!C:C))</f>
        <v>Delkontraktnavn hentes automatisk ved å fylle ut delkontraktnummer</v>
      </c>
      <c r="D3532" s="35"/>
      <c r="E3532" s="35"/>
      <c r="F3532" t="str">
        <f>IF(_xlfn.XLOOKUP(G3532,Produktinformasjon!B:B,Produktinformasjon!BB:BB)=0,"Tilbyders artikkel hentes automatisk ved å fylle ut artikkelnummer",_xlfn.XLOOKUP(G3532,Produktinformasjon!B:B,Produktinformasjon!BB:BB))</f>
        <v>Tilbyders artikkel hentes automatisk ved å fylle ut artikkelnummer</v>
      </c>
      <c r="H3532" s="25" t="str">
        <f>IF(_xlfn.XLOOKUP(G3532,Produktinformasjon!B:B,Produktinformasjon!C:C)=0,"Artikkelnavn hentes automatisk ved å fylle ut artikkelnummer",_xlfn.XLOOKUP(G3532,Produktinformasjon!B:B,Produktinformasjon!C:C))</f>
        <v>Artikkelnavn hentes automatisk ved å fylle ut artikkelnummer</v>
      </c>
      <c r="I3532" s="35"/>
      <c r="J3532" s="35"/>
      <c r="K3532" s="35"/>
      <c r="L3532" s="11"/>
      <c r="M3532" s="11"/>
      <c r="N3532" s="11">
        <f ca="1">IFERROR(L3532/_xlfn.XLOOKUP(F3532,Produktinformasjon!BB:BB,Produktinformasjon!P:P,),0)</f>
        <v>0</v>
      </c>
      <c r="O3532" s="11">
        <f ca="1">IFERROR(M3532/_xlfn.XLOOKUP(F3532,Produktinformasjon!BB:BB,Produktinformasjon!P:P,),0)</f>
        <v>0</v>
      </c>
    </row>
    <row r="3533" spans="3:15" x14ac:dyDescent="0.35">
      <c r="C3533" t="str">
        <f>IF(_xlfn.XLOOKUP(B3533,Omfang!B:B,Omfang!C:C)=0,"Delkontraktnavn hentes automatisk ved å fylle ut delkontraktnummer",_xlfn.XLOOKUP(B3533,Omfang!B:B,Omfang!C:C))</f>
        <v>Delkontraktnavn hentes automatisk ved å fylle ut delkontraktnummer</v>
      </c>
      <c r="D3533" s="35"/>
      <c r="E3533" s="35"/>
      <c r="F3533" t="str">
        <f>IF(_xlfn.XLOOKUP(G3533,Produktinformasjon!B:B,Produktinformasjon!BB:BB)=0,"Tilbyders artikkel hentes automatisk ved å fylle ut artikkelnummer",_xlfn.XLOOKUP(G3533,Produktinformasjon!B:B,Produktinformasjon!BB:BB))</f>
        <v>Tilbyders artikkel hentes automatisk ved å fylle ut artikkelnummer</v>
      </c>
      <c r="H3533" s="25" t="str">
        <f>IF(_xlfn.XLOOKUP(G3533,Produktinformasjon!B:B,Produktinformasjon!C:C)=0,"Artikkelnavn hentes automatisk ved å fylle ut artikkelnummer",_xlfn.XLOOKUP(G3533,Produktinformasjon!B:B,Produktinformasjon!C:C))</f>
        <v>Artikkelnavn hentes automatisk ved å fylle ut artikkelnummer</v>
      </c>
      <c r="I3533" s="35"/>
      <c r="J3533" s="35"/>
      <c r="K3533" s="35"/>
      <c r="L3533" s="11"/>
      <c r="M3533" s="11"/>
      <c r="N3533" s="11">
        <f ca="1">IFERROR(L3533/_xlfn.XLOOKUP(F3533,Produktinformasjon!BB:BB,Produktinformasjon!P:P,),0)</f>
        <v>0</v>
      </c>
      <c r="O3533" s="11">
        <f ca="1">IFERROR(M3533/_xlfn.XLOOKUP(F3533,Produktinformasjon!BB:BB,Produktinformasjon!P:P,),0)</f>
        <v>0</v>
      </c>
    </row>
    <row r="3534" spans="3:15" x14ac:dyDescent="0.35">
      <c r="C3534" t="str">
        <f>IF(_xlfn.XLOOKUP(B3534,Omfang!B:B,Omfang!C:C)=0,"Delkontraktnavn hentes automatisk ved å fylle ut delkontraktnummer",_xlfn.XLOOKUP(B3534,Omfang!B:B,Omfang!C:C))</f>
        <v>Delkontraktnavn hentes automatisk ved å fylle ut delkontraktnummer</v>
      </c>
      <c r="D3534" s="35"/>
      <c r="E3534" s="35"/>
      <c r="F3534" t="str">
        <f>IF(_xlfn.XLOOKUP(G3534,Produktinformasjon!B:B,Produktinformasjon!BB:BB)=0,"Tilbyders artikkel hentes automatisk ved å fylle ut artikkelnummer",_xlfn.XLOOKUP(G3534,Produktinformasjon!B:B,Produktinformasjon!BB:BB))</f>
        <v>Tilbyders artikkel hentes automatisk ved å fylle ut artikkelnummer</v>
      </c>
      <c r="H3534" s="25" t="str">
        <f>IF(_xlfn.XLOOKUP(G3534,Produktinformasjon!B:B,Produktinformasjon!C:C)=0,"Artikkelnavn hentes automatisk ved å fylle ut artikkelnummer",_xlfn.XLOOKUP(G3534,Produktinformasjon!B:B,Produktinformasjon!C:C))</f>
        <v>Artikkelnavn hentes automatisk ved å fylle ut artikkelnummer</v>
      </c>
      <c r="I3534" s="35"/>
      <c r="J3534" s="35"/>
      <c r="K3534" s="35"/>
      <c r="L3534" s="11"/>
      <c r="M3534" s="11"/>
      <c r="N3534" s="11">
        <f ca="1">IFERROR(L3534/_xlfn.XLOOKUP(F3534,Produktinformasjon!BB:BB,Produktinformasjon!P:P,),0)</f>
        <v>0</v>
      </c>
      <c r="O3534" s="11">
        <f ca="1">IFERROR(M3534/_xlfn.XLOOKUP(F3534,Produktinformasjon!BB:BB,Produktinformasjon!P:P,),0)</f>
        <v>0</v>
      </c>
    </row>
    <row r="3535" spans="3:15" x14ac:dyDescent="0.35">
      <c r="C3535" t="str">
        <f>IF(_xlfn.XLOOKUP(B3535,Omfang!B:B,Omfang!C:C)=0,"Delkontraktnavn hentes automatisk ved å fylle ut delkontraktnummer",_xlfn.XLOOKUP(B3535,Omfang!B:B,Omfang!C:C))</f>
        <v>Delkontraktnavn hentes automatisk ved å fylle ut delkontraktnummer</v>
      </c>
      <c r="D3535" s="35"/>
      <c r="E3535" s="35"/>
      <c r="F3535" t="str">
        <f>IF(_xlfn.XLOOKUP(G3535,Produktinformasjon!B:B,Produktinformasjon!BB:BB)=0,"Tilbyders artikkel hentes automatisk ved å fylle ut artikkelnummer",_xlfn.XLOOKUP(G3535,Produktinformasjon!B:B,Produktinformasjon!BB:BB))</f>
        <v>Tilbyders artikkel hentes automatisk ved å fylle ut artikkelnummer</v>
      </c>
      <c r="H3535" s="25" t="str">
        <f>IF(_xlfn.XLOOKUP(G3535,Produktinformasjon!B:B,Produktinformasjon!C:C)=0,"Artikkelnavn hentes automatisk ved å fylle ut artikkelnummer",_xlfn.XLOOKUP(G3535,Produktinformasjon!B:B,Produktinformasjon!C:C))</f>
        <v>Artikkelnavn hentes automatisk ved å fylle ut artikkelnummer</v>
      </c>
      <c r="I3535" s="35"/>
      <c r="J3535" s="35"/>
      <c r="K3535" s="35"/>
      <c r="L3535" s="11"/>
      <c r="M3535" s="11"/>
      <c r="N3535" s="11">
        <f ca="1">IFERROR(L3535/_xlfn.XLOOKUP(F3535,Produktinformasjon!BB:BB,Produktinformasjon!P:P,),0)</f>
        <v>0</v>
      </c>
      <c r="O3535" s="11">
        <f ca="1">IFERROR(M3535/_xlfn.XLOOKUP(F3535,Produktinformasjon!BB:BB,Produktinformasjon!P:P,),0)</f>
        <v>0</v>
      </c>
    </row>
    <row r="3536" spans="3:15" x14ac:dyDescent="0.35">
      <c r="C3536" t="str">
        <f>IF(_xlfn.XLOOKUP(B3536,Omfang!B:B,Omfang!C:C)=0,"Delkontraktnavn hentes automatisk ved å fylle ut delkontraktnummer",_xlfn.XLOOKUP(B3536,Omfang!B:B,Omfang!C:C))</f>
        <v>Delkontraktnavn hentes automatisk ved å fylle ut delkontraktnummer</v>
      </c>
      <c r="D3536" s="35"/>
      <c r="E3536" s="35"/>
      <c r="F3536" t="str">
        <f>IF(_xlfn.XLOOKUP(G3536,Produktinformasjon!B:B,Produktinformasjon!BB:BB)=0,"Tilbyders artikkel hentes automatisk ved å fylle ut artikkelnummer",_xlfn.XLOOKUP(G3536,Produktinformasjon!B:B,Produktinformasjon!BB:BB))</f>
        <v>Tilbyders artikkel hentes automatisk ved å fylle ut artikkelnummer</v>
      </c>
      <c r="H3536" s="25" t="str">
        <f>IF(_xlfn.XLOOKUP(G3536,Produktinformasjon!B:B,Produktinformasjon!C:C)=0,"Artikkelnavn hentes automatisk ved å fylle ut artikkelnummer",_xlfn.XLOOKUP(G3536,Produktinformasjon!B:B,Produktinformasjon!C:C))</f>
        <v>Artikkelnavn hentes automatisk ved å fylle ut artikkelnummer</v>
      </c>
      <c r="I3536" s="35"/>
      <c r="J3536" s="35"/>
      <c r="K3536" s="35"/>
      <c r="L3536" s="11"/>
      <c r="M3536" s="11"/>
      <c r="N3536" s="11">
        <f ca="1">IFERROR(L3536/_xlfn.XLOOKUP(F3536,Produktinformasjon!BB:BB,Produktinformasjon!P:P,),0)</f>
        <v>0</v>
      </c>
      <c r="O3536" s="11">
        <f ca="1">IFERROR(M3536/_xlfn.XLOOKUP(F3536,Produktinformasjon!BB:BB,Produktinformasjon!P:P,),0)</f>
        <v>0</v>
      </c>
    </row>
    <row r="3537" spans="3:15" x14ac:dyDescent="0.35">
      <c r="C3537" t="str">
        <f>IF(_xlfn.XLOOKUP(B3537,Omfang!B:B,Omfang!C:C)=0,"Delkontraktnavn hentes automatisk ved å fylle ut delkontraktnummer",_xlfn.XLOOKUP(B3537,Omfang!B:B,Omfang!C:C))</f>
        <v>Delkontraktnavn hentes automatisk ved å fylle ut delkontraktnummer</v>
      </c>
      <c r="D3537" s="35"/>
      <c r="E3537" s="35"/>
      <c r="F3537" t="str">
        <f>IF(_xlfn.XLOOKUP(G3537,Produktinformasjon!B:B,Produktinformasjon!BB:BB)=0,"Tilbyders artikkel hentes automatisk ved å fylle ut artikkelnummer",_xlfn.XLOOKUP(G3537,Produktinformasjon!B:B,Produktinformasjon!BB:BB))</f>
        <v>Tilbyders artikkel hentes automatisk ved å fylle ut artikkelnummer</v>
      </c>
      <c r="H3537" s="25" t="str">
        <f>IF(_xlfn.XLOOKUP(G3537,Produktinformasjon!B:B,Produktinformasjon!C:C)=0,"Artikkelnavn hentes automatisk ved å fylle ut artikkelnummer",_xlfn.XLOOKUP(G3537,Produktinformasjon!B:B,Produktinformasjon!C:C))</f>
        <v>Artikkelnavn hentes automatisk ved å fylle ut artikkelnummer</v>
      </c>
      <c r="I3537" s="35"/>
      <c r="J3537" s="35"/>
      <c r="K3537" s="35"/>
      <c r="L3537" s="11"/>
      <c r="M3537" s="11"/>
      <c r="N3537" s="11">
        <f ca="1">IFERROR(L3537/_xlfn.XLOOKUP(F3537,Produktinformasjon!BB:BB,Produktinformasjon!P:P,),0)</f>
        <v>0</v>
      </c>
      <c r="O3537" s="11">
        <f ca="1">IFERROR(M3537/_xlfn.XLOOKUP(F3537,Produktinformasjon!BB:BB,Produktinformasjon!P:P,),0)</f>
        <v>0</v>
      </c>
    </row>
    <row r="3538" spans="3:15" x14ac:dyDescent="0.35">
      <c r="C3538" t="str">
        <f>IF(_xlfn.XLOOKUP(B3538,Omfang!B:B,Omfang!C:C)=0,"Delkontraktnavn hentes automatisk ved å fylle ut delkontraktnummer",_xlfn.XLOOKUP(B3538,Omfang!B:B,Omfang!C:C))</f>
        <v>Delkontraktnavn hentes automatisk ved å fylle ut delkontraktnummer</v>
      </c>
      <c r="D3538" s="35"/>
      <c r="E3538" s="35"/>
      <c r="F3538" t="str">
        <f>IF(_xlfn.XLOOKUP(G3538,Produktinformasjon!B:B,Produktinformasjon!BB:BB)=0,"Tilbyders artikkel hentes automatisk ved å fylle ut artikkelnummer",_xlfn.XLOOKUP(G3538,Produktinformasjon!B:B,Produktinformasjon!BB:BB))</f>
        <v>Tilbyders artikkel hentes automatisk ved å fylle ut artikkelnummer</v>
      </c>
      <c r="H3538" s="25" t="str">
        <f>IF(_xlfn.XLOOKUP(G3538,Produktinformasjon!B:B,Produktinformasjon!C:C)=0,"Artikkelnavn hentes automatisk ved å fylle ut artikkelnummer",_xlfn.XLOOKUP(G3538,Produktinformasjon!B:B,Produktinformasjon!C:C))</f>
        <v>Artikkelnavn hentes automatisk ved å fylle ut artikkelnummer</v>
      </c>
      <c r="I3538" s="35"/>
      <c r="J3538" s="35"/>
      <c r="K3538" s="35"/>
      <c r="L3538" s="11"/>
      <c r="M3538" s="11"/>
      <c r="N3538" s="11">
        <f ca="1">IFERROR(L3538/_xlfn.XLOOKUP(F3538,Produktinformasjon!BB:BB,Produktinformasjon!P:P,),0)</f>
        <v>0</v>
      </c>
      <c r="O3538" s="11">
        <f ca="1">IFERROR(M3538/_xlfn.XLOOKUP(F3538,Produktinformasjon!BB:BB,Produktinformasjon!P:P,),0)</f>
        <v>0</v>
      </c>
    </row>
    <row r="3539" spans="3:15" x14ac:dyDescent="0.35">
      <c r="C3539" t="str">
        <f>IF(_xlfn.XLOOKUP(B3539,Omfang!B:B,Omfang!C:C)=0,"Delkontraktnavn hentes automatisk ved å fylle ut delkontraktnummer",_xlfn.XLOOKUP(B3539,Omfang!B:B,Omfang!C:C))</f>
        <v>Delkontraktnavn hentes automatisk ved å fylle ut delkontraktnummer</v>
      </c>
      <c r="D3539" s="35"/>
      <c r="E3539" s="35"/>
      <c r="F3539" t="str">
        <f>IF(_xlfn.XLOOKUP(G3539,Produktinformasjon!B:B,Produktinformasjon!BB:BB)=0,"Tilbyders artikkel hentes automatisk ved å fylle ut artikkelnummer",_xlfn.XLOOKUP(G3539,Produktinformasjon!B:B,Produktinformasjon!BB:BB))</f>
        <v>Tilbyders artikkel hentes automatisk ved å fylle ut artikkelnummer</v>
      </c>
      <c r="H3539" s="25" t="str">
        <f>IF(_xlfn.XLOOKUP(G3539,Produktinformasjon!B:B,Produktinformasjon!C:C)=0,"Artikkelnavn hentes automatisk ved å fylle ut artikkelnummer",_xlfn.XLOOKUP(G3539,Produktinformasjon!B:B,Produktinformasjon!C:C))</f>
        <v>Artikkelnavn hentes automatisk ved å fylle ut artikkelnummer</v>
      </c>
      <c r="I3539" s="35"/>
      <c r="J3539" s="35"/>
      <c r="K3539" s="35"/>
      <c r="L3539" s="11"/>
      <c r="M3539" s="11"/>
      <c r="N3539" s="11">
        <f ca="1">IFERROR(L3539/_xlfn.XLOOKUP(F3539,Produktinformasjon!BB:BB,Produktinformasjon!P:P,),0)</f>
        <v>0</v>
      </c>
      <c r="O3539" s="11">
        <f ca="1">IFERROR(M3539/_xlfn.XLOOKUP(F3539,Produktinformasjon!BB:BB,Produktinformasjon!P:P,),0)</f>
        <v>0</v>
      </c>
    </row>
    <row r="3540" spans="3:15" x14ac:dyDescent="0.35">
      <c r="C3540" t="str">
        <f>IF(_xlfn.XLOOKUP(B3540,Omfang!B:B,Omfang!C:C)=0,"Delkontraktnavn hentes automatisk ved å fylle ut delkontraktnummer",_xlfn.XLOOKUP(B3540,Omfang!B:B,Omfang!C:C))</f>
        <v>Delkontraktnavn hentes automatisk ved å fylle ut delkontraktnummer</v>
      </c>
      <c r="D3540" s="35"/>
      <c r="E3540" s="35"/>
      <c r="F3540" t="str">
        <f>IF(_xlfn.XLOOKUP(G3540,Produktinformasjon!B:B,Produktinformasjon!BB:BB)=0,"Tilbyders artikkel hentes automatisk ved å fylle ut artikkelnummer",_xlfn.XLOOKUP(G3540,Produktinformasjon!B:B,Produktinformasjon!BB:BB))</f>
        <v>Tilbyders artikkel hentes automatisk ved å fylle ut artikkelnummer</v>
      </c>
      <c r="H3540" s="25" t="str">
        <f>IF(_xlfn.XLOOKUP(G3540,Produktinformasjon!B:B,Produktinformasjon!C:C)=0,"Artikkelnavn hentes automatisk ved å fylle ut artikkelnummer",_xlfn.XLOOKUP(G3540,Produktinformasjon!B:B,Produktinformasjon!C:C))</f>
        <v>Artikkelnavn hentes automatisk ved å fylle ut artikkelnummer</v>
      </c>
      <c r="I3540" s="35"/>
      <c r="J3540" s="35"/>
      <c r="K3540" s="35"/>
      <c r="L3540" s="11"/>
      <c r="M3540" s="11"/>
      <c r="N3540" s="11">
        <f ca="1">IFERROR(L3540/_xlfn.XLOOKUP(F3540,Produktinformasjon!BB:BB,Produktinformasjon!P:P,),0)</f>
        <v>0</v>
      </c>
      <c r="O3540" s="11">
        <f ca="1">IFERROR(M3540/_xlfn.XLOOKUP(F3540,Produktinformasjon!BB:BB,Produktinformasjon!P:P,),0)</f>
        <v>0</v>
      </c>
    </row>
    <row r="3541" spans="3:15" x14ac:dyDescent="0.35">
      <c r="C3541" t="str">
        <f>IF(_xlfn.XLOOKUP(B3541,Omfang!B:B,Omfang!C:C)=0,"Delkontraktnavn hentes automatisk ved å fylle ut delkontraktnummer",_xlfn.XLOOKUP(B3541,Omfang!B:B,Omfang!C:C))</f>
        <v>Delkontraktnavn hentes automatisk ved å fylle ut delkontraktnummer</v>
      </c>
      <c r="D3541" s="35"/>
      <c r="E3541" s="35"/>
      <c r="F3541" t="str">
        <f>IF(_xlfn.XLOOKUP(G3541,Produktinformasjon!B:B,Produktinformasjon!BB:BB)=0,"Tilbyders artikkel hentes automatisk ved å fylle ut artikkelnummer",_xlfn.XLOOKUP(G3541,Produktinformasjon!B:B,Produktinformasjon!BB:BB))</f>
        <v>Tilbyders artikkel hentes automatisk ved å fylle ut artikkelnummer</v>
      </c>
      <c r="H3541" s="25" t="str">
        <f>IF(_xlfn.XLOOKUP(G3541,Produktinformasjon!B:B,Produktinformasjon!C:C)=0,"Artikkelnavn hentes automatisk ved å fylle ut artikkelnummer",_xlfn.XLOOKUP(G3541,Produktinformasjon!B:B,Produktinformasjon!C:C))</f>
        <v>Artikkelnavn hentes automatisk ved å fylle ut artikkelnummer</v>
      </c>
      <c r="I3541" s="35"/>
      <c r="J3541" s="35"/>
      <c r="K3541" s="35"/>
      <c r="L3541" s="11"/>
      <c r="M3541" s="11"/>
      <c r="N3541" s="11">
        <f ca="1">IFERROR(L3541/_xlfn.XLOOKUP(F3541,Produktinformasjon!BB:BB,Produktinformasjon!P:P,),0)</f>
        <v>0</v>
      </c>
      <c r="O3541" s="11">
        <f ca="1">IFERROR(M3541/_xlfn.XLOOKUP(F3541,Produktinformasjon!BB:BB,Produktinformasjon!P:P,),0)</f>
        <v>0</v>
      </c>
    </row>
    <row r="3542" spans="3:15" x14ac:dyDescent="0.35">
      <c r="C3542" t="str">
        <f>IF(_xlfn.XLOOKUP(B3542,Omfang!B:B,Omfang!C:C)=0,"Delkontraktnavn hentes automatisk ved å fylle ut delkontraktnummer",_xlfn.XLOOKUP(B3542,Omfang!B:B,Omfang!C:C))</f>
        <v>Delkontraktnavn hentes automatisk ved å fylle ut delkontraktnummer</v>
      </c>
      <c r="D3542" s="35"/>
      <c r="E3542" s="35"/>
      <c r="F3542" t="str">
        <f>IF(_xlfn.XLOOKUP(G3542,Produktinformasjon!B:B,Produktinformasjon!BB:BB)=0,"Tilbyders artikkel hentes automatisk ved å fylle ut artikkelnummer",_xlfn.XLOOKUP(G3542,Produktinformasjon!B:B,Produktinformasjon!BB:BB))</f>
        <v>Tilbyders artikkel hentes automatisk ved å fylle ut artikkelnummer</v>
      </c>
      <c r="H3542" s="25" t="str">
        <f>IF(_xlfn.XLOOKUP(G3542,Produktinformasjon!B:B,Produktinformasjon!C:C)=0,"Artikkelnavn hentes automatisk ved å fylle ut artikkelnummer",_xlfn.XLOOKUP(G3542,Produktinformasjon!B:B,Produktinformasjon!C:C))</f>
        <v>Artikkelnavn hentes automatisk ved å fylle ut artikkelnummer</v>
      </c>
      <c r="I3542" s="35"/>
      <c r="J3542" s="35"/>
      <c r="K3542" s="35"/>
      <c r="L3542" s="11"/>
      <c r="M3542" s="11"/>
      <c r="N3542" s="11">
        <f ca="1">IFERROR(L3542/_xlfn.XLOOKUP(F3542,Produktinformasjon!BB:BB,Produktinformasjon!P:P,),0)</f>
        <v>0</v>
      </c>
      <c r="O3542" s="11">
        <f ca="1">IFERROR(M3542/_xlfn.XLOOKUP(F3542,Produktinformasjon!BB:BB,Produktinformasjon!P:P,),0)</f>
        <v>0</v>
      </c>
    </row>
    <row r="3543" spans="3:15" x14ac:dyDescent="0.35">
      <c r="C3543" t="str">
        <f>IF(_xlfn.XLOOKUP(B3543,Omfang!B:B,Omfang!C:C)=0,"Delkontraktnavn hentes automatisk ved å fylle ut delkontraktnummer",_xlfn.XLOOKUP(B3543,Omfang!B:B,Omfang!C:C))</f>
        <v>Delkontraktnavn hentes automatisk ved å fylle ut delkontraktnummer</v>
      </c>
      <c r="D3543" s="35"/>
      <c r="E3543" s="35"/>
      <c r="F3543" t="str">
        <f>IF(_xlfn.XLOOKUP(G3543,Produktinformasjon!B:B,Produktinformasjon!BB:BB)=0,"Tilbyders artikkel hentes automatisk ved å fylle ut artikkelnummer",_xlfn.XLOOKUP(G3543,Produktinformasjon!B:B,Produktinformasjon!BB:BB))</f>
        <v>Tilbyders artikkel hentes automatisk ved å fylle ut artikkelnummer</v>
      </c>
      <c r="H3543" s="25" t="str">
        <f>IF(_xlfn.XLOOKUP(G3543,Produktinformasjon!B:B,Produktinformasjon!C:C)=0,"Artikkelnavn hentes automatisk ved å fylle ut artikkelnummer",_xlfn.XLOOKUP(G3543,Produktinformasjon!B:B,Produktinformasjon!C:C))</f>
        <v>Artikkelnavn hentes automatisk ved å fylle ut artikkelnummer</v>
      </c>
      <c r="I3543" s="35"/>
      <c r="J3543" s="35"/>
      <c r="K3543" s="35"/>
      <c r="L3543" s="11"/>
      <c r="M3543" s="11"/>
      <c r="N3543" s="11">
        <f ca="1">IFERROR(L3543/_xlfn.XLOOKUP(F3543,Produktinformasjon!BB:BB,Produktinformasjon!P:P,),0)</f>
        <v>0</v>
      </c>
      <c r="O3543" s="11">
        <f ca="1">IFERROR(M3543/_xlfn.XLOOKUP(F3543,Produktinformasjon!BB:BB,Produktinformasjon!P:P,),0)</f>
        <v>0</v>
      </c>
    </row>
    <row r="3544" spans="3:15" x14ac:dyDescent="0.35">
      <c r="C3544" t="str">
        <f>IF(_xlfn.XLOOKUP(B3544,Omfang!B:B,Omfang!C:C)=0,"Delkontraktnavn hentes automatisk ved å fylle ut delkontraktnummer",_xlfn.XLOOKUP(B3544,Omfang!B:B,Omfang!C:C))</f>
        <v>Delkontraktnavn hentes automatisk ved å fylle ut delkontraktnummer</v>
      </c>
      <c r="D3544" s="35"/>
      <c r="E3544" s="35"/>
      <c r="F3544" t="str">
        <f>IF(_xlfn.XLOOKUP(G3544,Produktinformasjon!B:B,Produktinformasjon!BB:BB)=0,"Tilbyders artikkel hentes automatisk ved å fylle ut artikkelnummer",_xlfn.XLOOKUP(G3544,Produktinformasjon!B:B,Produktinformasjon!BB:BB))</f>
        <v>Tilbyders artikkel hentes automatisk ved å fylle ut artikkelnummer</v>
      </c>
      <c r="H3544" s="25" t="str">
        <f>IF(_xlfn.XLOOKUP(G3544,Produktinformasjon!B:B,Produktinformasjon!C:C)=0,"Artikkelnavn hentes automatisk ved å fylle ut artikkelnummer",_xlfn.XLOOKUP(G3544,Produktinformasjon!B:B,Produktinformasjon!C:C))</f>
        <v>Artikkelnavn hentes automatisk ved å fylle ut artikkelnummer</v>
      </c>
      <c r="I3544" s="35"/>
      <c r="J3544" s="35"/>
      <c r="K3544" s="35"/>
      <c r="L3544" s="11"/>
      <c r="M3544" s="11"/>
      <c r="N3544" s="11">
        <f ca="1">IFERROR(L3544/_xlfn.XLOOKUP(F3544,Produktinformasjon!BB:BB,Produktinformasjon!P:P,),0)</f>
        <v>0</v>
      </c>
      <c r="O3544" s="11">
        <f ca="1">IFERROR(M3544/_xlfn.XLOOKUP(F3544,Produktinformasjon!BB:BB,Produktinformasjon!P:P,),0)</f>
        <v>0</v>
      </c>
    </row>
    <row r="3545" spans="3:15" x14ac:dyDescent="0.35">
      <c r="C3545" t="str">
        <f>IF(_xlfn.XLOOKUP(B3545,Omfang!B:B,Omfang!C:C)=0,"Delkontraktnavn hentes automatisk ved å fylle ut delkontraktnummer",_xlfn.XLOOKUP(B3545,Omfang!B:B,Omfang!C:C))</f>
        <v>Delkontraktnavn hentes automatisk ved å fylle ut delkontraktnummer</v>
      </c>
      <c r="D3545" s="35"/>
      <c r="E3545" s="35"/>
      <c r="F3545" t="str">
        <f>IF(_xlfn.XLOOKUP(G3545,Produktinformasjon!B:B,Produktinformasjon!BB:BB)=0,"Tilbyders artikkel hentes automatisk ved å fylle ut artikkelnummer",_xlfn.XLOOKUP(G3545,Produktinformasjon!B:B,Produktinformasjon!BB:BB))</f>
        <v>Tilbyders artikkel hentes automatisk ved å fylle ut artikkelnummer</v>
      </c>
      <c r="H3545" s="25" t="str">
        <f>IF(_xlfn.XLOOKUP(G3545,Produktinformasjon!B:B,Produktinformasjon!C:C)=0,"Artikkelnavn hentes automatisk ved å fylle ut artikkelnummer",_xlfn.XLOOKUP(G3545,Produktinformasjon!B:B,Produktinformasjon!C:C))</f>
        <v>Artikkelnavn hentes automatisk ved å fylle ut artikkelnummer</v>
      </c>
      <c r="I3545" s="35"/>
      <c r="J3545" s="35"/>
      <c r="K3545" s="35"/>
      <c r="L3545" s="11"/>
      <c r="M3545" s="11"/>
      <c r="N3545" s="11">
        <f ca="1">IFERROR(L3545/_xlfn.XLOOKUP(F3545,Produktinformasjon!BB:BB,Produktinformasjon!P:P,),0)</f>
        <v>0</v>
      </c>
      <c r="O3545" s="11">
        <f ca="1">IFERROR(M3545/_xlfn.XLOOKUP(F3545,Produktinformasjon!BB:BB,Produktinformasjon!P:P,),0)</f>
        <v>0</v>
      </c>
    </row>
    <row r="3546" spans="3:15" x14ac:dyDescent="0.35">
      <c r="C3546" t="str">
        <f>IF(_xlfn.XLOOKUP(B3546,Omfang!B:B,Omfang!C:C)=0,"Delkontraktnavn hentes automatisk ved å fylle ut delkontraktnummer",_xlfn.XLOOKUP(B3546,Omfang!B:B,Omfang!C:C))</f>
        <v>Delkontraktnavn hentes automatisk ved å fylle ut delkontraktnummer</v>
      </c>
      <c r="D3546" s="35"/>
      <c r="E3546" s="35"/>
      <c r="F3546" t="str">
        <f>IF(_xlfn.XLOOKUP(G3546,Produktinformasjon!B:B,Produktinformasjon!BB:BB)=0,"Tilbyders artikkel hentes automatisk ved å fylle ut artikkelnummer",_xlfn.XLOOKUP(G3546,Produktinformasjon!B:B,Produktinformasjon!BB:BB))</f>
        <v>Tilbyders artikkel hentes automatisk ved å fylle ut artikkelnummer</v>
      </c>
      <c r="H3546" s="25" t="str">
        <f>IF(_xlfn.XLOOKUP(G3546,Produktinformasjon!B:B,Produktinformasjon!C:C)=0,"Artikkelnavn hentes automatisk ved å fylle ut artikkelnummer",_xlfn.XLOOKUP(G3546,Produktinformasjon!B:B,Produktinformasjon!C:C))</f>
        <v>Artikkelnavn hentes automatisk ved å fylle ut artikkelnummer</v>
      </c>
      <c r="I3546" s="35"/>
      <c r="J3546" s="35"/>
      <c r="K3546" s="35"/>
      <c r="L3546" s="11"/>
      <c r="M3546" s="11"/>
      <c r="N3546" s="11">
        <f ca="1">IFERROR(L3546/_xlfn.XLOOKUP(F3546,Produktinformasjon!BB:BB,Produktinformasjon!P:P,),0)</f>
        <v>0</v>
      </c>
      <c r="O3546" s="11">
        <f ca="1">IFERROR(M3546/_xlfn.XLOOKUP(F3546,Produktinformasjon!BB:BB,Produktinformasjon!P:P,),0)</f>
        <v>0</v>
      </c>
    </row>
    <row r="3547" spans="3:15" x14ac:dyDescent="0.35">
      <c r="C3547" t="str">
        <f>IF(_xlfn.XLOOKUP(B3547,Omfang!B:B,Omfang!C:C)=0,"Delkontraktnavn hentes automatisk ved å fylle ut delkontraktnummer",_xlfn.XLOOKUP(B3547,Omfang!B:B,Omfang!C:C))</f>
        <v>Delkontraktnavn hentes automatisk ved å fylle ut delkontraktnummer</v>
      </c>
      <c r="D3547" s="35"/>
      <c r="E3547" s="35"/>
      <c r="F3547" t="str">
        <f>IF(_xlfn.XLOOKUP(G3547,Produktinformasjon!B:B,Produktinformasjon!BB:BB)=0,"Tilbyders artikkel hentes automatisk ved å fylle ut artikkelnummer",_xlfn.XLOOKUP(G3547,Produktinformasjon!B:B,Produktinformasjon!BB:BB))</f>
        <v>Tilbyders artikkel hentes automatisk ved å fylle ut artikkelnummer</v>
      </c>
      <c r="H3547" s="25" t="str">
        <f>IF(_xlfn.XLOOKUP(G3547,Produktinformasjon!B:B,Produktinformasjon!C:C)=0,"Artikkelnavn hentes automatisk ved å fylle ut artikkelnummer",_xlfn.XLOOKUP(G3547,Produktinformasjon!B:B,Produktinformasjon!C:C))</f>
        <v>Artikkelnavn hentes automatisk ved å fylle ut artikkelnummer</v>
      </c>
      <c r="I3547" s="35"/>
      <c r="J3547" s="35"/>
      <c r="K3547" s="35"/>
      <c r="L3547" s="11"/>
      <c r="M3547" s="11"/>
      <c r="N3547" s="11">
        <f ca="1">IFERROR(L3547/_xlfn.XLOOKUP(F3547,Produktinformasjon!BB:BB,Produktinformasjon!P:P,),0)</f>
        <v>0</v>
      </c>
      <c r="O3547" s="11">
        <f ca="1">IFERROR(M3547/_xlfn.XLOOKUP(F3547,Produktinformasjon!BB:BB,Produktinformasjon!P:P,),0)</f>
        <v>0</v>
      </c>
    </row>
    <row r="3548" spans="3:15" x14ac:dyDescent="0.35">
      <c r="C3548" t="str">
        <f>IF(_xlfn.XLOOKUP(B3548,Omfang!B:B,Omfang!C:C)=0,"Delkontraktnavn hentes automatisk ved å fylle ut delkontraktnummer",_xlfn.XLOOKUP(B3548,Omfang!B:B,Omfang!C:C))</f>
        <v>Delkontraktnavn hentes automatisk ved å fylle ut delkontraktnummer</v>
      </c>
      <c r="D3548" s="35"/>
      <c r="E3548" s="35"/>
      <c r="F3548" t="str">
        <f>IF(_xlfn.XLOOKUP(G3548,Produktinformasjon!B:B,Produktinformasjon!BB:BB)=0,"Tilbyders artikkel hentes automatisk ved å fylle ut artikkelnummer",_xlfn.XLOOKUP(G3548,Produktinformasjon!B:B,Produktinformasjon!BB:BB))</f>
        <v>Tilbyders artikkel hentes automatisk ved å fylle ut artikkelnummer</v>
      </c>
      <c r="H3548" s="25" t="str">
        <f>IF(_xlfn.XLOOKUP(G3548,Produktinformasjon!B:B,Produktinformasjon!C:C)=0,"Artikkelnavn hentes automatisk ved å fylle ut artikkelnummer",_xlfn.XLOOKUP(G3548,Produktinformasjon!B:B,Produktinformasjon!C:C))</f>
        <v>Artikkelnavn hentes automatisk ved å fylle ut artikkelnummer</v>
      </c>
      <c r="I3548" s="35"/>
      <c r="J3548" s="35"/>
      <c r="K3548" s="35"/>
      <c r="L3548" s="11"/>
      <c r="M3548" s="11"/>
      <c r="N3548" s="11">
        <f ca="1">IFERROR(L3548/_xlfn.XLOOKUP(F3548,Produktinformasjon!BB:BB,Produktinformasjon!P:P,),0)</f>
        <v>0</v>
      </c>
      <c r="O3548" s="11">
        <f ca="1">IFERROR(M3548/_xlfn.XLOOKUP(F3548,Produktinformasjon!BB:BB,Produktinformasjon!P:P,),0)</f>
        <v>0</v>
      </c>
    </row>
    <row r="3549" spans="3:15" x14ac:dyDescent="0.35">
      <c r="C3549" t="str">
        <f>IF(_xlfn.XLOOKUP(B3549,Omfang!B:B,Omfang!C:C)=0,"Delkontraktnavn hentes automatisk ved å fylle ut delkontraktnummer",_xlfn.XLOOKUP(B3549,Omfang!B:B,Omfang!C:C))</f>
        <v>Delkontraktnavn hentes automatisk ved å fylle ut delkontraktnummer</v>
      </c>
      <c r="D3549" s="35"/>
      <c r="E3549" s="35"/>
      <c r="F3549" t="str">
        <f>IF(_xlfn.XLOOKUP(G3549,Produktinformasjon!B:B,Produktinformasjon!BB:BB)=0,"Tilbyders artikkel hentes automatisk ved å fylle ut artikkelnummer",_xlfn.XLOOKUP(G3549,Produktinformasjon!B:B,Produktinformasjon!BB:BB))</f>
        <v>Tilbyders artikkel hentes automatisk ved å fylle ut artikkelnummer</v>
      </c>
      <c r="H3549" s="25" t="str">
        <f>IF(_xlfn.XLOOKUP(G3549,Produktinformasjon!B:B,Produktinformasjon!C:C)=0,"Artikkelnavn hentes automatisk ved å fylle ut artikkelnummer",_xlfn.XLOOKUP(G3549,Produktinformasjon!B:B,Produktinformasjon!C:C))</f>
        <v>Artikkelnavn hentes automatisk ved å fylle ut artikkelnummer</v>
      </c>
      <c r="I3549" s="35"/>
      <c r="J3549" s="35"/>
      <c r="K3549" s="35"/>
      <c r="L3549" s="11"/>
      <c r="M3549" s="11"/>
      <c r="N3549" s="11">
        <f ca="1">IFERROR(L3549/_xlfn.XLOOKUP(F3549,Produktinformasjon!BB:BB,Produktinformasjon!P:P,),0)</f>
        <v>0</v>
      </c>
      <c r="O3549" s="11">
        <f ca="1">IFERROR(M3549/_xlfn.XLOOKUP(F3549,Produktinformasjon!BB:BB,Produktinformasjon!P:P,),0)</f>
        <v>0</v>
      </c>
    </row>
    <row r="3550" spans="3:15" x14ac:dyDescent="0.35">
      <c r="C3550" t="str">
        <f>IF(_xlfn.XLOOKUP(B3550,Omfang!B:B,Omfang!C:C)=0,"Delkontraktnavn hentes automatisk ved å fylle ut delkontraktnummer",_xlfn.XLOOKUP(B3550,Omfang!B:B,Omfang!C:C))</f>
        <v>Delkontraktnavn hentes automatisk ved å fylle ut delkontraktnummer</v>
      </c>
      <c r="D3550" s="35"/>
      <c r="E3550" s="35"/>
      <c r="F3550" t="str">
        <f>IF(_xlfn.XLOOKUP(G3550,Produktinformasjon!B:B,Produktinformasjon!BB:BB)=0,"Tilbyders artikkel hentes automatisk ved å fylle ut artikkelnummer",_xlfn.XLOOKUP(G3550,Produktinformasjon!B:B,Produktinformasjon!BB:BB))</f>
        <v>Tilbyders artikkel hentes automatisk ved å fylle ut artikkelnummer</v>
      </c>
      <c r="H3550" s="25" t="str">
        <f>IF(_xlfn.XLOOKUP(G3550,Produktinformasjon!B:B,Produktinformasjon!C:C)=0,"Artikkelnavn hentes automatisk ved å fylle ut artikkelnummer",_xlfn.XLOOKUP(G3550,Produktinformasjon!B:B,Produktinformasjon!C:C))</f>
        <v>Artikkelnavn hentes automatisk ved å fylle ut artikkelnummer</v>
      </c>
      <c r="I3550" s="35"/>
      <c r="J3550" s="35"/>
      <c r="K3550" s="35"/>
      <c r="L3550" s="11"/>
      <c r="M3550" s="11"/>
      <c r="N3550" s="11">
        <f ca="1">IFERROR(L3550/_xlfn.XLOOKUP(F3550,Produktinformasjon!BB:BB,Produktinformasjon!P:P,),0)</f>
        <v>0</v>
      </c>
      <c r="O3550" s="11">
        <f ca="1">IFERROR(M3550/_xlfn.XLOOKUP(F3550,Produktinformasjon!BB:BB,Produktinformasjon!P:P,),0)</f>
        <v>0</v>
      </c>
    </row>
    <row r="3551" spans="3:15" x14ac:dyDescent="0.35">
      <c r="C3551" t="str">
        <f>IF(_xlfn.XLOOKUP(B3551,Omfang!B:B,Omfang!C:C)=0,"Delkontraktnavn hentes automatisk ved å fylle ut delkontraktnummer",_xlfn.XLOOKUP(B3551,Omfang!B:B,Omfang!C:C))</f>
        <v>Delkontraktnavn hentes automatisk ved å fylle ut delkontraktnummer</v>
      </c>
      <c r="D3551" s="35"/>
      <c r="E3551" s="35"/>
      <c r="F3551" t="str">
        <f>IF(_xlfn.XLOOKUP(G3551,Produktinformasjon!B:B,Produktinformasjon!BB:BB)=0,"Tilbyders artikkel hentes automatisk ved å fylle ut artikkelnummer",_xlfn.XLOOKUP(G3551,Produktinformasjon!B:B,Produktinformasjon!BB:BB))</f>
        <v>Tilbyders artikkel hentes automatisk ved å fylle ut artikkelnummer</v>
      </c>
      <c r="H3551" s="25" t="str">
        <f>IF(_xlfn.XLOOKUP(G3551,Produktinformasjon!B:B,Produktinformasjon!C:C)=0,"Artikkelnavn hentes automatisk ved å fylle ut artikkelnummer",_xlfn.XLOOKUP(G3551,Produktinformasjon!B:B,Produktinformasjon!C:C))</f>
        <v>Artikkelnavn hentes automatisk ved å fylle ut artikkelnummer</v>
      </c>
      <c r="I3551" s="35"/>
      <c r="J3551" s="35"/>
      <c r="K3551" s="35"/>
      <c r="L3551" s="11"/>
      <c r="M3551" s="11"/>
      <c r="N3551" s="11">
        <f ca="1">IFERROR(L3551/_xlfn.XLOOKUP(F3551,Produktinformasjon!BB:BB,Produktinformasjon!P:P,),0)</f>
        <v>0</v>
      </c>
      <c r="O3551" s="11">
        <f ca="1">IFERROR(M3551/_xlfn.XLOOKUP(F3551,Produktinformasjon!BB:BB,Produktinformasjon!P:P,),0)</f>
        <v>0</v>
      </c>
    </row>
    <row r="3552" spans="3:15" x14ac:dyDescent="0.35">
      <c r="C3552" t="str">
        <f>IF(_xlfn.XLOOKUP(B3552,Omfang!B:B,Omfang!C:C)=0,"Delkontraktnavn hentes automatisk ved å fylle ut delkontraktnummer",_xlfn.XLOOKUP(B3552,Omfang!B:B,Omfang!C:C))</f>
        <v>Delkontraktnavn hentes automatisk ved å fylle ut delkontraktnummer</v>
      </c>
      <c r="D3552" s="35"/>
      <c r="E3552" s="35"/>
      <c r="F3552" t="str">
        <f>IF(_xlfn.XLOOKUP(G3552,Produktinformasjon!B:B,Produktinformasjon!BB:BB)=0,"Tilbyders artikkel hentes automatisk ved å fylle ut artikkelnummer",_xlfn.XLOOKUP(G3552,Produktinformasjon!B:B,Produktinformasjon!BB:BB))</f>
        <v>Tilbyders artikkel hentes automatisk ved å fylle ut artikkelnummer</v>
      </c>
      <c r="H3552" s="25" t="str">
        <f>IF(_xlfn.XLOOKUP(G3552,Produktinformasjon!B:B,Produktinformasjon!C:C)=0,"Artikkelnavn hentes automatisk ved å fylle ut artikkelnummer",_xlfn.XLOOKUP(G3552,Produktinformasjon!B:B,Produktinformasjon!C:C))</f>
        <v>Artikkelnavn hentes automatisk ved å fylle ut artikkelnummer</v>
      </c>
      <c r="I3552" s="35"/>
      <c r="J3552" s="35"/>
      <c r="K3552" s="35"/>
      <c r="L3552" s="11"/>
      <c r="M3552" s="11"/>
      <c r="N3552" s="11">
        <f ca="1">IFERROR(L3552/_xlfn.XLOOKUP(F3552,Produktinformasjon!BB:BB,Produktinformasjon!P:P,),0)</f>
        <v>0</v>
      </c>
      <c r="O3552" s="11">
        <f ca="1">IFERROR(M3552/_xlfn.XLOOKUP(F3552,Produktinformasjon!BB:BB,Produktinformasjon!P:P,),0)</f>
        <v>0</v>
      </c>
    </row>
    <row r="3553" spans="3:15" x14ac:dyDescent="0.35">
      <c r="C3553" t="str">
        <f>IF(_xlfn.XLOOKUP(B3553,Omfang!B:B,Omfang!C:C)=0,"Delkontraktnavn hentes automatisk ved å fylle ut delkontraktnummer",_xlfn.XLOOKUP(B3553,Omfang!B:B,Omfang!C:C))</f>
        <v>Delkontraktnavn hentes automatisk ved å fylle ut delkontraktnummer</v>
      </c>
      <c r="D3553" s="35"/>
      <c r="E3553" s="35"/>
      <c r="F3553" t="str">
        <f>IF(_xlfn.XLOOKUP(G3553,Produktinformasjon!B:B,Produktinformasjon!BB:BB)=0,"Tilbyders artikkel hentes automatisk ved å fylle ut artikkelnummer",_xlfn.XLOOKUP(G3553,Produktinformasjon!B:B,Produktinformasjon!BB:BB))</f>
        <v>Tilbyders artikkel hentes automatisk ved å fylle ut artikkelnummer</v>
      </c>
      <c r="H3553" s="25" t="str">
        <f>IF(_xlfn.XLOOKUP(G3553,Produktinformasjon!B:B,Produktinformasjon!C:C)=0,"Artikkelnavn hentes automatisk ved å fylle ut artikkelnummer",_xlfn.XLOOKUP(G3553,Produktinformasjon!B:B,Produktinformasjon!C:C))</f>
        <v>Artikkelnavn hentes automatisk ved å fylle ut artikkelnummer</v>
      </c>
      <c r="I3553" s="35"/>
      <c r="J3553" s="35"/>
      <c r="K3553" s="35"/>
      <c r="L3553" s="11"/>
      <c r="M3553" s="11"/>
      <c r="N3553" s="11">
        <f ca="1">IFERROR(L3553/_xlfn.XLOOKUP(F3553,Produktinformasjon!BB:BB,Produktinformasjon!P:P,),0)</f>
        <v>0</v>
      </c>
      <c r="O3553" s="11">
        <f ca="1">IFERROR(M3553/_xlfn.XLOOKUP(F3553,Produktinformasjon!BB:BB,Produktinformasjon!P:P,),0)</f>
        <v>0</v>
      </c>
    </row>
    <row r="3554" spans="3:15" x14ac:dyDescent="0.35">
      <c r="C3554" t="str">
        <f>IF(_xlfn.XLOOKUP(B3554,Omfang!B:B,Omfang!C:C)=0,"Delkontraktnavn hentes automatisk ved å fylle ut delkontraktnummer",_xlfn.XLOOKUP(B3554,Omfang!B:B,Omfang!C:C))</f>
        <v>Delkontraktnavn hentes automatisk ved å fylle ut delkontraktnummer</v>
      </c>
      <c r="D3554" s="35"/>
      <c r="E3554" s="35"/>
      <c r="F3554" t="str">
        <f>IF(_xlfn.XLOOKUP(G3554,Produktinformasjon!B:B,Produktinformasjon!BB:BB)=0,"Tilbyders artikkel hentes automatisk ved å fylle ut artikkelnummer",_xlfn.XLOOKUP(G3554,Produktinformasjon!B:B,Produktinformasjon!BB:BB))</f>
        <v>Tilbyders artikkel hentes automatisk ved å fylle ut artikkelnummer</v>
      </c>
      <c r="H3554" s="25" t="str">
        <f>IF(_xlfn.XLOOKUP(G3554,Produktinformasjon!B:B,Produktinformasjon!C:C)=0,"Artikkelnavn hentes automatisk ved å fylle ut artikkelnummer",_xlfn.XLOOKUP(G3554,Produktinformasjon!B:B,Produktinformasjon!C:C))</f>
        <v>Artikkelnavn hentes automatisk ved å fylle ut artikkelnummer</v>
      </c>
      <c r="I3554" s="35"/>
      <c r="J3554" s="35"/>
      <c r="K3554" s="35"/>
      <c r="L3554" s="11"/>
      <c r="M3554" s="11"/>
      <c r="N3554" s="11">
        <f ca="1">IFERROR(L3554/_xlfn.XLOOKUP(F3554,Produktinformasjon!BB:BB,Produktinformasjon!P:P,),0)</f>
        <v>0</v>
      </c>
      <c r="O3554" s="11">
        <f ca="1">IFERROR(M3554/_xlfn.XLOOKUP(F3554,Produktinformasjon!BB:BB,Produktinformasjon!P:P,),0)</f>
        <v>0</v>
      </c>
    </row>
    <row r="3555" spans="3:15" x14ac:dyDescent="0.35">
      <c r="C3555" t="str">
        <f>IF(_xlfn.XLOOKUP(B3555,Omfang!B:B,Omfang!C:C)=0,"Delkontraktnavn hentes automatisk ved å fylle ut delkontraktnummer",_xlfn.XLOOKUP(B3555,Omfang!B:B,Omfang!C:C))</f>
        <v>Delkontraktnavn hentes automatisk ved å fylle ut delkontraktnummer</v>
      </c>
      <c r="D3555" s="35"/>
      <c r="E3555" s="35"/>
      <c r="F3555" t="str">
        <f>IF(_xlfn.XLOOKUP(G3555,Produktinformasjon!B:B,Produktinformasjon!BB:BB)=0,"Tilbyders artikkel hentes automatisk ved å fylle ut artikkelnummer",_xlfn.XLOOKUP(G3555,Produktinformasjon!B:B,Produktinformasjon!BB:BB))</f>
        <v>Tilbyders artikkel hentes automatisk ved å fylle ut artikkelnummer</v>
      </c>
      <c r="H3555" s="25" t="str">
        <f>IF(_xlfn.XLOOKUP(G3555,Produktinformasjon!B:B,Produktinformasjon!C:C)=0,"Artikkelnavn hentes automatisk ved å fylle ut artikkelnummer",_xlfn.XLOOKUP(G3555,Produktinformasjon!B:B,Produktinformasjon!C:C))</f>
        <v>Artikkelnavn hentes automatisk ved å fylle ut artikkelnummer</v>
      </c>
      <c r="I3555" s="35"/>
      <c r="J3555" s="35"/>
      <c r="K3555" s="35"/>
      <c r="L3555" s="11"/>
      <c r="M3555" s="11"/>
      <c r="N3555" s="11">
        <f ca="1">IFERROR(L3555/_xlfn.XLOOKUP(F3555,Produktinformasjon!BB:BB,Produktinformasjon!P:P,),0)</f>
        <v>0</v>
      </c>
      <c r="O3555" s="11">
        <f ca="1">IFERROR(M3555/_xlfn.XLOOKUP(F3555,Produktinformasjon!BB:BB,Produktinformasjon!P:P,),0)</f>
        <v>0</v>
      </c>
    </row>
    <row r="3556" spans="3:15" x14ac:dyDescent="0.35">
      <c r="C3556" t="str">
        <f>IF(_xlfn.XLOOKUP(B3556,Omfang!B:B,Omfang!C:C)=0,"Delkontraktnavn hentes automatisk ved å fylle ut delkontraktnummer",_xlfn.XLOOKUP(B3556,Omfang!B:B,Omfang!C:C))</f>
        <v>Delkontraktnavn hentes automatisk ved å fylle ut delkontraktnummer</v>
      </c>
      <c r="D3556" s="35"/>
      <c r="E3556" s="35"/>
      <c r="F3556" t="str">
        <f>IF(_xlfn.XLOOKUP(G3556,Produktinformasjon!B:B,Produktinformasjon!BB:BB)=0,"Tilbyders artikkel hentes automatisk ved å fylle ut artikkelnummer",_xlfn.XLOOKUP(G3556,Produktinformasjon!B:B,Produktinformasjon!BB:BB))</f>
        <v>Tilbyders artikkel hentes automatisk ved å fylle ut artikkelnummer</v>
      </c>
      <c r="H3556" s="25" t="str">
        <f>IF(_xlfn.XLOOKUP(G3556,Produktinformasjon!B:B,Produktinformasjon!C:C)=0,"Artikkelnavn hentes automatisk ved å fylle ut artikkelnummer",_xlfn.XLOOKUP(G3556,Produktinformasjon!B:B,Produktinformasjon!C:C))</f>
        <v>Artikkelnavn hentes automatisk ved å fylle ut artikkelnummer</v>
      </c>
      <c r="I3556" s="35"/>
      <c r="J3556" s="35"/>
      <c r="K3556" s="35"/>
      <c r="L3556" s="11"/>
      <c r="M3556" s="11"/>
      <c r="N3556" s="11">
        <f ca="1">IFERROR(L3556/_xlfn.XLOOKUP(F3556,Produktinformasjon!BB:BB,Produktinformasjon!P:P,),0)</f>
        <v>0</v>
      </c>
      <c r="O3556" s="11">
        <f ca="1">IFERROR(M3556/_xlfn.XLOOKUP(F3556,Produktinformasjon!BB:BB,Produktinformasjon!P:P,),0)</f>
        <v>0</v>
      </c>
    </row>
    <row r="3557" spans="3:15" x14ac:dyDescent="0.35">
      <c r="C3557" t="str">
        <f>IF(_xlfn.XLOOKUP(B3557,Omfang!B:B,Omfang!C:C)=0,"Delkontraktnavn hentes automatisk ved å fylle ut delkontraktnummer",_xlfn.XLOOKUP(B3557,Omfang!B:B,Omfang!C:C))</f>
        <v>Delkontraktnavn hentes automatisk ved å fylle ut delkontraktnummer</v>
      </c>
      <c r="D3557" s="35"/>
      <c r="E3557" s="35"/>
      <c r="F3557" t="str">
        <f>IF(_xlfn.XLOOKUP(G3557,Produktinformasjon!B:B,Produktinformasjon!BB:BB)=0,"Tilbyders artikkel hentes automatisk ved å fylle ut artikkelnummer",_xlfn.XLOOKUP(G3557,Produktinformasjon!B:B,Produktinformasjon!BB:BB))</f>
        <v>Tilbyders artikkel hentes automatisk ved å fylle ut artikkelnummer</v>
      </c>
      <c r="H3557" s="25" t="str">
        <f>IF(_xlfn.XLOOKUP(G3557,Produktinformasjon!B:B,Produktinformasjon!C:C)=0,"Artikkelnavn hentes automatisk ved å fylle ut artikkelnummer",_xlfn.XLOOKUP(G3557,Produktinformasjon!B:B,Produktinformasjon!C:C))</f>
        <v>Artikkelnavn hentes automatisk ved å fylle ut artikkelnummer</v>
      </c>
      <c r="I3557" s="35"/>
      <c r="J3557" s="35"/>
      <c r="K3557" s="35"/>
      <c r="L3557" s="11"/>
      <c r="M3557" s="11"/>
      <c r="N3557" s="11">
        <f ca="1">IFERROR(L3557/_xlfn.XLOOKUP(F3557,Produktinformasjon!BB:BB,Produktinformasjon!P:P,),0)</f>
        <v>0</v>
      </c>
      <c r="O3557" s="11">
        <f ca="1">IFERROR(M3557/_xlfn.XLOOKUP(F3557,Produktinformasjon!BB:BB,Produktinformasjon!P:P,),0)</f>
        <v>0</v>
      </c>
    </row>
    <row r="3558" spans="3:15" x14ac:dyDescent="0.35">
      <c r="C3558" t="str">
        <f>IF(_xlfn.XLOOKUP(B3558,Omfang!B:B,Omfang!C:C)=0,"Delkontraktnavn hentes automatisk ved å fylle ut delkontraktnummer",_xlfn.XLOOKUP(B3558,Omfang!B:B,Omfang!C:C))</f>
        <v>Delkontraktnavn hentes automatisk ved å fylle ut delkontraktnummer</v>
      </c>
      <c r="D3558" s="35"/>
      <c r="E3558" s="35"/>
      <c r="F3558" t="str">
        <f>IF(_xlfn.XLOOKUP(G3558,Produktinformasjon!B:B,Produktinformasjon!BB:BB)=0,"Tilbyders artikkel hentes automatisk ved å fylle ut artikkelnummer",_xlfn.XLOOKUP(G3558,Produktinformasjon!B:B,Produktinformasjon!BB:BB))</f>
        <v>Tilbyders artikkel hentes automatisk ved å fylle ut artikkelnummer</v>
      </c>
      <c r="H3558" s="25" t="str">
        <f>IF(_xlfn.XLOOKUP(G3558,Produktinformasjon!B:B,Produktinformasjon!C:C)=0,"Artikkelnavn hentes automatisk ved å fylle ut artikkelnummer",_xlfn.XLOOKUP(G3558,Produktinformasjon!B:B,Produktinformasjon!C:C))</f>
        <v>Artikkelnavn hentes automatisk ved å fylle ut artikkelnummer</v>
      </c>
      <c r="I3558" s="35"/>
      <c r="J3558" s="35"/>
      <c r="K3558" s="35"/>
      <c r="L3558" s="11"/>
      <c r="M3558" s="11"/>
      <c r="N3558" s="11">
        <f ca="1">IFERROR(L3558/_xlfn.XLOOKUP(F3558,Produktinformasjon!BB:BB,Produktinformasjon!P:P,),0)</f>
        <v>0</v>
      </c>
      <c r="O3558" s="11">
        <f ca="1">IFERROR(M3558/_xlfn.XLOOKUP(F3558,Produktinformasjon!BB:BB,Produktinformasjon!P:P,),0)</f>
        <v>0</v>
      </c>
    </row>
    <row r="3559" spans="3:15" x14ac:dyDescent="0.35">
      <c r="C3559" t="str">
        <f>IF(_xlfn.XLOOKUP(B3559,Omfang!B:B,Omfang!C:C)=0,"Delkontraktnavn hentes automatisk ved å fylle ut delkontraktnummer",_xlfn.XLOOKUP(B3559,Omfang!B:B,Omfang!C:C))</f>
        <v>Delkontraktnavn hentes automatisk ved å fylle ut delkontraktnummer</v>
      </c>
      <c r="D3559" s="35"/>
      <c r="E3559" s="35"/>
      <c r="F3559" t="str">
        <f>IF(_xlfn.XLOOKUP(G3559,Produktinformasjon!B:B,Produktinformasjon!BB:BB)=0,"Tilbyders artikkel hentes automatisk ved å fylle ut artikkelnummer",_xlfn.XLOOKUP(G3559,Produktinformasjon!B:B,Produktinformasjon!BB:BB))</f>
        <v>Tilbyders artikkel hentes automatisk ved å fylle ut artikkelnummer</v>
      </c>
      <c r="H3559" s="25" t="str">
        <f>IF(_xlfn.XLOOKUP(G3559,Produktinformasjon!B:B,Produktinformasjon!C:C)=0,"Artikkelnavn hentes automatisk ved å fylle ut artikkelnummer",_xlfn.XLOOKUP(G3559,Produktinformasjon!B:B,Produktinformasjon!C:C))</f>
        <v>Artikkelnavn hentes automatisk ved å fylle ut artikkelnummer</v>
      </c>
      <c r="I3559" s="35"/>
      <c r="J3559" s="35"/>
      <c r="K3559" s="35"/>
      <c r="L3559" s="11"/>
      <c r="M3559" s="11"/>
      <c r="N3559" s="11">
        <f ca="1">IFERROR(L3559/_xlfn.XLOOKUP(F3559,Produktinformasjon!BB:BB,Produktinformasjon!P:P,),0)</f>
        <v>0</v>
      </c>
      <c r="O3559" s="11">
        <f ca="1">IFERROR(M3559/_xlfn.XLOOKUP(F3559,Produktinformasjon!BB:BB,Produktinformasjon!P:P,),0)</f>
        <v>0</v>
      </c>
    </row>
    <row r="3560" spans="3:15" x14ac:dyDescent="0.35">
      <c r="C3560" t="str">
        <f>IF(_xlfn.XLOOKUP(B3560,Omfang!B:B,Omfang!C:C)=0,"Delkontraktnavn hentes automatisk ved å fylle ut delkontraktnummer",_xlfn.XLOOKUP(B3560,Omfang!B:B,Omfang!C:C))</f>
        <v>Delkontraktnavn hentes automatisk ved å fylle ut delkontraktnummer</v>
      </c>
      <c r="D3560" s="35"/>
      <c r="E3560" s="35"/>
      <c r="F3560" t="str">
        <f>IF(_xlfn.XLOOKUP(G3560,Produktinformasjon!B:B,Produktinformasjon!BB:BB)=0,"Tilbyders artikkel hentes automatisk ved å fylle ut artikkelnummer",_xlfn.XLOOKUP(G3560,Produktinformasjon!B:B,Produktinformasjon!BB:BB))</f>
        <v>Tilbyders artikkel hentes automatisk ved å fylle ut artikkelnummer</v>
      </c>
      <c r="H3560" s="25" t="str">
        <f>IF(_xlfn.XLOOKUP(G3560,Produktinformasjon!B:B,Produktinformasjon!C:C)=0,"Artikkelnavn hentes automatisk ved å fylle ut artikkelnummer",_xlfn.XLOOKUP(G3560,Produktinformasjon!B:B,Produktinformasjon!C:C))</f>
        <v>Artikkelnavn hentes automatisk ved å fylle ut artikkelnummer</v>
      </c>
      <c r="I3560" s="35"/>
      <c r="J3560" s="35"/>
      <c r="K3560" s="35"/>
      <c r="L3560" s="11"/>
      <c r="M3560" s="11"/>
      <c r="N3560" s="11">
        <f ca="1">IFERROR(L3560/_xlfn.XLOOKUP(F3560,Produktinformasjon!BB:BB,Produktinformasjon!P:P,),0)</f>
        <v>0</v>
      </c>
      <c r="O3560" s="11">
        <f ca="1">IFERROR(M3560/_xlfn.XLOOKUP(F3560,Produktinformasjon!BB:BB,Produktinformasjon!P:P,),0)</f>
        <v>0</v>
      </c>
    </row>
    <row r="3561" spans="3:15" x14ac:dyDescent="0.35">
      <c r="C3561" t="str">
        <f>IF(_xlfn.XLOOKUP(B3561,Omfang!B:B,Omfang!C:C)=0,"Delkontraktnavn hentes automatisk ved å fylle ut delkontraktnummer",_xlfn.XLOOKUP(B3561,Omfang!B:B,Omfang!C:C))</f>
        <v>Delkontraktnavn hentes automatisk ved å fylle ut delkontraktnummer</v>
      </c>
      <c r="D3561" s="35"/>
      <c r="E3561" s="35"/>
      <c r="F3561" t="str">
        <f>IF(_xlfn.XLOOKUP(G3561,Produktinformasjon!B:B,Produktinformasjon!BB:BB)=0,"Tilbyders artikkel hentes automatisk ved å fylle ut artikkelnummer",_xlfn.XLOOKUP(G3561,Produktinformasjon!B:B,Produktinformasjon!BB:BB))</f>
        <v>Tilbyders artikkel hentes automatisk ved å fylle ut artikkelnummer</v>
      </c>
      <c r="H3561" s="25" t="str">
        <f>IF(_xlfn.XLOOKUP(G3561,Produktinformasjon!B:B,Produktinformasjon!C:C)=0,"Artikkelnavn hentes automatisk ved å fylle ut artikkelnummer",_xlfn.XLOOKUP(G3561,Produktinformasjon!B:B,Produktinformasjon!C:C))</f>
        <v>Artikkelnavn hentes automatisk ved å fylle ut artikkelnummer</v>
      </c>
      <c r="I3561" s="35"/>
      <c r="J3561" s="35"/>
      <c r="K3561" s="35"/>
      <c r="L3561" s="11"/>
      <c r="M3561" s="11"/>
      <c r="N3561" s="11">
        <f ca="1">IFERROR(L3561/_xlfn.XLOOKUP(F3561,Produktinformasjon!BB:BB,Produktinformasjon!P:P,),0)</f>
        <v>0</v>
      </c>
      <c r="O3561" s="11">
        <f ca="1">IFERROR(M3561/_xlfn.XLOOKUP(F3561,Produktinformasjon!BB:BB,Produktinformasjon!P:P,),0)</f>
        <v>0</v>
      </c>
    </row>
    <row r="3562" spans="3:15" x14ac:dyDescent="0.35">
      <c r="C3562" t="str">
        <f>IF(_xlfn.XLOOKUP(B3562,Omfang!B:B,Omfang!C:C)=0,"Delkontraktnavn hentes automatisk ved å fylle ut delkontraktnummer",_xlfn.XLOOKUP(B3562,Omfang!B:B,Omfang!C:C))</f>
        <v>Delkontraktnavn hentes automatisk ved å fylle ut delkontraktnummer</v>
      </c>
      <c r="D3562" s="35"/>
      <c r="E3562" s="35"/>
      <c r="F3562" t="str">
        <f>IF(_xlfn.XLOOKUP(G3562,Produktinformasjon!B:B,Produktinformasjon!BB:BB)=0,"Tilbyders artikkel hentes automatisk ved å fylle ut artikkelnummer",_xlfn.XLOOKUP(G3562,Produktinformasjon!B:B,Produktinformasjon!BB:BB))</f>
        <v>Tilbyders artikkel hentes automatisk ved å fylle ut artikkelnummer</v>
      </c>
      <c r="H3562" s="25" t="str">
        <f>IF(_xlfn.XLOOKUP(G3562,Produktinformasjon!B:B,Produktinformasjon!C:C)=0,"Artikkelnavn hentes automatisk ved å fylle ut artikkelnummer",_xlfn.XLOOKUP(G3562,Produktinformasjon!B:B,Produktinformasjon!C:C))</f>
        <v>Artikkelnavn hentes automatisk ved å fylle ut artikkelnummer</v>
      </c>
      <c r="I3562" s="35"/>
      <c r="J3562" s="35"/>
      <c r="K3562" s="35"/>
      <c r="L3562" s="11"/>
      <c r="M3562" s="11"/>
      <c r="N3562" s="11">
        <f ca="1">IFERROR(L3562/_xlfn.XLOOKUP(F3562,Produktinformasjon!BB:BB,Produktinformasjon!P:P,),0)</f>
        <v>0</v>
      </c>
      <c r="O3562" s="11">
        <f ca="1">IFERROR(M3562/_xlfn.XLOOKUP(F3562,Produktinformasjon!BB:BB,Produktinformasjon!P:P,),0)</f>
        <v>0</v>
      </c>
    </row>
    <row r="3563" spans="3:15" x14ac:dyDescent="0.35">
      <c r="C3563" t="str">
        <f>IF(_xlfn.XLOOKUP(B3563,Omfang!B:B,Omfang!C:C)=0,"Delkontraktnavn hentes automatisk ved å fylle ut delkontraktnummer",_xlfn.XLOOKUP(B3563,Omfang!B:B,Omfang!C:C))</f>
        <v>Delkontraktnavn hentes automatisk ved å fylle ut delkontraktnummer</v>
      </c>
      <c r="D3563" s="35"/>
      <c r="E3563" s="35"/>
      <c r="F3563" t="str">
        <f>IF(_xlfn.XLOOKUP(G3563,Produktinformasjon!B:B,Produktinformasjon!BB:BB)=0,"Tilbyders artikkel hentes automatisk ved å fylle ut artikkelnummer",_xlfn.XLOOKUP(G3563,Produktinformasjon!B:B,Produktinformasjon!BB:BB))</f>
        <v>Tilbyders artikkel hentes automatisk ved å fylle ut artikkelnummer</v>
      </c>
      <c r="H3563" s="25" t="str">
        <f>IF(_xlfn.XLOOKUP(G3563,Produktinformasjon!B:B,Produktinformasjon!C:C)=0,"Artikkelnavn hentes automatisk ved å fylle ut artikkelnummer",_xlfn.XLOOKUP(G3563,Produktinformasjon!B:B,Produktinformasjon!C:C))</f>
        <v>Artikkelnavn hentes automatisk ved å fylle ut artikkelnummer</v>
      </c>
      <c r="I3563" s="35"/>
      <c r="J3563" s="35"/>
      <c r="K3563" s="35"/>
      <c r="L3563" s="11"/>
      <c r="M3563" s="11"/>
      <c r="N3563" s="11">
        <f ca="1">IFERROR(L3563/_xlfn.XLOOKUP(F3563,Produktinformasjon!BB:BB,Produktinformasjon!P:P,),0)</f>
        <v>0</v>
      </c>
      <c r="O3563" s="11">
        <f ca="1">IFERROR(M3563/_xlfn.XLOOKUP(F3563,Produktinformasjon!BB:BB,Produktinformasjon!P:P,),0)</f>
        <v>0</v>
      </c>
    </row>
    <row r="3564" spans="3:15" x14ac:dyDescent="0.35">
      <c r="C3564" t="str">
        <f>IF(_xlfn.XLOOKUP(B3564,Omfang!B:B,Omfang!C:C)=0,"Delkontraktnavn hentes automatisk ved å fylle ut delkontraktnummer",_xlfn.XLOOKUP(B3564,Omfang!B:B,Omfang!C:C))</f>
        <v>Delkontraktnavn hentes automatisk ved å fylle ut delkontraktnummer</v>
      </c>
      <c r="D3564" s="35"/>
      <c r="E3564" s="35"/>
      <c r="F3564" t="str">
        <f>IF(_xlfn.XLOOKUP(G3564,Produktinformasjon!B:B,Produktinformasjon!BB:BB)=0,"Tilbyders artikkel hentes automatisk ved å fylle ut artikkelnummer",_xlfn.XLOOKUP(G3564,Produktinformasjon!B:B,Produktinformasjon!BB:BB))</f>
        <v>Tilbyders artikkel hentes automatisk ved å fylle ut artikkelnummer</v>
      </c>
      <c r="H3564" s="25" t="str">
        <f>IF(_xlfn.XLOOKUP(G3564,Produktinformasjon!B:B,Produktinformasjon!C:C)=0,"Artikkelnavn hentes automatisk ved å fylle ut artikkelnummer",_xlfn.XLOOKUP(G3564,Produktinformasjon!B:B,Produktinformasjon!C:C))</f>
        <v>Artikkelnavn hentes automatisk ved å fylle ut artikkelnummer</v>
      </c>
      <c r="I3564" s="35"/>
      <c r="J3564" s="35"/>
      <c r="K3564" s="35"/>
      <c r="L3564" s="11"/>
      <c r="M3564" s="11"/>
      <c r="N3564" s="11">
        <f ca="1">IFERROR(L3564/_xlfn.XLOOKUP(F3564,Produktinformasjon!BB:BB,Produktinformasjon!P:P,),0)</f>
        <v>0</v>
      </c>
      <c r="O3564" s="11">
        <f ca="1">IFERROR(M3564/_xlfn.XLOOKUP(F3564,Produktinformasjon!BB:BB,Produktinformasjon!P:P,),0)</f>
        <v>0</v>
      </c>
    </row>
    <row r="3565" spans="3:15" x14ac:dyDescent="0.35">
      <c r="C3565" t="str">
        <f>IF(_xlfn.XLOOKUP(B3565,Omfang!B:B,Omfang!C:C)=0,"Delkontraktnavn hentes automatisk ved å fylle ut delkontraktnummer",_xlfn.XLOOKUP(B3565,Omfang!B:B,Omfang!C:C))</f>
        <v>Delkontraktnavn hentes automatisk ved å fylle ut delkontraktnummer</v>
      </c>
      <c r="D3565" s="35"/>
      <c r="E3565" s="35"/>
      <c r="F3565" t="str">
        <f>IF(_xlfn.XLOOKUP(G3565,Produktinformasjon!B:B,Produktinformasjon!BB:BB)=0,"Tilbyders artikkel hentes automatisk ved å fylle ut artikkelnummer",_xlfn.XLOOKUP(G3565,Produktinformasjon!B:B,Produktinformasjon!BB:BB))</f>
        <v>Tilbyders artikkel hentes automatisk ved å fylle ut artikkelnummer</v>
      </c>
      <c r="H3565" s="25" t="str">
        <f>IF(_xlfn.XLOOKUP(G3565,Produktinformasjon!B:B,Produktinformasjon!C:C)=0,"Artikkelnavn hentes automatisk ved å fylle ut artikkelnummer",_xlfn.XLOOKUP(G3565,Produktinformasjon!B:B,Produktinformasjon!C:C))</f>
        <v>Artikkelnavn hentes automatisk ved å fylle ut artikkelnummer</v>
      </c>
      <c r="I3565" s="35"/>
      <c r="J3565" s="35"/>
      <c r="K3565" s="35"/>
      <c r="L3565" s="11"/>
      <c r="M3565" s="11"/>
      <c r="N3565" s="11">
        <f ca="1">IFERROR(L3565/_xlfn.XLOOKUP(F3565,Produktinformasjon!BB:BB,Produktinformasjon!P:P,),0)</f>
        <v>0</v>
      </c>
      <c r="O3565" s="11">
        <f ca="1">IFERROR(M3565/_xlfn.XLOOKUP(F3565,Produktinformasjon!BB:BB,Produktinformasjon!P:P,),0)</f>
        <v>0</v>
      </c>
    </row>
    <row r="3566" spans="3:15" x14ac:dyDescent="0.35">
      <c r="C3566" t="str">
        <f>IF(_xlfn.XLOOKUP(B3566,Omfang!B:B,Omfang!C:C)=0,"Delkontraktnavn hentes automatisk ved å fylle ut delkontraktnummer",_xlfn.XLOOKUP(B3566,Omfang!B:B,Omfang!C:C))</f>
        <v>Delkontraktnavn hentes automatisk ved å fylle ut delkontraktnummer</v>
      </c>
      <c r="D3566" s="35"/>
      <c r="E3566" s="35"/>
      <c r="F3566" t="str">
        <f>IF(_xlfn.XLOOKUP(G3566,Produktinformasjon!B:B,Produktinformasjon!BB:BB)=0,"Tilbyders artikkel hentes automatisk ved å fylle ut artikkelnummer",_xlfn.XLOOKUP(G3566,Produktinformasjon!B:B,Produktinformasjon!BB:BB))</f>
        <v>Tilbyders artikkel hentes automatisk ved å fylle ut artikkelnummer</v>
      </c>
      <c r="H3566" s="25" t="str">
        <f>IF(_xlfn.XLOOKUP(G3566,Produktinformasjon!B:B,Produktinformasjon!C:C)=0,"Artikkelnavn hentes automatisk ved å fylle ut artikkelnummer",_xlfn.XLOOKUP(G3566,Produktinformasjon!B:B,Produktinformasjon!C:C))</f>
        <v>Artikkelnavn hentes automatisk ved å fylle ut artikkelnummer</v>
      </c>
      <c r="I3566" s="35"/>
      <c r="J3566" s="35"/>
      <c r="K3566" s="35"/>
      <c r="L3566" s="11"/>
      <c r="M3566" s="11"/>
      <c r="N3566" s="11">
        <f ca="1">IFERROR(L3566/_xlfn.XLOOKUP(F3566,Produktinformasjon!BB:BB,Produktinformasjon!P:P,),0)</f>
        <v>0</v>
      </c>
      <c r="O3566" s="11">
        <f ca="1">IFERROR(M3566/_xlfn.XLOOKUP(F3566,Produktinformasjon!BB:BB,Produktinformasjon!P:P,),0)</f>
        <v>0</v>
      </c>
    </row>
    <row r="3567" spans="3:15" x14ac:dyDescent="0.35">
      <c r="C3567" t="str">
        <f>IF(_xlfn.XLOOKUP(B3567,Omfang!B:B,Omfang!C:C)=0,"Delkontraktnavn hentes automatisk ved å fylle ut delkontraktnummer",_xlfn.XLOOKUP(B3567,Omfang!B:B,Omfang!C:C))</f>
        <v>Delkontraktnavn hentes automatisk ved å fylle ut delkontraktnummer</v>
      </c>
      <c r="D3567" s="35"/>
      <c r="E3567" s="35"/>
      <c r="F3567" t="str">
        <f>IF(_xlfn.XLOOKUP(G3567,Produktinformasjon!B:B,Produktinformasjon!BB:BB)=0,"Tilbyders artikkel hentes automatisk ved å fylle ut artikkelnummer",_xlfn.XLOOKUP(G3567,Produktinformasjon!B:B,Produktinformasjon!BB:BB))</f>
        <v>Tilbyders artikkel hentes automatisk ved å fylle ut artikkelnummer</v>
      </c>
      <c r="H3567" s="25" t="str">
        <f>IF(_xlfn.XLOOKUP(G3567,Produktinformasjon!B:B,Produktinformasjon!C:C)=0,"Artikkelnavn hentes automatisk ved å fylle ut artikkelnummer",_xlfn.XLOOKUP(G3567,Produktinformasjon!B:B,Produktinformasjon!C:C))</f>
        <v>Artikkelnavn hentes automatisk ved å fylle ut artikkelnummer</v>
      </c>
      <c r="I3567" s="35"/>
      <c r="J3567" s="35"/>
      <c r="K3567" s="35"/>
      <c r="L3567" s="11"/>
      <c r="M3567" s="11"/>
      <c r="N3567" s="11">
        <f ca="1">IFERROR(L3567/_xlfn.XLOOKUP(F3567,Produktinformasjon!BB:BB,Produktinformasjon!P:P,),0)</f>
        <v>0</v>
      </c>
      <c r="O3567" s="11">
        <f ca="1">IFERROR(M3567/_xlfn.XLOOKUP(F3567,Produktinformasjon!BB:BB,Produktinformasjon!P:P,),0)</f>
        <v>0</v>
      </c>
    </row>
    <row r="3568" spans="3:15" x14ac:dyDescent="0.35">
      <c r="C3568" t="str">
        <f>IF(_xlfn.XLOOKUP(B3568,Omfang!B:B,Omfang!C:C)=0,"Delkontraktnavn hentes automatisk ved å fylle ut delkontraktnummer",_xlfn.XLOOKUP(B3568,Omfang!B:B,Omfang!C:C))</f>
        <v>Delkontraktnavn hentes automatisk ved å fylle ut delkontraktnummer</v>
      </c>
      <c r="D3568" s="35"/>
      <c r="E3568" s="35"/>
      <c r="F3568" t="str">
        <f>IF(_xlfn.XLOOKUP(G3568,Produktinformasjon!B:B,Produktinformasjon!BB:BB)=0,"Tilbyders artikkel hentes automatisk ved å fylle ut artikkelnummer",_xlfn.XLOOKUP(G3568,Produktinformasjon!B:B,Produktinformasjon!BB:BB))</f>
        <v>Tilbyders artikkel hentes automatisk ved å fylle ut artikkelnummer</v>
      </c>
      <c r="H3568" s="25" t="str">
        <f>IF(_xlfn.XLOOKUP(G3568,Produktinformasjon!B:B,Produktinformasjon!C:C)=0,"Artikkelnavn hentes automatisk ved å fylle ut artikkelnummer",_xlfn.XLOOKUP(G3568,Produktinformasjon!B:B,Produktinformasjon!C:C))</f>
        <v>Artikkelnavn hentes automatisk ved å fylle ut artikkelnummer</v>
      </c>
      <c r="I3568" s="35"/>
      <c r="J3568" s="35"/>
      <c r="K3568" s="35"/>
      <c r="L3568" s="11"/>
      <c r="M3568" s="11"/>
      <c r="N3568" s="11">
        <f ca="1">IFERROR(L3568/_xlfn.XLOOKUP(F3568,Produktinformasjon!BB:BB,Produktinformasjon!P:P,),0)</f>
        <v>0</v>
      </c>
      <c r="O3568" s="11">
        <f ca="1">IFERROR(M3568/_xlfn.XLOOKUP(F3568,Produktinformasjon!BB:BB,Produktinformasjon!P:P,),0)</f>
        <v>0</v>
      </c>
    </row>
    <row r="3569" spans="3:15" x14ac:dyDescent="0.35">
      <c r="C3569" t="str">
        <f>IF(_xlfn.XLOOKUP(B3569,Omfang!B:B,Omfang!C:C)=0,"Delkontraktnavn hentes automatisk ved å fylle ut delkontraktnummer",_xlfn.XLOOKUP(B3569,Omfang!B:B,Omfang!C:C))</f>
        <v>Delkontraktnavn hentes automatisk ved å fylle ut delkontraktnummer</v>
      </c>
      <c r="D3569" s="35"/>
      <c r="E3569" s="35"/>
      <c r="F3569" t="str">
        <f>IF(_xlfn.XLOOKUP(G3569,Produktinformasjon!B:B,Produktinformasjon!BB:BB)=0,"Tilbyders artikkel hentes automatisk ved å fylle ut artikkelnummer",_xlfn.XLOOKUP(G3569,Produktinformasjon!B:B,Produktinformasjon!BB:BB))</f>
        <v>Tilbyders artikkel hentes automatisk ved å fylle ut artikkelnummer</v>
      </c>
      <c r="H3569" s="25" t="str">
        <f>IF(_xlfn.XLOOKUP(G3569,Produktinformasjon!B:B,Produktinformasjon!C:C)=0,"Artikkelnavn hentes automatisk ved å fylle ut artikkelnummer",_xlfn.XLOOKUP(G3569,Produktinformasjon!B:B,Produktinformasjon!C:C))</f>
        <v>Artikkelnavn hentes automatisk ved å fylle ut artikkelnummer</v>
      </c>
      <c r="I3569" s="35"/>
      <c r="J3569" s="35"/>
      <c r="K3569" s="35"/>
      <c r="L3569" s="11"/>
      <c r="M3569" s="11"/>
      <c r="N3569" s="11">
        <f ca="1">IFERROR(L3569/_xlfn.XLOOKUP(F3569,Produktinformasjon!BB:BB,Produktinformasjon!P:P,),0)</f>
        <v>0</v>
      </c>
      <c r="O3569" s="11">
        <f ca="1">IFERROR(M3569/_xlfn.XLOOKUP(F3569,Produktinformasjon!BB:BB,Produktinformasjon!P:P,),0)</f>
        <v>0</v>
      </c>
    </row>
    <row r="3570" spans="3:15" x14ac:dyDescent="0.35">
      <c r="C3570" t="str">
        <f>IF(_xlfn.XLOOKUP(B3570,Omfang!B:B,Omfang!C:C)=0,"Delkontraktnavn hentes automatisk ved å fylle ut delkontraktnummer",_xlfn.XLOOKUP(B3570,Omfang!B:B,Omfang!C:C))</f>
        <v>Delkontraktnavn hentes automatisk ved å fylle ut delkontraktnummer</v>
      </c>
      <c r="D3570" s="35"/>
      <c r="E3570" s="35"/>
      <c r="F3570" t="str">
        <f>IF(_xlfn.XLOOKUP(G3570,Produktinformasjon!B:B,Produktinformasjon!BB:BB)=0,"Tilbyders artikkel hentes automatisk ved å fylle ut artikkelnummer",_xlfn.XLOOKUP(G3570,Produktinformasjon!B:B,Produktinformasjon!BB:BB))</f>
        <v>Tilbyders artikkel hentes automatisk ved å fylle ut artikkelnummer</v>
      </c>
      <c r="H3570" s="25" t="str">
        <f>IF(_xlfn.XLOOKUP(G3570,Produktinformasjon!B:B,Produktinformasjon!C:C)=0,"Artikkelnavn hentes automatisk ved å fylle ut artikkelnummer",_xlfn.XLOOKUP(G3570,Produktinformasjon!B:B,Produktinformasjon!C:C))</f>
        <v>Artikkelnavn hentes automatisk ved å fylle ut artikkelnummer</v>
      </c>
      <c r="I3570" s="35"/>
      <c r="J3570" s="35"/>
      <c r="K3570" s="35"/>
      <c r="L3570" s="11"/>
      <c r="M3570" s="11"/>
      <c r="N3570" s="11">
        <f ca="1">IFERROR(L3570/_xlfn.XLOOKUP(F3570,Produktinformasjon!BB:BB,Produktinformasjon!P:P,),0)</f>
        <v>0</v>
      </c>
      <c r="O3570" s="11">
        <f ca="1">IFERROR(M3570/_xlfn.XLOOKUP(F3570,Produktinformasjon!BB:BB,Produktinformasjon!P:P,),0)</f>
        <v>0</v>
      </c>
    </row>
    <row r="3571" spans="3:15" x14ac:dyDescent="0.35">
      <c r="C3571" t="str">
        <f>IF(_xlfn.XLOOKUP(B3571,Omfang!B:B,Omfang!C:C)=0,"Delkontraktnavn hentes automatisk ved å fylle ut delkontraktnummer",_xlfn.XLOOKUP(B3571,Omfang!B:B,Omfang!C:C))</f>
        <v>Delkontraktnavn hentes automatisk ved å fylle ut delkontraktnummer</v>
      </c>
      <c r="D3571" s="35"/>
      <c r="E3571" s="35"/>
      <c r="F3571" t="str">
        <f>IF(_xlfn.XLOOKUP(G3571,Produktinformasjon!B:B,Produktinformasjon!BB:BB)=0,"Tilbyders artikkel hentes automatisk ved å fylle ut artikkelnummer",_xlfn.XLOOKUP(G3571,Produktinformasjon!B:B,Produktinformasjon!BB:BB))</f>
        <v>Tilbyders artikkel hentes automatisk ved å fylle ut artikkelnummer</v>
      </c>
      <c r="H3571" s="25" t="str">
        <f>IF(_xlfn.XLOOKUP(G3571,Produktinformasjon!B:B,Produktinformasjon!C:C)=0,"Artikkelnavn hentes automatisk ved å fylle ut artikkelnummer",_xlfn.XLOOKUP(G3571,Produktinformasjon!B:B,Produktinformasjon!C:C))</f>
        <v>Artikkelnavn hentes automatisk ved å fylle ut artikkelnummer</v>
      </c>
      <c r="I3571" s="35"/>
      <c r="J3571" s="35"/>
      <c r="K3571" s="35"/>
      <c r="L3571" s="11"/>
      <c r="M3571" s="11"/>
      <c r="N3571" s="11">
        <f ca="1">IFERROR(L3571/_xlfn.XLOOKUP(F3571,Produktinformasjon!BB:BB,Produktinformasjon!P:P,),0)</f>
        <v>0</v>
      </c>
      <c r="O3571" s="11">
        <f ca="1">IFERROR(M3571/_xlfn.XLOOKUP(F3571,Produktinformasjon!BB:BB,Produktinformasjon!P:P,),0)</f>
        <v>0</v>
      </c>
    </row>
    <row r="3572" spans="3:15" x14ac:dyDescent="0.35">
      <c r="C3572" t="str">
        <f>IF(_xlfn.XLOOKUP(B3572,Omfang!B:B,Omfang!C:C)=0,"Delkontraktnavn hentes automatisk ved å fylle ut delkontraktnummer",_xlfn.XLOOKUP(B3572,Omfang!B:B,Omfang!C:C))</f>
        <v>Delkontraktnavn hentes automatisk ved å fylle ut delkontraktnummer</v>
      </c>
      <c r="D3572" s="35"/>
      <c r="E3572" s="35"/>
      <c r="F3572" t="str">
        <f>IF(_xlfn.XLOOKUP(G3572,Produktinformasjon!B:B,Produktinformasjon!BB:BB)=0,"Tilbyders artikkel hentes automatisk ved å fylle ut artikkelnummer",_xlfn.XLOOKUP(G3572,Produktinformasjon!B:B,Produktinformasjon!BB:BB))</f>
        <v>Tilbyders artikkel hentes automatisk ved å fylle ut artikkelnummer</v>
      </c>
      <c r="H3572" s="25" t="str">
        <f>IF(_xlfn.XLOOKUP(G3572,Produktinformasjon!B:B,Produktinformasjon!C:C)=0,"Artikkelnavn hentes automatisk ved å fylle ut artikkelnummer",_xlfn.XLOOKUP(G3572,Produktinformasjon!B:B,Produktinformasjon!C:C))</f>
        <v>Artikkelnavn hentes automatisk ved å fylle ut artikkelnummer</v>
      </c>
      <c r="I3572" s="35"/>
      <c r="J3572" s="35"/>
      <c r="K3572" s="35"/>
      <c r="L3572" s="11"/>
      <c r="M3572" s="11"/>
      <c r="N3572" s="11">
        <f ca="1">IFERROR(L3572/_xlfn.XLOOKUP(F3572,Produktinformasjon!BB:BB,Produktinformasjon!P:P,),0)</f>
        <v>0</v>
      </c>
      <c r="O3572" s="11">
        <f ca="1">IFERROR(M3572/_xlfn.XLOOKUP(F3572,Produktinformasjon!BB:BB,Produktinformasjon!P:P,),0)</f>
        <v>0</v>
      </c>
    </row>
    <row r="3573" spans="3:15" x14ac:dyDescent="0.35">
      <c r="C3573" t="str">
        <f>IF(_xlfn.XLOOKUP(B3573,Omfang!B:B,Omfang!C:C)=0,"Delkontraktnavn hentes automatisk ved å fylle ut delkontraktnummer",_xlfn.XLOOKUP(B3573,Omfang!B:B,Omfang!C:C))</f>
        <v>Delkontraktnavn hentes automatisk ved å fylle ut delkontraktnummer</v>
      </c>
      <c r="D3573" s="35"/>
      <c r="E3573" s="35"/>
      <c r="F3573" t="str">
        <f>IF(_xlfn.XLOOKUP(G3573,Produktinformasjon!B:B,Produktinformasjon!BB:BB)=0,"Tilbyders artikkel hentes automatisk ved å fylle ut artikkelnummer",_xlfn.XLOOKUP(G3573,Produktinformasjon!B:B,Produktinformasjon!BB:BB))</f>
        <v>Tilbyders artikkel hentes automatisk ved å fylle ut artikkelnummer</v>
      </c>
      <c r="H3573" s="25" t="str">
        <f>IF(_xlfn.XLOOKUP(G3573,Produktinformasjon!B:B,Produktinformasjon!C:C)=0,"Artikkelnavn hentes automatisk ved å fylle ut artikkelnummer",_xlfn.XLOOKUP(G3573,Produktinformasjon!B:B,Produktinformasjon!C:C))</f>
        <v>Artikkelnavn hentes automatisk ved å fylle ut artikkelnummer</v>
      </c>
      <c r="I3573" s="35"/>
      <c r="J3573" s="35"/>
      <c r="K3573" s="35"/>
      <c r="L3573" s="11"/>
      <c r="M3573" s="11"/>
      <c r="N3573" s="11">
        <f ca="1">IFERROR(L3573/_xlfn.XLOOKUP(F3573,Produktinformasjon!BB:BB,Produktinformasjon!P:P,),0)</f>
        <v>0</v>
      </c>
      <c r="O3573" s="11">
        <f ca="1">IFERROR(M3573/_xlfn.XLOOKUP(F3573,Produktinformasjon!BB:BB,Produktinformasjon!P:P,),0)</f>
        <v>0</v>
      </c>
    </row>
    <row r="3574" spans="3:15" x14ac:dyDescent="0.35">
      <c r="C3574" t="str">
        <f>IF(_xlfn.XLOOKUP(B3574,Omfang!B:B,Omfang!C:C)=0,"Delkontraktnavn hentes automatisk ved å fylle ut delkontraktnummer",_xlfn.XLOOKUP(B3574,Omfang!B:B,Omfang!C:C))</f>
        <v>Delkontraktnavn hentes automatisk ved å fylle ut delkontraktnummer</v>
      </c>
      <c r="D3574" s="35"/>
      <c r="E3574" s="35"/>
      <c r="F3574" t="str">
        <f>IF(_xlfn.XLOOKUP(G3574,Produktinformasjon!B:B,Produktinformasjon!BB:BB)=0,"Tilbyders artikkel hentes automatisk ved å fylle ut artikkelnummer",_xlfn.XLOOKUP(G3574,Produktinformasjon!B:B,Produktinformasjon!BB:BB))</f>
        <v>Tilbyders artikkel hentes automatisk ved å fylle ut artikkelnummer</v>
      </c>
      <c r="H3574" s="25" t="str">
        <f>IF(_xlfn.XLOOKUP(G3574,Produktinformasjon!B:B,Produktinformasjon!C:C)=0,"Artikkelnavn hentes automatisk ved å fylle ut artikkelnummer",_xlfn.XLOOKUP(G3574,Produktinformasjon!B:B,Produktinformasjon!C:C))</f>
        <v>Artikkelnavn hentes automatisk ved å fylle ut artikkelnummer</v>
      </c>
      <c r="I3574" s="35"/>
      <c r="J3574" s="35"/>
      <c r="K3574" s="35"/>
      <c r="L3574" s="11"/>
      <c r="M3574" s="11"/>
      <c r="N3574" s="11">
        <f ca="1">IFERROR(L3574/_xlfn.XLOOKUP(F3574,Produktinformasjon!BB:BB,Produktinformasjon!P:P,),0)</f>
        <v>0</v>
      </c>
      <c r="O3574" s="11">
        <f ca="1">IFERROR(M3574/_xlfn.XLOOKUP(F3574,Produktinformasjon!BB:BB,Produktinformasjon!P:P,),0)</f>
        <v>0</v>
      </c>
    </row>
    <row r="3575" spans="3:15" x14ac:dyDescent="0.35">
      <c r="C3575" t="str">
        <f>IF(_xlfn.XLOOKUP(B3575,Omfang!B:B,Omfang!C:C)=0,"Delkontraktnavn hentes automatisk ved å fylle ut delkontraktnummer",_xlfn.XLOOKUP(B3575,Omfang!B:B,Omfang!C:C))</f>
        <v>Delkontraktnavn hentes automatisk ved å fylle ut delkontraktnummer</v>
      </c>
      <c r="D3575" s="35"/>
      <c r="E3575" s="35"/>
      <c r="F3575" t="str">
        <f>IF(_xlfn.XLOOKUP(G3575,Produktinformasjon!B:B,Produktinformasjon!BB:BB)=0,"Tilbyders artikkel hentes automatisk ved å fylle ut artikkelnummer",_xlfn.XLOOKUP(G3575,Produktinformasjon!B:B,Produktinformasjon!BB:BB))</f>
        <v>Tilbyders artikkel hentes automatisk ved å fylle ut artikkelnummer</v>
      </c>
      <c r="H3575" s="25" t="str">
        <f>IF(_xlfn.XLOOKUP(G3575,Produktinformasjon!B:B,Produktinformasjon!C:C)=0,"Artikkelnavn hentes automatisk ved å fylle ut artikkelnummer",_xlfn.XLOOKUP(G3575,Produktinformasjon!B:B,Produktinformasjon!C:C))</f>
        <v>Artikkelnavn hentes automatisk ved å fylle ut artikkelnummer</v>
      </c>
      <c r="I3575" s="35"/>
      <c r="J3575" s="35"/>
      <c r="K3575" s="35"/>
      <c r="L3575" s="11"/>
      <c r="M3575" s="11"/>
      <c r="N3575" s="11">
        <f ca="1">IFERROR(L3575/_xlfn.XLOOKUP(F3575,Produktinformasjon!BB:BB,Produktinformasjon!P:P,),0)</f>
        <v>0</v>
      </c>
      <c r="O3575" s="11">
        <f ca="1">IFERROR(M3575/_xlfn.XLOOKUP(F3575,Produktinformasjon!BB:BB,Produktinformasjon!P:P,),0)</f>
        <v>0</v>
      </c>
    </row>
    <row r="3576" spans="3:15" x14ac:dyDescent="0.35">
      <c r="C3576" t="str">
        <f>IF(_xlfn.XLOOKUP(B3576,Omfang!B:B,Omfang!C:C)=0,"Delkontraktnavn hentes automatisk ved å fylle ut delkontraktnummer",_xlfn.XLOOKUP(B3576,Omfang!B:B,Omfang!C:C))</f>
        <v>Delkontraktnavn hentes automatisk ved å fylle ut delkontraktnummer</v>
      </c>
      <c r="D3576" s="35"/>
      <c r="E3576" s="35"/>
      <c r="F3576" t="str">
        <f>IF(_xlfn.XLOOKUP(G3576,Produktinformasjon!B:B,Produktinformasjon!BB:BB)=0,"Tilbyders artikkel hentes automatisk ved å fylle ut artikkelnummer",_xlfn.XLOOKUP(G3576,Produktinformasjon!B:B,Produktinformasjon!BB:BB))</f>
        <v>Tilbyders artikkel hentes automatisk ved å fylle ut artikkelnummer</v>
      </c>
      <c r="H3576" s="25" t="str">
        <f>IF(_xlfn.XLOOKUP(G3576,Produktinformasjon!B:B,Produktinformasjon!C:C)=0,"Artikkelnavn hentes automatisk ved å fylle ut artikkelnummer",_xlfn.XLOOKUP(G3576,Produktinformasjon!B:B,Produktinformasjon!C:C))</f>
        <v>Artikkelnavn hentes automatisk ved å fylle ut artikkelnummer</v>
      </c>
      <c r="I3576" s="35"/>
      <c r="J3576" s="35"/>
      <c r="K3576" s="35"/>
      <c r="L3576" s="11"/>
      <c r="M3576" s="11"/>
      <c r="N3576" s="11">
        <f ca="1">IFERROR(L3576/_xlfn.XLOOKUP(F3576,Produktinformasjon!BB:BB,Produktinformasjon!P:P,),0)</f>
        <v>0</v>
      </c>
      <c r="O3576" s="11">
        <f ca="1">IFERROR(M3576/_xlfn.XLOOKUP(F3576,Produktinformasjon!BB:BB,Produktinformasjon!P:P,),0)</f>
        <v>0</v>
      </c>
    </row>
    <row r="3577" spans="3:15" x14ac:dyDescent="0.35">
      <c r="C3577" t="str">
        <f>IF(_xlfn.XLOOKUP(B3577,Omfang!B:B,Omfang!C:C)=0,"Delkontraktnavn hentes automatisk ved å fylle ut delkontraktnummer",_xlfn.XLOOKUP(B3577,Omfang!B:B,Omfang!C:C))</f>
        <v>Delkontraktnavn hentes automatisk ved å fylle ut delkontraktnummer</v>
      </c>
      <c r="D3577" s="35"/>
      <c r="E3577" s="35"/>
      <c r="F3577" t="str">
        <f>IF(_xlfn.XLOOKUP(G3577,Produktinformasjon!B:B,Produktinformasjon!BB:BB)=0,"Tilbyders artikkel hentes automatisk ved å fylle ut artikkelnummer",_xlfn.XLOOKUP(G3577,Produktinformasjon!B:B,Produktinformasjon!BB:BB))</f>
        <v>Tilbyders artikkel hentes automatisk ved å fylle ut artikkelnummer</v>
      </c>
      <c r="H3577" s="25" t="str">
        <f>IF(_xlfn.XLOOKUP(G3577,Produktinformasjon!B:B,Produktinformasjon!C:C)=0,"Artikkelnavn hentes automatisk ved å fylle ut artikkelnummer",_xlfn.XLOOKUP(G3577,Produktinformasjon!B:B,Produktinformasjon!C:C))</f>
        <v>Artikkelnavn hentes automatisk ved å fylle ut artikkelnummer</v>
      </c>
      <c r="I3577" s="35"/>
      <c r="J3577" s="35"/>
      <c r="K3577" s="35"/>
      <c r="L3577" s="11"/>
      <c r="M3577" s="11"/>
      <c r="N3577" s="11">
        <f ca="1">IFERROR(L3577/_xlfn.XLOOKUP(F3577,Produktinformasjon!BB:BB,Produktinformasjon!P:P,),0)</f>
        <v>0</v>
      </c>
      <c r="O3577" s="11">
        <f ca="1">IFERROR(M3577/_xlfn.XLOOKUP(F3577,Produktinformasjon!BB:BB,Produktinformasjon!P:P,),0)</f>
        <v>0</v>
      </c>
    </row>
    <row r="3578" spans="3:15" x14ac:dyDescent="0.35">
      <c r="C3578" t="str">
        <f>IF(_xlfn.XLOOKUP(B3578,Omfang!B:B,Omfang!C:C)=0,"Delkontraktnavn hentes automatisk ved å fylle ut delkontraktnummer",_xlfn.XLOOKUP(B3578,Omfang!B:B,Omfang!C:C))</f>
        <v>Delkontraktnavn hentes automatisk ved å fylle ut delkontraktnummer</v>
      </c>
      <c r="D3578" s="35"/>
      <c r="E3578" s="35"/>
      <c r="F3578" t="str">
        <f>IF(_xlfn.XLOOKUP(G3578,Produktinformasjon!B:B,Produktinformasjon!BB:BB)=0,"Tilbyders artikkel hentes automatisk ved å fylle ut artikkelnummer",_xlfn.XLOOKUP(G3578,Produktinformasjon!B:B,Produktinformasjon!BB:BB))</f>
        <v>Tilbyders artikkel hentes automatisk ved å fylle ut artikkelnummer</v>
      </c>
      <c r="H3578" s="25" t="str">
        <f>IF(_xlfn.XLOOKUP(G3578,Produktinformasjon!B:B,Produktinformasjon!C:C)=0,"Artikkelnavn hentes automatisk ved å fylle ut artikkelnummer",_xlfn.XLOOKUP(G3578,Produktinformasjon!B:B,Produktinformasjon!C:C))</f>
        <v>Artikkelnavn hentes automatisk ved å fylle ut artikkelnummer</v>
      </c>
      <c r="I3578" s="35"/>
      <c r="J3578" s="35"/>
      <c r="K3578" s="35"/>
      <c r="L3578" s="11"/>
      <c r="M3578" s="11"/>
      <c r="N3578" s="11">
        <f ca="1">IFERROR(L3578/_xlfn.XLOOKUP(F3578,Produktinformasjon!BB:BB,Produktinformasjon!P:P,),0)</f>
        <v>0</v>
      </c>
      <c r="O3578" s="11">
        <f ca="1">IFERROR(M3578/_xlfn.XLOOKUP(F3578,Produktinformasjon!BB:BB,Produktinformasjon!P:P,),0)</f>
        <v>0</v>
      </c>
    </row>
    <row r="3579" spans="3:15" x14ac:dyDescent="0.35">
      <c r="C3579" t="str">
        <f>IF(_xlfn.XLOOKUP(B3579,Omfang!B:B,Omfang!C:C)=0,"Delkontraktnavn hentes automatisk ved å fylle ut delkontraktnummer",_xlfn.XLOOKUP(B3579,Omfang!B:B,Omfang!C:C))</f>
        <v>Delkontraktnavn hentes automatisk ved å fylle ut delkontraktnummer</v>
      </c>
      <c r="D3579" s="35"/>
      <c r="E3579" s="35"/>
      <c r="F3579" t="str">
        <f>IF(_xlfn.XLOOKUP(G3579,Produktinformasjon!B:B,Produktinformasjon!BB:BB)=0,"Tilbyders artikkel hentes automatisk ved å fylle ut artikkelnummer",_xlfn.XLOOKUP(G3579,Produktinformasjon!B:B,Produktinformasjon!BB:BB))</f>
        <v>Tilbyders artikkel hentes automatisk ved å fylle ut artikkelnummer</v>
      </c>
      <c r="H3579" s="25" t="str">
        <f>IF(_xlfn.XLOOKUP(G3579,Produktinformasjon!B:B,Produktinformasjon!C:C)=0,"Artikkelnavn hentes automatisk ved å fylle ut artikkelnummer",_xlfn.XLOOKUP(G3579,Produktinformasjon!B:B,Produktinformasjon!C:C))</f>
        <v>Artikkelnavn hentes automatisk ved å fylle ut artikkelnummer</v>
      </c>
      <c r="I3579" s="35"/>
      <c r="J3579" s="35"/>
      <c r="K3579" s="35"/>
      <c r="L3579" s="11"/>
      <c r="M3579" s="11"/>
      <c r="N3579" s="11">
        <f ca="1">IFERROR(L3579/_xlfn.XLOOKUP(F3579,Produktinformasjon!BB:BB,Produktinformasjon!P:P,),0)</f>
        <v>0</v>
      </c>
      <c r="O3579" s="11">
        <f ca="1">IFERROR(M3579/_xlfn.XLOOKUP(F3579,Produktinformasjon!BB:BB,Produktinformasjon!P:P,),0)</f>
        <v>0</v>
      </c>
    </row>
    <row r="3580" spans="3:15" x14ac:dyDescent="0.35">
      <c r="C3580" t="str">
        <f>IF(_xlfn.XLOOKUP(B3580,Omfang!B:B,Omfang!C:C)=0,"Delkontraktnavn hentes automatisk ved å fylle ut delkontraktnummer",_xlfn.XLOOKUP(B3580,Omfang!B:B,Omfang!C:C))</f>
        <v>Delkontraktnavn hentes automatisk ved å fylle ut delkontraktnummer</v>
      </c>
      <c r="D3580" s="35"/>
      <c r="E3580" s="35"/>
      <c r="F3580" t="str">
        <f>IF(_xlfn.XLOOKUP(G3580,Produktinformasjon!B:B,Produktinformasjon!BB:BB)=0,"Tilbyders artikkel hentes automatisk ved å fylle ut artikkelnummer",_xlfn.XLOOKUP(G3580,Produktinformasjon!B:B,Produktinformasjon!BB:BB))</f>
        <v>Tilbyders artikkel hentes automatisk ved å fylle ut artikkelnummer</v>
      </c>
      <c r="H3580" s="25" t="str">
        <f>IF(_xlfn.XLOOKUP(G3580,Produktinformasjon!B:B,Produktinformasjon!C:C)=0,"Artikkelnavn hentes automatisk ved å fylle ut artikkelnummer",_xlfn.XLOOKUP(G3580,Produktinformasjon!B:B,Produktinformasjon!C:C))</f>
        <v>Artikkelnavn hentes automatisk ved å fylle ut artikkelnummer</v>
      </c>
      <c r="I3580" s="35"/>
      <c r="J3580" s="35"/>
      <c r="K3580" s="35"/>
      <c r="L3580" s="11"/>
      <c r="M3580" s="11"/>
      <c r="N3580" s="11">
        <f ca="1">IFERROR(L3580/_xlfn.XLOOKUP(F3580,Produktinformasjon!BB:BB,Produktinformasjon!P:P,),0)</f>
        <v>0</v>
      </c>
      <c r="O3580" s="11">
        <f ca="1">IFERROR(M3580/_xlfn.XLOOKUP(F3580,Produktinformasjon!BB:BB,Produktinformasjon!P:P,),0)</f>
        <v>0</v>
      </c>
    </row>
    <row r="3581" spans="3:15" x14ac:dyDescent="0.35">
      <c r="C3581" t="str">
        <f>IF(_xlfn.XLOOKUP(B3581,Omfang!B:B,Omfang!C:C)=0,"Delkontraktnavn hentes automatisk ved å fylle ut delkontraktnummer",_xlfn.XLOOKUP(B3581,Omfang!B:B,Omfang!C:C))</f>
        <v>Delkontraktnavn hentes automatisk ved å fylle ut delkontraktnummer</v>
      </c>
      <c r="D3581" s="35"/>
      <c r="E3581" s="35"/>
      <c r="F3581" t="str">
        <f>IF(_xlfn.XLOOKUP(G3581,Produktinformasjon!B:B,Produktinformasjon!BB:BB)=0,"Tilbyders artikkel hentes automatisk ved å fylle ut artikkelnummer",_xlfn.XLOOKUP(G3581,Produktinformasjon!B:B,Produktinformasjon!BB:BB))</f>
        <v>Tilbyders artikkel hentes automatisk ved å fylle ut artikkelnummer</v>
      </c>
      <c r="H3581" s="25" t="str">
        <f>IF(_xlfn.XLOOKUP(G3581,Produktinformasjon!B:B,Produktinformasjon!C:C)=0,"Artikkelnavn hentes automatisk ved å fylle ut artikkelnummer",_xlfn.XLOOKUP(G3581,Produktinformasjon!B:B,Produktinformasjon!C:C))</f>
        <v>Artikkelnavn hentes automatisk ved å fylle ut artikkelnummer</v>
      </c>
      <c r="I3581" s="35"/>
      <c r="J3581" s="35"/>
      <c r="K3581" s="35"/>
      <c r="L3581" s="11"/>
      <c r="M3581" s="11"/>
      <c r="N3581" s="11">
        <f ca="1">IFERROR(L3581/_xlfn.XLOOKUP(F3581,Produktinformasjon!BB:BB,Produktinformasjon!P:P,),0)</f>
        <v>0</v>
      </c>
      <c r="O3581" s="11">
        <f ca="1">IFERROR(M3581/_xlfn.XLOOKUP(F3581,Produktinformasjon!BB:BB,Produktinformasjon!P:P,),0)</f>
        <v>0</v>
      </c>
    </row>
    <row r="3582" spans="3:15" x14ac:dyDescent="0.35">
      <c r="C3582" t="str">
        <f>IF(_xlfn.XLOOKUP(B3582,Omfang!B:B,Omfang!C:C)=0,"Delkontraktnavn hentes automatisk ved å fylle ut delkontraktnummer",_xlfn.XLOOKUP(B3582,Omfang!B:B,Omfang!C:C))</f>
        <v>Delkontraktnavn hentes automatisk ved å fylle ut delkontraktnummer</v>
      </c>
      <c r="D3582" s="35"/>
      <c r="E3582" s="35"/>
      <c r="F3582" t="str">
        <f>IF(_xlfn.XLOOKUP(G3582,Produktinformasjon!B:B,Produktinformasjon!BB:BB)=0,"Tilbyders artikkel hentes automatisk ved å fylle ut artikkelnummer",_xlfn.XLOOKUP(G3582,Produktinformasjon!B:B,Produktinformasjon!BB:BB))</f>
        <v>Tilbyders artikkel hentes automatisk ved å fylle ut artikkelnummer</v>
      </c>
      <c r="H3582" s="25" t="str">
        <f>IF(_xlfn.XLOOKUP(G3582,Produktinformasjon!B:B,Produktinformasjon!C:C)=0,"Artikkelnavn hentes automatisk ved å fylle ut artikkelnummer",_xlfn.XLOOKUP(G3582,Produktinformasjon!B:B,Produktinformasjon!C:C))</f>
        <v>Artikkelnavn hentes automatisk ved å fylle ut artikkelnummer</v>
      </c>
      <c r="I3582" s="35"/>
      <c r="J3582" s="35"/>
      <c r="K3582" s="35"/>
      <c r="L3582" s="11"/>
      <c r="M3582" s="11"/>
      <c r="N3582" s="11">
        <f ca="1">IFERROR(L3582/_xlfn.XLOOKUP(F3582,Produktinformasjon!BB:BB,Produktinformasjon!P:P,),0)</f>
        <v>0</v>
      </c>
      <c r="O3582" s="11">
        <f ca="1">IFERROR(M3582/_xlfn.XLOOKUP(F3582,Produktinformasjon!BB:BB,Produktinformasjon!P:P,),0)</f>
        <v>0</v>
      </c>
    </row>
    <row r="3583" spans="3:15" x14ac:dyDescent="0.35">
      <c r="C3583" t="str">
        <f>IF(_xlfn.XLOOKUP(B3583,Omfang!B:B,Omfang!C:C)=0,"Delkontraktnavn hentes automatisk ved å fylle ut delkontraktnummer",_xlfn.XLOOKUP(B3583,Omfang!B:B,Omfang!C:C))</f>
        <v>Delkontraktnavn hentes automatisk ved å fylle ut delkontraktnummer</v>
      </c>
      <c r="D3583" s="35"/>
      <c r="E3583" s="35"/>
      <c r="F3583" t="str">
        <f>IF(_xlfn.XLOOKUP(G3583,Produktinformasjon!B:B,Produktinformasjon!BB:BB)=0,"Tilbyders artikkel hentes automatisk ved å fylle ut artikkelnummer",_xlfn.XLOOKUP(G3583,Produktinformasjon!B:B,Produktinformasjon!BB:BB))</f>
        <v>Tilbyders artikkel hentes automatisk ved å fylle ut artikkelnummer</v>
      </c>
      <c r="H3583" s="25" t="str">
        <f>IF(_xlfn.XLOOKUP(G3583,Produktinformasjon!B:B,Produktinformasjon!C:C)=0,"Artikkelnavn hentes automatisk ved å fylle ut artikkelnummer",_xlfn.XLOOKUP(G3583,Produktinformasjon!B:B,Produktinformasjon!C:C))</f>
        <v>Artikkelnavn hentes automatisk ved å fylle ut artikkelnummer</v>
      </c>
      <c r="I3583" s="35"/>
      <c r="J3583" s="35"/>
      <c r="K3583" s="35"/>
      <c r="L3583" s="11"/>
      <c r="M3583" s="11"/>
      <c r="N3583" s="11">
        <f ca="1">IFERROR(L3583/_xlfn.XLOOKUP(F3583,Produktinformasjon!BB:BB,Produktinformasjon!P:P,),0)</f>
        <v>0</v>
      </c>
      <c r="O3583" s="11">
        <f ca="1">IFERROR(M3583/_xlfn.XLOOKUP(F3583,Produktinformasjon!BB:BB,Produktinformasjon!P:P,),0)</f>
        <v>0</v>
      </c>
    </row>
    <row r="3584" spans="3:15" x14ac:dyDescent="0.35">
      <c r="C3584" t="str">
        <f>IF(_xlfn.XLOOKUP(B3584,Omfang!B:B,Omfang!C:C)=0,"Delkontraktnavn hentes automatisk ved å fylle ut delkontraktnummer",_xlfn.XLOOKUP(B3584,Omfang!B:B,Omfang!C:C))</f>
        <v>Delkontraktnavn hentes automatisk ved å fylle ut delkontraktnummer</v>
      </c>
      <c r="D3584" s="35"/>
      <c r="E3584" s="35"/>
      <c r="F3584" t="str">
        <f>IF(_xlfn.XLOOKUP(G3584,Produktinformasjon!B:B,Produktinformasjon!BB:BB)=0,"Tilbyders artikkel hentes automatisk ved å fylle ut artikkelnummer",_xlfn.XLOOKUP(G3584,Produktinformasjon!B:B,Produktinformasjon!BB:BB))</f>
        <v>Tilbyders artikkel hentes automatisk ved å fylle ut artikkelnummer</v>
      </c>
      <c r="H3584" s="25" t="str">
        <f>IF(_xlfn.XLOOKUP(G3584,Produktinformasjon!B:B,Produktinformasjon!C:C)=0,"Artikkelnavn hentes automatisk ved å fylle ut artikkelnummer",_xlfn.XLOOKUP(G3584,Produktinformasjon!B:B,Produktinformasjon!C:C))</f>
        <v>Artikkelnavn hentes automatisk ved å fylle ut artikkelnummer</v>
      </c>
      <c r="I3584" s="35"/>
      <c r="J3584" s="35"/>
      <c r="K3584" s="35"/>
      <c r="L3584" s="11"/>
      <c r="M3584" s="11"/>
      <c r="N3584" s="11">
        <f ca="1">IFERROR(L3584/_xlfn.XLOOKUP(F3584,Produktinformasjon!BB:BB,Produktinformasjon!P:P,),0)</f>
        <v>0</v>
      </c>
      <c r="O3584" s="11">
        <f ca="1">IFERROR(M3584/_xlfn.XLOOKUP(F3584,Produktinformasjon!BB:BB,Produktinformasjon!P:P,),0)</f>
        <v>0</v>
      </c>
    </row>
    <row r="3585" spans="3:15" x14ac:dyDescent="0.35">
      <c r="C3585" t="str">
        <f>IF(_xlfn.XLOOKUP(B3585,Omfang!B:B,Omfang!C:C)=0,"Delkontraktnavn hentes automatisk ved å fylle ut delkontraktnummer",_xlfn.XLOOKUP(B3585,Omfang!B:B,Omfang!C:C))</f>
        <v>Delkontraktnavn hentes automatisk ved å fylle ut delkontraktnummer</v>
      </c>
      <c r="D3585" s="35"/>
      <c r="E3585" s="35"/>
      <c r="F3585" t="str">
        <f>IF(_xlfn.XLOOKUP(G3585,Produktinformasjon!B:B,Produktinformasjon!BB:BB)=0,"Tilbyders artikkel hentes automatisk ved å fylle ut artikkelnummer",_xlfn.XLOOKUP(G3585,Produktinformasjon!B:B,Produktinformasjon!BB:BB))</f>
        <v>Tilbyders artikkel hentes automatisk ved å fylle ut artikkelnummer</v>
      </c>
      <c r="H3585" s="25" t="str">
        <f>IF(_xlfn.XLOOKUP(G3585,Produktinformasjon!B:B,Produktinformasjon!C:C)=0,"Artikkelnavn hentes automatisk ved å fylle ut artikkelnummer",_xlfn.XLOOKUP(G3585,Produktinformasjon!B:B,Produktinformasjon!C:C))</f>
        <v>Artikkelnavn hentes automatisk ved å fylle ut artikkelnummer</v>
      </c>
      <c r="I3585" s="35"/>
      <c r="J3585" s="35"/>
      <c r="K3585" s="35"/>
      <c r="L3585" s="11"/>
      <c r="M3585" s="11"/>
      <c r="N3585" s="11">
        <f ca="1">IFERROR(L3585/_xlfn.XLOOKUP(F3585,Produktinformasjon!BB:BB,Produktinformasjon!P:P,),0)</f>
        <v>0</v>
      </c>
      <c r="O3585" s="11">
        <f ca="1">IFERROR(M3585/_xlfn.XLOOKUP(F3585,Produktinformasjon!BB:BB,Produktinformasjon!P:P,),0)</f>
        <v>0</v>
      </c>
    </row>
    <row r="3586" spans="3:15" x14ac:dyDescent="0.35">
      <c r="C3586" t="str">
        <f>IF(_xlfn.XLOOKUP(B3586,Omfang!B:B,Omfang!C:C)=0,"Delkontraktnavn hentes automatisk ved å fylle ut delkontraktnummer",_xlfn.XLOOKUP(B3586,Omfang!B:B,Omfang!C:C))</f>
        <v>Delkontraktnavn hentes automatisk ved å fylle ut delkontraktnummer</v>
      </c>
      <c r="D3586" s="35"/>
      <c r="E3586" s="35"/>
      <c r="F3586" t="str">
        <f>IF(_xlfn.XLOOKUP(G3586,Produktinformasjon!B:B,Produktinformasjon!BB:BB)=0,"Tilbyders artikkel hentes automatisk ved å fylle ut artikkelnummer",_xlfn.XLOOKUP(G3586,Produktinformasjon!B:B,Produktinformasjon!BB:BB))</f>
        <v>Tilbyders artikkel hentes automatisk ved å fylle ut artikkelnummer</v>
      </c>
      <c r="H3586" s="25" t="str">
        <f>IF(_xlfn.XLOOKUP(G3586,Produktinformasjon!B:B,Produktinformasjon!C:C)=0,"Artikkelnavn hentes automatisk ved å fylle ut artikkelnummer",_xlfn.XLOOKUP(G3586,Produktinformasjon!B:B,Produktinformasjon!C:C))</f>
        <v>Artikkelnavn hentes automatisk ved å fylle ut artikkelnummer</v>
      </c>
      <c r="I3586" s="35"/>
      <c r="J3586" s="35"/>
      <c r="K3586" s="35"/>
      <c r="L3586" s="11"/>
      <c r="M3586" s="11"/>
      <c r="N3586" s="11">
        <f ca="1">IFERROR(L3586/_xlfn.XLOOKUP(F3586,Produktinformasjon!BB:BB,Produktinformasjon!P:P,),0)</f>
        <v>0</v>
      </c>
      <c r="O3586" s="11">
        <f ca="1">IFERROR(M3586/_xlfn.XLOOKUP(F3586,Produktinformasjon!BB:BB,Produktinformasjon!P:P,),0)</f>
        <v>0</v>
      </c>
    </row>
    <row r="3587" spans="3:15" x14ac:dyDescent="0.35">
      <c r="C3587" t="str">
        <f>IF(_xlfn.XLOOKUP(B3587,Omfang!B:B,Omfang!C:C)=0,"Delkontraktnavn hentes automatisk ved å fylle ut delkontraktnummer",_xlfn.XLOOKUP(B3587,Omfang!B:B,Omfang!C:C))</f>
        <v>Delkontraktnavn hentes automatisk ved å fylle ut delkontraktnummer</v>
      </c>
      <c r="D3587" s="35"/>
      <c r="E3587" s="35"/>
      <c r="F3587" t="str">
        <f>IF(_xlfn.XLOOKUP(G3587,Produktinformasjon!B:B,Produktinformasjon!BB:BB)=0,"Tilbyders artikkel hentes automatisk ved å fylle ut artikkelnummer",_xlfn.XLOOKUP(G3587,Produktinformasjon!B:B,Produktinformasjon!BB:BB))</f>
        <v>Tilbyders artikkel hentes automatisk ved å fylle ut artikkelnummer</v>
      </c>
      <c r="H3587" s="25" t="str">
        <f>IF(_xlfn.XLOOKUP(G3587,Produktinformasjon!B:B,Produktinformasjon!C:C)=0,"Artikkelnavn hentes automatisk ved å fylle ut artikkelnummer",_xlfn.XLOOKUP(G3587,Produktinformasjon!B:B,Produktinformasjon!C:C))</f>
        <v>Artikkelnavn hentes automatisk ved å fylle ut artikkelnummer</v>
      </c>
      <c r="I3587" s="35"/>
      <c r="J3587" s="35"/>
      <c r="K3587" s="35"/>
      <c r="L3587" s="11"/>
      <c r="M3587" s="11"/>
      <c r="N3587" s="11">
        <f ca="1">IFERROR(L3587/_xlfn.XLOOKUP(F3587,Produktinformasjon!BB:BB,Produktinformasjon!P:P,),0)</f>
        <v>0</v>
      </c>
      <c r="O3587" s="11">
        <f ca="1">IFERROR(M3587/_xlfn.XLOOKUP(F3587,Produktinformasjon!BB:BB,Produktinformasjon!P:P,),0)</f>
        <v>0</v>
      </c>
    </row>
    <row r="3588" spans="3:15" x14ac:dyDescent="0.35">
      <c r="C3588" t="str">
        <f>IF(_xlfn.XLOOKUP(B3588,Omfang!B:B,Omfang!C:C)=0,"Delkontraktnavn hentes automatisk ved å fylle ut delkontraktnummer",_xlfn.XLOOKUP(B3588,Omfang!B:B,Omfang!C:C))</f>
        <v>Delkontraktnavn hentes automatisk ved å fylle ut delkontraktnummer</v>
      </c>
      <c r="D3588" s="35"/>
      <c r="E3588" s="35"/>
      <c r="F3588" t="str">
        <f>IF(_xlfn.XLOOKUP(G3588,Produktinformasjon!B:B,Produktinformasjon!BB:BB)=0,"Tilbyders artikkel hentes automatisk ved å fylle ut artikkelnummer",_xlfn.XLOOKUP(G3588,Produktinformasjon!B:B,Produktinformasjon!BB:BB))</f>
        <v>Tilbyders artikkel hentes automatisk ved å fylle ut artikkelnummer</v>
      </c>
      <c r="H3588" s="25" t="str">
        <f>IF(_xlfn.XLOOKUP(G3588,Produktinformasjon!B:B,Produktinformasjon!C:C)=0,"Artikkelnavn hentes automatisk ved å fylle ut artikkelnummer",_xlfn.XLOOKUP(G3588,Produktinformasjon!B:B,Produktinformasjon!C:C))</f>
        <v>Artikkelnavn hentes automatisk ved å fylle ut artikkelnummer</v>
      </c>
      <c r="I3588" s="35"/>
      <c r="J3588" s="35"/>
      <c r="K3588" s="35"/>
      <c r="L3588" s="11"/>
      <c r="M3588" s="11"/>
      <c r="N3588" s="11">
        <f ca="1">IFERROR(L3588/_xlfn.XLOOKUP(F3588,Produktinformasjon!BB:BB,Produktinformasjon!P:P,),0)</f>
        <v>0</v>
      </c>
      <c r="O3588" s="11">
        <f ca="1">IFERROR(M3588/_xlfn.XLOOKUP(F3588,Produktinformasjon!BB:BB,Produktinformasjon!P:P,),0)</f>
        <v>0</v>
      </c>
    </row>
    <row r="3589" spans="3:15" x14ac:dyDescent="0.35">
      <c r="C3589" t="str">
        <f>IF(_xlfn.XLOOKUP(B3589,Omfang!B:B,Omfang!C:C)=0,"Delkontraktnavn hentes automatisk ved å fylle ut delkontraktnummer",_xlfn.XLOOKUP(B3589,Omfang!B:B,Omfang!C:C))</f>
        <v>Delkontraktnavn hentes automatisk ved å fylle ut delkontraktnummer</v>
      </c>
      <c r="D3589" s="35"/>
      <c r="E3589" s="35"/>
      <c r="F3589" t="str">
        <f>IF(_xlfn.XLOOKUP(G3589,Produktinformasjon!B:B,Produktinformasjon!BB:BB)=0,"Tilbyders artikkel hentes automatisk ved å fylle ut artikkelnummer",_xlfn.XLOOKUP(G3589,Produktinformasjon!B:B,Produktinformasjon!BB:BB))</f>
        <v>Tilbyders artikkel hentes automatisk ved å fylle ut artikkelnummer</v>
      </c>
      <c r="H3589" s="25" t="str">
        <f>IF(_xlfn.XLOOKUP(G3589,Produktinformasjon!B:B,Produktinformasjon!C:C)=0,"Artikkelnavn hentes automatisk ved å fylle ut artikkelnummer",_xlfn.XLOOKUP(G3589,Produktinformasjon!B:B,Produktinformasjon!C:C))</f>
        <v>Artikkelnavn hentes automatisk ved å fylle ut artikkelnummer</v>
      </c>
      <c r="I3589" s="35"/>
      <c r="J3589" s="35"/>
      <c r="K3589" s="35"/>
      <c r="L3589" s="11"/>
      <c r="M3589" s="11"/>
      <c r="N3589" s="11">
        <f ca="1">IFERROR(L3589/_xlfn.XLOOKUP(F3589,Produktinformasjon!BB:BB,Produktinformasjon!P:P,),0)</f>
        <v>0</v>
      </c>
      <c r="O3589" s="11">
        <f ca="1">IFERROR(M3589/_xlfn.XLOOKUP(F3589,Produktinformasjon!BB:BB,Produktinformasjon!P:P,),0)</f>
        <v>0</v>
      </c>
    </row>
    <row r="3590" spans="3:15" x14ac:dyDescent="0.35">
      <c r="C3590" t="str">
        <f>IF(_xlfn.XLOOKUP(B3590,Omfang!B:B,Omfang!C:C)=0,"Delkontraktnavn hentes automatisk ved å fylle ut delkontraktnummer",_xlfn.XLOOKUP(B3590,Omfang!B:B,Omfang!C:C))</f>
        <v>Delkontraktnavn hentes automatisk ved å fylle ut delkontraktnummer</v>
      </c>
      <c r="D3590" s="35"/>
      <c r="E3590" s="35"/>
      <c r="F3590" t="str">
        <f>IF(_xlfn.XLOOKUP(G3590,Produktinformasjon!B:B,Produktinformasjon!BB:BB)=0,"Tilbyders artikkel hentes automatisk ved å fylle ut artikkelnummer",_xlfn.XLOOKUP(G3590,Produktinformasjon!B:B,Produktinformasjon!BB:BB))</f>
        <v>Tilbyders artikkel hentes automatisk ved å fylle ut artikkelnummer</v>
      </c>
      <c r="H3590" s="25" t="str">
        <f>IF(_xlfn.XLOOKUP(G3590,Produktinformasjon!B:B,Produktinformasjon!C:C)=0,"Artikkelnavn hentes automatisk ved å fylle ut artikkelnummer",_xlfn.XLOOKUP(G3590,Produktinformasjon!B:B,Produktinformasjon!C:C))</f>
        <v>Artikkelnavn hentes automatisk ved å fylle ut artikkelnummer</v>
      </c>
      <c r="I3590" s="35"/>
      <c r="J3590" s="35"/>
      <c r="K3590" s="35"/>
      <c r="L3590" s="11"/>
      <c r="M3590" s="11"/>
      <c r="N3590" s="11">
        <f ca="1">IFERROR(L3590/_xlfn.XLOOKUP(F3590,Produktinformasjon!BB:BB,Produktinformasjon!P:P,),0)</f>
        <v>0</v>
      </c>
      <c r="O3590" s="11">
        <f ca="1">IFERROR(M3590/_xlfn.XLOOKUP(F3590,Produktinformasjon!BB:BB,Produktinformasjon!P:P,),0)</f>
        <v>0</v>
      </c>
    </row>
    <row r="3591" spans="3:15" x14ac:dyDescent="0.35">
      <c r="C3591" t="str">
        <f>IF(_xlfn.XLOOKUP(B3591,Omfang!B:B,Omfang!C:C)=0,"Delkontraktnavn hentes automatisk ved å fylle ut delkontraktnummer",_xlfn.XLOOKUP(B3591,Omfang!B:B,Omfang!C:C))</f>
        <v>Delkontraktnavn hentes automatisk ved å fylle ut delkontraktnummer</v>
      </c>
      <c r="D3591" s="35"/>
      <c r="E3591" s="35"/>
      <c r="F3591" t="str">
        <f>IF(_xlfn.XLOOKUP(G3591,Produktinformasjon!B:B,Produktinformasjon!BB:BB)=0,"Tilbyders artikkel hentes automatisk ved å fylle ut artikkelnummer",_xlfn.XLOOKUP(G3591,Produktinformasjon!B:B,Produktinformasjon!BB:BB))</f>
        <v>Tilbyders artikkel hentes automatisk ved å fylle ut artikkelnummer</v>
      </c>
      <c r="H3591" s="25" t="str">
        <f>IF(_xlfn.XLOOKUP(G3591,Produktinformasjon!B:B,Produktinformasjon!C:C)=0,"Artikkelnavn hentes automatisk ved å fylle ut artikkelnummer",_xlfn.XLOOKUP(G3591,Produktinformasjon!B:B,Produktinformasjon!C:C))</f>
        <v>Artikkelnavn hentes automatisk ved å fylle ut artikkelnummer</v>
      </c>
      <c r="I3591" s="35"/>
      <c r="J3591" s="35"/>
      <c r="K3591" s="35"/>
      <c r="L3591" s="11"/>
      <c r="M3591" s="11"/>
      <c r="N3591" s="11">
        <f ca="1">IFERROR(L3591/_xlfn.XLOOKUP(F3591,Produktinformasjon!BB:BB,Produktinformasjon!P:P,),0)</f>
        <v>0</v>
      </c>
      <c r="O3591" s="11">
        <f ca="1">IFERROR(M3591/_xlfn.XLOOKUP(F3591,Produktinformasjon!BB:BB,Produktinformasjon!P:P,),0)</f>
        <v>0</v>
      </c>
    </row>
    <row r="3592" spans="3:15" x14ac:dyDescent="0.35">
      <c r="C3592" t="str">
        <f>IF(_xlfn.XLOOKUP(B3592,Omfang!B:B,Omfang!C:C)=0,"Delkontraktnavn hentes automatisk ved å fylle ut delkontraktnummer",_xlfn.XLOOKUP(B3592,Omfang!B:B,Omfang!C:C))</f>
        <v>Delkontraktnavn hentes automatisk ved å fylle ut delkontraktnummer</v>
      </c>
      <c r="D3592" s="35"/>
      <c r="E3592" s="35"/>
      <c r="F3592" t="str">
        <f>IF(_xlfn.XLOOKUP(G3592,Produktinformasjon!B:B,Produktinformasjon!BB:BB)=0,"Tilbyders artikkel hentes automatisk ved å fylle ut artikkelnummer",_xlfn.XLOOKUP(G3592,Produktinformasjon!B:B,Produktinformasjon!BB:BB))</f>
        <v>Tilbyders artikkel hentes automatisk ved å fylle ut artikkelnummer</v>
      </c>
      <c r="H3592" s="25" t="str">
        <f>IF(_xlfn.XLOOKUP(G3592,Produktinformasjon!B:B,Produktinformasjon!C:C)=0,"Artikkelnavn hentes automatisk ved å fylle ut artikkelnummer",_xlfn.XLOOKUP(G3592,Produktinformasjon!B:B,Produktinformasjon!C:C))</f>
        <v>Artikkelnavn hentes automatisk ved å fylle ut artikkelnummer</v>
      </c>
      <c r="I3592" s="35"/>
      <c r="J3592" s="35"/>
      <c r="K3592" s="35"/>
      <c r="L3592" s="11"/>
      <c r="M3592" s="11"/>
      <c r="N3592" s="11">
        <f ca="1">IFERROR(L3592/_xlfn.XLOOKUP(F3592,Produktinformasjon!BB:BB,Produktinformasjon!P:P,),0)</f>
        <v>0</v>
      </c>
      <c r="O3592" s="11">
        <f ca="1">IFERROR(M3592/_xlfn.XLOOKUP(F3592,Produktinformasjon!BB:BB,Produktinformasjon!P:P,),0)</f>
        <v>0</v>
      </c>
    </row>
    <row r="3593" spans="3:15" x14ac:dyDescent="0.35">
      <c r="C3593" t="str">
        <f>IF(_xlfn.XLOOKUP(B3593,Omfang!B:B,Omfang!C:C)=0,"Delkontraktnavn hentes automatisk ved å fylle ut delkontraktnummer",_xlfn.XLOOKUP(B3593,Omfang!B:B,Omfang!C:C))</f>
        <v>Delkontraktnavn hentes automatisk ved å fylle ut delkontraktnummer</v>
      </c>
      <c r="D3593" s="35"/>
      <c r="E3593" s="35"/>
      <c r="F3593" t="str">
        <f>IF(_xlfn.XLOOKUP(G3593,Produktinformasjon!B:B,Produktinformasjon!BB:BB)=0,"Tilbyders artikkel hentes automatisk ved å fylle ut artikkelnummer",_xlfn.XLOOKUP(G3593,Produktinformasjon!B:B,Produktinformasjon!BB:BB))</f>
        <v>Tilbyders artikkel hentes automatisk ved å fylle ut artikkelnummer</v>
      </c>
      <c r="H3593" s="25" t="str">
        <f>IF(_xlfn.XLOOKUP(G3593,Produktinformasjon!B:B,Produktinformasjon!C:C)=0,"Artikkelnavn hentes automatisk ved å fylle ut artikkelnummer",_xlfn.XLOOKUP(G3593,Produktinformasjon!B:B,Produktinformasjon!C:C))</f>
        <v>Artikkelnavn hentes automatisk ved å fylle ut artikkelnummer</v>
      </c>
      <c r="I3593" s="35"/>
      <c r="J3593" s="35"/>
      <c r="K3593" s="35"/>
      <c r="L3593" s="11"/>
      <c r="M3593" s="11"/>
      <c r="N3593" s="11">
        <f ca="1">IFERROR(L3593/_xlfn.XLOOKUP(F3593,Produktinformasjon!BB:BB,Produktinformasjon!P:P,),0)</f>
        <v>0</v>
      </c>
      <c r="O3593" s="11">
        <f ca="1">IFERROR(M3593/_xlfn.XLOOKUP(F3593,Produktinformasjon!BB:BB,Produktinformasjon!P:P,),0)</f>
        <v>0</v>
      </c>
    </row>
    <row r="3594" spans="3:15" x14ac:dyDescent="0.35">
      <c r="C3594" t="str">
        <f>IF(_xlfn.XLOOKUP(B3594,Omfang!B:B,Omfang!C:C)=0,"Delkontraktnavn hentes automatisk ved å fylle ut delkontraktnummer",_xlfn.XLOOKUP(B3594,Omfang!B:B,Omfang!C:C))</f>
        <v>Delkontraktnavn hentes automatisk ved å fylle ut delkontraktnummer</v>
      </c>
      <c r="D3594" s="35"/>
      <c r="E3594" s="35"/>
      <c r="F3594" t="str">
        <f>IF(_xlfn.XLOOKUP(G3594,Produktinformasjon!B:B,Produktinformasjon!BB:BB)=0,"Tilbyders artikkel hentes automatisk ved å fylle ut artikkelnummer",_xlfn.XLOOKUP(G3594,Produktinformasjon!B:B,Produktinformasjon!BB:BB))</f>
        <v>Tilbyders artikkel hentes automatisk ved å fylle ut artikkelnummer</v>
      </c>
      <c r="H3594" s="25" t="str">
        <f>IF(_xlfn.XLOOKUP(G3594,Produktinformasjon!B:B,Produktinformasjon!C:C)=0,"Artikkelnavn hentes automatisk ved å fylle ut artikkelnummer",_xlfn.XLOOKUP(G3594,Produktinformasjon!B:B,Produktinformasjon!C:C))</f>
        <v>Artikkelnavn hentes automatisk ved å fylle ut artikkelnummer</v>
      </c>
      <c r="I3594" s="35"/>
      <c r="J3594" s="35"/>
      <c r="K3594" s="35"/>
      <c r="L3594" s="11"/>
      <c r="M3594" s="11"/>
      <c r="N3594" s="11">
        <f ca="1">IFERROR(L3594/_xlfn.XLOOKUP(F3594,Produktinformasjon!BB:BB,Produktinformasjon!P:P,),0)</f>
        <v>0</v>
      </c>
      <c r="O3594" s="11">
        <f ca="1">IFERROR(M3594/_xlfn.XLOOKUP(F3594,Produktinformasjon!BB:BB,Produktinformasjon!P:P,),0)</f>
        <v>0</v>
      </c>
    </row>
    <row r="3595" spans="3:15" x14ac:dyDescent="0.35">
      <c r="C3595" t="str">
        <f>IF(_xlfn.XLOOKUP(B3595,Omfang!B:B,Omfang!C:C)=0,"Delkontraktnavn hentes automatisk ved å fylle ut delkontraktnummer",_xlfn.XLOOKUP(B3595,Omfang!B:B,Omfang!C:C))</f>
        <v>Delkontraktnavn hentes automatisk ved å fylle ut delkontraktnummer</v>
      </c>
      <c r="D3595" s="35"/>
      <c r="E3595" s="35"/>
      <c r="F3595" t="str">
        <f>IF(_xlfn.XLOOKUP(G3595,Produktinformasjon!B:B,Produktinformasjon!BB:BB)=0,"Tilbyders artikkel hentes automatisk ved å fylle ut artikkelnummer",_xlfn.XLOOKUP(G3595,Produktinformasjon!B:B,Produktinformasjon!BB:BB))</f>
        <v>Tilbyders artikkel hentes automatisk ved å fylle ut artikkelnummer</v>
      </c>
      <c r="H3595" s="25" t="str">
        <f>IF(_xlfn.XLOOKUP(G3595,Produktinformasjon!B:B,Produktinformasjon!C:C)=0,"Artikkelnavn hentes automatisk ved å fylle ut artikkelnummer",_xlfn.XLOOKUP(G3595,Produktinformasjon!B:B,Produktinformasjon!C:C))</f>
        <v>Artikkelnavn hentes automatisk ved å fylle ut artikkelnummer</v>
      </c>
      <c r="I3595" s="35"/>
      <c r="J3595" s="35"/>
      <c r="K3595" s="35"/>
      <c r="L3595" s="11"/>
      <c r="M3595" s="11"/>
      <c r="N3595" s="11">
        <f ca="1">IFERROR(L3595/_xlfn.XLOOKUP(F3595,Produktinformasjon!BB:BB,Produktinformasjon!P:P,),0)</f>
        <v>0</v>
      </c>
      <c r="O3595" s="11">
        <f ca="1">IFERROR(M3595/_xlfn.XLOOKUP(F3595,Produktinformasjon!BB:BB,Produktinformasjon!P:P,),0)</f>
        <v>0</v>
      </c>
    </row>
    <row r="3596" spans="3:15" x14ac:dyDescent="0.35">
      <c r="C3596" t="str">
        <f>IF(_xlfn.XLOOKUP(B3596,Omfang!B:B,Omfang!C:C)=0,"Delkontraktnavn hentes automatisk ved å fylle ut delkontraktnummer",_xlfn.XLOOKUP(B3596,Omfang!B:B,Omfang!C:C))</f>
        <v>Delkontraktnavn hentes automatisk ved å fylle ut delkontraktnummer</v>
      </c>
      <c r="D3596" s="35"/>
      <c r="E3596" s="35"/>
      <c r="F3596" t="str">
        <f>IF(_xlfn.XLOOKUP(G3596,Produktinformasjon!B:B,Produktinformasjon!BB:BB)=0,"Tilbyders artikkel hentes automatisk ved å fylle ut artikkelnummer",_xlfn.XLOOKUP(G3596,Produktinformasjon!B:B,Produktinformasjon!BB:BB))</f>
        <v>Tilbyders artikkel hentes automatisk ved å fylle ut artikkelnummer</v>
      </c>
      <c r="H3596" s="25" t="str">
        <f>IF(_xlfn.XLOOKUP(G3596,Produktinformasjon!B:B,Produktinformasjon!C:C)=0,"Artikkelnavn hentes automatisk ved å fylle ut artikkelnummer",_xlfn.XLOOKUP(G3596,Produktinformasjon!B:B,Produktinformasjon!C:C))</f>
        <v>Artikkelnavn hentes automatisk ved å fylle ut artikkelnummer</v>
      </c>
      <c r="I3596" s="35"/>
      <c r="J3596" s="35"/>
      <c r="K3596" s="35"/>
      <c r="L3596" s="11"/>
      <c r="M3596" s="11"/>
      <c r="N3596" s="11">
        <f ca="1">IFERROR(L3596/_xlfn.XLOOKUP(F3596,Produktinformasjon!BB:BB,Produktinformasjon!P:P,),0)</f>
        <v>0</v>
      </c>
      <c r="O3596" s="11">
        <f ca="1">IFERROR(M3596/_xlfn.XLOOKUP(F3596,Produktinformasjon!BB:BB,Produktinformasjon!P:P,),0)</f>
        <v>0</v>
      </c>
    </row>
    <row r="3597" spans="3:15" x14ac:dyDescent="0.35">
      <c r="C3597" t="str">
        <f>IF(_xlfn.XLOOKUP(B3597,Omfang!B:B,Omfang!C:C)=0,"Delkontraktnavn hentes automatisk ved å fylle ut delkontraktnummer",_xlfn.XLOOKUP(B3597,Omfang!B:B,Omfang!C:C))</f>
        <v>Delkontraktnavn hentes automatisk ved å fylle ut delkontraktnummer</v>
      </c>
      <c r="D3597" s="35"/>
      <c r="E3597" s="35"/>
      <c r="F3597" t="str">
        <f>IF(_xlfn.XLOOKUP(G3597,Produktinformasjon!B:B,Produktinformasjon!BB:BB)=0,"Tilbyders artikkel hentes automatisk ved å fylle ut artikkelnummer",_xlfn.XLOOKUP(G3597,Produktinformasjon!B:B,Produktinformasjon!BB:BB))</f>
        <v>Tilbyders artikkel hentes automatisk ved å fylle ut artikkelnummer</v>
      </c>
      <c r="H3597" s="25" t="str">
        <f>IF(_xlfn.XLOOKUP(G3597,Produktinformasjon!B:B,Produktinformasjon!C:C)=0,"Artikkelnavn hentes automatisk ved å fylle ut artikkelnummer",_xlfn.XLOOKUP(G3597,Produktinformasjon!B:B,Produktinformasjon!C:C))</f>
        <v>Artikkelnavn hentes automatisk ved å fylle ut artikkelnummer</v>
      </c>
      <c r="I3597" s="35"/>
      <c r="J3597" s="35"/>
      <c r="K3597" s="35"/>
      <c r="L3597" s="11"/>
      <c r="M3597" s="11"/>
      <c r="N3597" s="11">
        <f ca="1">IFERROR(L3597/_xlfn.XLOOKUP(F3597,Produktinformasjon!BB:BB,Produktinformasjon!P:P,),0)</f>
        <v>0</v>
      </c>
      <c r="O3597" s="11">
        <f ca="1">IFERROR(M3597/_xlfn.XLOOKUP(F3597,Produktinformasjon!BB:BB,Produktinformasjon!P:P,),0)</f>
        <v>0</v>
      </c>
    </row>
    <row r="3598" spans="3:15" x14ac:dyDescent="0.35">
      <c r="C3598" t="str">
        <f>IF(_xlfn.XLOOKUP(B3598,Omfang!B:B,Omfang!C:C)=0,"Delkontraktnavn hentes automatisk ved å fylle ut delkontraktnummer",_xlfn.XLOOKUP(B3598,Omfang!B:B,Omfang!C:C))</f>
        <v>Delkontraktnavn hentes automatisk ved å fylle ut delkontraktnummer</v>
      </c>
      <c r="D3598" s="35"/>
      <c r="E3598" s="35"/>
      <c r="F3598" t="str">
        <f>IF(_xlfn.XLOOKUP(G3598,Produktinformasjon!B:B,Produktinformasjon!BB:BB)=0,"Tilbyders artikkel hentes automatisk ved å fylle ut artikkelnummer",_xlfn.XLOOKUP(G3598,Produktinformasjon!B:B,Produktinformasjon!BB:BB))</f>
        <v>Tilbyders artikkel hentes automatisk ved å fylle ut artikkelnummer</v>
      </c>
      <c r="H3598" s="25" t="str">
        <f>IF(_xlfn.XLOOKUP(G3598,Produktinformasjon!B:B,Produktinformasjon!C:C)=0,"Artikkelnavn hentes automatisk ved å fylle ut artikkelnummer",_xlfn.XLOOKUP(G3598,Produktinformasjon!B:B,Produktinformasjon!C:C))</f>
        <v>Artikkelnavn hentes automatisk ved å fylle ut artikkelnummer</v>
      </c>
      <c r="I3598" s="35"/>
      <c r="J3598" s="35"/>
      <c r="K3598" s="35"/>
      <c r="L3598" s="11"/>
      <c r="M3598" s="11"/>
      <c r="N3598" s="11">
        <f ca="1">IFERROR(L3598/_xlfn.XLOOKUP(F3598,Produktinformasjon!BB:BB,Produktinformasjon!P:P,),0)</f>
        <v>0</v>
      </c>
      <c r="O3598" s="11">
        <f ca="1">IFERROR(M3598/_xlfn.XLOOKUP(F3598,Produktinformasjon!BB:BB,Produktinformasjon!P:P,),0)</f>
        <v>0</v>
      </c>
    </row>
    <row r="3599" spans="3:15" x14ac:dyDescent="0.35">
      <c r="C3599" t="str">
        <f>IF(_xlfn.XLOOKUP(B3599,Omfang!B:B,Omfang!C:C)=0,"Delkontraktnavn hentes automatisk ved å fylle ut delkontraktnummer",_xlfn.XLOOKUP(B3599,Omfang!B:B,Omfang!C:C))</f>
        <v>Delkontraktnavn hentes automatisk ved å fylle ut delkontraktnummer</v>
      </c>
      <c r="D3599" s="35"/>
      <c r="E3599" s="35"/>
      <c r="F3599" t="str">
        <f>IF(_xlfn.XLOOKUP(G3599,Produktinformasjon!B:B,Produktinformasjon!BB:BB)=0,"Tilbyders artikkel hentes automatisk ved å fylle ut artikkelnummer",_xlfn.XLOOKUP(G3599,Produktinformasjon!B:B,Produktinformasjon!BB:BB))</f>
        <v>Tilbyders artikkel hentes automatisk ved å fylle ut artikkelnummer</v>
      </c>
      <c r="H3599" s="25" t="str">
        <f>IF(_xlfn.XLOOKUP(G3599,Produktinformasjon!B:B,Produktinformasjon!C:C)=0,"Artikkelnavn hentes automatisk ved å fylle ut artikkelnummer",_xlfn.XLOOKUP(G3599,Produktinformasjon!B:B,Produktinformasjon!C:C))</f>
        <v>Artikkelnavn hentes automatisk ved å fylle ut artikkelnummer</v>
      </c>
      <c r="I3599" s="35"/>
      <c r="J3599" s="35"/>
      <c r="K3599" s="35"/>
      <c r="L3599" s="11"/>
      <c r="M3599" s="11"/>
      <c r="N3599" s="11">
        <f ca="1">IFERROR(L3599/_xlfn.XLOOKUP(F3599,Produktinformasjon!BB:BB,Produktinformasjon!P:P,),0)</f>
        <v>0</v>
      </c>
      <c r="O3599" s="11">
        <f ca="1">IFERROR(M3599/_xlfn.XLOOKUP(F3599,Produktinformasjon!BB:BB,Produktinformasjon!P:P,),0)</f>
        <v>0</v>
      </c>
    </row>
    <row r="3600" spans="3:15" x14ac:dyDescent="0.35">
      <c r="C3600" t="str">
        <f>IF(_xlfn.XLOOKUP(B3600,Omfang!B:B,Omfang!C:C)=0,"Delkontraktnavn hentes automatisk ved å fylle ut delkontraktnummer",_xlfn.XLOOKUP(B3600,Omfang!B:B,Omfang!C:C))</f>
        <v>Delkontraktnavn hentes automatisk ved å fylle ut delkontraktnummer</v>
      </c>
      <c r="D3600" s="35"/>
      <c r="E3600" s="35"/>
      <c r="F3600" t="str">
        <f>IF(_xlfn.XLOOKUP(G3600,Produktinformasjon!B:B,Produktinformasjon!BB:BB)=0,"Tilbyders artikkel hentes automatisk ved å fylle ut artikkelnummer",_xlfn.XLOOKUP(G3600,Produktinformasjon!B:B,Produktinformasjon!BB:BB))</f>
        <v>Tilbyders artikkel hentes automatisk ved å fylle ut artikkelnummer</v>
      </c>
      <c r="H3600" s="25" t="str">
        <f>IF(_xlfn.XLOOKUP(G3600,Produktinformasjon!B:B,Produktinformasjon!C:C)=0,"Artikkelnavn hentes automatisk ved å fylle ut artikkelnummer",_xlfn.XLOOKUP(G3600,Produktinformasjon!B:B,Produktinformasjon!C:C))</f>
        <v>Artikkelnavn hentes automatisk ved å fylle ut artikkelnummer</v>
      </c>
      <c r="I3600" s="35"/>
      <c r="J3600" s="35"/>
      <c r="K3600" s="35"/>
      <c r="L3600" s="11"/>
      <c r="M3600" s="11"/>
      <c r="N3600" s="11">
        <f ca="1">IFERROR(L3600/_xlfn.XLOOKUP(F3600,Produktinformasjon!BB:BB,Produktinformasjon!P:P,),0)</f>
        <v>0</v>
      </c>
      <c r="O3600" s="11">
        <f ca="1">IFERROR(M3600/_xlfn.XLOOKUP(F3600,Produktinformasjon!BB:BB,Produktinformasjon!P:P,),0)</f>
        <v>0</v>
      </c>
    </row>
    <row r="3601" spans="3:15" x14ac:dyDescent="0.35">
      <c r="C3601" t="str">
        <f>IF(_xlfn.XLOOKUP(B3601,Omfang!B:B,Omfang!C:C)=0,"Delkontraktnavn hentes automatisk ved å fylle ut delkontraktnummer",_xlfn.XLOOKUP(B3601,Omfang!B:B,Omfang!C:C))</f>
        <v>Delkontraktnavn hentes automatisk ved å fylle ut delkontraktnummer</v>
      </c>
      <c r="D3601" s="35"/>
      <c r="E3601" s="35"/>
      <c r="F3601" t="str">
        <f>IF(_xlfn.XLOOKUP(G3601,Produktinformasjon!B:B,Produktinformasjon!BB:BB)=0,"Tilbyders artikkel hentes automatisk ved å fylle ut artikkelnummer",_xlfn.XLOOKUP(G3601,Produktinformasjon!B:B,Produktinformasjon!BB:BB))</f>
        <v>Tilbyders artikkel hentes automatisk ved å fylle ut artikkelnummer</v>
      </c>
      <c r="H3601" s="25" t="str">
        <f>IF(_xlfn.XLOOKUP(G3601,Produktinformasjon!B:B,Produktinformasjon!C:C)=0,"Artikkelnavn hentes automatisk ved å fylle ut artikkelnummer",_xlfn.XLOOKUP(G3601,Produktinformasjon!B:B,Produktinformasjon!C:C))</f>
        <v>Artikkelnavn hentes automatisk ved å fylle ut artikkelnummer</v>
      </c>
      <c r="I3601" s="35"/>
      <c r="J3601" s="35"/>
      <c r="K3601" s="35"/>
      <c r="L3601" s="11"/>
      <c r="M3601" s="11"/>
      <c r="N3601" s="11">
        <f ca="1">IFERROR(L3601/_xlfn.XLOOKUP(F3601,Produktinformasjon!BB:BB,Produktinformasjon!P:P,),0)</f>
        <v>0</v>
      </c>
      <c r="O3601" s="11">
        <f ca="1">IFERROR(M3601/_xlfn.XLOOKUP(F3601,Produktinformasjon!BB:BB,Produktinformasjon!P:P,),0)</f>
        <v>0</v>
      </c>
    </row>
    <row r="3602" spans="3:15" x14ac:dyDescent="0.35">
      <c r="C3602" t="str">
        <f>IF(_xlfn.XLOOKUP(B3602,Omfang!B:B,Omfang!C:C)=0,"Delkontraktnavn hentes automatisk ved å fylle ut delkontraktnummer",_xlfn.XLOOKUP(B3602,Omfang!B:B,Omfang!C:C))</f>
        <v>Delkontraktnavn hentes automatisk ved å fylle ut delkontraktnummer</v>
      </c>
      <c r="D3602" s="35"/>
      <c r="E3602" s="35"/>
      <c r="F3602" t="str">
        <f>IF(_xlfn.XLOOKUP(G3602,Produktinformasjon!B:B,Produktinformasjon!BB:BB)=0,"Tilbyders artikkel hentes automatisk ved å fylle ut artikkelnummer",_xlfn.XLOOKUP(G3602,Produktinformasjon!B:B,Produktinformasjon!BB:BB))</f>
        <v>Tilbyders artikkel hentes automatisk ved å fylle ut artikkelnummer</v>
      </c>
      <c r="H3602" s="25" t="str">
        <f>IF(_xlfn.XLOOKUP(G3602,Produktinformasjon!B:B,Produktinformasjon!C:C)=0,"Artikkelnavn hentes automatisk ved å fylle ut artikkelnummer",_xlfn.XLOOKUP(G3602,Produktinformasjon!B:B,Produktinformasjon!C:C))</f>
        <v>Artikkelnavn hentes automatisk ved å fylle ut artikkelnummer</v>
      </c>
      <c r="I3602" s="35"/>
      <c r="J3602" s="35"/>
      <c r="K3602" s="35"/>
      <c r="L3602" s="11"/>
      <c r="M3602" s="11"/>
      <c r="N3602" s="11">
        <f ca="1">IFERROR(L3602/_xlfn.XLOOKUP(F3602,Produktinformasjon!BB:BB,Produktinformasjon!P:P,),0)</f>
        <v>0</v>
      </c>
      <c r="O3602" s="11">
        <f ca="1">IFERROR(M3602/_xlfn.XLOOKUP(F3602,Produktinformasjon!BB:BB,Produktinformasjon!P:P,),0)</f>
        <v>0</v>
      </c>
    </row>
    <row r="3603" spans="3:15" x14ac:dyDescent="0.35">
      <c r="C3603" t="str">
        <f>IF(_xlfn.XLOOKUP(B3603,Omfang!B:B,Omfang!C:C)=0,"Delkontraktnavn hentes automatisk ved å fylle ut delkontraktnummer",_xlfn.XLOOKUP(B3603,Omfang!B:B,Omfang!C:C))</f>
        <v>Delkontraktnavn hentes automatisk ved å fylle ut delkontraktnummer</v>
      </c>
      <c r="D3603" s="35"/>
      <c r="E3603" s="35"/>
      <c r="F3603" t="str">
        <f>IF(_xlfn.XLOOKUP(G3603,Produktinformasjon!B:B,Produktinformasjon!BB:BB)=0,"Tilbyders artikkel hentes automatisk ved å fylle ut artikkelnummer",_xlfn.XLOOKUP(G3603,Produktinformasjon!B:B,Produktinformasjon!BB:BB))</f>
        <v>Tilbyders artikkel hentes automatisk ved å fylle ut artikkelnummer</v>
      </c>
      <c r="H3603" s="25" t="str">
        <f>IF(_xlfn.XLOOKUP(G3603,Produktinformasjon!B:B,Produktinformasjon!C:C)=0,"Artikkelnavn hentes automatisk ved å fylle ut artikkelnummer",_xlfn.XLOOKUP(G3603,Produktinformasjon!B:B,Produktinformasjon!C:C))</f>
        <v>Artikkelnavn hentes automatisk ved å fylle ut artikkelnummer</v>
      </c>
      <c r="I3603" s="35"/>
      <c r="J3603" s="35"/>
      <c r="K3603" s="35"/>
      <c r="L3603" s="11"/>
      <c r="M3603" s="11"/>
      <c r="N3603" s="11">
        <f ca="1">IFERROR(L3603/_xlfn.XLOOKUP(F3603,Produktinformasjon!BB:BB,Produktinformasjon!P:P,),0)</f>
        <v>0</v>
      </c>
      <c r="O3603" s="11">
        <f ca="1">IFERROR(M3603/_xlfn.XLOOKUP(F3603,Produktinformasjon!BB:BB,Produktinformasjon!P:P,),0)</f>
        <v>0</v>
      </c>
    </row>
    <row r="3604" spans="3:15" x14ac:dyDescent="0.35">
      <c r="C3604" t="str">
        <f>IF(_xlfn.XLOOKUP(B3604,Omfang!B:B,Omfang!C:C)=0,"Delkontraktnavn hentes automatisk ved å fylle ut delkontraktnummer",_xlfn.XLOOKUP(B3604,Omfang!B:B,Omfang!C:C))</f>
        <v>Delkontraktnavn hentes automatisk ved å fylle ut delkontraktnummer</v>
      </c>
      <c r="D3604" s="35"/>
      <c r="E3604" s="35"/>
      <c r="F3604" t="str">
        <f>IF(_xlfn.XLOOKUP(G3604,Produktinformasjon!B:B,Produktinformasjon!BB:BB)=0,"Tilbyders artikkel hentes automatisk ved å fylle ut artikkelnummer",_xlfn.XLOOKUP(G3604,Produktinformasjon!B:B,Produktinformasjon!BB:BB))</f>
        <v>Tilbyders artikkel hentes automatisk ved å fylle ut artikkelnummer</v>
      </c>
      <c r="H3604" s="25" t="str">
        <f>IF(_xlfn.XLOOKUP(G3604,Produktinformasjon!B:B,Produktinformasjon!C:C)=0,"Artikkelnavn hentes automatisk ved å fylle ut artikkelnummer",_xlfn.XLOOKUP(G3604,Produktinformasjon!B:B,Produktinformasjon!C:C))</f>
        <v>Artikkelnavn hentes automatisk ved å fylle ut artikkelnummer</v>
      </c>
      <c r="I3604" s="35"/>
      <c r="J3604" s="35"/>
      <c r="K3604" s="35"/>
      <c r="L3604" s="11"/>
      <c r="M3604" s="11"/>
      <c r="N3604" s="11">
        <f ca="1">IFERROR(L3604/_xlfn.XLOOKUP(F3604,Produktinformasjon!BB:BB,Produktinformasjon!P:P,),0)</f>
        <v>0</v>
      </c>
      <c r="O3604" s="11">
        <f ca="1">IFERROR(M3604/_xlfn.XLOOKUP(F3604,Produktinformasjon!BB:BB,Produktinformasjon!P:P,),0)</f>
        <v>0</v>
      </c>
    </row>
    <row r="3605" spans="3:15" x14ac:dyDescent="0.35">
      <c r="C3605" t="str">
        <f>IF(_xlfn.XLOOKUP(B3605,Omfang!B:B,Omfang!C:C)=0,"Delkontraktnavn hentes automatisk ved å fylle ut delkontraktnummer",_xlfn.XLOOKUP(B3605,Omfang!B:B,Omfang!C:C))</f>
        <v>Delkontraktnavn hentes automatisk ved å fylle ut delkontraktnummer</v>
      </c>
      <c r="D3605" s="35"/>
      <c r="E3605" s="35"/>
      <c r="F3605" t="str">
        <f>IF(_xlfn.XLOOKUP(G3605,Produktinformasjon!B:B,Produktinformasjon!BB:BB)=0,"Tilbyders artikkel hentes automatisk ved å fylle ut artikkelnummer",_xlfn.XLOOKUP(G3605,Produktinformasjon!B:B,Produktinformasjon!BB:BB))</f>
        <v>Tilbyders artikkel hentes automatisk ved å fylle ut artikkelnummer</v>
      </c>
      <c r="H3605" s="25" t="str">
        <f>IF(_xlfn.XLOOKUP(G3605,Produktinformasjon!B:B,Produktinformasjon!C:C)=0,"Artikkelnavn hentes automatisk ved å fylle ut artikkelnummer",_xlfn.XLOOKUP(G3605,Produktinformasjon!B:B,Produktinformasjon!C:C))</f>
        <v>Artikkelnavn hentes automatisk ved å fylle ut artikkelnummer</v>
      </c>
      <c r="I3605" s="35"/>
      <c r="J3605" s="35"/>
      <c r="K3605" s="35"/>
      <c r="L3605" s="11"/>
      <c r="M3605" s="11"/>
      <c r="N3605" s="11">
        <f ca="1">IFERROR(L3605/_xlfn.XLOOKUP(F3605,Produktinformasjon!BB:BB,Produktinformasjon!P:P,),0)</f>
        <v>0</v>
      </c>
      <c r="O3605" s="11">
        <f ca="1">IFERROR(M3605/_xlfn.XLOOKUP(F3605,Produktinformasjon!BB:BB,Produktinformasjon!P:P,),0)</f>
        <v>0</v>
      </c>
    </row>
    <row r="3606" spans="3:15" x14ac:dyDescent="0.35">
      <c r="C3606" t="str">
        <f>IF(_xlfn.XLOOKUP(B3606,Omfang!B:B,Omfang!C:C)=0,"Delkontraktnavn hentes automatisk ved å fylle ut delkontraktnummer",_xlfn.XLOOKUP(B3606,Omfang!B:B,Omfang!C:C))</f>
        <v>Delkontraktnavn hentes automatisk ved å fylle ut delkontraktnummer</v>
      </c>
      <c r="D3606" s="35"/>
      <c r="E3606" s="35"/>
      <c r="F3606" t="str">
        <f>IF(_xlfn.XLOOKUP(G3606,Produktinformasjon!B:B,Produktinformasjon!BB:BB)=0,"Tilbyders artikkel hentes automatisk ved å fylle ut artikkelnummer",_xlfn.XLOOKUP(G3606,Produktinformasjon!B:B,Produktinformasjon!BB:BB))</f>
        <v>Tilbyders artikkel hentes automatisk ved å fylle ut artikkelnummer</v>
      </c>
      <c r="H3606" s="25" t="str">
        <f>IF(_xlfn.XLOOKUP(G3606,Produktinformasjon!B:B,Produktinformasjon!C:C)=0,"Artikkelnavn hentes automatisk ved å fylle ut artikkelnummer",_xlfn.XLOOKUP(G3606,Produktinformasjon!B:B,Produktinformasjon!C:C))</f>
        <v>Artikkelnavn hentes automatisk ved å fylle ut artikkelnummer</v>
      </c>
      <c r="I3606" s="35"/>
      <c r="J3606" s="35"/>
      <c r="K3606" s="35"/>
      <c r="L3606" s="11"/>
      <c r="M3606" s="11"/>
      <c r="N3606" s="11">
        <f ca="1">IFERROR(L3606/_xlfn.XLOOKUP(F3606,Produktinformasjon!BB:BB,Produktinformasjon!P:P,),0)</f>
        <v>0</v>
      </c>
      <c r="O3606" s="11">
        <f ca="1">IFERROR(M3606/_xlfn.XLOOKUP(F3606,Produktinformasjon!BB:BB,Produktinformasjon!P:P,),0)</f>
        <v>0</v>
      </c>
    </row>
    <row r="3607" spans="3:15" x14ac:dyDescent="0.35">
      <c r="C3607" t="str">
        <f>IF(_xlfn.XLOOKUP(B3607,Omfang!B:B,Omfang!C:C)=0,"Delkontraktnavn hentes automatisk ved å fylle ut delkontraktnummer",_xlfn.XLOOKUP(B3607,Omfang!B:B,Omfang!C:C))</f>
        <v>Delkontraktnavn hentes automatisk ved å fylle ut delkontraktnummer</v>
      </c>
      <c r="D3607" s="35"/>
      <c r="E3607" s="35"/>
      <c r="F3607" t="str">
        <f>IF(_xlfn.XLOOKUP(G3607,Produktinformasjon!B:B,Produktinformasjon!BB:BB)=0,"Tilbyders artikkel hentes automatisk ved å fylle ut artikkelnummer",_xlfn.XLOOKUP(G3607,Produktinformasjon!B:B,Produktinformasjon!BB:BB))</f>
        <v>Tilbyders artikkel hentes automatisk ved å fylle ut artikkelnummer</v>
      </c>
      <c r="H3607" s="25" t="str">
        <f>IF(_xlfn.XLOOKUP(G3607,Produktinformasjon!B:B,Produktinformasjon!C:C)=0,"Artikkelnavn hentes automatisk ved å fylle ut artikkelnummer",_xlfn.XLOOKUP(G3607,Produktinformasjon!B:B,Produktinformasjon!C:C))</f>
        <v>Artikkelnavn hentes automatisk ved å fylle ut artikkelnummer</v>
      </c>
      <c r="I3607" s="35"/>
      <c r="J3607" s="35"/>
      <c r="K3607" s="35"/>
      <c r="L3607" s="11"/>
      <c r="M3607" s="11"/>
      <c r="N3607" s="11">
        <f ca="1">IFERROR(L3607/_xlfn.XLOOKUP(F3607,Produktinformasjon!BB:BB,Produktinformasjon!P:P,),0)</f>
        <v>0</v>
      </c>
      <c r="O3607" s="11">
        <f ca="1">IFERROR(M3607/_xlfn.XLOOKUP(F3607,Produktinformasjon!BB:BB,Produktinformasjon!P:P,),0)</f>
        <v>0</v>
      </c>
    </row>
    <row r="3608" spans="3:15" x14ac:dyDescent="0.35">
      <c r="C3608" t="str">
        <f>IF(_xlfn.XLOOKUP(B3608,Omfang!B:B,Omfang!C:C)=0,"Delkontraktnavn hentes automatisk ved å fylle ut delkontraktnummer",_xlfn.XLOOKUP(B3608,Omfang!B:B,Omfang!C:C))</f>
        <v>Delkontraktnavn hentes automatisk ved å fylle ut delkontraktnummer</v>
      </c>
      <c r="D3608" s="35"/>
      <c r="E3608" s="35"/>
      <c r="F3608" t="str">
        <f>IF(_xlfn.XLOOKUP(G3608,Produktinformasjon!B:B,Produktinformasjon!BB:BB)=0,"Tilbyders artikkel hentes automatisk ved å fylle ut artikkelnummer",_xlfn.XLOOKUP(G3608,Produktinformasjon!B:B,Produktinformasjon!BB:BB))</f>
        <v>Tilbyders artikkel hentes automatisk ved å fylle ut artikkelnummer</v>
      </c>
      <c r="H3608" s="25" t="str">
        <f>IF(_xlfn.XLOOKUP(G3608,Produktinformasjon!B:B,Produktinformasjon!C:C)=0,"Artikkelnavn hentes automatisk ved å fylle ut artikkelnummer",_xlfn.XLOOKUP(G3608,Produktinformasjon!B:B,Produktinformasjon!C:C))</f>
        <v>Artikkelnavn hentes automatisk ved å fylle ut artikkelnummer</v>
      </c>
      <c r="I3608" s="35"/>
      <c r="J3608" s="35"/>
      <c r="K3608" s="35"/>
      <c r="L3608" s="11"/>
      <c r="M3608" s="11"/>
      <c r="N3608" s="11">
        <f ca="1">IFERROR(L3608/_xlfn.XLOOKUP(F3608,Produktinformasjon!BB:BB,Produktinformasjon!P:P,),0)</f>
        <v>0</v>
      </c>
      <c r="O3608" s="11">
        <f ca="1">IFERROR(M3608/_xlfn.XLOOKUP(F3608,Produktinformasjon!BB:BB,Produktinformasjon!P:P,),0)</f>
        <v>0</v>
      </c>
    </row>
    <row r="3609" spans="3:15" x14ac:dyDescent="0.35">
      <c r="C3609" t="str">
        <f>IF(_xlfn.XLOOKUP(B3609,Omfang!B:B,Omfang!C:C)=0,"Delkontraktnavn hentes automatisk ved å fylle ut delkontraktnummer",_xlfn.XLOOKUP(B3609,Omfang!B:B,Omfang!C:C))</f>
        <v>Delkontraktnavn hentes automatisk ved å fylle ut delkontraktnummer</v>
      </c>
      <c r="D3609" s="35"/>
      <c r="E3609" s="35"/>
      <c r="F3609" t="str">
        <f>IF(_xlfn.XLOOKUP(G3609,Produktinformasjon!B:B,Produktinformasjon!BB:BB)=0,"Tilbyders artikkel hentes automatisk ved å fylle ut artikkelnummer",_xlfn.XLOOKUP(G3609,Produktinformasjon!B:B,Produktinformasjon!BB:BB))</f>
        <v>Tilbyders artikkel hentes automatisk ved å fylle ut artikkelnummer</v>
      </c>
      <c r="H3609" s="25" t="str">
        <f>IF(_xlfn.XLOOKUP(G3609,Produktinformasjon!B:B,Produktinformasjon!C:C)=0,"Artikkelnavn hentes automatisk ved å fylle ut artikkelnummer",_xlfn.XLOOKUP(G3609,Produktinformasjon!B:B,Produktinformasjon!C:C))</f>
        <v>Artikkelnavn hentes automatisk ved å fylle ut artikkelnummer</v>
      </c>
      <c r="I3609" s="35"/>
      <c r="J3609" s="35"/>
      <c r="K3609" s="35"/>
      <c r="L3609" s="11"/>
      <c r="M3609" s="11"/>
      <c r="N3609" s="11">
        <f ca="1">IFERROR(L3609/_xlfn.XLOOKUP(F3609,Produktinformasjon!BB:BB,Produktinformasjon!P:P,),0)</f>
        <v>0</v>
      </c>
      <c r="O3609" s="11">
        <f ca="1">IFERROR(M3609/_xlfn.XLOOKUP(F3609,Produktinformasjon!BB:BB,Produktinformasjon!P:P,),0)</f>
        <v>0</v>
      </c>
    </row>
    <row r="3610" spans="3:15" x14ac:dyDescent="0.35">
      <c r="C3610" t="str">
        <f>IF(_xlfn.XLOOKUP(B3610,Omfang!B:B,Omfang!C:C)=0,"Delkontraktnavn hentes automatisk ved å fylle ut delkontraktnummer",_xlfn.XLOOKUP(B3610,Omfang!B:B,Omfang!C:C))</f>
        <v>Delkontraktnavn hentes automatisk ved å fylle ut delkontraktnummer</v>
      </c>
      <c r="D3610" s="35"/>
      <c r="E3610" s="35"/>
      <c r="F3610" t="str">
        <f>IF(_xlfn.XLOOKUP(G3610,Produktinformasjon!B:B,Produktinformasjon!BB:BB)=0,"Tilbyders artikkel hentes automatisk ved å fylle ut artikkelnummer",_xlfn.XLOOKUP(G3610,Produktinformasjon!B:B,Produktinformasjon!BB:BB))</f>
        <v>Tilbyders artikkel hentes automatisk ved å fylle ut artikkelnummer</v>
      </c>
      <c r="H3610" s="25" t="str">
        <f>IF(_xlfn.XLOOKUP(G3610,Produktinformasjon!B:B,Produktinformasjon!C:C)=0,"Artikkelnavn hentes automatisk ved å fylle ut artikkelnummer",_xlfn.XLOOKUP(G3610,Produktinformasjon!B:B,Produktinformasjon!C:C))</f>
        <v>Artikkelnavn hentes automatisk ved å fylle ut artikkelnummer</v>
      </c>
      <c r="I3610" s="35"/>
      <c r="J3610" s="35"/>
      <c r="K3610" s="35"/>
      <c r="L3610" s="11"/>
      <c r="M3610" s="11"/>
      <c r="N3610" s="11">
        <f ca="1">IFERROR(L3610/_xlfn.XLOOKUP(F3610,Produktinformasjon!BB:BB,Produktinformasjon!P:P,),0)</f>
        <v>0</v>
      </c>
      <c r="O3610" s="11">
        <f ca="1">IFERROR(M3610/_xlfn.XLOOKUP(F3610,Produktinformasjon!BB:BB,Produktinformasjon!P:P,),0)</f>
        <v>0</v>
      </c>
    </row>
    <row r="3611" spans="3:15" x14ac:dyDescent="0.35">
      <c r="C3611" t="str">
        <f>IF(_xlfn.XLOOKUP(B3611,Omfang!B:B,Omfang!C:C)=0,"Delkontraktnavn hentes automatisk ved å fylle ut delkontraktnummer",_xlfn.XLOOKUP(B3611,Omfang!B:B,Omfang!C:C))</f>
        <v>Delkontraktnavn hentes automatisk ved å fylle ut delkontraktnummer</v>
      </c>
      <c r="D3611" s="35"/>
      <c r="E3611" s="35"/>
      <c r="F3611" t="str">
        <f>IF(_xlfn.XLOOKUP(G3611,Produktinformasjon!B:B,Produktinformasjon!BB:BB)=0,"Tilbyders artikkel hentes automatisk ved å fylle ut artikkelnummer",_xlfn.XLOOKUP(G3611,Produktinformasjon!B:B,Produktinformasjon!BB:BB))</f>
        <v>Tilbyders artikkel hentes automatisk ved å fylle ut artikkelnummer</v>
      </c>
      <c r="H3611" s="25" t="str">
        <f>IF(_xlfn.XLOOKUP(G3611,Produktinformasjon!B:B,Produktinformasjon!C:C)=0,"Artikkelnavn hentes automatisk ved å fylle ut artikkelnummer",_xlfn.XLOOKUP(G3611,Produktinformasjon!B:B,Produktinformasjon!C:C))</f>
        <v>Artikkelnavn hentes automatisk ved å fylle ut artikkelnummer</v>
      </c>
      <c r="I3611" s="35"/>
      <c r="J3611" s="35"/>
      <c r="K3611" s="35"/>
      <c r="L3611" s="11"/>
      <c r="M3611" s="11"/>
      <c r="N3611" s="11">
        <f ca="1">IFERROR(L3611/_xlfn.XLOOKUP(F3611,Produktinformasjon!BB:BB,Produktinformasjon!P:P,),0)</f>
        <v>0</v>
      </c>
      <c r="O3611" s="11">
        <f ca="1">IFERROR(M3611/_xlfn.XLOOKUP(F3611,Produktinformasjon!BB:BB,Produktinformasjon!P:P,),0)</f>
        <v>0</v>
      </c>
    </row>
    <row r="3612" spans="3:15" x14ac:dyDescent="0.35">
      <c r="C3612" t="str">
        <f>IF(_xlfn.XLOOKUP(B3612,Omfang!B:B,Omfang!C:C)=0,"Delkontraktnavn hentes automatisk ved å fylle ut delkontraktnummer",_xlfn.XLOOKUP(B3612,Omfang!B:B,Omfang!C:C))</f>
        <v>Delkontraktnavn hentes automatisk ved å fylle ut delkontraktnummer</v>
      </c>
      <c r="D3612" s="35"/>
      <c r="E3612" s="35"/>
      <c r="F3612" t="str">
        <f>IF(_xlfn.XLOOKUP(G3612,Produktinformasjon!B:B,Produktinformasjon!BB:BB)=0,"Tilbyders artikkel hentes automatisk ved å fylle ut artikkelnummer",_xlfn.XLOOKUP(G3612,Produktinformasjon!B:B,Produktinformasjon!BB:BB))</f>
        <v>Tilbyders artikkel hentes automatisk ved å fylle ut artikkelnummer</v>
      </c>
      <c r="H3612" s="25" t="str">
        <f>IF(_xlfn.XLOOKUP(G3612,Produktinformasjon!B:B,Produktinformasjon!C:C)=0,"Artikkelnavn hentes automatisk ved å fylle ut artikkelnummer",_xlfn.XLOOKUP(G3612,Produktinformasjon!B:B,Produktinformasjon!C:C))</f>
        <v>Artikkelnavn hentes automatisk ved å fylle ut artikkelnummer</v>
      </c>
      <c r="I3612" s="35"/>
      <c r="J3612" s="35"/>
      <c r="K3612" s="35"/>
      <c r="L3612" s="11"/>
      <c r="M3612" s="11"/>
      <c r="N3612" s="11">
        <f ca="1">IFERROR(L3612/_xlfn.XLOOKUP(F3612,Produktinformasjon!BB:BB,Produktinformasjon!P:P,),0)</f>
        <v>0</v>
      </c>
      <c r="O3612" s="11">
        <f ca="1">IFERROR(M3612/_xlfn.XLOOKUP(F3612,Produktinformasjon!BB:BB,Produktinformasjon!P:P,),0)</f>
        <v>0</v>
      </c>
    </row>
    <row r="3613" spans="3:15" x14ac:dyDescent="0.35">
      <c r="C3613" t="str">
        <f>IF(_xlfn.XLOOKUP(B3613,Omfang!B:B,Omfang!C:C)=0,"Delkontraktnavn hentes automatisk ved å fylle ut delkontraktnummer",_xlfn.XLOOKUP(B3613,Omfang!B:B,Omfang!C:C))</f>
        <v>Delkontraktnavn hentes automatisk ved å fylle ut delkontraktnummer</v>
      </c>
      <c r="D3613" s="35"/>
      <c r="E3613" s="35"/>
      <c r="F3613" t="str">
        <f>IF(_xlfn.XLOOKUP(G3613,Produktinformasjon!B:B,Produktinformasjon!BB:BB)=0,"Tilbyders artikkel hentes automatisk ved å fylle ut artikkelnummer",_xlfn.XLOOKUP(G3613,Produktinformasjon!B:B,Produktinformasjon!BB:BB))</f>
        <v>Tilbyders artikkel hentes automatisk ved å fylle ut artikkelnummer</v>
      </c>
      <c r="H3613" s="25" t="str">
        <f>IF(_xlfn.XLOOKUP(G3613,Produktinformasjon!B:B,Produktinformasjon!C:C)=0,"Artikkelnavn hentes automatisk ved å fylle ut artikkelnummer",_xlfn.XLOOKUP(G3613,Produktinformasjon!B:B,Produktinformasjon!C:C))</f>
        <v>Artikkelnavn hentes automatisk ved å fylle ut artikkelnummer</v>
      </c>
      <c r="I3613" s="35"/>
      <c r="J3613" s="35"/>
      <c r="K3613" s="35"/>
      <c r="L3613" s="11"/>
      <c r="M3613" s="11"/>
      <c r="N3613" s="11">
        <f ca="1">IFERROR(L3613/_xlfn.XLOOKUP(F3613,Produktinformasjon!BB:BB,Produktinformasjon!P:P,),0)</f>
        <v>0</v>
      </c>
      <c r="O3613" s="11">
        <f ca="1">IFERROR(M3613/_xlfn.XLOOKUP(F3613,Produktinformasjon!BB:BB,Produktinformasjon!P:P,),0)</f>
        <v>0</v>
      </c>
    </row>
    <row r="3614" spans="3:15" x14ac:dyDescent="0.35">
      <c r="C3614" t="str">
        <f>IF(_xlfn.XLOOKUP(B3614,Omfang!B:B,Omfang!C:C)=0,"Delkontraktnavn hentes automatisk ved å fylle ut delkontraktnummer",_xlfn.XLOOKUP(B3614,Omfang!B:B,Omfang!C:C))</f>
        <v>Delkontraktnavn hentes automatisk ved å fylle ut delkontraktnummer</v>
      </c>
      <c r="D3614" s="35"/>
      <c r="E3614" s="35"/>
      <c r="F3614" t="str">
        <f>IF(_xlfn.XLOOKUP(G3614,Produktinformasjon!B:B,Produktinformasjon!BB:BB)=0,"Tilbyders artikkel hentes automatisk ved å fylle ut artikkelnummer",_xlfn.XLOOKUP(G3614,Produktinformasjon!B:B,Produktinformasjon!BB:BB))</f>
        <v>Tilbyders artikkel hentes automatisk ved å fylle ut artikkelnummer</v>
      </c>
      <c r="H3614" s="25" t="str">
        <f>IF(_xlfn.XLOOKUP(G3614,Produktinformasjon!B:B,Produktinformasjon!C:C)=0,"Artikkelnavn hentes automatisk ved å fylle ut artikkelnummer",_xlfn.XLOOKUP(G3614,Produktinformasjon!B:B,Produktinformasjon!C:C))</f>
        <v>Artikkelnavn hentes automatisk ved å fylle ut artikkelnummer</v>
      </c>
      <c r="I3614" s="35"/>
      <c r="J3614" s="35"/>
      <c r="K3614" s="35"/>
      <c r="L3614" s="11"/>
      <c r="M3614" s="11"/>
      <c r="N3614" s="11">
        <f ca="1">IFERROR(L3614/_xlfn.XLOOKUP(F3614,Produktinformasjon!BB:BB,Produktinformasjon!P:P,),0)</f>
        <v>0</v>
      </c>
      <c r="O3614" s="11">
        <f ca="1">IFERROR(M3614/_xlfn.XLOOKUP(F3614,Produktinformasjon!BB:BB,Produktinformasjon!P:P,),0)</f>
        <v>0</v>
      </c>
    </row>
    <row r="3615" spans="3:15" x14ac:dyDescent="0.35">
      <c r="C3615" t="str">
        <f>IF(_xlfn.XLOOKUP(B3615,Omfang!B:B,Omfang!C:C)=0,"Delkontraktnavn hentes automatisk ved å fylle ut delkontraktnummer",_xlfn.XLOOKUP(B3615,Omfang!B:B,Omfang!C:C))</f>
        <v>Delkontraktnavn hentes automatisk ved å fylle ut delkontraktnummer</v>
      </c>
      <c r="D3615" s="35"/>
      <c r="E3615" s="35"/>
      <c r="F3615" t="str">
        <f>IF(_xlfn.XLOOKUP(G3615,Produktinformasjon!B:B,Produktinformasjon!BB:BB)=0,"Tilbyders artikkel hentes automatisk ved å fylle ut artikkelnummer",_xlfn.XLOOKUP(G3615,Produktinformasjon!B:B,Produktinformasjon!BB:BB))</f>
        <v>Tilbyders artikkel hentes automatisk ved å fylle ut artikkelnummer</v>
      </c>
      <c r="H3615" s="25" t="str">
        <f>IF(_xlfn.XLOOKUP(G3615,Produktinformasjon!B:B,Produktinformasjon!C:C)=0,"Artikkelnavn hentes automatisk ved å fylle ut artikkelnummer",_xlfn.XLOOKUP(G3615,Produktinformasjon!B:B,Produktinformasjon!C:C))</f>
        <v>Artikkelnavn hentes automatisk ved å fylle ut artikkelnummer</v>
      </c>
      <c r="I3615" s="35"/>
      <c r="J3615" s="35"/>
      <c r="K3615" s="35"/>
      <c r="L3615" s="11"/>
      <c r="M3615" s="11"/>
      <c r="N3615" s="11">
        <f ca="1">IFERROR(L3615/_xlfn.XLOOKUP(F3615,Produktinformasjon!BB:BB,Produktinformasjon!P:P,),0)</f>
        <v>0</v>
      </c>
      <c r="O3615" s="11">
        <f ca="1">IFERROR(M3615/_xlfn.XLOOKUP(F3615,Produktinformasjon!BB:BB,Produktinformasjon!P:P,),0)</f>
        <v>0</v>
      </c>
    </row>
    <row r="3616" spans="3:15" x14ac:dyDescent="0.35">
      <c r="C3616" t="str">
        <f>IF(_xlfn.XLOOKUP(B3616,Omfang!B:B,Omfang!C:C)=0,"Delkontraktnavn hentes automatisk ved å fylle ut delkontraktnummer",_xlfn.XLOOKUP(B3616,Omfang!B:B,Omfang!C:C))</f>
        <v>Delkontraktnavn hentes automatisk ved å fylle ut delkontraktnummer</v>
      </c>
      <c r="D3616" s="35"/>
      <c r="E3616" s="35"/>
      <c r="F3616" t="str">
        <f>IF(_xlfn.XLOOKUP(G3616,Produktinformasjon!B:B,Produktinformasjon!BB:BB)=0,"Tilbyders artikkel hentes automatisk ved å fylle ut artikkelnummer",_xlfn.XLOOKUP(G3616,Produktinformasjon!B:B,Produktinformasjon!BB:BB))</f>
        <v>Tilbyders artikkel hentes automatisk ved å fylle ut artikkelnummer</v>
      </c>
      <c r="H3616" s="25" t="str">
        <f>IF(_xlfn.XLOOKUP(G3616,Produktinformasjon!B:B,Produktinformasjon!C:C)=0,"Artikkelnavn hentes automatisk ved å fylle ut artikkelnummer",_xlfn.XLOOKUP(G3616,Produktinformasjon!B:B,Produktinformasjon!C:C))</f>
        <v>Artikkelnavn hentes automatisk ved å fylle ut artikkelnummer</v>
      </c>
      <c r="I3616" s="35"/>
      <c r="J3616" s="35"/>
      <c r="K3616" s="35"/>
      <c r="L3616" s="11"/>
      <c r="M3616" s="11"/>
      <c r="N3616" s="11">
        <f ca="1">IFERROR(L3616/_xlfn.XLOOKUP(F3616,Produktinformasjon!BB:BB,Produktinformasjon!P:P,),0)</f>
        <v>0</v>
      </c>
      <c r="O3616" s="11">
        <f ca="1">IFERROR(M3616/_xlfn.XLOOKUP(F3616,Produktinformasjon!BB:BB,Produktinformasjon!P:P,),0)</f>
        <v>0</v>
      </c>
    </row>
    <row r="3617" spans="3:15" x14ac:dyDescent="0.35">
      <c r="C3617" t="str">
        <f>IF(_xlfn.XLOOKUP(B3617,Omfang!B:B,Omfang!C:C)=0,"Delkontraktnavn hentes automatisk ved å fylle ut delkontraktnummer",_xlfn.XLOOKUP(B3617,Omfang!B:B,Omfang!C:C))</f>
        <v>Delkontraktnavn hentes automatisk ved å fylle ut delkontraktnummer</v>
      </c>
      <c r="D3617" s="35"/>
      <c r="E3617" s="35"/>
      <c r="F3617" t="str">
        <f>IF(_xlfn.XLOOKUP(G3617,Produktinformasjon!B:B,Produktinformasjon!BB:BB)=0,"Tilbyders artikkel hentes automatisk ved å fylle ut artikkelnummer",_xlfn.XLOOKUP(G3617,Produktinformasjon!B:B,Produktinformasjon!BB:BB))</f>
        <v>Tilbyders artikkel hentes automatisk ved å fylle ut artikkelnummer</v>
      </c>
      <c r="H3617" s="25" t="str">
        <f>IF(_xlfn.XLOOKUP(G3617,Produktinformasjon!B:B,Produktinformasjon!C:C)=0,"Artikkelnavn hentes automatisk ved å fylle ut artikkelnummer",_xlfn.XLOOKUP(G3617,Produktinformasjon!B:B,Produktinformasjon!C:C))</f>
        <v>Artikkelnavn hentes automatisk ved å fylle ut artikkelnummer</v>
      </c>
      <c r="I3617" s="35"/>
      <c r="J3617" s="35"/>
      <c r="K3617" s="35"/>
      <c r="L3617" s="11"/>
      <c r="M3617" s="11"/>
      <c r="N3617" s="11">
        <f ca="1">IFERROR(L3617/_xlfn.XLOOKUP(F3617,Produktinformasjon!BB:BB,Produktinformasjon!P:P,),0)</f>
        <v>0</v>
      </c>
      <c r="O3617" s="11">
        <f ca="1">IFERROR(M3617/_xlfn.XLOOKUP(F3617,Produktinformasjon!BB:BB,Produktinformasjon!P:P,),0)</f>
        <v>0</v>
      </c>
    </row>
    <row r="3618" spans="3:15" x14ac:dyDescent="0.35">
      <c r="C3618" t="str">
        <f>IF(_xlfn.XLOOKUP(B3618,Omfang!B:B,Omfang!C:C)=0,"Delkontraktnavn hentes automatisk ved å fylle ut delkontraktnummer",_xlfn.XLOOKUP(B3618,Omfang!B:B,Omfang!C:C))</f>
        <v>Delkontraktnavn hentes automatisk ved å fylle ut delkontraktnummer</v>
      </c>
      <c r="D3618" s="35"/>
      <c r="E3618" s="35"/>
      <c r="F3618" t="str">
        <f>IF(_xlfn.XLOOKUP(G3618,Produktinformasjon!B:B,Produktinformasjon!BB:BB)=0,"Tilbyders artikkel hentes automatisk ved å fylle ut artikkelnummer",_xlfn.XLOOKUP(G3618,Produktinformasjon!B:B,Produktinformasjon!BB:BB))</f>
        <v>Tilbyders artikkel hentes automatisk ved å fylle ut artikkelnummer</v>
      </c>
      <c r="H3618" s="25" t="str">
        <f>IF(_xlfn.XLOOKUP(G3618,Produktinformasjon!B:B,Produktinformasjon!C:C)=0,"Artikkelnavn hentes automatisk ved å fylle ut artikkelnummer",_xlfn.XLOOKUP(G3618,Produktinformasjon!B:B,Produktinformasjon!C:C))</f>
        <v>Artikkelnavn hentes automatisk ved å fylle ut artikkelnummer</v>
      </c>
      <c r="I3618" s="35"/>
      <c r="J3618" s="35"/>
      <c r="K3618" s="35"/>
      <c r="L3618" s="11"/>
      <c r="M3618" s="11"/>
      <c r="N3618" s="11">
        <f ca="1">IFERROR(L3618/_xlfn.XLOOKUP(F3618,Produktinformasjon!BB:BB,Produktinformasjon!P:P,),0)</f>
        <v>0</v>
      </c>
      <c r="O3618" s="11">
        <f ca="1">IFERROR(M3618/_xlfn.XLOOKUP(F3618,Produktinformasjon!BB:BB,Produktinformasjon!P:P,),0)</f>
        <v>0</v>
      </c>
    </row>
    <row r="3619" spans="3:15" x14ac:dyDescent="0.35">
      <c r="C3619" t="str">
        <f>IF(_xlfn.XLOOKUP(B3619,Omfang!B:B,Omfang!C:C)=0,"Delkontraktnavn hentes automatisk ved å fylle ut delkontraktnummer",_xlfn.XLOOKUP(B3619,Omfang!B:B,Omfang!C:C))</f>
        <v>Delkontraktnavn hentes automatisk ved å fylle ut delkontraktnummer</v>
      </c>
      <c r="D3619" s="35"/>
      <c r="E3619" s="35"/>
      <c r="F3619" t="str">
        <f>IF(_xlfn.XLOOKUP(G3619,Produktinformasjon!B:B,Produktinformasjon!BB:BB)=0,"Tilbyders artikkel hentes automatisk ved å fylle ut artikkelnummer",_xlfn.XLOOKUP(G3619,Produktinformasjon!B:B,Produktinformasjon!BB:BB))</f>
        <v>Tilbyders artikkel hentes automatisk ved å fylle ut artikkelnummer</v>
      </c>
      <c r="H3619" s="25" t="str">
        <f>IF(_xlfn.XLOOKUP(G3619,Produktinformasjon!B:B,Produktinformasjon!C:C)=0,"Artikkelnavn hentes automatisk ved å fylle ut artikkelnummer",_xlfn.XLOOKUP(G3619,Produktinformasjon!B:B,Produktinformasjon!C:C))</f>
        <v>Artikkelnavn hentes automatisk ved å fylle ut artikkelnummer</v>
      </c>
      <c r="I3619" s="35"/>
      <c r="J3619" s="35"/>
      <c r="K3619" s="35"/>
      <c r="L3619" s="11"/>
      <c r="M3619" s="11"/>
      <c r="N3619" s="11">
        <f ca="1">IFERROR(L3619/_xlfn.XLOOKUP(F3619,Produktinformasjon!BB:BB,Produktinformasjon!P:P,),0)</f>
        <v>0</v>
      </c>
      <c r="O3619" s="11">
        <f ca="1">IFERROR(M3619/_xlfn.XLOOKUP(F3619,Produktinformasjon!BB:BB,Produktinformasjon!P:P,),0)</f>
        <v>0</v>
      </c>
    </row>
    <row r="3620" spans="3:15" x14ac:dyDescent="0.35">
      <c r="C3620" t="str">
        <f>IF(_xlfn.XLOOKUP(B3620,Omfang!B:B,Omfang!C:C)=0,"Delkontraktnavn hentes automatisk ved å fylle ut delkontraktnummer",_xlfn.XLOOKUP(B3620,Omfang!B:B,Omfang!C:C))</f>
        <v>Delkontraktnavn hentes automatisk ved å fylle ut delkontraktnummer</v>
      </c>
      <c r="D3620" s="35"/>
      <c r="E3620" s="35"/>
      <c r="F3620" t="str">
        <f>IF(_xlfn.XLOOKUP(G3620,Produktinformasjon!B:B,Produktinformasjon!BB:BB)=0,"Tilbyders artikkel hentes automatisk ved å fylle ut artikkelnummer",_xlfn.XLOOKUP(G3620,Produktinformasjon!B:B,Produktinformasjon!BB:BB))</f>
        <v>Tilbyders artikkel hentes automatisk ved å fylle ut artikkelnummer</v>
      </c>
      <c r="H3620" s="25" t="str">
        <f>IF(_xlfn.XLOOKUP(G3620,Produktinformasjon!B:B,Produktinformasjon!C:C)=0,"Artikkelnavn hentes automatisk ved å fylle ut artikkelnummer",_xlfn.XLOOKUP(G3620,Produktinformasjon!B:B,Produktinformasjon!C:C))</f>
        <v>Artikkelnavn hentes automatisk ved å fylle ut artikkelnummer</v>
      </c>
      <c r="I3620" s="35"/>
      <c r="J3620" s="35"/>
      <c r="K3620" s="35"/>
      <c r="L3620" s="11"/>
      <c r="M3620" s="11"/>
      <c r="N3620" s="11">
        <f ca="1">IFERROR(L3620/_xlfn.XLOOKUP(F3620,Produktinformasjon!BB:BB,Produktinformasjon!P:P,),0)</f>
        <v>0</v>
      </c>
      <c r="O3620" s="11">
        <f ca="1">IFERROR(M3620/_xlfn.XLOOKUP(F3620,Produktinformasjon!BB:BB,Produktinformasjon!P:P,),0)</f>
        <v>0</v>
      </c>
    </row>
    <row r="3621" spans="3:15" x14ac:dyDescent="0.35">
      <c r="C3621" t="str">
        <f>IF(_xlfn.XLOOKUP(B3621,Omfang!B:B,Omfang!C:C)=0,"Delkontraktnavn hentes automatisk ved å fylle ut delkontraktnummer",_xlfn.XLOOKUP(B3621,Omfang!B:B,Omfang!C:C))</f>
        <v>Delkontraktnavn hentes automatisk ved å fylle ut delkontraktnummer</v>
      </c>
      <c r="D3621" s="35"/>
      <c r="E3621" s="35"/>
      <c r="F3621" t="str">
        <f>IF(_xlfn.XLOOKUP(G3621,Produktinformasjon!B:B,Produktinformasjon!BB:BB)=0,"Tilbyders artikkel hentes automatisk ved å fylle ut artikkelnummer",_xlfn.XLOOKUP(G3621,Produktinformasjon!B:B,Produktinformasjon!BB:BB))</f>
        <v>Tilbyders artikkel hentes automatisk ved å fylle ut artikkelnummer</v>
      </c>
      <c r="H3621" s="25" t="str">
        <f>IF(_xlfn.XLOOKUP(G3621,Produktinformasjon!B:B,Produktinformasjon!C:C)=0,"Artikkelnavn hentes automatisk ved å fylle ut artikkelnummer",_xlfn.XLOOKUP(G3621,Produktinformasjon!B:B,Produktinformasjon!C:C))</f>
        <v>Artikkelnavn hentes automatisk ved å fylle ut artikkelnummer</v>
      </c>
      <c r="I3621" s="35"/>
      <c r="J3621" s="35"/>
      <c r="K3621" s="35"/>
      <c r="L3621" s="11"/>
      <c r="M3621" s="11"/>
      <c r="N3621" s="11">
        <f ca="1">IFERROR(L3621/_xlfn.XLOOKUP(F3621,Produktinformasjon!BB:BB,Produktinformasjon!P:P,),0)</f>
        <v>0</v>
      </c>
      <c r="O3621" s="11">
        <f ca="1">IFERROR(M3621/_xlfn.XLOOKUP(F3621,Produktinformasjon!BB:BB,Produktinformasjon!P:P,),0)</f>
        <v>0</v>
      </c>
    </row>
    <row r="3622" spans="3:15" x14ac:dyDescent="0.35">
      <c r="C3622" t="str">
        <f>IF(_xlfn.XLOOKUP(B3622,Omfang!B:B,Omfang!C:C)=0,"Delkontraktnavn hentes automatisk ved å fylle ut delkontraktnummer",_xlfn.XLOOKUP(B3622,Omfang!B:B,Omfang!C:C))</f>
        <v>Delkontraktnavn hentes automatisk ved å fylle ut delkontraktnummer</v>
      </c>
      <c r="D3622" s="35"/>
      <c r="E3622" s="35"/>
      <c r="F3622" t="str">
        <f>IF(_xlfn.XLOOKUP(G3622,Produktinformasjon!B:B,Produktinformasjon!BB:BB)=0,"Tilbyders artikkel hentes automatisk ved å fylle ut artikkelnummer",_xlfn.XLOOKUP(G3622,Produktinformasjon!B:B,Produktinformasjon!BB:BB))</f>
        <v>Tilbyders artikkel hentes automatisk ved å fylle ut artikkelnummer</v>
      </c>
      <c r="H3622" s="25" t="str">
        <f>IF(_xlfn.XLOOKUP(G3622,Produktinformasjon!B:B,Produktinformasjon!C:C)=0,"Artikkelnavn hentes automatisk ved å fylle ut artikkelnummer",_xlfn.XLOOKUP(G3622,Produktinformasjon!B:B,Produktinformasjon!C:C))</f>
        <v>Artikkelnavn hentes automatisk ved å fylle ut artikkelnummer</v>
      </c>
      <c r="I3622" s="35"/>
      <c r="J3622" s="35"/>
      <c r="K3622" s="35"/>
      <c r="L3622" s="11"/>
      <c r="M3622" s="11"/>
      <c r="N3622" s="11">
        <f ca="1">IFERROR(L3622/_xlfn.XLOOKUP(F3622,Produktinformasjon!BB:BB,Produktinformasjon!P:P,),0)</f>
        <v>0</v>
      </c>
      <c r="O3622" s="11">
        <f ca="1">IFERROR(M3622/_xlfn.XLOOKUP(F3622,Produktinformasjon!BB:BB,Produktinformasjon!P:P,),0)</f>
        <v>0</v>
      </c>
    </row>
    <row r="3623" spans="3:15" x14ac:dyDescent="0.35">
      <c r="C3623" t="str">
        <f>IF(_xlfn.XLOOKUP(B3623,Omfang!B:B,Omfang!C:C)=0,"Delkontraktnavn hentes automatisk ved å fylle ut delkontraktnummer",_xlfn.XLOOKUP(B3623,Omfang!B:B,Omfang!C:C))</f>
        <v>Delkontraktnavn hentes automatisk ved å fylle ut delkontraktnummer</v>
      </c>
      <c r="D3623" s="35"/>
      <c r="E3623" s="35"/>
      <c r="F3623" t="str">
        <f>IF(_xlfn.XLOOKUP(G3623,Produktinformasjon!B:B,Produktinformasjon!BB:BB)=0,"Tilbyders artikkel hentes automatisk ved å fylle ut artikkelnummer",_xlfn.XLOOKUP(G3623,Produktinformasjon!B:B,Produktinformasjon!BB:BB))</f>
        <v>Tilbyders artikkel hentes automatisk ved å fylle ut artikkelnummer</v>
      </c>
      <c r="H3623" s="25" t="str">
        <f>IF(_xlfn.XLOOKUP(G3623,Produktinformasjon!B:B,Produktinformasjon!C:C)=0,"Artikkelnavn hentes automatisk ved å fylle ut artikkelnummer",_xlfn.XLOOKUP(G3623,Produktinformasjon!B:B,Produktinformasjon!C:C))</f>
        <v>Artikkelnavn hentes automatisk ved å fylle ut artikkelnummer</v>
      </c>
      <c r="I3623" s="35"/>
      <c r="J3623" s="35"/>
      <c r="K3623" s="35"/>
      <c r="L3623" s="11"/>
      <c r="M3623" s="11"/>
      <c r="N3623" s="11">
        <f ca="1">IFERROR(L3623/_xlfn.XLOOKUP(F3623,Produktinformasjon!BB:BB,Produktinformasjon!P:P,),0)</f>
        <v>0</v>
      </c>
      <c r="O3623" s="11">
        <f ca="1">IFERROR(M3623/_xlfn.XLOOKUP(F3623,Produktinformasjon!BB:BB,Produktinformasjon!P:P,),0)</f>
        <v>0</v>
      </c>
    </row>
    <row r="3624" spans="3:15" x14ac:dyDescent="0.35">
      <c r="C3624" t="str">
        <f>IF(_xlfn.XLOOKUP(B3624,Omfang!B:B,Omfang!C:C)=0,"Delkontraktnavn hentes automatisk ved å fylle ut delkontraktnummer",_xlfn.XLOOKUP(B3624,Omfang!B:B,Omfang!C:C))</f>
        <v>Delkontraktnavn hentes automatisk ved å fylle ut delkontraktnummer</v>
      </c>
      <c r="D3624" s="35"/>
      <c r="E3624" s="35"/>
      <c r="F3624" t="str">
        <f>IF(_xlfn.XLOOKUP(G3624,Produktinformasjon!B:B,Produktinformasjon!BB:BB)=0,"Tilbyders artikkel hentes automatisk ved å fylle ut artikkelnummer",_xlfn.XLOOKUP(G3624,Produktinformasjon!B:B,Produktinformasjon!BB:BB))</f>
        <v>Tilbyders artikkel hentes automatisk ved å fylle ut artikkelnummer</v>
      </c>
      <c r="H3624" s="25" t="str">
        <f>IF(_xlfn.XLOOKUP(G3624,Produktinformasjon!B:B,Produktinformasjon!C:C)=0,"Artikkelnavn hentes automatisk ved å fylle ut artikkelnummer",_xlfn.XLOOKUP(G3624,Produktinformasjon!B:B,Produktinformasjon!C:C))</f>
        <v>Artikkelnavn hentes automatisk ved å fylle ut artikkelnummer</v>
      </c>
      <c r="I3624" s="35"/>
      <c r="J3624" s="35"/>
      <c r="K3624" s="35"/>
      <c r="L3624" s="11"/>
      <c r="M3624" s="11"/>
      <c r="N3624" s="11">
        <f ca="1">IFERROR(L3624/_xlfn.XLOOKUP(F3624,Produktinformasjon!BB:BB,Produktinformasjon!P:P,),0)</f>
        <v>0</v>
      </c>
      <c r="O3624" s="11">
        <f ca="1">IFERROR(M3624/_xlfn.XLOOKUP(F3624,Produktinformasjon!BB:BB,Produktinformasjon!P:P,),0)</f>
        <v>0</v>
      </c>
    </row>
    <row r="3625" spans="3:15" x14ac:dyDescent="0.35">
      <c r="C3625" t="str">
        <f>IF(_xlfn.XLOOKUP(B3625,Omfang!B:B,Omfang!C:C)=0,"Delkontraktnavn hentes automatisk ved å fylle ut delkontraktnummer",_xlfn.XLOOKUP(B3625,Omfang!B:B,Omfang!C:C))</f>
        <v>Delkontraktnavn hentes automatisk ved å fylle ut delkontraktnummer</v>
      </c>
      <c r="D3625" s="35"/>
      <c r="E3625" s="35"/>
      <c r="F3625" t="str">
        <f>IF(_xlfn.XLOOKUP(G3625,Produktinformasjon!B:B,Produktinformasjon!BB:BB)=0,"Tilbyders artikkel hentes automatisk ved å fylle ut artikkelnummer",_xlfn.XLOOKUP(G3625,Produktinformasjon!B:B,Produktinformasjon!BB:BB))</f>
        <v>Tilbyders artikkel hentes automatisk ved å fylle ut artikkelnummer</v>
      </c>
      <c r="H3625" s="25" t="str">
        <f>IF(_xlfn.XLOOKUP(G3625,Produktinformasjon!B:B,Produktinformasjon!C:C)=0,"Artikkelnavn hentes automatisk ved å fylle ut artikkelnummer",_xlfn.XLOOKUP(G3625,Produktinformasjon!B:B,Produktinformasjon!C:C))</f>
        <v>Artikkelnavn hentes automatisk ved å fylle ut artikkelnummer</v>
      </c>
      <c r="I3625" s="35"/>
      <c r="J3625" s="35"/>
      <c r="K3625" s="35"/>
      <c r="L3625" s="11"/>
      <c r="M3625" s="11"/>
      <c r="N3625" s="11">
        <f ca="1">IFERROR(L3625/_xlfn.XLOOKUP(F3625,Produktinformasjon!BB:BB,Produktinformasjon!P:P,),0)</f>
        <v>0</v>
      </c>
      <c r="O3625" s="11">
        <f ca="1">IFERROR(M3625/_xlfn.XLOOKUP(F3625,Produktinformasjon!BB:BB,Produktinformasjon!P:P,),0)</f>
        <v>0</v>
      </c>
    </row>
    <row r="3626" spans="3:15" x14ac:dyDescent="0.35">
      <c r="C3626" t="str">
        <f>IF(_xlfn.XLOOKUP(B3626,Omfang!B:B,Omfang!C:C)=0,"Delkontraktnavn hentes automatisk ved å fylle ut delkontraktnummer",_xlfn.XLOOKUP(B3626,Omfang!B:B,Omfang!C:C))</f>
        <v>Delkontraktnavn hentes automatisk ved å fylle ut delkontraktnummer</v>
      </c>
      <c r="D3626" s="35"/>
      <c r="E3626" s="35"/>
      <c r="F3626" t="str">
        <f>IF(_xlfn.XLOOKUP(G3626,Produktinformasjon!B:B,Produktinformasjon!BB:BB)=0,"Tilbyders artikkel hentes automatisk ved å fylle ut artikkelnummer",_xlfn.XLOOKUP(G3626,Produktinformasjon!B:B,Produktinformasjon!BB:BB))</f>
        <v>Tilbyders artikkel hentes automatisk ved å fylle ut artikkelnummer</v>
      </c>
      <c r="H3626" s="25" t="str">
        <f>IF(_xlfn.XLOOKUP(G3626,Produktinformasjon!B:B,Produktinformasjon!C:C)=0,"Artikkelnavn hentes automatisk ved å fylle ut artikkelnummer",_xlfn.XLOOKUP(G3626,Produktinformasjon!B:B,Produktinformasjon!C:C))</f>
        <v>Artikkelnavn hentes automatisk ved å fylle ut artikkelnummer</v>
      </c>
      <c r="I3626" s="35"/>
      <c r="J3626" s="35"/>
      <c r="K3626" s="35"/>
      <c r="L3626" s="11"/>
      <c r="M3626" s="11"/>
      <c r="N3626" s="11">
        <f ca="1">IFERROR(L3626/_xlfn.XLOOKUP(F3626,Produktinformasjon!BB:BB,Produktinformasjon!P:P,),0)</f>
        <v>0</v>
      </c>
      <c r="O3626" s="11">
        <f ca="1">IFERROR(M3626/_xlfn.XLOOKUP(F3626,Produktinformasjon!BB:BB,Produktinformasjon!P:P,),0)</f>
        <v>0</v>
      </c>
    </row>
    <row r="3627" spans="3:15" x14ac:dyDescent="0.35">
      <c r="C3627" t="str">
        <f>IF(_xlfn.XLOOKUP(B3627,Omfang!B:B,Omfang!C:C)=0,"Delkontraktnavn hentes automatisk ved å fylle ut delkontraktnummer",_xlfn.XLOOKUP(B3627,Omfang!B:B,Omfang!C:C))</f>
        <v>Delkontraktnavn hentes automatisk ved å fylle ut delkontraktnummer</v>
      </c>
      <c r="D3627" s="35"/>
      <c r="E3627" s="35"/>
      <c r="F3627" t="str">
        <f>IF(_xlfn.XLOOKUP(G3627,Produktinformasjon!B:B,Produktinformasjon!BB:BB)=0,"Tilbyders artikkel hentes automatisk ved å fylle ut artikkelnummer",_xlfn.XLOOKUP(G3627,Produktinformasjon!B:B,Produktinformasjon!BB:BB))</f>
        <v>Tilbyders artikkel hentes automatisk ved å fylle ut artikkelnummer</v>
      </c>
      <c r="H3627" s="25" t="str">
        <f>IF(_xlfn.XLOOKUP(G3627,Produktinformasjon!B:B,Produktinformasjon!C:C)=0,"Artikkelnavn hentes automatisk ved å fylle ut artikkelnummer",_xlfn.XLOOKUP(G3627,Produktinformasjon!B:B,Produktinformasjon!C:C))</f>
        <v>Artikkelnavn hentes automatisk ved å fylle ut artikkelnummer</v>
      </c>
      <c r="I3627" s="35"/>
      <c r="J3627" s="35"/>
      <c r="K3627" s="35"/>
      <c r="L3627" s="11"/>
      <c r="M3627" s="11"/>
      <c r="N3627" s="11">
        <f ca="1">IFERROR(L3627/_xlfn.XLOOKUP(F3627,Produktinformasjon!BB:BB,Produktinformasjon!P:P,),0)</f>
        <v>0</v>
      </c>
      <c r="O3627" s="11">
        <f ca="1">IFERROR(M3627/_xlfn.XLOOKUP(F3627,Produktinformasjon!BB:BB,Produktinformasjon!P:P,),0)</f>
        <v>0</v>
      </c>
    </row>
    <row r="3628" spans="3:15" x14ac:dyDescent="0.35">
      <c r="C3628" t="str">
        <f>IF(_xlfn.XLOOKUP(B3628,Omfang!B:B,Omfang!C:C)=0,"Delkontraktnavn hentes automatisk ved å fylle ut delkontraktnummer",_xlfn.XLOOKUP(B3628,Omfang!B:B,Omfang!C:C))</f>
        <v>Delkontraktnavn hentes automatisk ved å fylle ut delkontraktnummer</v>
      </c>
      <c r="D3628" s="35"/>
      <c r="E3628" s="35"/>
      <c r="F3628" t="str">
        <f>IF(_xlfn.XLOOKUP(G3628,Produktinformasjon!B:B,Produktinformasjon!BB:BB)=0,"Tilbyders artikkel hentes automatisk ved å fylle ut artikkelnummer",_xlfn.XLOOKUP(G3628,Produktinformasjon!B:B,Produktinformasjon!BB:BB))</f>
        <v>Tilbyders artikkel hentes automatisk ved å fylle ut artikkelnummer</v>
      </c>
      <c r="H3628" s="25" t="str">
        <f>IF(_xlfn.XLOOKUP(G3628,Produktinformasjon!B:B,Produktinformasjon!C:C)=0,"Artikkelnavn hentes automatisk ved å fylle ut artikkelnummer",_xlfn.XLOOKUP(G3628,Produktinformasjon!B:B,Produktinformasjon!C:C))</f>
        <v>Artikkelnavn hentes automatisk ved å fylle ut artikkelnummer</v>
      </c>
      <c r="I3628" s="35"/>
      <c r="J3628" s="35"/>
      <c r="K3628" s="35"/>
      <c r="L3628" s="11"/>
      <c r="M3628" s="11"/>
      <c r="N3628" s="11">
        <f ca="1">IFERROR(L3628/_xlfn.XLOOKUP(F3628,Produktinformasjon!BB:BB,Produktinformasjon!P:P,),0)</f>
        <v>0</v>
      </c>
      <c r="O3628" s="11">
        <f ca="1">IFERROR(M3628/_xlfn.XLOOKUP(F3628,Produktinformasjon!BB:BB,Produktinformasjon!P:P,),0)</f>
        <v>0</v>
      </c>
    </row>
    <row r="3629" spans="3:15" x14ac:dyDescent="0.35">
      <c r="C3629" t="str">
        <f>IF(_xlfn.XLOOKUP(B3629,Omfang!B:B,Omfang!C:C)=0,"Delkontraktnavn hentes automatisk ved å fylle ut delkontraktnummer",_xlfn.XLOOKUP(B3629,Omfang!B:B,Omfang!C:C))</f>
        <v>Delkontraktnavn hentes automatisk ved å fylle ut delkontraktnummer</v>
      </c>
      <c r="D3629" s="35"/>
      <c r="E3629" s="35"/>
      <c r="F3629" t="str">
        <f>IF(_xlfn.XLOOKUP(G3629,Produktinformasjon!B:B,Produktinformasjon!BB:BB)=0,"Tilbyders artikkel hentes automatisk ved å fylle ut artikkelnummer",_xlfn.XLOOKUP(G3629,Produktinformasjon!B:B,Produktinformasjon!BB:BB))</f>
        <v>Tilbyders artikkel hentes automatisk ved å fylle ut artikkelnummer</v>
      </c>
      <c r="H3629" s="25" t="str">
        <f>IF(_xlfn.XLOOKUP(G3629,Produktinformasjon!B:B,Produktinformasjon!C:C)=0,"Artikkelnavn hentes automatisk ved å fylle ut artikkelnummer",_xlfn.XLOOKUP(G3629,Produktinformasjon!B:B,Produktinformasjon!C:C))</f>
        <v>Artikkelnavn hentes automatisk ved å fylle ut artikkelnummer</v>
      </c>
      <c r="I3629" s="35"/>
      <c r="J3629" s="35"/>
      <c r="K3629" s="35"/>
      <c r="L3629" s="11"/>
      <c r="M3629" s="11"/>
      <c r="N3629" s="11">
        <f ca="1">IFERROR(L3629/_xlfn.XLOOKUP(F3629,Produktinformasjon!BB:BB,Produktinformasjon!P:P,),0)</f>
        <v>0</v>
      </c>
      <c r="O3629" s="11">
        <f ca="1">IFERROR(M3629/_xlfn.XLOOKUP(F3629,Produktinformasjon!BB:BB,Produktinformasjon!P:P,),0)</f>
        <v>0</v>
      </c>
    </row>
    <row r="3630" spans="3:15" x14ac:dyDescent="0.35">
      <c r="C3630" t="str">
        <f>IF(_xlfn.XLOOKUP(B3630,Omfang!B:B,Omfang!C:C)=0,"Delkontraktnavn hentes automatisk ved å fylle ut delkontraktnummer",_xlfn.XLOOKUP(B3630,Omfang!B:B,Omfang!C:C))</f>
        <v>Delkontraktnavn hentes automatisk ved å fylle ut delkontraktnummer</v>
      </c>
      <c r="D3630" s="35"/>
      <c r="E3630" s="35"/>
      <c r="F3630" t="str">
        <f>IF(_xlfn.XLOOKUP(G3630,Produktinformasjon!B:B,Produktinformasjon!BB:BB)=0,"Tilbyders artikkel hentes automatisk ved å fylle ut artikkelnummer",_xlfn.XLOOKUP(G3630,Produktinformasjon!B:B,Produktinformasjon!BB:BB))</f>
        <v>Tilbyders artikkel hentes automatisk ved å fylle ut artikkelnummer</v>
      </c>
      <c r="H3630" s="25" t="str">
        <f>IF(_xlfn.XLOOKUP(G3630,Produktinformasjon!B:B,Produktinformasjon!C:C)=0,"Artikkelnavn hentes automatisk ved å fylle ut artikkelnummer",_xlfn.XLOOKUP(G3630,Produktinformasjon!B:B,Produktinformasjon!C:C))</f>
        <v>Artikkelnavn hentes automatisk ved å fylle ut artikkelnummer</v>
      </c>
      <c r="I3630" s="35"/>
      <c r="J3630" s="35"/>
      <c r="K3630" s="35"/>
      <c r="L3630" s="11"/>
      <c r="M3630" s="11"/>
      <c r="N3630" s="11">
        <f ca="1">IFERROR(L3630/_xlfn.XLOOKUP(F3630,Produktinformasjon!BB:BB,Produktinformasjon!P:P,),0)</f>
        <v>0</v>
      </c>
      <c r="O3630" s="11">
        <f ca="1">IFERROR(M3630/_xlfn.XLOOKUP(F3630,Produktinformasjon!BB:BB,Produktinformasjon!P:P,),0)</f>
        <v>0</v>
      </c>
    </row>
    <row r="3631" spans="3:15" x14ac:dyDescent="0.35">
      <c r="C3631" t="str">
        <f>IF(_xlfn.XLOOKUP(B3631,Omfang!B:B,Omfang!C:C)=0,"Delkontraktnavn hentes automatisk ved å fylle ut delkontraktnummer",_xlfn.XLOOKUP(B3631,Omfang!B:B,Omfang!C:C))</f>
        <v>Delkontraktnavn hentes automatisk ved å fylle ut delkontraktnummer</v>
      </c>
      <c r="D3631" s="35"/>
      <c r="E3631" s="35"/>
      <c r="F3631" t="str">
        <f>IF(_xlfn.XLOOKUP(G3631,Produktinformasjon!B:B,Produktinformasjon!BB:BB)=0,"Tilbyders artikkel hentes automatisk ved å fylle ut artikkelnummer",_xlfn.XLOOKUP(G3631,Produktinformasjon!B:B,Produktinformasjon!BB:BB))</f>
        <v>Tilbyders artikkel hentes automatisk ved å fylle ut artikkelnummer</v>
      </c>
      <c r="H3631" s="25" t="str">
        <f>IF(_xlfn.XLOOKUP(G3631,Produktinformasjon!B:B,Produktinformasjon!C:C)=0,"Artikkelnavn hentes automatisk ved å fylle ut artikkelnummer",_xlfn.XLOOKUP(G3631,Produktinformasjon!B:B,Produktinformasjon!C:C))</f>
        <v>Artikkelnavn hentes automatisk ved å fylle ut artikkelnummer</v>
      </c>
      <c r="I3631" s="35"/>
      <c r="J3631" s="35"/>
      <c r="K3631" s="35"/>
      <c r="L3631" s="11"/>
      <c r="M3631" s="11"/>
      <c r="N3631" s="11">
        <f ca="1">IFERROR(L3631/_xlfn.XLOOKUP(F3631,Produktinformasjon!BB:BB,Produktinformasjon!P:P,),0)</f>
        <v>0</v>
      </c>
      <c r="O3631" s="11">
        <f ca="1">IFERROR(M3631/_xlfn.XLOOKUP(F3631,Produktinformasjon!BB:BB,Produktinformasjon!P:P,),0)</f>
        <v>0</v>
      </c>
    </row>
    <row r="3632" spans="3:15" x14ac:dyDescent="0.35">
      <c r="C3632" t="str">
        <f>IF(_xlfn.XLOOKUP(B3632,Omfang!B:B,Omfang!C:C)=0,"Delkontraktnavn hentes automatisk ved å fylle ut delkontraktnummer",_xlfn.XLOOKUP(B3632,Omfang!B:B,Omfang!C:C))</f>
        <v>Delkontraktnavn hentes automatisk ved å fylle ut delkontraktnummer</v>
      </c>
      <c r="D3632" s="35"/>
      <c r="E3632" s="35"/>
      <c r="F3632" t="str">
        <f>IF(_xlfn.XLOOKUP(G3632,Produktinformasjon!B:B,Produktinformasjon!BB:BB)=0,"Tilbyders artikkel hentes automatisk ved å fylle ut artikkelnummer",_xlfn.XLOOKUP(G3632,Produktinformasjon!B:B,Produktinformasjon!BB:BB))</f>
        <v>Tilbyders artikkel hentes automatisk ved å fylle ut artikkelnummer</v>
      </c>
      <c r="H3632" s="25" t="str">
        <f>IF(_xlfn.XLOOKUP(G3632,Produktinformasjon!B:B,Produktinformasjon!C:C)=0,"Artikkelnavn hentes automatisk ved å fylle ut artikkelnummer",_xlfn.XLOOKUP(G3632,Produktinformasjon!B:B,Produktinformasjon!C:C))</f>
        <v>Artikkelnavn hentes automatisk ved å fylle ut artikkelnummer</v>
      </c>
      <c r="I3632" s="35"/>
      <c r="J3632" s="35"/>
      <c r="K3632" s="35"/>
      <c r="L3632" s="11"/>
      <c r="M3632" s="11"/>
      <c r="N3632" s="11">
        <f ca="1">IFERROR(L3632/_xlfn.XLOOKUP(F3632,Produktinformasjon!BB:BB,Produktinformasjon!P:P,),0)</f>
        <v>0</v>
      </c>
      <c r="O3632" s="11">
        <f ca="1">IFERROR(M3632/_xlfn.XLOOKUP(F3632,Produktinformasjon!BB:BB,Produktinformasjon!P:P,),0)</f>
        <v>0</v>
      </c>
    </row>
    <row r="3633" spans="3:15" x14ac:dyDescent="0.35">
      <c r="C3633" t="str">
        <f>IF(_xlfn.XLOOKUP(B3633,Omfang!B:B,Omfang!C:C)=0,"Delkontraktnavn hentes automatisk ved å fylle ut delkontraktnummer",_xlfn.XLOOKUP(B3633,Omfang!B:B,Omfang!C:C))</f>
        <v>Delkontraktnavn hentes automatisk ved å fylle ut delkontraktnummer</v>
      </c>
      <c r="D3633" s="35"/>
      <c r="E3633" s="35"/>
      <c r="F3633" t="str">
        <f>IF(_xlfn.XLOOKUP(G3633,Produktinformasjon!B:B,Produktinformasjon!BB:BB)=0,"Tilbyders artikkel hentes automatisk ved å fylle ut artikkelnummer",_xlfn.XLOOKUP(G3633,Produktinformasjon!B:B,Produktinformasjon!BB:BB))</f>
        <v>Tilbyders artikkel hentes automatisk ved å fylle ut artikkelnummer</v>
      </c>
      <c r="H3633" s="25" t="str">
        <f>IF(_xlfn.XLOOKUP(G3633,Produktinformasjon!B:B,Produktinformasjon!C:C)=0,"Artikkelnavn hentes automatisk ved å fylle ut artikkelnummer",_xlfn.XLOOKUP(G3633,Produktinformasjon!B:B,Produktinformasjon!C:C))</f>
        <v>Artikkelnavn hentes automatisk ved å fylle ut artikkelnummer</v>
      </c>
      <c r="I3633" s="35"/>
      <c r="J3633" s="35"/>
      <c r="K3633" s="35"/>
      <c r="L3633" s="11"/>
      <c r="M3633" s="11"/>
      <c r="N3633" s="11">
        <f ca="1">IFERROR(L3633/_xlfn.XLOOKUP(F3633,Produktinformasjon!BB:BB,Produktinformasjon!P:P,),0)</f>
        <v>0</v>
      </c>
      <c r="O3633" s="11">
        <f ca="1">IFERROR(M3633/_xlfn.XLOOKUP(F3633,Produktinformasjon!BB:BB,Produktinformasjon!P:P,),0)</f>
        <v>0</v>
      </c>
    </row>
    <row r="3634" spans="3:15" x14ac:dyDescent="0.35">
      <c r="C3634" t="str">
        <f>IF(_xlfn.XLOOKUP(B3634,Omfang!B:B,Omfang!C:C)=0,"Delkontraktnavn hentes automatisk ved å fylle ut delkontraktnummer",_xlfn.XLOOKUP(B3634,Omfang!B:B,Omfang!C:C))</f>
        <v>Delkontraktnavn hentes automatisk ved å fylle ut delkontraktnummer</v>
      </c>
      <c r="D3634" s="35"/>
      <c r="E3634" s="35"/>
      <c r="F3634" t="str">
        <f>IF(_xlfn.XLOOKUP(G3634,Produktinformasjon!B:B,Produktinformasjon!BB:BB)=0,"Tilbyders artikkel hentes automatisk ved å fylle ut artikkelnummer",_xlfn.XLOOKUP(G3634,Produktinformasjon!B:B,Produktinformasjon!BB:BB))</f>
        <v>Tilbyders artikkel hentes automatisk ved å fylle ut artikkelnummer</v>
      </c>
      <c r="H3634" s="25" t="str">
        <f>IF(_xlfn.XLOOKUP(G3634,Produktinformasjon!B:B,Produktinformasjon!C:C)=0,"Artikkelnavn hentes automatisk ved å fylle ut artikkelnummer",_xlfn.XLOOKUP(G3634,Produktinformasjon!B:B,Produktinformasjon!C:C))</f>
        <v>Artikkelnavn hentes automatisk ved å fylle ut artikkelnummer</v>
      </c>
      <c r="I3634" s="35"/>
      <c r="J3634" s="35"/>
      <c r="K3634" s="35"/>
      <c r="L3634" s="11"/>
      <c r="M3634" s="11"/>
      <c r="N3634" s="11">
        <f ca="1">IFERROR(L3634/_xlfn.XLOOKUP(F3634,Produktinformasjon!BB:BB,Produktinformasjon!P:P,),0)</f>
        <v>0</v>
      </c>
      <c r="O3634" s="11">
        <f ca="1">IFERROR(M3634/_xlfn.XLOOKUP(F3634,Produktinformasjon!BB:BB,Produktinformasjon!P:P,),0)</f>
        <v>0</v>
      </c>
    </row>
    <row r="3635" spans="3:15" x14ac:dyDescent="0.35">
      <c r="C3635" t="str">
        <f>IF(_xlfn.XLOOKUP(B3635,Omfang!B:B,Omfang!C:C)=0,"Delkontraktnavn hentes automatisk ved å fylle ut delkontraktnummer",_xlfn.XLOOKUP(B3635,Omfang!B:B,Omfang!C:C))</f>
        <v>Delkontraktnavn hentes automatisk ved å fylle ut delkontraktnummer</v>
      </c>
      <c r="D3635" s="35"/>
      <c r="E3635" s="35"/>
      <c r="F3635" t="str">
        <f>IF(_xlfn.XLOOKUP(G3635,Produktinformasjon!B:B,Produktinformasjon!BB:BB)=0,"Tilbyders artikkel hentes automatisk ved å fylle ut artikkelnummer",_xlfn.XLOOKUP(G3635,Produktinformasjon!B:B,Produktinformasjon!BB:BB))</f>
        <v>Tilbyders artikkel hentes automatisk ved å fylle ut artikkelnummer</v>
      </c>
      <c r="H3635" s="25" t="str">
        <f>IF(_xlfn.XLOOKUP(G3635,Produktinformasjon!B:B,Produktinformasjon!C:C)=0,"Artikkelnavn hentes automatisk ved å fylle ut artikkelnummer",_xlfn.XLOOKUP(G3635,Produktinformasjon!B:B,Produktinformasjon!C:C))</f>
        <v>Artikkelnavn hentes automatisk ved å fylle ut artikkelnummer</v>
      </c>
      <c r="I3635" s="35"/>
      <c r="J3635" s="35"/>
      <c r="K3635" s="35"/>
      <c r="L3635" s="11"/>
      <c r="M3635" s="11"/>
      <c r="N3635" s="11">
        <f ca="1">IFERROR(L3635/_xlfn.XLOOKUP(F3635,Produktinformasjon!BB:BB,Produktinformasjon!P:P,),0)</f>
        <v>0</v>
      </c>
      <c r="O3635" s="11">
        <f ca="1">IFERROR(M3635/_xlfn.XLOOKUP(F3635,Produktinformasjon!BB:BB,Produktinformasjon!P:P,),0)</f>
        <v>0</v>
      </c>
    </row>
    <row r="3636" spans="3:15" x14ac:dyDescent="0.35">
      <c r="C3636" t="str">
        <f>IF(_xlfn.XLOOKUP(B3636,Omfang!B:B,Omfang!C:C)=0,"Delkontraktnavn hentes automatisk ved å fylle ut delkontraktnummer",_xlfn.XLOOKUP(B3636,Omfang!B:B,Omfang!C:C))</f>
        <v>Delkontraktnavn hentes automatisk ved å fylle ut delkontraktnummer</v>
      </c>
      <c r="D3636" s="35"/>
      <c r="E3636" s="35"/>
      <c r="F3636" t="str">
        <f>IF(_xlfn.XLOOKUP(G3636,Produktinformasjon!B:B,Produktinformasjon!BB:BB)=0,"Tilbyders artikkel hentes automatisk ved å fylle ut artikkelnummer",_xlfn.XLOOKUP(G3636,Produktinformasjon!B:B,Produktinformasjon!BB:BB))</f>
        <v>Tilbyders artikkel hentes automatisk ved å fylle ut artikkelnummer</v>
      </c>
      <c r="H3636" s="25" t="str">
        <f>IF(_xlfn.XLOOKUP(G3636,Produktinformasjon!B:B,Produktinformasjon!C:C)=0,"Artikkelnavn hentes automatisk ved å fylle ut artikkelnummer",_xlfn.XLOOKUP(G3636,Produktinformasjon!B:B,Produktinformasjon!C:C))</f>
        <v>Artikkelnavn hentes automatisk ved å fylle ut artikkelnummer</v>
      </c>
      <c r="I3636" s="35"/>
      <c r="J3636" s="35"/>
      <c r="K3636" s="35"/>
      <c r="L3636" s="11"/>
      <c r="M3636" s="11"/>
      <c r="N3636" s="11">
        <f ca="1">IFERROR(L3636/_xlfn.XLOOKUP(F3636,Produktinformasjon!BB:BB,Produktinformasjon!P:P,),0)</f>
        <v>0</v>
      </c>
      <c r="O3636" s="11">
        <f ca="1">IFERROR(M3636/_xlfn.XLOOKUP(F3636,Produktinformasjon!BB:BB,Produktinformasjon!P:P,),0)</f>
        <v>0</v>
      </c>
    </row>
    <row r="3637" spans="3:15" x14ac:dyDescent="0.35">
      <c r="C3637" t="str">
        <f>IF(_xlfn.XLOOKUP(B3637,Omfang!B:B,Omfang!C:C)=0,"Delkontraktnavn hentes automatisk ved å fylle ut delkontraktnummer",_xlfn.XLOOKUP(B3637,Omfang!B:B,Omfang!C:C))</f>
        <v>Delkontraktnavn hentes automatisk ved å fylle ut delkontraktnummer</v>
      </c>
      <c r="D3637" s="35"/>
      <c r="E3637" s="35"/>
      <c r="F3637" t="str">
        <f>IF(_xlfn.XLOOKUP(G3637,Produktinformasjon!B:B,Produktinformasjon!BB:BB)=0,"Tilbyders artikkel hentes automatisk ved å fylle ut artikkelnummer",_xlfn.XLOOKUP(G3637,Produktinformasjon!B:B,Produktinformasjon!BB:BB))</f>
        <v>Tilbyders artikkel hentes automatisk ved å fylle ut artikkelnummer</v>
      </c>
      <c r="H3637" s="25" t="str">
        <f>IF(_xlfn.XLOOKUP(G3637,Produktinformasjon!B:B,Produktinformasjon!C:C)=0,"Artikkelnavn hentes automatisk ved å fylle ut artikkelnummer",_xlfn.XLOOKUP(G3637,Produktinformasjon!B:B,Produktinformasjon!C:C))</f>
        <v>Artikkelnavn hentes automatisk ved å fylle ut artikkelnummer</v>
      </c>
      <c r="I3637" s="35"/>
      <c r="J3637" s="35"/>
      <c r="K3637" s="35"/>
      <c r="L3637" s="11"/>
      <c r="M3637" s="11"/>
      <c r="N3637" s="11">
        <f ca="1">IFERROR(L3637/_xlfn.XLOOKUP(F3637,Produktinformasjon!BB:BB,Produktinformasjon!P:P,),0)</f>
        <v>0</v>
      </c>
      <c r="O3637" s="11">
        <f ca="1">IFERROR(M3637/_xlfn.XLOOKUP(F3637,Produktinformasjon!BB:BB,Produktinformasjon!P:P,),0)</f>
        <v>0</v>
      </c>
    </row>
    <row r="3638" spans="3:15" x14ac:dyDescent="0.35">
      <c r="C3638" t="str">
        <f>IF(_xlfn.XLOOKUP(B3638,Omfang!B:B,Omfang!C:C)=0,"Delkontraktnavn hentes automatisk ved å fylle ut delkontraktnummer",_xlfn.XLOOKUP(B3638,Omfang!B:B,Omfang!C:C))</f>
        <v>Delkontraktnavn hentes automatisk ved å fylle ut delkontraktnummer</v>
      </c>
      <c r="D3638" s="35"/>
      <c r="E3638" s="35"/>
      <c r="F3638" t="str">
        <f>IF(_xlfn.XLOOKUP(G3638,Produktinformasjon!B:B,Produktinformasjon!BB:BB)=0,"Tilbyders artikkel hentes automatisk ved å fylle ut artikkelnummer",_xlfn.XLOOKUP(G3638,Produktinformasjon!B:B,Produktinformasjon!BB:BB))</f>
        <v>Tilbyders artikkel hentes automatisk ved å fylle ut artikkelnummer</v>
      </c>
      <c r="H3638" s="25" t="str">
        <f>IF(_xlfn.XLOOKUP(G3638,Produktinformasjon!B:B,Produktinformasjon!C:C)=0,"Artikkelnavn hentes automatisk ved å fylle ut artikkelnummer",_xlfn.XLOOKUP(G3638,Produktinformasjon!B:B,Produktinformasjon!C:C))</f>
        <v>Artikkelnavn hentes automatisk ved å fylle ut artikkelnummer</v>
      </c>
      <c r="I3638" s="35"/>
      <c r="J3638" s="35"/>
      <c r="K3638" s="35"/>
      <c r="L3638" s="11"/>
      <c r="M3638" s="11"/>
      <c r="N3638" s="11">
        <f ca="1">IFERROR(L3638/_xlfn.XLOOKUP(F3638,Produktinformasjon!BB:BB,Produktinformasjon!P:P,),0)</f>
        <v>0</v>
      </c>
      <c r="O3638" s="11">
        <f ca="1">IFERROR(M3638/_xlfn.XLOOKUP(F3638,Produktinformasjon!BB:BB,Produktinformasjon!P:P,),0)</f>
        <v>0</v>
      </c>
    </row>
    <row r="3639" spans="3:15" x14ac:dyDescent="0.35">
      <c r="C3639" t="str">
        <f>IF(_xlfn.XLOOKUP(B3639,Omfang!B:B,Omfang!C:C)=0,"Delkontraktnavn hentes automatisk ved å fylle ut delkontraktnummer",_xlfn.XLOOKUP(B3639,Omfang!B:B,Omfang!C:C))</f>
        <v>Delkontraktnavn hentes automatisk ved å fylle ut delkontraktnummer</v>
      </c>
      <c r="D3639" s="35"/>
      <c r="E3639" s="35"/>
      <c r="F3639" t="str">
        <f>IF(_xlfn.XLOOKUP(G3639,Produktinformasjon!B:B,Produktinformasjon!BB:BB)=0,"Tilbyders artikkel hentes automatisk ved å fylle ut artikkelnummer",_xlfn.XLOOKUP(G3639,Produktinformasjon!B:B,Produktinformasjon!BB:BB))</f>
        <v>Tilbyders artikkel hentes automatisk ved å fylle ut artikkelnummer</v>
      </c>
      <c r="H3639" s="25" t="str">
        <f>IF(_xlfn.XLOOKUP(G3639,Produktinformasjon!B:B,Produktinformasjon!C:C)=0,"Artikkelnavn hentes automatisk ved å fylle ut artikkelnummer",_xlfn.XLOOKUP(G3639,Produktinformasjon!B:B,Produktinformasjon!C:C))</f>
        <v>Artikkelnavn hentes automatisk ved å fylle ut artikkelnummer</v>
      </c>
      <c r="I3639" s="35"/>
      <c r="J3639" s="35"/>
      <c r="K3639" s="35"/>
      <c r="L3639" s="11"/>
      <c r="M3639" s="11"/>
      <c r="N3639" s="11">
        <f ca="1">IFERROR(L3639/_xlfn.XLOOKUP(F3639,Produktinformasjon!BB:BB,Produktinformasjon!P:P,),0)</f>
        <v>0</v>
      </c>
      <c r="O3639" s="11">
        <f ca="1">IFERROR(M3639/_xlfn.XLOOKUP(F3639,Produktinformasjon!BB:BB,Produktinformasjon!P:P,),0)</f>
        <v>0</v>
      </c>
    </row>
    <row r="3640" spans="3:15" x14ac:dyDescent="0.35">
      <c r="C3640" t="str">
        <f>IF(_xlfn.XLOOKUP(B3640,Omfang!B:B,Omfang!C:C)=0,"Delkontraktnavn hentes automatisk ved å fylle ut delkontraktnummer",_xlfn.XLOOKUP(B3640,Omfang!B:B,Omfang!C:C))</f>
        <v>Delkontraktnavn hentes automatisk ved å fylle ut delkontraktnummer</v>
      </c>
      <c r="D3640" s="35"/>
      <c r="E3640" s="35"/>
      <c r="F3640" t="str">
        <f>IF(_xlfn.XLOOKUP(G3640,Produktinformasjon!B:B,Produktinformasjon!BB:BB)=0,"Tilbyders artikkel hentes automatisk ved å fylle ut artikkelnummer",_xlfn.XLOOKUP(G3640,Produktinformasjon!B:B,Produktinformasjon!BB:BB))</f>
        <v>Tilbyders artikkel hentes automatisk ved å fylle ut artikkelnummer</v>
      </c>
      <c r="H3640" s="25" t="str">
        <f>IF(_xlfn.XLOOKUP(G3640,Produktinformasjon!B:B,Produktinformasjon!C:C)=0,"Artikkelnavn hentes automatisk ved å fylle ut artikkelnummer",_xlfn.XLOOKUP(G3640,Produktinformasjon!B:B,Produktinformasjon!C:C))</f>
        <v>Artikkelnavn hentes automatisk ved å fylle ut artikkelnummer</v>
      </c>
      <c r="I3640" s="35"/>
      <c r="J3640" s="35"/>
      <c r="K3640" s="35"/>
      <c r="L3640" s="11"/>
      <c r="M3640" s="11"/>
      <c r="N3640" s="11">
        <f ca="1">IFERROR(L3640/_xlfn.XLOOKUP(F3640,Produktinformasjon!BB:BB,Produktinformasjon!P:P,),0)</f>
        <v>0</v>
      </c>
      <c r="O3640" s="11">
        <f ca="1">IFERROR(M3640/_xlfn.XLOOKUP(F3640,Produktinformasjon!BB:BB,Produktinformasjon!P:P,),0)</f>
        <v>0</v>
      </c>
    </row>
    <row r="3641" spans="3:15" x14ac:dyDescent="0.35">
      <c r="C3641" t="str">
        <f>IF(_xlfn.XLOOKUP(B3641,Omfang!B:B,Omfang!C:C)=0,"Delkontraktnavn hentes automatisk ved å fylle ut delkontraktnummer",_xlfn.XLOOKUP(B3641,Omfang!B:B,Omfang!C:C))</f>
        <v>Delkontraktnavn hentes automatisk ved å fylle ut delkontraktnummer</v>
      </c>
      <c r="D3641" s="35"/>
      <c r="E3641" s="35"/>
      <c r="F3641" t="str">
        <f>IF(_xlfn.XLOOKUP(G3641,Produktinformasjon!B:B,Produktinformasjon!BB:BB)=0,"Tilbyders artikkel hentes automatisk ved å fylle ut artikkelnummer",_xlfn.XLOOKUP(G3641,Produktinformasjon!B:B,Produktinformasjon!BB:BB))</f>
        <v>Tilbyders artikkel hentes automatisk ved å fylle ut artikkelnummer</v>
      </c>
      <c r="H3641" s="25" t="str">
        <f>IF(_xlfn.XLOOKUP(G3641,Produktinformasjon!B:B,Produktinformasjon!C:C)=0,"Artikkelnavn hentes automatisk ved å fylle ut artikkelnummer",_xlfn.XLOOKUP(G3641,Produktinformasjon!B:B,Produktinformasjon!C:C))</f>
        <v>Artikkelnavn hentes automatisk ved å fylle ut artikkelnummer</v>
      </c>
      <c r="I3641" s="35"/>
      <c r="J3641" s="35"/>
      <c r="K3641" s="35"/>
      <c r="L3641" s="11"/>
      <c r="M3641" s="11"/>
      <c r="N3641" s="11">
        <f ca="1">IFERROR(L3641/_xlfn.XLOOKUP(F3641,Produktinformasjon!BB:BB,Produktinformasjon!P:P,),0)</f>
        <v>0</v>
      </c>
      <c r="O3641" s="11">
        <f ca="1">IFERROR(M3641/_xlfn.XLOOKUP(F3641,Produktinformasjon!BB:BB,Produktinformasjon!P:P,),0)</f>
        <v>0</v>
      </c>
    </row>
    <row r="3642" spans="3:15" x14ac:dyDescent="0.35">
      <c r="C3642" t="str">
        <f>IF(_xlfn.XLOOKUP(B3642,Omfang!B:B,Omfang!C:C)=0,"Delkontraktnavn hentes automatisk ved å fylle ut delkontraktnummer",_xlfn.XLOOKUP(B3642,Omfang!B:B,Omfang!C:C))</f>
        <v>Delkontraktnavn hentes automatisk ved å fylle ut delkontraktnummer</v>
      </c>
      <c r="D3642" s="35"/>
      <c r="E3642" s="35"/>
      <c r="F3642" t="str">
        <f>IF(_xlfn.XLOOKUP(G3642,Produktinformasjon!B:B,Produktinformasjon!BB:BB)=0,"Tilbyders artikkel hentes automatisk ved å fylle ut artikkelnummer",_xlfn.XLOOKUP(G3642,Produktinformasjon!B:B,Produktinformasjon!BB:BB))</f>
        <v>Tilbyders artikkel hentes automatisk ved å fylle ut artikkelnummer</v>
      </c>
      <c r="H3642" s="25" t="str">
        <f>IF(_xlfn.XLOOKUP(G3642,Produktinformasjon!B:B,Produktinformasjon!C:C)=0,"Artikkelnavn hentes automatisk ved å fylle ut artikkelnummer",_xlfn.XLOOKUP(G3642,Produktinformasjon!B:B,Produktinformasjon!C:C))</f>
        <v>Artikkelnavn hentes automatisk ved å fylle ut artikkelnummer</v>
      </c>
      <c r="I3642" s="35"/>
      <c r="J3642" s="35"/>
      <c r="K3642" s="35"/>
      <c r="L3642" s="11"/>
      <c r="M3642" s="11"/>
      <c r="N3642" s="11">
        <f ca="1">IFERROR(L3642/_xlfn.XLOOKUP(F3642,Produktinformasjon!BB:BB,Produktinformasjon!P:P,),0)</f>
        <v>0</v>
      </c>
      <c r="O3642" s="11">
        <f ca="1">IFERROR(M3642/_xlfn.XLOOKUP(F3642,Produktinformasjon!BB:BB,Produktinformasjon!P:P,),0)</f>
        <v>0</v>
      </c>
    </row>
    <row r="3643" spans="3:15" x14ac:dyDescent="0.35">
      <c r="C3643" t="str">
        <f>IF(_xlfn.XLOOKUP(B3643,Omfang!B:B,Omfang!C:C)=0,"Delkontraktnavn hentes automatisk ved å fylle ut delkontraktnummer",_xlfn.XLOOKUP(B3643,Omfang!B:B,Omfang!C:C))</f>
        <v>Delkontraktnavn hentes automatisk ved å fylle ut delkontraktnummer</v>
      </c>
      <c r="D3643" s="35"/>
      <c r="E3643" s="35"/>
      <c r="F3643" t="str">
        <f>IF(_xlfn.XLOOKUP(G3643,Produktinformasjon!B:B,Produktinformasjon!BB:BB)=0,"Tilbyders artikkel hentes automatisk ved å fylle ut artikkelnummer",_xlfn.XLOOKUP(G3643,Produktinformasjon!B:B,Produktinformasjon!BB:BB))</f>
        <v>Tilbyders artikkel hentes automatisk ved å fylle ut artikkelnummer</v>
      </c>
      <c r="H3643" s="25" t="str">
        <f>IF(_xlfn.XLOOKUP(G3643,Produktinformasjon!B:B,Produktinformasjon!C:C)=0,"Artikkelnavn hentes automatisk ved å fylle ut artikkelnummer",_xlfn.XLOOKUP(G3643,Produktinformasjon!B:B,Produktinformasjon!C:C))</f>
        <v>Artikkelnavn hentes automatisk ved å fylle ut artikkelnummer</v>
      </c>
      <c r="I3643" s="35"/>
      <c r="J3643" s="35"/>
      <c r="K3643" s="35"/>
      <c r="L3643" s="11"/>
      <c r="M3643" s="11"/>
      <c r="N3643" s="11">
        <f ca="1">IFERROR(L3643/_xlfn.XLOOKUP(F3643,Produktinformasjon!BB:BB,Produktinformasjon!P:P,),0)</f>
        <v>0</v>
      </c>
      <c r="O3643" s="11">
        <f ca="1">IFERROR(M3643/_xlfn.XLOOKUP(F3643,Produktinformasjon!BB:BB,Produktinformasjon!P:P,),0)</f>
        <v>0</v>
      </c>
    </row>
    <row r="3644" spans="3:15" x14ac:dyDescent="0.35">
      <c r="C3644" t="str">
        <f>IF(_xlfn.XLOOKUP(B3644,Omfang!B:B,Omfang!C:C)=0,"Delkontraktnavn hentes automatisk ved å fylle ut delkontraktnummer",_xlfn.XLOOKUP(B3644,Omfang!B:B,Omfang!C:C))</f>
        <v>Delkontraktnavn hentes automatisk ved å fylle ut delkontraktnummer</v>
      </c>
      <c r="D3644" s="35"/>
      <c r="E3644" s="35"/>
      <c r="F3644" t="str">
        <f>IF(_xlfn.XLOOKUP(G3644,Produktinformasjon!B:B,Produktinformasjon!BB:BB)=0,"Tilbyders artikkel hentes automatisk ved å fylle ut artikkelnummer",_xlfn.XLOOKUP(G3644,Produktinformasjon!B:B,Produktinformasjon!BB:BB))</f>
        <v>Tilbyders artikkel hentes automatisk ved å fylle ut artikkelnummer</v>
      </c>
      <c r="H3644" s="25" t="str">
        <f>IF(_xlfn.XLOOKUP(G3644,Produktinformasjon!B:B,Produktinformasjon!C:C)=0,"Artikkelnavn hentes automatisk ved å fylle ut artikkelnummer",_xlfn.XLOOKUP(G3644,Produktinformasjon!B:B,Produktinformasjon!C:C))</f>
        <v>Artikkelnavn hentes automatisk ved å fylle ut artikkelnummer</v>
      </c>
      <c r="I3644" s="35"/>
      <c r="J3644" s="35"/>
      <c r="K3644" s="35"/>
      <c r="L3644" s="11"/>
      <c r="M3644" s="11"/>
      <c r="N3644" s="11">
        <f ca="1">IFERROR(L3644/_xlfn.XLOOKUP(F3644,Produktinformasjon!BB:BB,Produktinformasjon!P:P,),0)</f>
        <v>0</v>
      </c>
      <c r="O3644" s="11">
        <f ca="1">IFERROR(M3644/_xlfn.XLOOKUP(F3644,Produktinformasjon!BB:BB,Produktinformasjon!P:P,),0)</f>
        <v>0</v>
      </c>
    </row>
    <row r="3645" spans="3:15" x14ac:dyDescent="0.35">
      <c r="C3645" t="str">
        <f>IF(_xlfn.XLOOKUP(B3645,Omfang!B:B,Omfang!C:C)=0,"Delkontraktnavn hentes automatisk ved å fylle ut delkontraktnummer",_xlfn.XLOOKUP(B3645,Omfang!B:B,Omfang!C:C))</f>
        <v>Delkontraktnavn hentes automatisk ved å fylle ut delkontraktnummer</v>
      </c>
      <c r="D3645" s="35"/>
      <c r="E3645" s="35"/>
      <c r="F3645" t="str">
        <f>IF(_xlfn.XLOOKUP(G3645,Produktinformasjon!B:B,Produktinformasjon!BB:BB)=0,"Tilbyders artikkel hentes automatisk ved å fylle ut artikkelnummer",_xlfn.XLOOKUP(G3645,Produktinformasjon!B:B,Produktinformasjon!BB:BB))</f>
        <v>Tilbyders artikkel hentes automatisk ved å fylle ut artikkelnummer</v>
      </c>
      <c r="H3645" s="25" t="str">
        <f>IF(_xlfn.XLOOKUP(G3645,Produktinformasjon!B:B,Produktinformasjon!C:C)=0,"Artikkelnavn hentes automatisk ved å fylle ut artikkelnummer",_xlfn.XLOOKUP(G3645,Produktinformasjon!B:B,Produktinformasjon!C:C))</f>
        <v>Artikkelnavn hentes automatisk ved å fylle ut artikkelnummer</v>
      </c>
      <c r="I3645" s="35"/>
      <c r="J3645" s="35"/>
      <c r="K3645" s="35"/>
      <c r="L3645" s="11"/>
      <c r="M3645" s="11"/>
      <c r="N3645" s="11">
        <f ca="1">IFERROR(L3645/_xlfn.XLOOKUP(F3645,Produktinformasjon!BB:BB,Produktinformasjon!P:P,),0)</f>
        <v>0</v>
      </c>
      <c r="O3645" s="11">
        <f ca="1">IFERROR(M3645/_xlfn.XLOOKUP(F3645,Produktinformasjon!BB:BB,Produktinformasjon!P:P,),0)</f>
        <v>0</v>
      </c>
    </row>
    <row r="3646" spans="3:15" x14ac:dyDescent="0.35">
      <c r="C3646" t="str">
        <f>IF(_xlfn.XLOOKUP(B3646,Omfang!B:B,Omfang!C:C)=0,"Delkontraktnavn hentes automatisk ved å fylle ut delkontraktnummer",_xlfn.XLOOKUP(B3646,Omfang!B:B,Omfang!C:C))</f>
        <v>Delkontraktnavn hentes automatisk ved å fylle ut delkontraktnummer</v>
      </c>
      <c r="D3646" s="35"/>
      <c r="E3646" s="35"/>
      <c r="F3646" t="str">
        <f>IF(_xlfn.XLOOKUP(G3646,Produktinformasjon!B:B,Produktinformasjon!BB:BB)=0,"Tilbyders artikkel hentes automatisk ved å fylle ut artikkelnummer",_xlfn.XLOOKUP(G3646,Produktinformasjon!B:B,Produktinformasjon!BB:BB))</f>
        <v>Tilbyders artikkel hentes automatisk ved å fylle ut artikkelnummer</v>
      </c>
      <c r="H3646" s="25" t="str">
        <f>IF(_xlfn.XLOOKUP(G3646,Produktinformasjon!B:B,Produktinformasjon!C:C)=0,"Artikkelnavn hentes automatisk ved å fylle ut artikkelnummer",_xlfn.XLOOKUP(G3646,Produktinformasjon!B:B,Produktinformasjon!C:C))</f>
        <v>Artikkelnavn hentes automatisk ved å fylle ut artikkelnummer</v>
      </c>
      <c r="I3646" s="35"/>
      <c r="J3646" s="35"/>
      <c r="K3646" s="35"/>
      <c r="L3646" s="11"/>
      <c r="M3646" s="11"/>
      <c r="N3646" s="11">
        <f ca="1">IFERROR(L3646/_xlfn.XLOOKUP(F3646,Produktinformasjon!BB:BB,Produktinformasjon!P:P,),0)</f>
        <v>0</v>
      </c>
      <c r="O3646" s="11">
        <f ca="1">IFERROR(M3646/_xlfn.XLOOKUP(F3646,Produktinformasjon!BB:BB,Produktinformasjon!P:P,),0)</f>
        <v>0</v>
      </c>
    </row>
    <row r="3647" spans="3:15" x14ac:dyDescent="0.35">
      <c r="C3647" t="str">
        <f>IF(_xlfn.XLOOKUP(B3647,Omfang!B:B,Omfang!C:C)=0,"Delkontraktnavn hentes automatisk ved å fylle ut delkontraktnummer",_xlfn.XLOOKUP(B3647,Omfang!B:B,Omfang!C:C))</f>
        <v>Delkontraktnavn hentes automatisk ved å fylle ut delkontraktnummer</v>
      </c>
      <c r="D3647" s="35"/>
      <c r="E3647" s="35"/>
      <c r="F3647" t="str">
        <f>IF(_xlfn.XLOOKUP(G3647,Produktinformasjon!B:B,Produktinformasjon!BB:BB)=0,"Tilbyders artikkel hentes automatisk ved å fylle ut artikkelnummer",_xlfn.XLOOKUP(G3647,Produktinformasjon!B:B,Produktinformasjon!BB:BB))</f>
        <v>Tilbyders artikkel hentes automatisk ved å fylle ut artikkelnummer</v>
      </c>
      <c r="H3647" s="25" t="str">
        <f>IF(_xlfn.XLOOKUP(G3647,Produktinformasjon!B:B,Produktinformasjon!C:C)=0,"Artikkelnavn hentes automatisk ved å fylle ut artikkelnummer",_xlfn.XLOOKUP(G3647,Produktinformasjon!B:B,Produktinformasjon!C:C))</f>
        <v>Artikkelnavn hentes automatisk ved å fylle ut artikkelnummer</v>
      </c>
      <c r="I3647" s="35"/>
      <c r="J3647" s="35"/>
      <c r="K3647" s="35"/>
      <c r="L3647" s="11"/>
      <c r="M3647" s="11"/>
      <c r="N3647" s="11">
        <f ca="1">IFERROR(L3647/_xlfn.XLOOKUP(F3647,Produktinformasjon!BB:BB,Produktinformasjon!P:P,),0)</f>
        <v>0</v>
      </c>
      <c r="O3647" s="11">
        <f ca="1">IFERROR(M3647/_xlfn.XLOOKUP(F3647,Produktinformasjon!BB:BB,Produktinformasjon!P:P,),0)</f>
        <v>0</v>
      </c>
    </row>
    <row r="3648" spans="3:15" x14ac:dyDescent="0.35">
      <c r="C3648" t="str">
        <f>IF(_xlfn.XLOOKUP(B3648,Omfang!B:B,Omfang!C:C)=0,"Delkontraktnavn hentes automatisk ved å fylle ut delkontraktnummer",_xlfn.XLOOKUP(B3648,Omfang!B:B,Omfang!C:C))</f>
        <v>Delkontraktnavn hentes automatisk ved å fylle ut delkontraktnummer</v>
      </c>
      <c r="D3648" s="35"/>
      <c r="E3648" s="35"/>
      <c r="F3648" t="str">
        <f>IF(_xlfn.XLOOKUP(G3648,Produktinformasjon!B:B,Produktinformasjon!BB:BB)=0,"Tilbyders artikkel hentes automatisk ved å fylle ut artikkelnummer",_xlfn.XLOOKUP(G3648,Produktinformasjon!B:B,Produktinformasjon!BB:BB))</f>
        <v>Tilbyders artikkel hentes automatisk ved å fylle ut artikkelnummer</v>
      </c>
      <c r="H3648" s="25" t="str">
        <f>IF(_xlfn.XLOOKUP(G3648,Produktinformasjon!B:B,Produktinformasjon!C:C)=0,"Artikkelnavn hentes automatisk ved å fylle ut artikkelnummer",_xlfn.XLOOKUP(G3648,Produktinformasjon!B:B,Produktinformasjon!C:C))</f>
        <v>Artikkelnavn hentes automatisk ved å fylle ut artikkelnummer</v>
      </c>
      <c r="I3648" s="35"/>
      <c r="J3648" s="35"/>
      <c r="K3648" s="35"/>
      <c r="L3648" s="11"/>
      <c r="M3648" s="11"/>
      <c r="N3648" s="11">
        <f ca="1">IFERROR(L3648/_xlfn.XLOOKUP(F3648,Produktinformasjon!BB:BB,Produktinformasjon!P:P,),0)</f>
        <v>0</v>
      </c>
      <c r="O3648" s="11">
        <f ca="1">IFERROR(M3648/_xlfn.XLOOKUP(F3648,Produktinformasjon!BB:BB,Produktinformasjon!P:P,),0)</f>
        <v>0</v>
      </c>
    </row>
    <row r="3649" spans="3:15" x14ac:dyDescent="0.35">
      <c r="C3649" t="str">
        <f>IF(_xlfn.XLOOKUP(B3649,Omfang!B:B,Omfang!C:C)=0,"Delkontraktnavn hentes automatisk ved å fylle ut delkontraktnummer",_xlfn.XLOOKUP(B3649,Omfang!B:B,Omfang!C:C))</f>
        <v>Delkontraktnavn hentes automatisk ved å fylle ut delkontraktnummer</v>
      </c>
      <c r="D3649" s="35"/>
      <c r="E3649" s="35"/>
      <c r="F3649" t="str">
        <f>IF(_xlfn.XLOOKUP(G3649,Produktinformasjon!B:B,Produktinformasjon!BB:BB)=0,"Tilbyders artikkel hentes automatisk ved å fylle ut artikkelnummer",_xlfn.XLOOKUP(G3649,Produktinformasjon!B:B,Produktinformasjon!BB:BB))</f>
        <v>Tilbyders artikkel hentes automatisk ved å fylle ut artikkelnummer</v>
      </c>
      <c r="H3649" s="25" t="str">
        <f>IF(_xlfn.XLOOKUP(G3649,Produktinformasjon!B:B,Produktinformasjon!C:C)=0,"Artikkelnavn hentes automatisk ved å fylle ut artikkelnummer",_xlfn.XLOOKUP(G3649,Produktinformasjon!B:B,Produktinformasjon!C:C))</f>
        <v>Artikkelnavn hentes automatisk ved å fylle ut artikkelnummer</v>
      </c>
      <c r="I3649" s="35"/>
      <c r="J3649" s="35"/>
      <c r="K3649" s="35"/>
      <c r="L3649" s="11"/>
      <c r="M3649" s="11"/>
      <c r="N3649" s="11">
        <f ca="1">IFERROR(L3649/_xlfn.XLOOKUP(F3649,Produktinformasjon!BB:BB,Produktinformasjon!P:P,),0)</f>
        <v>0</v>
      </c>
      <c r="O3649" s="11">
        <f ca="1">IFERROR(M3649/_xlfn.XLOOKUP(F3649,Produktinformasjon!BB:BB,Produktinformasjon!P:P,),0)</f>
        <v>0</v>
      </c>
    </row>
    <row r="3650" spans="3:15" x14ac:dyDescent="0.35">
      <c r="C3650" t="str">
        <f>IF(_xlfn.XLOOKUP(B3650,Omfang!B:B,Omfang!C:C)=0,"Delkontraktnavn hentes automatisk ved å fylle ut delkontraktnummer",_xlfn.XLOOKUP(B3650,Omfang!B:B,Omfang!C:C))</f>
        <v>Delkontraktnavn hentes automatisk ved å fylle ut delkontraktnummer</v>
      </c>
      <c r="D3650" s="35"/>
      <c r="E3650" s="35"/>
      <c r="F3650" t="str">
        <f>IF(_xlfn.XLOOKUP(G3650,Produktinformasjon!B:B,Produktinformasjon!BB:BB)=0,"Tilbyders artikkel hentes automatisk ved å fylle ut artikkelnummer",_xlfn.XLOOKUP(G3650,Produktinformasjon!B:B,Produktinformasjon!BB:BB))</f>
        <v>Tilbyders artikkel hentes automatisk ved å fylle ut artikkelnummer</v>
      </c>
      <c r="H3650" s="25" t="str">
        <f>IF(_xlfn.XLOOKUP(G3650,Produktinformasjon!B:B,Produktinformasjon!C:C)=0,"Artikkelnavn hentes automatisk ved å fylle ut artikkelnummer",_xlfn.XLOOKUP(G3650,Produktinformasjon!B:B,Produktinformasjon!C:C))</f>
        <v>Artikkelnavn hentes automatisk ved å fylle ut artikkelnummer</v>
      </c>
      <c r="I3650" s="35"/>
      <c r="J3650" s="35"/>
      <c r="K3650" s="35"/>
      <c r="L3650" s="11"/>
      <c r="M3650" s="11"/>
      <c r="N3650" s="11">
        <f ca="1">IFERROR(L3650/_xlfn.XLOOKUP(F3650,Produktinformasjon!BB:BB,Produktinformasjon!P:P,),0)</f>
        <v>0</v>
      </c>
      <c r="O3650" s="11">
        <f ca="1">IFERROR(M3650/_xlfn.XLOOKUP(F3650,Produktinformasjon!BB:BB,Produktinformasjon!P:P,),0)</f>
        <v>0</v>
      </c>
    </row>
    <row r="3651" spans="3:15" x14ac:dyDescent="0.35">
      <c r="C3651" t="str">
        <f>IF(_xlfn.XLOOKUP(B3651,Omfang!B:B,Omfang!C:C)=0,"Delkontraktnavn hentes automatisk ved å fylle ut delkontraktnummer",_xlfn.XLOOKUP(B3651,Omfang!B:B,Omfang!C:C))</f>
        <v>Delkontraktnavn hentes automatisk ved å fylle ut delkontraktnummer</v>
      </c>
      <c r="D3651" s="35"/>
      <c r="E3651" s="35"/>
      <c r="F3651" t="str">
        <f>IF(_xlfn.XLOOKUP(G3651,Produktinformasjon!B:B,Produktinformasjon!BB:BB)=0,"Tilbyders artikkel hentes automatisk ved å fylle ut artikkelnummer",_xlfn.XLOOKUP(G3651,Produktinformasjon!B:B,Produktinformasjon!BB:BB))</f>
        <v>Tilbyders artikkel hentes automatisk ved å fylle ut artikkelnummer</v>
      </c>
      <c r="H3651" s="25" t="str">
        <f>IF(_xlfn.XLOOKUP(G3651,Produktinformasjon!B:B,Produktinformasjon!C:C)=0,"Artikkelnavn hentes automatisk ved å fylle ut artikkelnummer",_xlfn.XLOOKUP(G3651,Produktinformasjon!B:B,Produktinformasjon!C:C))</f>
        <v>Artikkelnavn hentes automatisk ved å fylle ut artikkelnummer</v>
      </c>
      <c r="I3651" s="35"/>
      <c r="J3651" s="35"/>
      <c r="K3651" s="35"/>
      <c r="L3651" s="11"/>
      <c r="M3651" s="11"/>
      <c r="N3651" s="11">
        <f ca="1">IFERROR(L3651/_xlfn.XLOOKUP(F3651,Produktinformasjon!BB:BB,Produktinformasjon!P:P,),0)</f>
        <v>0</v>
      </c>
      <c r="O3651" s="11">
        <f ca="1">IFERROR(M3651/_xlfn.XLOOKUP(F3651,Produktinformasjon!BB:BB,Produktinformasjon!P:P,),0)</f>
        <v>0</v>
      </c>
    </row>
    <row r="3652" spans="3:15" x14ac:dyDescent="0.35">
      <c r="C3652" t="str">
        <f>IF(_xlfn.XLOOKUP(B3652,Omfang!B:B,Omfang!C:C)=0,"Delkontraktnavn hentes automatisk ved å fylle ut delkontraktnummer",_xlfn.XLOOKUP(B3652,Omfang!B:B,Omfang!C:C))</f>
        <v>Delkontraktnavn hentes automatisk ved å fylle ut delkontraktnummer</v>
      </c>
      <c r="D3652" s="35"/>
      <c r="E3652" s="35"/>
      <c r="F3652" t="str">
        <f>IF(_xlfn.XLOOKUP(G3652,Produktinformasjon!B:B,Produktinformasjon!BB:BB)=0,"Tilbyders artikkel hentes automatisk ved å fylle ut artikkelnummer",_xlfn.XLOOKUP(G3652,Produktinformasjon!B:B,Produktinformasjon!BB:BB))</f>
        <v>Tilbyders artikkel hentes automatisk ved å fylle ut artikkelnummer</v>
      </c>
      <c r="H3652" s="25" t="str">
        <f>IF(_xlfn.XLOOKUP(G3652,Produktinformasjon!B:B,Produktinformasjon!C:C)=0,"Artikkelnavn hentes automatisk ved å fylle ut artikkelnummer",_xlfn.XLOOKUP(G3652,Produktinformasjon!B:B,Produktinformasjon!C:C))</f>
        <v>Artikkelnavn hentes automatisk ved å fylle ut artikkelnummer</v>
      </c>
      <c r="I3652" s="35"/>
      <c r="J3652" s="35"/>
      <c r="K3652" s="35"/>
      <c r="L3652" s="11"/>
      <c r="M3652" s="11"/>
      <c r="N3652" s="11">
        <f ca="1">IFERROR(L3652/_xlfn.XLOOKUP(F3652,Produktinformasjon!BB:BB,Produktinformasjon!P:P,),0)</f>
        <v>0</v>
      </c>
      <c r="O3652" s="11">
        <f ca="1">IFERROR(M3652/_xlfn.XLOOKUP(F3652,Produktinformasjon!BB:BB,Produktinformasjon!P:P,),0)</f>
        <v>0</v>
      </c>
    </row>
    <row r="3653" spans="3:15" x14ac:dyDescent="0.35">
      <c r="C3653" t="str">
        <f>IF(_xlfn.XLOOKUP(B3653,Omfang!B:B,Omfang!C:C)=0,"Delkontraktnavn hentes automatisk ved å fylle ut delkontraktnummer",_xlfn.XLOOKUP(B3653,Omfang!B:B,Omfang!C:C))</f>
        <v>Delkontraktnavn hentes automatisk ved å fylle ut delkontraktnummer</v>
      </c>
      <c r="D3653" s="35"/>
      <c r="E3653" s="35"/>
      <c r="F3653" t="str">
        <f>IF(_xlfn.XLOOKUP(G3653,Produktinformasjon!B:B,Produktinformasjon!BB:BB)=0,"Tilbyders artikkel hentes automatisk ved å fylle ut artikkelnummer",_xlfn.XLOOKUP(G3653,Produktinformasjon!B:B,Produktinformasjon!BB:BB))</f>
        <v>Tilbyders artikkel hentes automatisk ved å fylle ut artikkelnummer</v>
      </c>
      <c r="H3653" s="25" t="str">
        <f>IF(_xlfn.XLOOKUP(G3653,Produktinformasjon!B:B,Produktinformasjon!C:C)=0,"Artikkelnavn hentes automatisk ved å fylle ut artikkelnummer",_xlfn.XLOOKUP(G3653,Produktinformasjon!B:B,Produktinformasjon!C:C))</f>
        <v>Artikkelnavn hentes automatisk ved å fylle ut artikkelnummer</v>
      </c>
      <c r="I3653" s="35"/>
      <c r="J3653" s="35"/>
      <c r="K3653" s="35"/>
      <c r="L3653" s="11"/>
      <c r="M3653" s="11"/>
      <c r="N3653" s="11">
        <f ca="1">IFERROR(L3653/_xlfn.XLOOKUP(F3653,Produktinformasjon!BB:BB,Produktinformasjon!P:P,),0)</f>
        <v>0</v>
      </c>
      <c r="O3653" s="11">
        <f ca="1">IFERROR(M3653/_xlfn.XLOOKUP(F3653,Produktinformasjon!BB:BB,Produktinformasjon!P:P,),0)</f>
        <v>0</v>
      </c>
    </row>
    <row r="3654" spans="3:15" x14ac:dyDescent="0.35">
      <c r="C3654" t="str">
        <f>IF(_xlfn.XLOOKUP(B3654,Omfang!B:B,Omfang!C:C)=0,"Delkontraktnavn hentes automatisk ved å fylle ut delkontraktnummer",_xlfn.XLOOKUP(B3654,Omfang!B:B,Omfang!C:C))</f>
        <v>Delkontraktnavn hentes automatisk ved å fylle ut delkontraktnummer</v>
      </c>
      <c r="D3654" s="35"/>
      <c r="E3654" s="35"/>
      <c r="F3654" t="str">
        <f>IF(_xlfn.XLOOKUP(G3654,Produktinformasjon!B:B,Produktinformasjon!BB:BB)=0,"Tilbyders artikkel hentes automatisk ved å fylle ut artikkelnummer",_xlfn.XLOOKUP(G3654,Produktinformasjon!B:B,Produktinformasjon!BB:BB))</f>
        <v>Tilbyders artikkel hentes automatisk ved å fylle ut artikkelnummer</v>
      </c>
      <c r="H3654" s="25" t="str">
        <f>IF(_xlfn.XLOOKUP(G3654,Produktinformasjon!B:B,Produktinformasjon!C:C)=0,"Artikkelnavn hentes automatisk ved å fylle ut artikkelnummer",_xlfn.XLOOKUP(G3654,Produktinformasjon!B:B,Produktinformasjon!C:C))</f>
        <v>Artikkelnavn hentes automatisk ved å fylle ut artikkelnummer</v>
      </c>
      <c r="I3654" s="35"/>
      <c r="J3654" s="35"/>
      <c r="K3654" s="35"/>
      <c r="L3654" s="11"/>
      <c r="M3654" s="11"/>
      <c r="N3654" s="11">
        <f ca="1">IFERROR(L3654/_xlfn.XLOOKUP(F3654,Produktinformasjon!BB:BB,Produktinformasjon!P:P,),0)</f>
        <v>0</v>
      </c>
      <c r="O3654" s="11">
        <f ca="1">IFERROR(M3654/_xlfn.XLOOKUP(F3654,Produktinformasjon!BB:BB,Produktinformasjon!P:P,),0)</f>
        <v>0</v>
      </c>
    </row>
    <row r="3655" spans="3:15" x14ac:dyDescent="0.35">
      <c r="C3655" t="str">
        <f>IF(_xlfn.XLOOKUP(B3655,Omfang!B:B,Omfang!C:C)=0,"Delkontraktnavn hentes automatisk ved å fylle ut delkontraktnummer",_xlfn.XLOOKUP(B3655,Omfang!B:B,Omfang!C:C))</f>
        <v>Delkontraktnavn hentes automatisk ved å fylle ut delkontraktnummer</v>
      </c>
      <c r="D3655" s="35"/>
      <c r="E3655" s="35"/>
      <c r="F3655" t="str">
        <f>IF(_xlfn.XLOOKUP(G3655,Produktinformasjon!B:B,Produktinformasjon!BB:BB)=0,"Tilbyders artikkel hentes automatisk ved å fylle ut artikkelnummer",_xlfn.XLOOKUP(G3655,Produktinformasjon!B:B,Produktinformasjon!BB:BB))</f>
        <v>Tilbyders artikkel hentes automatisk ved å fylle ut artikkelnummer</v>
      </c>
      <c r="H3655" s="25" t="str">
        <f>IF(_xlfn.XLOOKUP(G3655,Produktinformasjon!B:B,Produktinformasjon!C:C)=0,"Artikkelnavn hentes automatisk ved å fylle ut artikkelnummer",_xlfn.XLOOKUP(G3655,Produktinformasjon!B:B,Produktinformasjon!C:C))</f>
        <v>Artikkelnavn hentes automatisk ved å fylle ut artikkelnummer</v>
      </c>
      <c r="I3655" s="35"/>
      <c r="J3655" s="35"/>
      <c r="K3655" s="35"/>
      <c r="L3655" s="11"/>
      <c r="M3655" s="11"/>
      <c r="N3655" s="11">
        <f ca="1">IFERROR(L3655/_xlfn.XLOOKUP(F3655,Produktinformasjon!BB:BB,Produktinformasjon!P:P,),0)</f>
        <v>0</v>
      </c>
      <c r="O3655" s="11">
        <f ca="1">IFERROR(M3655/_xlfn.XLOOKUP(F3655,Produktinformasjon!BB:BB,Produktinformasjon!P:P,),0)</f>
        <v>0</v>
      </c>
    </row>
    <row r="3656" spans="3:15" x14ac:dyDescent="0.35">
      <c r="C3656" t="str">
        <f>IF(_xlfn.XLOOKUP(B3656,Omfang!B:B,Omfang!C:C)=0,"Delkontraktnavn hentes automatisk ved å fylle ut delkontraktnummer",_xlfn.XLOOKUP(B3656,Omfang!B:B,Omfang!C:C))</f>
        <v>Delkontraktnavn hentes automatisk ved å fylle ut delkontraktnummer</v>
      </c>
      <c r="D3656" s="35"/>
      <c r="E3656" s="35"/>
      <c r="F3656" t="str">
        <f>IF(_xlfn.XLOOKUP(G3656,Produktinformasjon!B:B,Produktinformasjon!BB:BB)=0,"Tilbyders artikkel hentes automatisk ved å fylle ut artikkelnummer",_xlfn.XLOOKUP(G3656,Produktinformasjon!B:B,Produktinformasjon!BB:BB))</f>
        <v>Tilbyders artikkel hentes automatisk ved å fylle ut artikkelnummer</v>
      </c>
      <c r="H3656" s="25" t="str">
        <f>IF(_xlfn.XLOOKUP(G3656,Produktinformasjon!B:B,Produktinformasjon!C:C)=0,"Artikkelnavn hentes automatisk ved å fylle ut artikkelnummer",_xlfn.XLOOKUP(G3656,Produktinformasjon!B:B,Produktinformasjon!C:C))</f>
        <v>Artikkelnavn hentes automatisk ved å fylle ut artikkelnummer</v>
      </c>
      <c r="I3656" s="35"/>
      <c r="J3656" s="35"/>
      <c r="K3656" s="35"/>
      <c r="L3656" s="11"/>
      <c r="M3656" s="11"/>
      <c r="N3656" s="11">
        <f ca="1">IFERROR(L3656/_xlfn.XLOOKUP(F3656,Produktinformasjon!BB:BB,Produktinformasjon!P:P,),0)</f>
        <v>0</v>
      </c>
      <c r="O3656" s="11">
        <f ca="1">IFERROR(M3656/_xlfn.XLOOKUP(F3656,Produktinformasjon!BB:BB,Produktinformasjon!P:P,),0)</f>
        <v>0</v>
      </c>
    </row>
    <row r="3657" spans="3:15" x14ac:dyDescent="0.35">
      <c r="C3657" t="str">
        <f>IF(_xlfn.XLOOKUP(B3657,Omfang!B:B,Omfang!C:C)=0,"Delkontraktnavn hentes automatisk ved å fylle ut delkontraktnummer",_xlfn.XLOOKUP(B3657,Omfang!B:B,Omfang!C:C))</f>
        <v>Delkontraktnavn hentes automatisk ved å fylle ut delkontraktnummer</v>
      </c>
      <c r="D3657" s="35"/>
      <c r="E3657" s="35"/>
      <c r="F3657" t="str">
        <f>IF(_xlfn.XLOOKUP(G3657,Produktinformasjon!B:B,Produktinformasjon!BB:BB)=0,"Tilbyders artikkel hentes automatisk ved å fylle ut artikkelnummer",_xlfn.XLOOKUP(G3657,Produktinformasjon!B:B,Produktinformasjon!BB:BB))</f>
        <v>Tilbyders artikkel hentes automatisk ved å fylle ut artikkelnummer</v>
      </c>
      <c r="H3657" s="25" t="str">
        <f>IF(_xlfn.XLOOKUP(G3657,Produktinformasjon!B:B,Produktinformasjon!C:C)=0,"Artikkelnavn hentes automatisk ved å fylle ut artikkelnummer",_xlfn.XLOOKUP(G3657,Produktinformasjon!B:B,Produktinformasjon!C:C))</f>
        <v>Artikkelnavn hentes automatisk ved å fylle ut artikkelnummer</v>
      </c>
      <c r="I3657" s="35"/>
      <c r="J3657" s="35"/>
      <c r="K3657" s="35"/>
      <c r="L3657" s="11"/>
      <c r="M3657" s="11"/>
      <c r="N3657" s="11">
        <f ca="1">IFERROR(L3657/_xlfn.XLOOKUP(F3657,Produktinformasjon!BB:BB,Produktinformasjon!P:P,),0)</f>
        <v>0</v>
      </c>
      <c r="O3657" s="11">
        <f ca="1">IFERROR(M3657/_xlfn.XLOOKUP(F3657,Produktinformasjon!BB:BB,Produktinformasjon!P:P,),0)</f>
        <v>0</v>
      </c>
    </row>
    <row r="3658" spans="3:15" x14ac:dyDescent="0.35">
      <c r="C3658" t="str">
        <f>IF(_xlfn.XLOOKUP(B3658,Omfang!B:B,Omfang!C:C)=0,"Delkontraktnavn hentes automatisk ved å fylle ut delkontraktnummer",_xlfn.XLOOKUP(B3658,Omfang!B:B,Omfang!C:C))</f>
        <v>Delkontraktnavn hentes automatisk ved å fylle ut delkontraktnummer</v>
      </c>
      <c r="D3658" s="35"/>
      <c r="E3658" s="35"/>
      <c r="F3658" t="str">
        <f>IF(_xlfn.XLOOKUP(G3658,Produktinformasjon!B:B,Produktinformasjon!BB:BB)=0,"Tilbyders artikkel hentes automatisk ved å fylle ut artikkelnummer",_xlfn.XLOOKUP(G3658,Produktinformasjon!B:B,Produktinformasjon!BB:BB))</f>
        <v>Tilbyders artikkel hentes automatisk ved å fylle ut artikkelnummer</v>
      </c>
      <c r="H3658" s="25" t="str">
        <f>IF(_xlfn.XLOOKUP(G3658,Produktinformasjon!B:B,Produktinformasjon!C:C)=0,"Artikkelnavn hentes automatisk ved å fylle ut artikkelnummer",_xlfn.XLOOKUP(G3658,Produktinformasjon!B:B,Produktinformasjon!C:C))</f>
        <v>Artikkelnavn hentes automatisk ved å fylle ut artikkelnummer</v>
      </c>
      <c r="I3658" s="35"/>
      <c r="J3658" s="35"/>
      <c r="K3658" s="35"/>
      <c r="L3658" s="11"/>
      <c r="M3658" s="11"/>
      <c r="N3658" s="11">
        <f ca="1">IFERROR(L3658/_xlfn.XLOOKUP(F3658,Produktinformasjon!BB:BB,Produktinformasjon!P:P,),0)</f>
        <v>0</v>
      </c>
      <c r="O3658" s="11">
        <f ca="1">IFERROR(M3658/_xlfn.XLOOKUP(F3658,Produktinformasjon!BB:BB,Produktinformasjon!P:P,),0)</f>
        <v>0</v>
      </c>
    </row>
    <row r="3659" spans="3:15" x14ac:dyDescent="0.35">
      <c r="C3659" t="str">
        <f>IF(_xlfn.XLOOKUP(B3659,Omfang!B:B,Omfang!C:C)=0,"Delkontraktnavn hentes automatisk ved å fylle ut delkontraktnummer",_xlfn.XLOOKUP(B3659,Omfang!B:B,Omfang!C:C))</f>
        <v>Delkontraktnavn hentes automatisk ved å fylle ut delkontraktnummer</v>
      </c>
      <c r="D3659" s="35"/>
      <c r="E3659" s="35"/>
      <c r="F3659" t="str">
        <f>IF(_xlfn.XLOOKUP(G3659,Produktinformasjon!B:B,Produktinformasjon!BB:BB)=0,"Tilbyders artikkel hentes automatisk ved å fylle ut artikkelnummer",_xlfn.XLOOKUP(G3659,Produktinformasjon!B:B,Produktinformasjon!BB:BB))</f>
        <v>Tilbyders artikkel hentes automatisk ved å fylle ut artikkelnummer</v>
      </c>
      <c r="H3659" s="25" t="str">
        <f>IF(_xlfn.XLOOKUP(G3659,Produktinformasjon!B:B,Produktinformasjon!C:C)=0,"Artikkelnavn hentes automatisk ved å fylle ut artikkelnummer",_xlfn.XLOOKUP(G3659,Produktinformasjon!B:B,Produktinformasjon!C:C))</f>
        <v>Artikkelnavn hentes automatisk ved å fylle ut artikkelnummer</v>
      </c>
      <c r="I3659" s="35"/>
      <c r="J3659" s="35"/>
      <c r="K3659" s="35"/>
      <c r="L3659" s="11"/>
      <c r="M3659" s="11"/>
      <c r="N3659" s="11">
        <f ca="1">IFERROR(L3659/_xlfn.XLOOKUP(F3659,Produktinformasjon!BB:BB,Produktinformasjon!P:P,),0)</f>
        <v>0</v>
      </c>
      <c r="O3659" s="11">
        <f ca="1">IFERROR(M3659/_xlfn.XLOOKUP(F3659,Produktinformasjon!BB:BB,Produktinformasjon!P:P,),0)</f>
        <v>0</v>
      </c>
    </row>
    <row r="3660" spans="3:15" x14ac:dyDescent="0.35">
      <c r="C3660" t="str">
        <f>IF(_xlfn.XLOOKUP(B3660,Omfang!B:B,Omfang!C:C)=0,"Delkontraktnavn hentes automatisk ved å fylle ut delkontraktnummer",_xlfn.XLOOKUP(B3660,Omfang!B:B,Omfang!C:C))</f>
        <v>Delkontraktnavn hentes automatisk ved å fylle ut delkontraktnummer</v>
      </c>
      <c r="D3660" s="35"/>
      <c r="E3660" s="35"/>
      <c r="F3660" t="str">
        <f>IF(_xlfn.XLOOKUP(G3660,Produktinformasjon!B:B,Produktinformasjon!BB:BB)=0,"Tilbyders artikkel hentes automatisk ved å fylle ut artikkelnummer",_xlfn.XLOOKUP(G3660,Produktinformasjon!B:B,Produktinformasjon!BB:BB))</f>
        <v>Tilbyders artikkel hentes automatisk ved å fylle ut artikkelnummer</v>
      </c>
      <c r="H3660" s="25" t="str">
        <f>IF(_xlfn.XLOOKUP(G3660,Produktinformasjon!B:B,Produktinformasjon!C:C)=0,"Artikkelnavn hentes automatisk ved å fylle ut artikkelnummer",_xlfn.XLOOKUP(G3660,Produktinformasjon!B:B,Produktinformasjon!C:C))</f>
        <v>Artikkelnavn hentes automatisk ved å fylle ut artikkelnummer</v>
      </c>
      <c r="I3660" s="35"/>
      <c r="J3660" s="35"/>
      <c r="K3660" s="35"/>
      <c r="L3660" s="11"/>
      <c r="M3660" s="11"/>
      <c r="N3660" s="11">
        <f ca="1">IFERROR(L3660/_xlfn.XLOOKUP(F3660,Produktinformasjon!BB:BB,Produktinformasjon!P:P,),0)</f>
        <v>0</v>
      </c>
      <c r="O3660" s="11">
        <f ca="1">IFERROR(M3660/_xlfn.XLOOKUP(F3660,Produktinformasjon!BB:BB,Produktinformasjon!P:P,),0)</f>
        <v>0</v>
      </c>
    </row>
    <row r="3661" spans="3:15" x14ac:dyDescent="0.35">
      <c r="C3661" t="str">
        <f>IF(_xlfn.XLOOKUP(B3661,Omfang!B:B,Omfang!C:C)=0,"Delkontraktnavn hentes automatisk ved å fylle ut delkontraktnummer",_xlfn.XLOOKUP(B3661,Omfang!B:B,Omfang!C:C))</f>
        <v>Delkontraktnavn hentes automatisk ved å fylle ut delkontraktnummer</v>
      </c>
      <c r="D3661" s="35"/>
      <c r="E3661" s="35"/>
      <c r="F3661" t="str">
        <f>IF(_xlfn.XLOOKUP(G3661,Produktinformasjon!B:B,Produktinformasjon!BB:BB)=0,"Tilbyders artikkel hentes automatisk ved å fylle ut artikkelnummer",_xlfn.XLOOKUP(G3661,Produktinformasjon!B:B,Produktinformasjon!BB:BB))</f>
        <v>Tilbyders artikkel hentes automatisk ved å fylle ut artikkelnummer</v>
      </c>
      <c r="H3661" s="25" t="str">
        <f>IF(_xlfn.XLOOKUP(G3661,Produktinformasjon!B:B,Produktinformasjon!C:C)=0,"Artikkelnavn hentes automatisk ved å fylle ut artikkelnummer",_xlfn.XLOOKUP(G3661,Produktinformasjon!B:B,Produktinformasjon!C:C))</f>
        <v>Artikkelnavn hentes automatisk ved å fylle ut artikkelnummer</v>
      </c>
      <c r="I3661" s="35"/>
      <c r="J3661" s="35"/>
      <c r="K3661" s="35"/>
      <c r="L3661" s="11"/>
      <c r="M3661" s="11"/>
      <c r="N3661" s="11">
        <f ca="1">IFERROR(L3661/_xlfn.XLOOKUP(F3661,Produktinformasjon!BB:BB,Produktinformasjon!P:P,),0)</f>
        <v>0</v>
      </c>
      <c r="O3661" s="11">
        <f ca="1">IFERROR(M3661/_xlfn.XLOOKUP(F3661,Produktinformasjon!BB:BB,Produktinformasjon!P:P,),0)</f>
        <v>0</v>
      </c>
    </row>
    <row r="3662" spans="3:15" x14ac:dyDescent="0.35">
      <c r="C3662" t="str">
        <f>IF(_xlfn.XLOOKUP(B3662,Omfang!B:B,Omfang!C:C)=0,"Delkontraktnavn hentes automatisk ved å fylle ut delkontraktnummer",_xlfn.XLOOKUP(B3662,Omfang!B:B,Omfang!C:C))</f>
        <v>Delkontraktnavn hentes automatisk ved å fylle ut delkontraktnummer</v>
      </c>
      <c r="D3662" s="35"/>
      <c r="E3662" s="35"/>
      <c r="F3662" t="str">
        <f>IF(_xlfn.XLOOKUP(G3662,Produktinformasjon!B:B,Produktinformasjon!BB:BB)=0,"Tilbyders artikkel hentes automatisk ved å fylle ut artikkelnummer",_xlfn.XLOOKUP(G3662,Produktinformasjon!B:B,Produktinformasjon!BB:BB))</f>
        <v>Tilbyders artikkel hentes automatisk ved å fylle ut artikkelnummer</v>
      </c>
      <c r="H3662" s="25" t="str">
        <f>IF(_xlfn.XLOOKUP(G3662,Produktinformasjon!B:B,Produktinformasjon!C:C)=0,"Artikkelnavn hentes automatisk ved å fylle ut artikkelnummer",_xlfn.XLOOKUP(G3662,Produktinformasjon!B:B,Produktinformasjon!C:C))</f>
        <v>Artikkelnavn hentes automatisk ved å fylle ut artikkelnummer</v>
      </c>
      <c r="I3662" s="35"/>
      <c r="J3662" s="35"/>
      <c r="K3662" s="35"/>
      <c r="L3662" s="11"/>
      <c r="M3662" s="11"/>
      <c r="N3662" s="11">
        <f ca="1">IFERROR(L3662/_xlfn.XLOOKUP(F3662,Produktinformasjon!BB:BB,Produktinformasjon!P:P,),0)</f>
        <v>0</v>
      </c>
      <c r="O3662" s="11">
        <f ca="1">IFERROR(M3662/_xlfn.XLOOKUP(F3662,Produktinformasjon!BB:BB,Produktinformasjon!P:P,),0)</f>
        <v>0</v>
      </c>
    </row>
    <row r="3663" spans="3:15" x14ac:dyDescent="0.35">
      <c r="C3663" t="str">
        <f>IF(_xlfn.XLOOKUP(B3663,Omfang!B:B,Omfang!C:C)=0,"Delkontraktnavn hentes automatisk ved å fylle ut delkontraktnummer",_xlfn.XLOOKUP(B3663,Omfang!B:B,Omfang!C:C))</f>
        <v>Delkontraktnavn hentes automatisk ved å fylle ut delkontraktnummer</v>
      </c>
      <c r="D3663" s="35"/>
      <c r="E3663" s="35"/>
      <c r="F3663" t="str">
        <f>IF(_xlfn.XLOOKUP(G3663,Produktinformasjon!B:B,Produktinformasjon!BB:BB)=0,"Tilbyders artikkel hentes automatisk ved å fylle ut artikkelnummer",_xlfn.XLOOKUP(G3663,Produktinformasjon!B:B,Produktinformasjon!BB:BB))</f>
        <v>Tilbyders artikkel hentes automatisk ved å fylle ut artikkelnummer</v>
      </c>
      <c r="H3663" s="25" t="str">
        <f>IF(_xlfn.XLOOKUP(G3663,Produktinformasjon!B:B,Produktinformasjon!C:C)=0,"Artikkelnavn hentes automatisk ved å fylle ut artikkelnummer",_xlfn.XLOOKUP(G3663,Produktinformasjon!B:B,Produktinformasjon!C:C))</f>
        <v>Artikkelnavn hentes automatisk ved å fylle ut artikkelnummer</v>
      </c>
      <c r="I3663" s="35"/>
      <c r="J3663" s="35"/>
      <c r="K3663" s="35"/>
      <c r="L3663" s="11"/>
      <c r="M3663" s="11"/>
      <c r="N3663" s="11">
        <f ca="1">IFERROR(L3663/_xlfn.XLOOKUP(F3663,Produktinformasjon!BB:BB,Produktinformasjon!P:P,),0)</f>
        <v>0</v>
      </c>
      <c r="O3663" s="11">
        <f ca="1">IFERROR(M3663/_xlfn.XLOOKUP(F3663,Produktinformasjon!BB:BB,Produktinformasjon!P:P,),0)</f>
        <v>0</v>
      </c>
    </row>
    <row r="3664" spans="3:15" x14ac:dyDescent="0.35">
      <c r="C3664" t="str">
        <f>IF(_xlfn.XLOOKUP(B3664,Omfang!B:B,Omfang!C:C)=0,"Delkontraktnavn hentes automatisk ved å fylle ut delkontraktnummer",_xlfn.XLOOKUP(B3664,Omfang!B:B,Omfang!C:C))</f>
        <v>Delkontraktnavn hentes automatisk ved å fylle ut delkontraktnummer</v>
      </c>
      <c r="D3664" s="35"/>
      <c r="E3664" s="35"/>
      <c r="F3664" t="str">
        <f>IF(_xlfn.XLOOKUP(G3664,Produktinformasjon!B:B,Produktinformasjon!BB:BB)=0,"Tilbyders artikkel hentes automatisk ved å fylle ut artikkelnummer",_xlfn.XLOOKUP(G3664,Produktinformasjon!B:B,Produktinformasjon!BB:BB))</f>
        <v>Tilbyders artikkel hentes automatisk ved å fylle ut artikkelnummer</v>
      </c>
      <c r="H3664" s="25" t="str">
        <f>IF(_xlfn.XLOOKUP(G3664,Produktinformasjon!B:B,Produktinformasjon!C:C)=0,"Artikkelnavn hentes automatisk ved å fylle ut artikkelnummer",_xlfn.XLOOKUP(G3664,Produktinformasjon!B:B,Produktinformasjon!C:C))</f>
        <v>Artikkelnavn hentes automatisk ved å fylle ut artikkelnummer</v>
      </c>
      <c r="I3664" s="35"/>
      <c r="J3664" s="35"/>
      <c r="K3664" s="35"/>
      <c r="L3664" s="11"/>
      <c r="M3664" s="11"/>
      <c r="N3664" s="11">
        <f ca="1">IFERROR(L3664/_xlfn.XLOOKUP(F3664,Produktinformasjon!BB:BB,Produktinformasjon!P:P,),0)</f>
        <v>0</v>
      </c>
      <c r="O3664" s="11">
        <f ca="1">IFERROR(M3664/_xlfn.XLOOKUP(F3664,Produktinformasjon!BB:BB,Produktinformasjon!P:P,),0)</f>
        <v>0</v>
      </c>
    </row>
    <row r="3665" spans="3:15" x14ac:dyDescent="0.35">
      <c r="C3665" t="str">
        <f>IF(_xlfn.XLOOKUP(B3665,Omfang!B:B,Omfang!C:C)=0,"Delkontraktnavn hentes automatisk ved å fylle ut delkontraktnummer",_xlfn.XLOOKUP(B3665,Omfang!B:B,Omfang!C:C))</f>
        <v>Delkontraktnavn hentes automatisk ved å fylle ut delkontraktnummer</v>
      </c>
      <c r="D3665" s="35"/>
      <c r="E3665" s="35"/>
      <c r="F3665" t="str">
        <f>IF(_xlfn.XLOOKUP(G3665,Produktinformasjon!B:B,Produktinformasjon!BB:BB)=0,"Tilbyders artikkel hentes automatisk ved å fylle ut artikkelnummer",_xlfn.XLOOKUP(G3665,Produktinformasjon!B:B,Produktinformasjon!BB:BB))</f>
        <v>Tilbyders artikkel hentes automatisk ved å fylle ut artikkelnummer</v>
      </c>
      <c r="H3665" s="25" t="str">
        <f>IF(_xlfn.XLOOKUP(G3665,Produktinformasjon!B:B,Produktinformasjon!C:C)=0,"Artikkelnavn hentes automatisk ved å fylle ut artikkelnummer",_xlfn.XLOOKUP(G3665,Produktinformasjon!B:B,Produktinformasjon!C:C))</f>
        <v>Artikkelnavn hentes automatisk ved å fylle ut artikkelnummer</v>
      </c>
      <c r="I3665" s="35"/>
      <c r="J3665" s="35"/>
      <c r="K3665" s="35"/>
      <c r="L3665" s="11"/>
      <c r="M3665" s="11"/>
      <c r="N3665" s="11">
        <f ca="1">IFERROR(L3665/_xlfn.XLOOKUP(F3665,Produktinformasjon!BB:BB,Produktinformasjon!P:P,),0)</f>
        <v>0</v>
      </c>
      <c r="O3665" s="11">
        <f ca="1">IFERROR(M3665/_xlfn.XLOOKUP(F3665,Produktinformasjon!BB:BB,Produktinformasjon!P:P,),0)</f>
        <v>0</v>
      </c>
    </row>
    <row r="3666" spans="3:15" x14ac:dyDescent="0.35">
      <c r="C3666" t="str">
        <f>IF(_xlfn.XLOOKUP(B3666,Omfang!B:B,Omfang!C:C)=0,"Delkontraktnavn hentes automatisk ved å fylle ut delkontraktnummer",_xlfn.XLOOKUP(B3666,Omfang!B:B,Omfang!C:C))</f>
        <v>Delkontraktnavn hentes automatisk ved å fylle ut delkontraktnummer</v>
      </c>
      <c r="D3666" s="35"/>
      <c r="E3666" s="35"/>
      <c r="F3666" t="str">
        <f>IF(_xlfn.XLOOKUP(G3666,Produktinformasjon!B:B,Produktinformasjon!BB:BB)=0,"Tilbyders artikkel hentes automatisk ved å fylle ut artikkelnummer",_xlfn.XLOOKUP(G3666,Produktinformasjon!B:B,Produktinformasjon!BB:BB))</f>
        <v>Tilbyders artikkel hentes automatisk ved å fylle ut artikkelnummer</v>
      </c>
      <c r="H3666" s="25" t="str">
        <f>IF(_xlfn.XLOOKUP(G3666,Produktinformasjon!B:B,Produktinformasjon!C:C)=0,"Artikkelnavn hentes automatisk ved å fylle ut artikkelnummer",_xlfn.XLOOKUP(G3666,Produktinformasjon!B:B,Produktinformasjon!C:C))</f>
        <v>Artikkelnavn hentes automatisk ved å fylle ut artikkelnummer</v>
      </c>
      <c r="I3666" s="35"/>
      <c r="J3666" s="35"/>
      <c r="K3666" s="35"/>
      <c r="L3666" s="11"/>
      <c r="M3666" s="11"/>
      <c r="N3666" s="11">
        <f ca="1">IFERROR(L3666/_xlfn.XLOOKUP(F3666,Produktinformasjon!BB:BB,Produktinformasjon!P:P,),0)</f>
        <v>0</v>
      </c>
      <c r="O3666" s="11">
        <f ca="1">IFERROR(M3666/_xlfn.XLOOKUP(F3666,Produktinformasjon!BB:BB,Produktinformasjon!P:P,),0)</f>
        <v>0</v>
      </c>
    </row>
    <row r="3667" spans="3:15" x14ac:dyDescent="0.35">
      <c r="C3667" t="str">
        <f>IF(_xlfn.XLOOKUP(B3667,Omfang!B:B,Omfang!C:C)=0,"Delkontraktnavn hentes automatisk ved å fylle ut delkontraktnummer",_xlfn.XLOOKUP(B3667,Omfang!B:B,Omfang!C:C))</f>
        <v>Delkontraktnavn hentes automatisk ved å fylle ut delkontraktnummer</v>
      </c>
      <c r="D3667" s="35"/>
      <c r="E3667" s="35"/>
      <c r="F3667" t="str">
        <f>IF(_xlfn.XLOOKUP(G3667,Produktinformasjon!B:B,Produktinformasjon!BB:BB)=0,"Tilbyders artikkel hentes automatisk ved å fylle ut artikkelnummer",_xlfn.XLOOKUP(G3667,Produktinformasjon!B:B,Produktinformasjon!BB:BB))</f>
        <v>Tilbyders artikkel hentes automatisk ved å fylle ut artikkelnummer</v>
      </c>
      <c r="H3667" s="25" t="str">
        <f>IF(_xlfn.XLOOKUP(G3667,Produktinformasjon!B:B,Produktinformasjon!C:C)=0,"Artikkelnavn hentes automatisk ved å fylle ut artikkelnummer",_xlfn.XLOOKUP(G3667,Produktinformasjon!B:B,Produktinformasjon!C:C))</f>
        <v>Artikkelnavn hentes automatisk ved å fylle ut artikkelnummer</v>
      </c>
      <c r="I3667" s="35"/>
      <c r="J3667" s="35"/>
      <c r="K3667" s="35"/>
      <c r="L3667" s="11"/>
      <c r="M3667" s="11"/>
      <c r="N3667" s="11">
        <f ca="1">IFERROR(L3667/_xlfn.XLOOKUP(F3667,Produktinformasjon!BB:BB,Produktinformasjon!P:P,),0)</f>
        <v>0</v>
      </c>
      <c r="O3667" s="11">
        <f ca="1">IFERROR(M3667/_xlfn.XLOOKUP(F3667,Produktinformasjon!BB:BB,Produktinformasjon!P:P,),0)</f>
        <v>0</v>
      </c>
    </row>
    <row r="3668" spans="3:15" x14ac:dyDescent="0.35">
      <c r="C3668" t="str">
        <f>IF(_xlfn.XLOOKUP(B3668,Omfang!B:B,Omfang!C:C)=0,"Delkontraktnavn hentes automatisk ved å fylle ut delkontraktnummer",_xlfn.XLOOKUP(B3668,Omfang!B:B,Omfang!C:C))</f>
        <v>Delkontraktnavn hentes automatisk ved å fylle ut delkontraktnummer</v>
      </c>
      <c r="D3668" s="35"/>
      <c r="E3668" s="35"/>
      <c r="F3668" t="str">
        <f>IF(_xlfn.XLOOKUP(G3668,Produktinformasjon!B:B,Produktinformasjon!BB:BB)=0,"Tilbyders artikkel hentes automatisk ved å fylle ut artikkelnummer",_xlfn.XLOOKUP(G3668,Produktinformasjon!B:B,Produktinformasjon!BB:BB))</f>
        <v>Tilbyders artikkel hentes automatisk ved å fylle ut artikkelnummer</v>
      </c>
      <c r="H3668" s="25" t="str">
        <f>IF(_xlfn.XLOOKUP(G3668,Produktinformasjon!B:B,Produktinformasjon!C:C)=0,"Artikkelnavn hentes automatisk ved å fylle ut artikkelnummer",_xlfn.XLOOKUP(G3668,Produktinformasjon!B:B,Produktinformasjon!C:C))</f>
        <v>Artikkelnavn hentes automatisk ved å fylle ut artikkelnummer</v>
      </c>
      <c r="I3668" s="35"/>
      <c r="J3668" s="35"/>
      <c r="K3668" s="35"/>
      <c r="L3668" s="11"/>
      <c r="M3668" s="11"/>
      <c r="N3668" s="11">
        <f ca="1">IFERROR(L3668/_xlfn.XLOOKUP(F3668,Produktinformasjon!BB:BB,Produktinformasjon!P:P,),0)</f>
        <v>0</v>
      </c>
      <c r="O3668" s="11">
        <f ca="1">IFERROR(M3668/_xlfn.XLOOKUP(F3668,Produktinformasjon!BB:BB,Produktinformasjon!P:P,),0)</f>
        <v>0</v>
      </c>
    </row>
    <row r="3669" spans="3:15" x14ac:dyDescent="0.35">
      <c r="C3669" t="str">
        <f>IF(_xlfn.XLOOKUP(B3669,Omfang!B:B,Omfang!C:C)=0,"Delkontraktnavn hentes automatisk ved å fylle ut delkontraktnummer",_xlfn.XLOOKUP(B3669,Omfang!B:B,Omfang!C:C))</f>
        <v>Delkontraktnavn hentes automatisk ved å fylle ut delkontraktnummer</v>
      </c>
      <c r="D3669" s="35"/>
      <c r="E3669" s="35"/>
      <c r="F3669" t="str">
        <f>IF(_xlfn.XLOOKUP(G3669,Produktinformasjon!B:B,Produktinformasjon!BB:BB)=0,"Tilbyders artikkel hentes automatisk ved å fylle ut artikkelnummer",_xlfn.XLOOKUP(G3669,Produktinformasjon!B:B,Produktinformasjon!BB:BB))</f>
        <v>Tilbyders artikkel hentes automatisk ved å fylle ut artikkelnummer</v>
      </c>
      <c r="H3669" s="25" t="str">
        <f>IF(_xlfn.XLOOKUP(G3669,Produktinformasjon!B:B,Produktinformasjon!C:C)=0,"Artikkelnavn hentes automatisk ved å fylle ut artikkelnummer",_xlfn.XLOOKUP(G3669,Produktinformasjon!B:B,Produktinformasjon!C:C))</f>
        <v>Artikkelnavn hentes automatisk ved å fylle ut artikkelnummer</v>
      </c>
      <c r="I3669" s="35"/>
      <c r="J3669" s="35"/>
      <c r="K3669" s="35"/>
      <c r="L3669" s="11"/>
      <c r="M3669" s="11"/>
      <c r="N3669" s="11">
        <f ca="1">IFERROR(L3669/_xlfn.XLOOKUP(F3669,Produktinformasjon!BB:BB,Produktinformasjon!P:P,),0)</f>
        <v>0</v>
      </c>
      <c r="O3669" s="11">
        <f ca="1">IFERROR(M3669/_xlfn.XLOOKUP(F3669,Produktinformasjon!BB:BB,Produktinformasjon!P:P,),0)</f>
        <v>0</v>
      </c>
    </row>
    <row r="3670" spans="3:15" x14ac:dyDescent="0.35">
      <c r="C3670" t="str">
        <f>IF(_xlfn.XLOOKUP(B3670,Omfang!B:B,Omfang!C:C)=0,"Delkontraktnavn hentes automatisk ved å fylle ut delkontraktnummer",_xlfn.XLOOKUP(B3670,Omfang!B:B,Omfang!C:C))</f>
        <v>Delkontraktnavn hentes automatisk ved å fylle ut delkontraktnummer</v>
      </c>
      <c r="D3670" s="35"/>
      <c r="E3670" s="35"/>
      <c r="F3670" t="str">
        <f>IF(_xlfn.XLOOKUP(G3670,Produktinformasjon!B:B,Produktinformasjon!BB:BB)=0,"Tilbyders artikkel hentes automatisk ved å fylle ut artikkelnummer",_xlfn.XLOOKUP(G3670,Produktinformasjon!B:B,Produktinformasjon!BB:BB))</f>
        <v>Tilbyders artikkel hentes automatisk ved å fylle ut artikkelnummer</v>
      </c>
      <c r="H3670" s="25" t="str">
        <f>IF(_xlfn.XLOOKUP(G3670,Produktinformasjon!B:B,Produktinformasjon!C:C)=0,"Artikkelnavn hentes automatisk ved å fylle ut artikkelnummer",_xlfn.XLOOKUP(G3670,Produktinformasjon!B:B,Produktinformasjon!C:C))</f>
        <v>Artikkelnavn hentes automatisk ved å fylle ut artikkelnummer</v>
      </c>
      <c r="I3670" s="35"/>
      <c r="J3670" s="35"/>
      <c r="K3670" s="35"/>
      <c r="L3670" s="11"/>
      <c r="M3670" s="11"/>
      <c r="N3670" s="11">
        <f ca="1">IFERROR(L3670/_xlfn.XLOOKUP(F3670,Produktinformasjon!BB:BB,Produktinformasjon!P:P,),0)</f>
        <v>0</v>
      </c>
      <c r="O3670" s="11">
        <f ca="1">IFERROR(M3670/_xlfn.XLOOKUP(F3670,Produktinformasjon!BB:BB,Produktinformasjon!P:P,),0)</f>
        <v>0</v>
      </c>
    </row>
    <row r="3671" spans="3:15" x14ac:dyDescent="0.35">
      <c r="C3671" t="str">
        <f>IF(_xlfn.XLOOKUP(B3671,Omfang!B:B,Omfang!C:C)=0,"Delkontraktnavn hentes automatisk ved å fylle ut delkontraktnummer",_xlfn.XLOOKUP(B3671,Omfang!B:B,Omfang!C:C))</f>
        <v>Delkontraktnavn hentes automatisk ved å fylle ut delkontraktnummer</v>
      </c>
      <c r="D3671" s="35"/>
      <c r="E3671" s="35"/>
      <c r="F3671" t="str">
        <f>IF(_xlfn.XLOOKUP(G3671,Produktinformasjon!B:B,Produktinformasjon!BB:BB)=0,"Tilbyders artikkel hentes automatisk ved å fylle ut artikkelnummer",_xlfn.XLOOKUP(G3671,Produktinformasjon!B:B,Produktinformasjon!BB:BB))</f>
        <v>Tilbyders artikkel hentes automatisk ved å fylle ut artikkelnummer</v>
      </c>
      <c r="H3671" s="25" t="str">
        <f>IF(_xlfn.XLOOKUP(G3671,Produktinformasjon!B:B,Produktinformasjon!C:C)=0,"Artikkelnavn hentes automatisk ved å fylle ut artikkelnummer",_xlfn.XLOOKUP(G3671,Produktinformasjon!B:B,Produktinformasjon!C:C))</f>
        <v>Artikkelnavn hentes automatisk ved å fylle ut artikkelnummer</v>
      </c>
      <c r="I3671" s="35"/>
      <c r="J3671" s="35"/>
      <c r="K3671" s="35"/>
      <c r="L3671" s="11"/>
      <c r="M3671" s="11"/>
      <c r="N3671" s="11">
        <f ca="1">IFERROR(L3671/_xlfn.XLOOKUP(F3671,Produktinformasjon!BB:BB,Produktinformasjon!P:P,),0)</f>
        <v>0</v>
      </c>
      <c r="O3671" s="11">
        <f ca="1">IFERROR(M3671/_xlfn.XLOOKUP(F3671,Produktinformasjon!BB:BB,Produktinformasjon!P:P,),0)</f>
        <v>0</v>
      </c>
    </row>
    <row r="3672" spans="3:15" x14ac:dyDescent="0.35">
      <c r="C3672" t="str">
        <f>IF(_xlfn.XLOOKUP(B3672,Omfang!B:B,Omfang!C:C)=0,"Delkontraktnavn hentes automatisk ved å fylle ut delkontraktnummer",_xlfn.XLOOKUP(B3672,Omfang!B:B,Omfang!C:C))</f>
        <v>Delkontraktnavn hentes automatisk ved å fylle ut delkontraktnummer</v>
      </c>
      <c r="D3672" s="35"/>
      <c r="E3672" s="35"/>
      <c r="F3672" t="str">
        <f>IF(_xlfn.XLOOKUP(G3672,Produktinformasjon!B:B,Produktinformasjon!BB:BB)=0,"Tilbyders artikkel hentes automatisk ved å fylle ut artikkelnummer",_xlfn.XLOOKUP(G3672,Produktinformasjon!B:B,Produktinformasjon!BB:BB))</f>
        <v>Tilbyders artikkel hentes automatisk ved å fylle ut artikkelnummer</v>
      </c>
      <c r="H3672" s="25" t="str">
        <f>IF(_xlfn.XLOOKUP(G3672,Produktinformasjon!B:B,Produktinformasjon!C:C)=0,"Artikkelnavn hentes automatisk ved å fylle ut artikkelnummer",_xlfn.XLOOKUP(G3672,Produktinformasjon!B:B,Produktinformasjon!C:C))</f>
        <v>Artikkelnavn hentes automatisk ved å fylle ut artikkelnummer</v>
      </c>
      <c r="I3672" s="35"/>
      <c r="J3672" s="35"/>
      <c r="K3672" s="35"/>
      <c r="L3672" s="11"/>
      <c r="M3672" s="11"/>
      <c r="N3672" s="11">
        <f ca="1">IFERROR(L3672/_xlfn.XLOOKUP(F3672,Produktinformasjon!BB:BB,Produktinformasjon!P:P,),0)</f>
        <v>0</v>
      </c>
      <c r="O3672" s="11">
        <f ca="1">IFERROR(M3672/_xlfn.XLOOKUP(F3672,Produktinformasjon!BB:BB,Produktinformasjon!P:P,),0)</f>
        <v>0</v>
      </c>
    </row>
    <row r="3673" spans="3:15" x14ac:dyDescent="0.35">
      <c r="C3673" t="str">
        <f>IF(_xlfn.XLOOKUP(B3673,Omfang!B:B,Omfang!C:C)=0,"Delkontraktnavn hentes automatisk ved å fylle ut delkontraktnummer",_xlfn.XLOOKUP(B3673,Omfang!B:B,Omfang!C:C))</f>
        <v>Delkontraktnavn hentes automatisk ved å fylle ut delkontraktnummer</v>
      </c>
      <c r="D3673" s="35"/>
      <c r="E3673" s="35"/>
      <c r="F3673" t="str">
        <f>IF(_xlfn.XLOOKUP(G3673,Produktinformasjon!B:B,Produktinformasjon!BB:BB)=0,"Tilbyders artikkel hentes automatisk ved å fylle ut artikkelnummer",_xlfn.XLOOKUP(G3673,Produktinformasjon!B:B,Produktinformasjon!BB:BB))</f>
        <v>Tilbyders artikkel hentes automatisk ved å fylle ut artikkelnummer</v>
      </c>
      <c r="H3673" s="25" t="str">
        <f>IF(_xlfn.XLOOKUP(G3673,Produktinformasjon!B:B,Produktinformasjon!C:C)=0,"Artikkelnavn hentes automatisk ved å fylle ut artikkelnummer",_xlfn.XLOOKUP(G3673,Produktinformasjon!B:B,Produktinformasjon!C:C))</f>
        <v>Artikkelnavn hentes automatisk ved å fylle ut artikkelnummer</v>
      </c>
      <c r="I3673" s="35"/>
      <c r="J3673" s="35"/>
      <c r="K3673" s="35"/>
      <c r="L3673" s="11"/>
      <c r="M3673" s="11"/>
      <c r="N3673" s="11">
        <f ca="1">IFERROR(L3673/_xlfn.XLOOKUP(F3673,Produktinformasjon!BB:BB,Produktinformasjon!P:P,),0)</f>
        <v>0</v>
      </c>
      <c r="O3673" s="11">
        <f ca="1">IFERROR(M3673/_xlfn.XLOOKUP(F3673,Produktinformasjon!BB:BB,Produktinformasjon!P:P,),0)</f>
        <v>0</v>
      </c>
    </row>
    <row r="3674" spans="3:15" x14ac:dyDescent="0.35">
      <c r="C3674" t="str">
        <f>IF(_xlfn.XLOOKUP(B3674,Omfang!B:B,Omfang!C:C)=0,"Delkontraktnavn hentes automatisk ved å fylle ut delkontraktnummer",_xlfn.XLOOKUP(B3674,Omfang!B:B,Omfang!C:C))</f>
        <v>Delkontraktnavn hentes automatisk ved å fylle ut delkontraktnummer</v>
      </c>
      <c r="D3674" s="35"/>
      <c r="E3674" s="35"/>
      <c r="F3674" t="str">
        <f>IF(_xlfn.XLOOKUP(G3674,Produktinformasjon!B:B,Produktinformasjon!BB:BB)=0,"Tilbyders artikkel hentes automatisk ved å fylle ut artikkelnummer",_xlfn.XLOOKUP(G3674,Produktinformasjon!B:B,Produktinformasjon!BB:BB))</f>
        <v>Tilbyders artikkel hentes automatisk ved å fylle ut artikkelnummer</v>
      </c>
      <c r="H3674" s="25" t="str">
        <f>IF(_xlfn.XLOOKUP(G3674,Produktinformasjon!B:B,Produktinformasjon!C:C)=0,"Artikkelnavn hentes automatisk ved å fylle ut artikkelnummer",_xlfn.XLOOKUP(G3674,Produktinformasjon!B:B,Produktinformasjon!C:C))</f>
        <v>Artikkelnavn hentes automatisk ved å fylle ut artikkelnummer</v>
      </c>
      <c r="I3674" s="35"/>
      <c r="J3674" s="35"/>
      <c r="K3674" s="35"/>
      <c r="L3674" s="11"/>
      <c r="M3674" s="11"/>
      <c r="N3674" s="11">
        <f ca="1">IFERROR(L3674/_xlfn.XLOOKUP(F3674,Produktinformasjon!BB:BB,Produktinformasjon!P:P,),0)</f>
        <v>0</v>
      </c>
      <c r="O3674" s="11">
        <f ca="1">IFERROR(M3674/_xlfn.XLOOKUP(F3674,Produktinformasjon!BB:BB,Produktinformasjon!P:P,),0)</f>
        <v>0</v>
      </c>
    </row>
    <row r="3675" spans="3:15" x14ac:dyDescent="0.35">
      <c r="C3675" t="str">
        <f>IF(_xlfn.XLOOKUP(B3675,Omfang!B:B,Omfang!C:C)=0,"Delkontraktnavn hentes automatisk ved å fylle ut delkontraktnummer",_xlfn.XLOOKUP(B3675,Omfang!B:B,Omfang!C:C))</f>
        <v>Delkontraktnavn hentes automatisk ved å fylle ut delkontraktnummer</v>
      </c>
      <c r="D3675" s="35"/>
      <c r="E3675" s="35"/>
      <c r="F3675" t="str">
        <f>IF(_xlfn.XLOOKUP(G3675,Produktinformasjon!B:B,Produktinformasjon!BB:BB)=0,"Tilbyders artikkel hentes automatisk ved å fylle ut artikkelnummer",_xlfn.XLOOKUP(G3675,Produktinformasjon!B:B,Produktinformasjon!BB:BB))</f>
        <v>Tilbyders artikkel hentes automatisk ved å fylle ut artikkelnummer</v>
      </c>
      <c r="H3675" s="25" t="str">
        <f>IF(_xlfn.XLOOKUP(G3675,Produktinformasjon!B:B,Produktinformasjon!C:C)=0,"Artikkelnavn hentes automatisk ved å fylle ut artikkelnummer",_xlfn.XLOOKUP(G3675,Produktinformasjon!B:B,Produktinformasjon!C:C))</f>
        <v>Artikkelnavn hentes automatisk ved å fylle ut artikkelnummer</v>
      </c>
      <c r="I3675" s="35"/>
      <c r="J3675" s="35"/>
      <c r="K3675" s="35"/>
      <c r="L3675" s="11"/>
      <c r="M3675" s="11"/>
      <c r="N3675" s="11">
        <f ca="1">IFERROR(L3675/_xlfn.XLOOKUP(F3675,Produktinformasjon!BB:BB,Produktinformasjon!P:P,),0)</f>
        <v>0</v>
      </c>
      <c r="O3675" s="11">
        <f ca="1">IFERROR(M3675/_xlfn.XLOOKUP(F3675,Produktinformasjon!BB:BB,Produktinformasjon!P:P,),0)</f>
        <v>0</v>
      </c>
    </row>
    <row r="3676" spans="3:15" x14ac:dyDescent="0.35">
      <c r="C3676" t="str">
        <f>IF(_xlfn.XLOOKUP(B3676,Omfang!B:B,Omfang!C:C)=0,"Delkontraktnavn hentes automatisk ved å fylle ut delkontraktnummer",_xlfn.XLOOKUP(B3676,Omfang!B:B,Omfang!C:C))</f>
        <v>Delkontraktnavn hentes automatisk ved å fylle ut delkontraktnummer</v>
      </c>
      <c r="D3676" s="35"/>
      <c r="E3676" s="35"/>
      <c r="F3676" t="str">
        <f>IF(_xlfn.XLOOKUP(G3676,Produktinformasjon!B:B,Produktinformasjon!BB:BB)=0,"Tilbyders artikkel hentes automatisk ved å fylle ut artikkelnummer",_xlfn.XLOOKUP(G3676,Produktinformasjon!B:B,Produktinformasjon!BB:BB))</f>
        <v>Tilbyders artikkel hentes automatisk ved å fylle ut artikkelnummer</v>
      </c>
      <c r="H3676" s="25" t="str">
        <f>IF(_xlfn.XLOOKUP(G3676,Produktinformasjon!B:B,Produktinformasjon!C:C)=0,"Artikkelnavn hentes automatisk ved å fylle ut artikkelnummer",_xlfn.XLOOKUP(G3676,Produktinformasjon!B:B,Produktinformasjon!C:C))</f>
        <v>Artikkelnavn hentes automatisk ved å fylle ut artikkelnummer</v>
      </c>
      <c r="I3676" s="35"/>
      <c r="J3676" s="35"/>
      <c r="K3676" s="35"/>
      <c r="L3676" s="11"/>
      <c r="M3676" s="11"/>
      <c r="N3676" s="11">
        <f ca="1">IFERROR(L3676/_xlfn.XLOOKUP(F3676,Produktinformasjon!BB:BB,Produktinformasjon!P:P,),0)</f>
        <v>0</v>
      </c>
      <c r="O3676" s="11">
        <f ca="1">IFERROR(M3676/_xlfn.XLOOKUP(F3676,Produktinformasjon!BB:BB,Produktinformasjon!P:P,),0)</f>
        <v>0</v>
      </c>
    </row>
    <row r="3677" spans="3:15" x14ac:dyDescent="0.35">
      <c r="C3677" t="str">
        <f>IF(_xlfn.XLOOKUP(B3677,Omfang!B:B,Omfang!C:C)=0,"Delkontraktnavn hentes automatisk ved å fylle ut delkontraktnummer",_xlfn.XLOOKUP(B3677,Omfang!B:B,Omfang!C:C))</f>
        <v>Delkontraktnavn hentes automatisk ved å fylle ut delkontraktnummer</v>
      </c>
      <c r="D3677" s="35"/>
      <c r="E3677" s="35"/>
      <c r="F3677" t="str">
        <f>IF(_xlfn.XLOOKUP(G3677,Produktinformasjon!B:B,Produktinformasjon!BB:BB)=0,"Tilbyders artikkel hentes automatisk ved å fylle ut artikkelnummer",_xlfn.XLOOKUP(G3677,Produktinformasjon!B:B,Produktinformasjon!BB:BB))</f>
        <v>Tilbyders artikkel hentes automatisk ved å fylle ut artikkelnummer</v>
      </c>
      <c r="H3677" s="25" t="str">
        <f>IF(_xlfn.XLOOKUP(G3677,Produktinformasjon!B:B,Produktinformasjon!C:C)=0,"Artikkelnavn hentes automatisk ved å fylle ut artikkelnummer",_xlfn.XLOOKUP(G3677,Produktinformasjon!B:B,Produktinformasjon!C:C))</f>
        <v>Artikkelnavn hentes automatisk ved å fylle ut artikkelnummer</v>
      </c>
      <c r="I3677" s="35"/>
      <c r="J3677" s="35"/>
      <c r="K3677" s="35"/>
      <c r="L3677" s="11"/>
      <c r="M3677" s="11"/>
      <c r="N3677" s="11">
        <f ca="1">IFERROR(L3677/_xlfn.XLOOKUP(F3677,Produktinformasjon!BB:BB,Produktinformasjon!P:P,),0)</f>
        <v>0</v>
      </c>
      <c r="O3677" s="11">
        <f ca="1">IFERROR(M3677/_xlfn.XLOOKUP(F3677,Produktinformasjon!BB:BB,Produktinformasjon!P:P,),0)</f>
        <v>0</v>
      </c>
    </row>
    <row r="3678" spans="3:15" x14ac:dyDescent="0.35">
      <c r="C3678" t="str">
        <f>IF(_xlfn.XLOOKUP(B3678,Omfang!B:B,Omfang!C:C)=0,"Delkontraktnavn hentes automatisk ved å fylle ut delkontraktnummer",_xlfn.XLOOKUP(B3678,Omfang!B:B,Omfang!C:C))</f>
        <v>Delkontraktnavn hentes automatisk ved å fylle ut delkontraktnummer</v>
      </c>
      <c r="D3678" s="35"/>
      <c r="E3678" s="35"/>
      <c r="F3678" t="str">
        <f>IF(_xlfn.XLOOKUP(G3678,Produktinformasjon!B:B,Produktinformasjon!BB:BB)=0,"Tilbyders artikkel hentes automatisk ved å fylle ut artikkelnummer",_xlfn.XLOOKUP(G3678,Produktinformasjon!B:B,Produktinformasjon!BB:BB))</f>
        <v>Tilbyders artikkel hentes automatisk ved å fylle ut artikkelnummer</v>
      </c>
      <c r="H3678" s="25" t="str">
        <f>IF(_xlfn.XLOOKUP(G3678,Produktinformasjon!B:B,Produktinformasjon!C:C)=0,"Artikkelnavn hentes automatisk ved å fylle ut artikkelnummer",_xlfn.XLOOKUP(G3678,Produktinformasjon!B:B,Produktinformasjon!C:C))</f>
        <v>Artikkelnavn hentes automatisk ved å fylle ut artikkelnummer</v>
      </c>
      <c r="I3678" s="35"/>
      <c r="J3678" s="35"/>
      <c r="K3678" s="35"/>
      <c r="L3678" s="11"/>
      <c r="M3678" s="11"/>
      <c r="N3678" s="11">
        <f ca="1">IFERROR(L3678/_xlfn.XLOOKUP(F3678,Produktinformasjon!BB:BB,Produktinformasjon!P:P,),0)</f>
        <v>0</v>
      </c>
      <c r="O3678" s="11">
        <f ca="1">IFERROR(M3678/_xlfn.XLOOKUP(F3678,Produktinformasjon!BB:BB,Produktinformasjon!P:P,),0)</f>
        <v>0</v>
      </c>
    </row>
    <row r="3679" spans="3:15" x14ac:dyDescent="0.35">
      <c r="C3679" t="str">
        <f>IF(_xlfn.XLOOKUP(B3679,Omfang!B:B,Omfang!C:C)=0,"Delkontraktnavn hentes automatisk ved å fylle ut delkontraktnummer",_xlfn.XLOOKUP(B3679,Omfang!B:B,Omfang!C:C))</f>
        <v>Delkontraktnavn hentes automatisk ved å fylle ut delkontraktnummer</v>
      </c>
      <c r="D3679" s="35"/>
      <c r="E3679" s="35"/>
      <c r="F3679" t="str">
        <f>IF(_xlfn.XLOOKUP(G3679,Produktinformasjon!B:B,Produktinformasjon!BB:BB)=0,"Tilbyders artikkel hentes automatisk ved å fylle ut artikkelnummer",_xlfn.XLOOKUP(G3679,Produktinformasjon!B:B,Produktinformasjon!BB:BB))</f>
        <v>Tilbyders artikkel hentes automatisk ved å fylle ut artikkelnummer</v>
      </c>
      <c r="H3679" s="25" t="str">
        <f>IF(_xlfn.XLOOKUP(G3679,Produktinformasjon!B:B,Produktinformasjon!C:C)=0,"Artikkelnavn hentes automatisk ved å fylle ut artikkelnummer",_xlfn.XLOOKUP(G3679,Produktinformasjon!B:B,Produktinformasjon!C:C))</f>
        <v>Artikkelnavn hentes automatisk ved å fylle ut artikkelnummer</v>
      </c>
      <c r="I3679" s="35"/>
      <c r="J3679" s="35"/>
      <c r="K3679" s="35"/>
      <c r="L3679" s="11"/>
      <c r="M3679" s="11"/>
      <c r="N3679" s="11">
        <f ca="1">IFERROR(L3679/_xlfn.XLOOKUP(F3679,Produktinformasjon!BB:BB,Produktinformasjon!P:P,),0)</f>
        <v>0</v>
      </c>
      <c r="O3679" s="11">
        <f ca="1">IFERROR(M3679/_xlfn.XLOOKUP(F3679,Produktinformasjon!BB:BB,Produktinformasjon!P:P,),0)</f>
        <v>0</v>
      </c>
    </row>
    <row r="3680" spans="3:15" x14ac:dyDescent="0.35">
      <c r="C3680" t="str">
        <f>IF(_xlfn.XLOOKUP(B3680,Omfang!B:B,Omfang!C:C)=0,"Delkontraktnavn hentes automatisk ved å fylle ut delkontraktnummer",_xlfn.XLOOKUP(B3680,Omfang!B:B,Omfang!C:C))</f>
        <v>Delkontraktnavn hentes automatisk ved å fylle ut delkontraktnummer</v>
      </c>
      <c r="D3680" s="35"/>
      <c r="E3680" s="35"/>
      <c r="F3680" t="str">
        <f>IF(_xlfn.XLOOKUP(G3680,Produktinformasjon!B:B,Produktinformasjon!BB:BB)=0,"Tilbyders artikkel hentes automatisk ved å fylle ut artikkelnummer",_xlfn.XLOOKUP(G3680,Produktinformasjon!B:B,Produktinformasjon!BB:BB))</f>
        <v>Tilbyders artikkel hentes automatisk ved å fylle ut artikkelnummer</v>
      </c>
      <c r="H3680" s="25" t="str">
        <f>IF(_xlfn.XLOOKUP(G3680,Produktinformasjon!B:B,Produktinformasjon!C:C)=0,"Artikkelnavn hentes automatisk ved å fylle ut artikkelnummer",_xlfn.XLOOKUP(G3680,Produktinformasjon!B:B,Produktinformasjon!C:C))</f>
        <v>Artikkelnavn hentes automatisk ved å fylle ut artikkelnummer</v>
      </c>
      <c r="I3680" s="35"/>
      <c r="J3680" s="35"/>
      <c r="K3680" s="35"/>
      <c r="L3680" s="11"/>
      <c r="M3680" s="11"/>
      <c r="N3680" s="11">
        <f ca="1">IFERROR(L3680/_xlfn.XLOOKUP(F3680,Produktinformasjon!BB:BB,Produktinformasjon!P:P,),0)</f>
        <v>0</v>
      </c>
      <c r="O3680" s="11">
        <f ca="1">IFERROR(M3680/_xlfn.XLOOKUP(F3680,Produktinformasjon!BB:BB,Produktinformasjon!P:P,),0)</f>
        <v>0</v>
      </c>
    </row>
    <row r="3681" spans="3:15" x14ac:dyDescent="0.35">
      <c r="C3681" t="str">
        <f>IF(_xlfn.XLOOKUP(B3681,Omfang!B:B,Omfang!C:C)=0,"Delkontraktnavn hentes automatisk ved å fylle ut delkontraktnummer",_xlfn.XLOOKUP(B3681,Omfang!B:B,Omfang!C:C))</f>
        <v>Delkontraktnavn hentes automatisk ved å fylle ut delkontraktnummer</v>
      </c>
      <c r="D3681" s="35"/>
      <c r="E3681" s="35"/>
      <c r="F3681" t="str">
        <f>IF(_xlfn.XLOOKUP(G3681,Produktinformasjon!B:B,Produktinformasjon!BB:BB)=0,"Tilbyders artikkel hentes automatisk ved å fylle ut artikkelnummer",_xlfn.XLOOKUP(G3681,Produktinformasjon!B:B,Produktinformasjon!BB:BB))</f>
        <v>Tilbyders artikkel hentes automatisk ved å fylle ut artikkelnummer</v>
      </c>
      <c r="H3681" s="25" t="str">
        <f>IF(_xlfn.XLOOKUP(G3681,Produktinformasjon!B:B,Produktinformasjon!C:C)=0,"Artikkelnavn hentes automatisk ved å fylle ut artikkelnummer",_xlfn.XLOOKUP(G3681,Produktinformasjon!B:B,Produktinformasjon!C:C))</f>
        <v>Artikkelnavn hentes automatisk ved å fylle ut artikkelnummer</v>
      </c>
      <c r="I3681" s="35"/>
      <c r="J3681" s="35"/>
      <c r="K3681" s="35"/>
      <c r="L3681" s="11"/>
      <c r="M3681" s="11"/>
      <c r="N3681" s="11">
        <f ca="1">IFERROR(L3681/_xlfn.XLOOKUP(F3681,Produktinformasjon!BB:BB,Produktinformasjon!P:P,),0)</f>
        <v>0</v>
      </c>
      <c r="O3681" s="11">
        <f ca="1">IFERROR(M3681/_xlfn.XLOOKUP(F3681,Produktinformasjon!BB:BB,Produktinformasjon!P:P,),0)</f>
        <v>0</v>
      </c>
    </row>
    <row r="3682" spans="3:15" x14ac:dyDescent="0.35">
      <c r="C3682" t="str">
        <f>IF(_xlfn.XLOOKUP(B3682,Omfang!B:B,Omfang!C:C)=0,"Delkontraktnavn hentes automatisk ved å fylle ut delkontraktnummer",_xlfn.XLOOKUP(B3682,Omfang!B:B,Omfang!C:C))</f>
        <v>Delkontraktnavn hentes automatisk ved å fylle ut delkontraktnummer</v>
      </c>
      <c r="D3682" s="35"/>
      <c r="E3682" s="35"/>
      <c r="F3682" t="str">
        <f>IF(_xlfn.XLOOKUP(G3682,Produktinformasjon!B:B,Produktinformasjon!BB:BB)=0,"Tilbyders artikkel hentes automatisk ved å fylle ut artikkelnummer",_xlfn.XLOOKUP(G3682,Produktinformasjon!B:B,Produktinformasjon!BB:BB))</f>
        <v>Tilbyders artikkel hentes automatisk ved å fylle ut artikkelnummer</v>
      </c>
      <c r="H3682" s="25" t="str">
        <f>IF(_xlfn.XLOOKUP(G3682,Produktinformasjon!B:B,Produktinformasjon!C:C)=0,"Artikkelnavn hentes automatisk ved å fylle ut artikkelnummer",_xlfn.XLOOKUP(G3682,Produktinformasjon!B:B,Produktinformasjon!C:C))</f>
        <v>Artikkelnavn hentes automatisk ved å fylle ut artikkelnummer</v>
      </c>
      <c r="I3682" s="35"/>
      <c r="J3682" s="35"/>
      <c r="K3682" s="35"/>
      <c r="L3682" s="11"/>
      <c r="M3682" s="11"/>
      <c r="N3682" s="11">
        <f ca="1">IFERROR(L3682/_xlfn.XLOOKUP(F3682,Produktinformasjon!BB:BB,Produktinformasjon!P:P,),0)</f>
        <v>0</v>
      </c>
      <c r="O3682" s="11">
        <f ca="1">IFERROR(M3682/_xlfn.XLOOKUP(F3682,Produktinformasjon!BB:BB,Produktinformasjon!P:P,),0)</f>
        <v>0</v>
      </c>
    </row>
    <row r="3683" spans="3:15" x14ac:dyDescent="0.35">
      <c r="C3683" t="str">
        <f>IF(_xlfn.XLOOKUP(B3683,Omfang!B:B,Omfang!C:C)=0,"Delkontraktnavn hentes automatisk ved å fylle ut delkontraktnummer",_xlfn.XLOOKUP(B3683,Omfang!B:B,Omfang!C:C))</f>
        <v>Delkontraktnavn hentes automatisk ved å fylle ut delkontraktnummer</v>
      </c>
      <c r="D3683" s="35"/>
      <c r="E3683" s="35"/>
      <c r="F3683" t="str">
        <f>IF(_xlfn.XLOOKUP(G3683,Produktinformasjon!B:B,Produktinformasjon!BB:BB)=0,"Tilbyders artikkel hentes automatisk ved å fylle ut artikkelnummer",_xlfn.XLOOKUP(G3683,Produktinformasjon!B:B,Produktinformasjon!BB:BB))</f>
        <v>Tilbyders artikkel hentes automatisk ved å fylle ut artikkelnummer</v>
      </c>
      <c r="H3683" s="25" t="str">
        <f>IF(_xlfn.XLOOKUP(G3683,Produktinformasjon!B:B,Produktinformasjon!C:C)=0,"Artikkelnavn hentes automatisk ved å fylle ut artikkelnummer",_xlfn.XLOOKUP(G3683,Produktinformasjon!B:B,Produktinformasjon!C:C))</f>
        <v>Artikkelnavn hentes automatisk ved å fylle ut artikkelnummer</v>
      </c>
      <c r="I3683" s="35"/>
      <c r="J3683" s="35"/>
      <c r="K3683" s="35"/>
      <c r="L3683" s="11"/>
      <c r="M3683" s="11"/>
      <c r="N3683" s="11">
        <f ca="1">IFERROR(L3683/_xlfn.XLOOKUP(F3683,Produktinformasjon!BB:BB,Produktinformasjon!P:P,),0)</f>
        <v>0</v>
      </c>
      <c r="O3683" s="11">
        <f ca="1">IFERROR(M3683/_xlfn.XLOOKUP(F3683,Produktinformasjon!BB:BB,Produktinformasjon!P:P,),0)</f>
        <v>0</v>
      </c>
    </row>
    <row r="3684" spans="3:15" x14ac:dyDescent="0.35">
      <c r="C3684" t="str">
        <f>IF(_xlfn.XLOOKUP(B3684,Omfang!B:B,Omfang!C:C)=0,"Delkontraktnavn hentes automatisk ved å fylle ut delkontraktnummer",_xlfn.XLOOKUP(B3684,Omfang!B:B,Omfang!C:C))</f>
        <v>Delkontraktnavn hentes automatisk ved å fylle ut delkontraktnummer</v>
      </c>
      <c r="D3684" s="35"/>
      <c r="E3684" s="35"/>
      <c r="F3684" t="str">
        <f>IF(_xlfn.XLOOKUP(G3684,Produktinformasjon!B:B,Produktinformasjon!BB:BB)=0,"Tilbyders artikkel hentes automatisk ved å fylle ut artikkelnummer",_xlfn.XLOOKUP(G3684,Produktinformasjon!B:B,Produktinformasjon!BB:BB))</f>
        <v>Tilbyders artikkel hentes automatisk ved å fylle ut artikkelnummer</v>
      </c>
      <c r="H3684" s="25" t="str">
        <f>IF(_xlfn.XLOOKUP(G3684,Produktinformasjon!B:B,Produktinformasjon!C:C)=0,"Artikkelnavn hentes automatisk ved å fylle ut artikkelnummer",_xlfn.XLOOKUP(G3684,Produktinformasjon!B:B,Produktinformasjon!C:C))</f>
        <v>Artikkelnavn hentes automatisk ved å fylle ut artikkelnummer</v>
      </c>
      <c r="I3684" s="35"/>
      <c r="J3684" s="35"/>
      <c r="K3684" s="35"/>
      <c r="L3684" s="11"/>
      <c r="M3684" s="11"/>
      <c r="N3684" s="11">
        <f ca="1">IFERROR(L3684/_xlfn.XLOOKUP(F3684,Produktinformasjon!BB:BB,Produktinformasjon!P:P,),0)</f>
        <v>0</v>
      </c>
      <c r="O3684" s="11">
        <f ca="1">IFERROR(M3684/_xlfn.XLOOKUP(F3684,Produktinformasjon!BB:BB,Produktinformasjon!P:P,),0)</f>
        <v>0</v>
      </c>
    </row>
    <row r="3685" spans="3:15" x14ac:dyDescent="0.35">
      <c r="C3685" t="str">
        <f>IF(_xlfn.XLOOKUP(B3685,Omfang!B:B,Omfang!C:C)=0,"Delkontraktnavn hentes automatisk ved å fylle ut delkontraktnummer",_xlfn.XLOOKUP(B3685,Omfang!B:B,Omfang!C:C))</f>
        <v>Delkontraktnavn hentes automatisk ved å fylle ut delkontraktnummer</v>
      </c>
      <c r="D3685" s="35"/>
      <c r="E3685" s="35"/>
      <c r="F3685" t="str">
        <f>IF(_xlfn.XLOOKUP(G3685,Produktinformasjon!B:B,Produktinformasjon!BB:BB)=0,"Tilbyders artikkel hentes automatisk ved å fylle ut artikkelnummer",_xlfn.XLOOKUP(G3685,Produktinformasjon!B:B,Produktinformasjon!BB:BB))</f>
        <v>Tilbyders artikkel hentes automatisk ved å fylle ut artikkelnummer</v>
      </c>
      <c r="H3685" s="25" t="str">
        <f>IF(_xlfn.XLOOKUP(G3685,Produktinformasjon!B:B,Produktinformasjon!C:C)=0,"Artikkelnavn hentes automatisk ved å fylle ut artikkelnummer",_xlfn.XLOOKUP(G3685,Produktinformasjon!B:B,Produktinformasjon!C:C))</f>
        <v>Artikkelnavn hentes automatisk ved å fylle ut artikkelnummer</v>
      </c>
      <c r="I3685" s="35"/>
      <c r="J3685" s="35"/>
      <c r="K3685" s="35"/>
      <c r="L3685" s="11"/>
      <c r="M3685" s="11"/>
      <c r="N3685" s="11">
        <f ca="1">IFERROR(L3685/_xlfn.XLOOKUP(F3685,Produktinformasjon!BB:BB,Produktinformasjon!P:P,),0)</f>
        <v>0</v>
      </c>
      <c r="O3685" s="11">
        <f ca="1">IFERROR(M3685/_xlfn.XLOOKUP(F3685,Produktinformasjon!BB:BB,Produktinformasjon!P:P,),0)</f>
        <v>0</v>
      </c>
    </row>
    <row r="3686" spans="3:15" x14ac:dyDescent="0.35">
      <c r="C3686" t="str">
        <f>IF(_xlfn.XLOOKUP(B3686,Omfang!B:B,Omfang!C:C)=0,"Delkontraktnavn hentes automatisk ved å fylle ut delkontraktnummer",_xlfn.XLOOKUP(B3686,Omfang!B:B,Omfang!C:C))</f>
        <v>Delkontraktnavn hentes automatisk ved å fylle ut delkontraktnummer</v>
      </c>
      <c r="D3686" s="35"/>
      <c r="E3686" s="35"/>
      <c r="F3686" t="str">
        <f>IF(_xlfn.XLOOKUP(G3686,Produktinformasjon!B:B,Produktinformasjon!BB:BB)=0,"Tilbyders artikkel hentes automatisk ved å fylle ut artikkelnummer",_xlfn.XLOOKUP(G3686,Produktinformasjon!B:B,Produktinformasjon!BB:BB))</f>
        <v>Tilbyders artikkel hentes automatisk ved å fylle ut artikkelnummer</v>
      </c>
      <c r="H3686" s="25" t="str">
        <f>IF(_xlfn.XLOOKUP(G3686,Produktinformasjon!B:B,Produktinformasjon!C:C)=0,"Artikkelnavn hentes automatisk ved å fylle ut artikkelnummer",_xlfn.XLOOKUP(G3686,Produktinformasjon!B:B,Produktinformasjon!C:C))</f>
        <v>Artikkelnavn hentes automatisk ved å fylle ut artikkelnummer</v>
      </c>
      <c r="I3686" s="35"/>
      <c r="J3686" s="35"/>
      <c r="K3686" s="35"/>
      <c r="L3686" s="11"/>
      <c r="M3686" s="11"/>
      <c r="N3686" s="11">
        <f ca="1">IFERROR(L3686/_xlfn.XLOOKUP(F3686,Produktinformasjon!BB:BB,Produktinformasjon!P:P,),0)</f>
        <v>0</v>
      </c>
      <c r="O3686" s="11">
        <f ca="1">IFERROR(M3686/_xlfn.XLOOKUP(F3686,Produktinformasjon!BB:BB,Produktinformasjon!P:P,),0)</f>
        <v>0</v>
      </c>
    </row>
    <row r="3687" spans="3:15" x14ac:dyDescent="0.35">
      <c r="C3687" t="str">
        <f>IF(_xlfn.XLOOKUP(B3687,Omfang!B:B,Omfang!C:C)=0,"Delkontraktnavn hentes automatisk ved å fylle ut delkontraktnummer",_xlfn.XLOOKUP(B3687,Omfang!B:B,Omfang!C:C))</f>
        <v>Delkontraktnavn hentes automatisk ved å fylle ut delkontraktnummer</v>
      </c>
      <c r="D3687" s="35"/>
      <c r="E3687" s="35"/>
      <c r="F3687" t="str">
        <f>IF(_xlfn.XLOOKUP(G3687,Produktinformasjon!B:B,Produktinformasjon!BB:BB)=0,"Tilbyders artikkel hentes automatisk ved å fylle ut artikkelnummer",_xlfn.XLOOKUP(G3687,Produktinformasjon!B:B,Produktinformasjon!BB:BB))</f>
        <v>Tilbyders artikkel hentes automatisk ved å fylle ut artikkelnummer</v>
      </c>
      <c r="H3687" s="25" t="str">
        <f>IF(_xlfn.XLOOKUP(G3687,Produktinformasjon!B:B,Produktinformasjon!C:C)=0,"Artikkelnavn hentes automatisk ved å fylle ut artikkelnummer",_xlfn.XLOOKUP(G3687,Produktinformasjon!B:B,Produktinformasjon!C:C))</f>
        <v>Artikkelnavn hentes automatisk ved å fylle ut artikkelnummer</v>
      </c>
      <c r="I3687" s="35"/>
      <c r="J3687" s="35"/>
      <c r="K3687" s="35"/>
      <c r="L3687" s="11"/>
      <c r="M3687" s="11"/>
      <c r="N3687" s="11">
        <f ca="1">IFERROR(L3687/_xlfn.XLOOKUP(F3687,Produktinformasjon!BB:BB,Produktinformasjon!P:P,),0)</f>
        <v>0</v>
      </c>
      <c r="O3687" s="11">
        <f ca="1">IFERROR(M3687/_xlfn.XLOOKUP(F3687,Produktinformasjon!BB:BB,Produktinformasjon!P:P,),0)</f>
        <v>0</v>
      </c>
    </row>
    <row r="3688" spans="3:15" x14ac:dyDescent="0.35">
      <c r="C3688" t="str">
        <f>IF(_xlfn.XLOOKUP(B3688,Omfang!B:B,Omfang!C:C)=0,"Delkontraktnavn hentes automatisk ved å fylle ut delkontraktnummer",_xlfn.XLOOKUP(B3688,Omfang!B:B,Omfang!C:C))</f>
        <v>Delkontraktnavn hentes automatisk ved å fylle ut delkontraktnummer</v>
      </c>
      <c r="D3688" s="35"/>
      <c r="E3688" s="35"/>
      <c r="F3688" t="str">
        <f>IF(_xlfn.XLOOKUP(G3688,Produktinformasjon!B:B,Produktinformasjon!BB:BB)=0,"Tilbyders artikkel hentes automatisk ved å fylle ut artikkelnummer",_xlfn.XLOOKUP(G3688,Produktinformasjon!B:B,Produktinformasjon!BB:BB))</f>
        <v>Tilbyders artikkel hentes automatisk ved å fylle ut artikkelnummer</v>
      </c>
      <c r="H3688" s="25" t="str">
        <f>IF(_xlfn.XLOOKUP(G3688,Produktinformasjon!B:B,Produktinformasjon!C:C)=0,"Artikkelnavn hentes automatisk ved å fylle ut artikkelnummer",_xlfn.XLOOKUP(G3688,Produktinformasjon!B:B,Produktinformasjon!C:C))</f>
        <v>Artikkelnavn hentes automatisk ved å fylle ut artikkelnummer</v>
      </c>
      <c r="I3688" s="35"/>
      <c r="J3688" s="35"/>
      <c r="K3688" s="35"/>
      <c r="L3688" s="11"/>
      <c r="M3688" s="11"/>
      <c r="N3688" s="11">
        <f ca="1">IFERROR(L3688/_xlfn.XLOOKUP(F3688,Produktinformasjon!BB:BB,Produktinformasjon!P:P,),0)</f>
        <v>0</v>
      </c>
      <c r="O3688" s="11">
        <f ca="1">IFERROR(M3688/_xlfn.XLOOKUP(F3688,Produktinformasjon!BB:BB,Produktinformasjon!P:P,),0)</f>
        <v>0</v>
      </c>
    </row>
    <row r="3689" spans="3:15" x14ac:dyDescent="0.35">
      <c r="C3689" t="str">
        <f>IF(_xlfn.XLOOKUP(B3689,Omfang!B:B,Omfang!C:C)=0,"Delkontraktnavn hentes automatisk ved å fylle ut delkontraktnummer",_xlfn.XLOOKUP(B3689,Omfang!B:B,Omfang!C:C))</f>
        <v>Delkontraktnavn hentes automatisk ved å fylle ut delkontraktnummer</v>
      </c>
      <c r="D3689" s="35"/>
      <c r="E3689" s="35"/>
      <c r="F3689" t="str">
        <f>IF(_xlfn.XLOOKUP(G3689,Produktinformasjon!B:B,Produktinformasjon!BB:BB)=0,"Tilbyders artikkel hentes automatisk ved å fylle ut artikkelnummer",_xlfn.XLOOKUP(G3689,Produktinformasjon!B:B,Produktinformasjon!BB:BB))</f>
        <v>Tilbyders artikkel hentes automatisk ved å fylle ut artikkelnummer</v>
      </c>
      <c r="H3689" s="25" t="str">
        <f>IF(_xlfn.XLOOKUP(G3689,Produktinformasjon!B:B,Produktinformasjon!C:C)=0,"Artikkelnavn hentes automatisk ved å fylle ut artikkelnummer",_xlfn.XLOOKUP(G3689,Produktinformasjon!B:B,Produktinformasjon!C:C))</f>
        <v>Artikkelnavn hentes automatisk ved å fylle ut artikkelnummer</v>
      </c>
      <c r="I3689" s="35"/>
      <c r="J3689" s="35"/>
      <c r="K3689" s="35"/>
      <c r="L3689" s="11"/>
      <c r="M3689" s="11"/>
      <c r="N3689" s="11">
        <f ca="1">IFERROR(L3689/_xlfn.XLOOKUP(F3689,Produktinformasjon!BB:BB,Produktinformasjon!P:P,),0)</f>
        <v>0</v>
      </c>
      <c r="O3689" s="11">
        <f ca="1">IFERROR(M3689/_xlfn.XLOOKUP(F3689,Produktinformasjon!BB:BB,Produktinformasjon!P:P,),0)</f>
        <v>0</v>
      </c>
    </row>
    <row r="3690" spans="3:15" x14ac:dyDescent="0.35">
      <c r="C3690" t="str">
        <f>IF(_xlfn.XLOOKUP(B3690,Omfang!B:B,Omfang!C:C)=0,"Delkontraktnavn hentes automatisk ved å fylle ut delkontraktnummer",_xlfn.XLOOKUP(B3690,Omfang!B:B,Omfang!C:C))</f>
        <v>Delkontraktnavn hentes automatisk ved å fylle ut delkontraktnummer</v>
      </c>
      <c r="D3690" s="35"/>
      <c r="E3690" s="35"/>
      <c r="F3690" t="str">
        <f>IF(_xlfn.XLOOKUP(G3690,Produktinformasjon!B:B,Produktinformasjon!BB:BB)=0,"Tilbyders artikkel hentes automatisk ved å fylle ut artikkelnummer",_xlfn.XLOOKUP(G3690,Produktinformasjon!B:B,Produktinformasjon!BB:BB))</f>
        <v>Tilbyders artikkel hentes automatisk ved å fylle ut artikkelnummer</v>
      </c>
      <c r="H3690" s="25" t="str">
        <f>IF(_xlfn.XLOOKUP(G3690,Produktinformasjon!B:B,Produktinformasjon!C:C)=0,"Artikkelnavn hentes automatisk ved å fylle ut artikkelnummer",_xlfn.XLOOKUP(G3690,Produktinformasjon!B:B,Produktinformasjon!C:C))</f>
        <v>Artikkelnavn hentes automatisk ved å fylle ut artikkelnummer</v>
      </c>
      <c r="I3690" s="35"/>
      <c r="J3690" s="35"/>
      <c r="K3690" s="35"/>
      <c r="L3690" s="11"/>
      <c r="M3690" s="11"/>
      <c r="N3690" s="11">
        <f ca="1">IFERROR(L3690/_xlfn.XLOOKUP(F3690,Produktinformasjon!BB:BB,Produktinformasjon!P:P,),0)</f>
        <v>0</v>
      </c>
      <c r="O3690" s="11">
        <f ca="1">IFERROR(M3690/_xlfn.XLOOKUP(F3690,Produktinformasjon!BB:BB,Produktinformasjon!P:P,),0)</f>
        <v>0</v>
      </c>
    </row>
    <row r="3691" spans="3:15" x14ac:dyDescent="0.35">
      <c r="C3691" t="str">
        <f>IF(_xlfn.XLOOKUP(B3691,Omfang!B:B,Omfang!C:C)=0,"Delkontraktnavn hentes automatisk ved å fylle ut delkontraktnummer",_xlfn.XLOOKUP(B3691,Omfang!B:B,Omfang!C:C))</f>
        <v>Delkontraktnavn hentes automatisk ved å fylle ut delkontraktnummer</v>
      </c>
      <c r="D3691" s="35"/>
      <c r="E3691" s="35"/>
      <c r="F3691" t="str">
        <f>IF(_xlfn.XLOOKUP(G3691,Produktinformasjon!B:B,Produktinformasjon!BB:BB)=0,"Tilbyders artikkel hentes automatisk ved å fylle ut artikkelnummer",_xlfn.XLOOKUP(G3691,Produktinformasjon!B:B,Produktinformasjon!BB:BB))</f>
        <v>Tilbyders artikkel hentes automatisk ved å fylle ut artikkelnummer</v>
      </c>
      <c r="H3691" s="25" t="str">
        <f>IF(_xlfn.XLOOKUP(G3691,Produktinformasjon!B:B,Produktinformasjon!C:C)=0,"Artikkelnavn hentes automatisk ved å fylle ut artikkelnummer",_xlfn.XLOOKUP(G3691,Produktinformasjon!B:B,Produktinformasjon!C:C))</f>
        <v>Artikkelnavn hentes automatisk ved å fylle ut artikkelnummer</v>
      </c>
      <c r="I3691" s="35"/>
      <c r="J3691" s="35"/>
      <c r="K3691" s="35"/>
      <c r="L3691" s="11"/>
      <c r="M3691" s="11"/>
      <c r="N3691" s="11">
        <f ca="1">IFERROR(L3691/_xlfn.XLOOKUP(F3691,Produktinformasjon!BB:BB,Produktinformasjon!P:P,),0)</f>
        <v>0</v>
      </c>
      <c r="O3691" s="11">
        <f ca="1">IFERROR(M3691/_xlfn.XLOOKUP(F3691,Produktinformasjon!BB:BB,Produktinformasjon!P:P,),0)</f>
        <v>0</v>
      </c>
    </row>
    <row r="3692" spans="3:15" x14ac:dyDescent="0.35">
      <c r="C3692" t="str">
        <f>IF(_xlfn.XLOOKUP(B3692,Omfang!B:B,Omfang!C:C)=0,"Delkontraktnavn hentes automatisk ved å fylle ut delkontraktnummer",_xlfn.XLOOKUP(B3692,Omfang!B:B,Omfang!C:C))</f>
        <v>Delkontraktnavn hentes automatisk ved å fylle ut delkontraktnummer</v>
      </c>
      <c r="D3692" s="35"/>
      <c r="E3692" s="35"/>
      <c r="F3692" t="str">
        <f>IF(_xlfn.XLOOKUP(G3692,Produktinformasjon!B:B,Produktinformasjon!BB:BB)=0,"Tilbyders artikkel hentes automatisk ved å fylle ut artikkelnummer",_xlfn.XLOOKUP(G3692,Produktinformasjon!B:B,Produktinformasjon!BB:BB))</f>
        <v>Tilbyders artikkel hentes automatisk ved å fylle ut artikkelnummer</v>
      </c>
      <c r="H3692" s="25" t="str">
        <f>IF(_xlfn.XLOOKUP(G3692,Produktinformasjon!B:B,Produktinformasjon!C:C)=0,"Artikkelnavn hentes automatisk ved å fylle ut artikkelnummer",_xlfn.XLOOKUP(G3692,Produktinformasjon!B:B,Produktinformasjon!C:C))</f>
        <v>Artikkelnavn hentes automatisk ved å fylle ut artikkelnummer</v>
      </c>
      <c r="I3692" s="35"/>
      <c r="J3692" s="35"/>
      <c r="K3692" s="35"/>
      <c r="L3692" s="11"/>
      <c r="M3692" s="11"/>
      <c r="N3692" s="11">
        <f ca="1">IFERROR(L3692/_xlfn.XLOOKUP(F3692,Produktinformasjon!BB:BB,Produktinformasjon!P:P,),0)</f>
        <v>0</v>
      </c>
      <c r="O3692" s="11">
        <f ca="1">IFERROR(M3692/_xlfn.XLOOKUP(F3692,Produktinformasjon!BB:BB,Produktinformasjon!P:P,),0)</f>
        <v>0</v>
      </c>
    </row>
    <row r="3693" spans="3:15" x14ac:dyDescent="0.35">
      <c r="C3693" t="str">
        <f>IF(_xlfn.XLOOKUP(B3693,Omfang!B:B,Omfang!C:C)=0,"Delkontraktnavn hentes automatisk ved å fylle ut delkontraktnummer",_xlfn.XLOOKUP(B3693,Omfang!B:B,Omfang!C:C))</f>
        <v>Delkontraktnavn hentes automatisk ved å fylle ut delkontraktnummer</v>
      </c>
      <c r="D3693" s="35"/>
      <c r="E3693" s="35"/>
      <c r="F3693" t="str">
        <f>IF(_xlfn.XLOOKUP(G3693,Produktinformasjon!B:B,Produktinformasjon!BB:BB)=0,"Tilbyders artikkel hentes automatisk ved å fylle ut artikkelnummer",_xlfn.XLOOKUP(G3693,Produktinformasjon!B:B,Produktinformasjon!BB:BB))</f>
        <v>Tilbyders artikkel hentes automatisk ved å fylle ut artikkelnummer</v>
      </c>
      <c r="H3693" s="25" t="str">
        <f>IF(_xlfn.XLOOKUP(G3693,Produktinformasjon!B:B,Produktinformasjon!C:C)=0,"Artikkelnavn hentes automatisk ved å fylle ut artikkelnummer",_xlfn.XLOOKUP(G3693,Produktinformasjon!B:B,Produktinformasjon!C:C))</f>
        <v>Artikkelnavn hentes automatisk ved å fylle ut artikkelnummer</v>
      </c>
      <c r="I3693" s="35"/>
      <c r="J3693" s="35"/>
      <c r="K3693" s="35"/>
      <c r="L3693" s="11"/>
      <c r="M3693" s="11"/>
      <c r="N3693" s="11">
        <f ca="1">IFERROR(L3693/_xlfn.XLOOKUP(F3693,Produktinformasjon!BB:BB,Produktinformasjon!P:P,),0)</f>
        <v>0</v>
      </c>
      <c r="O3693" s="11">
        <f ca="1">IFERROR(M3693/_xlfn.XLOOKUP(F3693,Produktinformasjon!BB:BB,Produktinformasjon!P:P,),0)</f>
        <v>0</v>
      </c>
    </row>
    <row r="3694" spans="3:15" x14ac:dyDescent="0.35">
      <c r="C3694" t="str">
        <f>IF(_xlfn.XLOOKUP(B3694,Omfang!B:B,Omfang!C:C)=0,"Delkontraktnavn hentes automatisk ved å fylle ut delkontraktnummer",_xlfn.XLOOKUP(B3694,Omfang!B:B,Omfang!C:C))</f>
        <v>Delkontraktnavn hentes automatisk ved å fylle ut delkontraktnummer</v>
      </c>
      <c r="D3694" s="35"/>
      <c r="E3694" s="35"/>
      <c r="F3694" t="str">
        <f>IF(_xlfn.XLOOKUP(G3694,Produktinformasjon!B:B,Produktinformasjon!BB:BB)=0,"Tilbyders artikkel hentes automatisk ved å fylle ut artikkelnummer",_xlfn.XLOOKUP(G3694,Produktinformasjon!B:B,Produktinformasjon!BB:BB))</f>
        <v>Tilbyders artikkel hentes automatisk ved å fylle ut artikkelnummer</v>
      </c>
      <c r="H3694" s="25" t="str">
        <f>IF(_xlfn.XLOOKUP(G3694,Produktinformasjon!B:B,Produktinformasjon!C:C)=0,"Artikkelnavn hentes automatisk ved å fylle ut artikkelnummer",_xlfn.XLOOKUP(G3694,Produktinformasjon!B:B,Produktinformasjon!C:C))</f>
        <v>Artikkelnavn hentes automatisk ved å fylle ut artikkelnummer</v>
      </c>
      <c r="I3694" s="35"/>
      <c r="J3694" s="35"/>
      <c r="K3694" s="35"/>
      <c r="L3694" s="11"/>
      <c r="M3694" s="11"/>
      <c r="N3694" s="11">
        <f ca="1">IFERROR(L3694/_xlfn.XLOOKUP(F3694,Produktinformasjon!BB:BB,Produktinformasjon!P:P,),0)</f>
        <v>0</v>
      </c>
      <c r="O3694" s="11">
        <f ca="1">IFERROR(M3694/_xlfn.XLOOKUP(F3694,Produktinformasjon!BB:BB,Produktinformasjon!P:P,),0)</f>
        <v>0</v>
      </c>
    </row>
    <row r="3695" spans="3:15" x14ac:dyDescent="0.35">
      <c r="C3695" t="str">
        <f>IF(_xlfn.XLOOKUP(B3695,Omfang!B:B,Omfang!C:C)=0,"Delkontraktnavn hentes automatisk ved å fylle ut delkontraktnummer",_xlfn.XLOOKUP(B3695,Omfang!B:B,Omfang!C:C))</f>
        <v>Delkontraktnavn hentes automatisk ved å fylle ut delkontraktnummer</v>
      </c>
      <c r="D3695" s="35"/>
      <c r="E3695" s="35"/>
      <c r="F3695" t="str">
        <f>IF(_xlfn.XLOOKUP(G3695,Produktinformasjon!B:B,Produktinformasjon!BB:BB)=0,"Tilbyders artikkel hentes automatisk ved å fylle ut artikkelnummer",_xlfn.XLOOKUP(G3695,Produktinformasjon!B:B,Produktinformasjon!BB:BB))</f>
        <v>Tilbyders artikkel hentes automatisk ved å fylle ut artikkelnummer</v>
      </c>
      <c r="H3695" s="25" t="str">
        <f>IF(_xlfn.XLOOKUP(G3695,Produktinformasjon!B:B,Produktinformasjon!C:C)=0,"Artikkelnavn hentes automatisk ved å fylle ut artikkelnummer",_xlfn.XLOOKUP(G3695,Produktinformasjon!B:B,Produktinformasjon!C:C))</f>
        <v>Artikkelnavn hentes automatisk ved å fylle ut artikkelnummer</v>
      </c>
      <c r="I3695" s="35"/>
      <c r="J3695" s="35"/>
      <c r="K3695" s="35"/>
      <c r="L3695" s="11"/>
      <c r="M3695" s="11"/>
      <c r="N3695" s="11">
        <f ca="1">IFERROR(L3695/_xlfn.XLOOKUP(F3695,Produktinformasjon!BB:BB,Produktinformasjon!P:P,),0)</f>
        <v>0</v>
      </c>
      <c r="O3695" s="11">
        <f ca="1">IFERROR(M3695/_xlfn.XLOOKUP(F3695,Produktinformasjon!BB:BB,Produktinformasjon!P:P,),0)</f>
        <v>0</v>
      </c>
    </row>
    <row r="3696" spans="3:15" x14ac:dyDescent="0.35">
      <c r="C3696" t="str">
        <f>IF(_xlfn.XLOOKUP(B3696,Omfang!B:B,Omfang!C:C)=0,"Delkontraktnavn hentes automatisk ved å fylle ut delkontraktnummer",_xlfn.XLOOKUP(B3696,Omfang!B:B,Omfang!C:C))</f>
        <v>Delkontraktnavn hentes automatisk ved å fylle ut delkontraktnummer</v>
      </c>
      <c r="D3696" s="35"/>
      <c r="E3696" s="35"/>
      <c r="F3696" t="str">
        <f>IF(_xlfn.XLOOKUP(G3696,Produktinformasjon!B:B,Produktinformasjon!BB:BB)=0,"Tilbyders artikkel hentes automatisk ved å fylle ut artikkelnummer",_xlfn.XLOOKUP(G3696,Produktinformasjon!B:B,Produktinformasjon!BB:BB))</f>
        <v>Tilbyders artikkel hentes automatisk ved å fylle ut artikkelnummer</v>
      </c>
      <c r="H3696" s="25" t="str">
        <f>IF(_xlfn.XLOOKUP(G3696,Produktinformasjon!B:B,Produktinformasjon!C:C)=0,"Artikkelnavn hentes automatisk ved å fylle ut artikkelnummer",_xlfn.XLOOKUP(G3696,Produktinformasjon!B:B,Produktinformasjon!C:C))</f>
        <v>Artikkelnavn hentes automatisk ved å fylle ut artikkelnummer</v>
      </c>
      <c r="I3696" s="35"/>
      <c r="J3696" s="35"/>
      <c r="K3696" s="35"/>
      <c r="L3696" s="11"/>
      <c r="M3696" s="11"/>
      <c r="N3696" s="11">
        <f ca="1">IFERROR(L3696/_xlfn.XLOOKUP(F3696,Produktinformasjon!BB:BB,Produktinformasjon!P:P,),0)</f>
        <v>0</v>
      </c>
      <c r="O3696" s="11">
        <f ca="1">IFERROR(M3696/_xlfn.XLOOKUP(F3696,Produktinformasjon!BB:BB,Produktinformasjon!P:P,),0)</f>
        <v>0</v>
      </c>
    </row>
    <row r="3697" spans="3:15" x14ac:dyDescent="0.35">
      <c r="C3697" t="str">
        <f>IF(_xlfn.XLOOKUP(B3697,Omfang!B:B,Omfang!C:C)=0,"Delkontraktnavn hentes automatisk ved å fylle ut delkontraktnummer",_xlfn.XLOOKUP(B3697,Omfang!B:B,Omfang!C:C))</f>
        <v>Delkontraktnavn hentes automatisk ved å fylle ut delkontraktnummer</v>
      </c>
      <c r="D3697" s="35"/>
      <c r="E3697" s="35"/>
      <c r="F3697" t="str">
        <f>IF(_xlfn.XLOOKUP(G3697,Produktinformasjon!B:B,Produktinformasjon!BB:BB)=0,"Tilbyders artikkel hentes automatisk ved å fylle ut artikkelnummer",_xlfn.XLOOKUP(G3697,Produktinformasjon!B:B,Produktinformasjon!BB:BB))</f>
        <v>Tilbyders artikkel hentes automatisk ved å fylle ut artikkelnummer</v>
      </c>
      <c r="H3697" s="25" t="str">
        <f>IF(_xlfn.XLOOKUP(G3697,Produktinformasjon!B:B,Produktinformasjon!C:C)=0,"Artikkelnavn hentes automatisk ved å fylle ut artikkelnummer",_xlfn.XLOOKUP(G3697,Produktinformasjon!B:B,Produktinformasjon!C:C))</f>
        <v>Artikkelnavn hentes automatisk ved å fylle ut artikkelnummer</v>
      </c>
      <c r="I3697" s="35"/>
      <c r="J3697" s="35"/>
      <c r="K3697" s="35"/>
      <c r="L3697" s="11"/>
      <c r="M3697" s="11"/>
      <c r="N3697" s="11">
        <f ca="1">IFERROR(L3697/_xlfn.XLOOKUP(F3697,Produktinformasjon!BB:BB,Produktinformasjon!P:P,),0)</f>
        <v>0</v>
      </c>
      <c r="O3697" s="11">
        <f ca="1">IFERROR(M3697/_xlfn.XLOOKUP(F3697,Produktinformasjon!BB:BB,Produktinformasjon!P:P,),0)</f>
        <v>0</v>
      </c>
    </row>
    <row r="3698" spans="3:15" x14ac:dyDescent="0.35">
      <c r="C3698" t="str">
        <f>IF(_xlfn.XLOOKUP(B3698,Omfang!B:B,Omfang!C:C)=0,"Delkontraktnavn hentes automatisk ved å fylle ut delkontraktnummer",_xlfn.XLOOKUP(B3698,Omfang!B:B,Omfang!C:C))</f>
        <v>Delkontraktnavn hentes automatisk ved å fylle ut delkontraktnummer</v>
      </c>
      <c r="D3698" s="35"/>
      <c r="E3698" s="35"/>
      <c r="F3698" t="str">
        <f>IF(_xlfn.XLOOKUP(G3698,Produktinformasjon!B:B,Produktinformasjon!BB:BB)=0,"Tilbyders artikkel hentes automatisk ved å fylle ut artikkelnummer",_xlfn.XLOOKUP(G3698,Produktinformasjon!B:B,Produktinformasjon!BB:BB))</f>
        <v>Tilbyders artikkel hentes automatisk ved å fylle ut artikkelnummer</v>
      </c>
      <c r="H3698" s="25" t="str">
        <f>IF(_xlfn.XLOOKUP(G3698,Produktinformasjon!B:B,Produktinformasjon!C:C)=0,"Artikkelnavn hentes automatisk ved å fylle ut artikkelnummer",_xlfn.XLOOKUP(G3698,Produktinformasjon!B:B,Produktinformasjon!C:C))</f>
        <v>Artikkelnavn hentes automatisk ved å fylle ut artikkelnummer</v>
      </c>
      <c r="I3698" s="35"/>
      <c r="J3698" s="35"/>
      <c r="K3698" s="35"/>
      <c r="L3698" s="11"/>
      <c r="M3698" s="11"/>
      <c r="N3698" s="11">
        <f ca="1">IFERROR(L3698/_xlfn.XLOOKUP(F3698,Produktinformasjon!BB:BB,Produktinformasjon!P:P,),0)</f>
        <v>0</v>
      </c>
      <c r="O3698" s="11">
        <f ca="1">IFERROR(M3698/_xlfn.XLOOKUP(F3698,Produktinformasjon!BB:BB,Produktinformasjon!P:P,),0)</f>
        <v>0</v>
      </c>
    </row>
    <row r="3699" spans="3:15" x14ac:dyDescent="0.35">
      <c r="C3699" t="str">
        <f>IF(_xlfn.XLOOKUP(B3699,Omfang!B:B,Omfang!C:C)=0,"Delkontraktnavn hentes automatisk ved å fylle ut delkontraktnummer",_xlfn.XLOOKUP(B3699,Omfang!B:B,Omfang!C:C))</f>
        <v>Delkontraktnavn hentes automatisk ved å fylle ut delkontraktnummer</v>
      </c>
      <c r="D3699" s="35"/>
      <c r="E3699" s="35"/>
      <c r="F3699" t="str">
        <f>IF(_xlfn.XLOOKUP(G3699,Produktinformasjon!B:B,Produktinformasjon!BB:BB)=0,"Tilbyders artikkel hentes automatisk ved å fylle ut artikkelnummer",_xlfn.XLOOKUP(G3699,Produktinformasjon!B:B,Produktinformasjon!BB:BB))</f>
        <v>Tilbyders artikkel hentes automatisk ved å fylle ut artikkelnummer</v>
      </c>
      <c r="H3699" s="25" t="str">
        <f>IF(_xlfn.XLOOKUP(G3699,Produktinformasjon!B:B,Produktinformasjon!C:C)=0,"Artikkelnavn hentes automatisk ved å fylle ut artikkelnummer",_xlfn.XLOOKUP(G3699,Produktinformasjon!B:B,Produktinformasjon!C:C))</f>
        <v>Artikkelnavn hentes automatisk ved å fylle ut artikkelnummer</v>
      </c>
      <c r="I3699" s="35"/>
      <c r="J3699" s="35"/>
      <c r="K3699" s="35"/>
      <c r="L3699" s="11"/>
      <c r="M3699" s="11"/>
      <c r="N3699" s="11">
        <f ca="1">IFERROR(L3699/_xlfn.XLOOKUP(F3699,Produktinformasjon!BB:BB,Produktinformasjon!P:P,),0)</f>
        <v>0</v>
      </c>
      <c r="O3699" s="11">
        <f ca="1">IFERROR(M3699/_xlfn.XLOOKUP(F3699,Produktinformasjon!BB:BB,Produktinformasjon!P:P,),0)</f>
        <v>0</v>
      </c>
    </row>
    <row r="3700" spans="3:15" x14ac:dyDescent="0.35">
      <c r="C3700" t="str">
        <f>IF(_xlfn.XLOOKUP(B3700,Omfang!B:B,Omfang!C:C)=0,"Delkontraktnavn hentes automatisk ved å fylle ut delkontraktnummer",_xlfn.XLOOKUP(B3700,Omfang!B:B,Omfang!C:C))</f>
        <v>Delkontraktnavn hentes automatisk ved å fylle ut delkontraktnummer</v>
      </c>
      <c r="D3700" s="35"/>
      <c r="E3700" s="35"/>
      <c r="F3700" t="str">
        <f>IF(_xlfn.XLOOKUP(G3700,Produktinformasjon!B:B,Produktinformasjon!BB:BB)=0,"Tilbyders artikkel hentes automatisk ved å fylle ut artikkelnummer",_xlfn.XLOOKUP(G3700,Produktinformasjon!B:B,Produktinformasjon!BB:BB))</f>
        <v>Tilbyders artikkel hentes automatisk ved å fylle ut artikkelnummer</v>
      </c>
      <c r="H3700" s="25" t="str">
        <f>IF(_xlfn.XLOOKUP(G3700,Produktinformasjon!B:B,Produktinformasjon!C:C)=0,"Artikkelnavn hentes automatisk ved å fylle ut artikkelnummer",_xlfn.XLOOKUP(G3700,Produktinformasjon!B:B,Produktinformasjon!C:C))</f>
        <v>Artikkelnavn hentes automatisk ved å fylle ut artikkelnummer</v>
      </c>
      <c r="I3700" s="35"/>
      <c r="J3700" s="35"/>
      <c r="K3700" s="35"/>
      <c r="L3700" s="11"/>
      <c r="M3700" s="11"/>
      <c r="N3700" s="11">
        <f ca="1">IFERROR(L3700/_xlfn.XLOOKUP(F3700,Produktinformasjon!BB:BB,Produktinformasjon!P:P,),0)</f>
        <v>0</v>
      </c>
      <c r="O3700" s="11">
        <f ca="1">IFERROR(M3700/_xlfn.XLOOKUP(F3700,Produktinformasjon!BB:BB,Produktinformasjon!P:P,),0)</f>
        <v>0</v>
      </c>
    </row>
    <row r="3701" spans="3:15" x14ac:dyDescent="0.35">
      <c r="C3701" t="str">
        <f>IF(_xlfn.XLOOKUP(B3701,Omfang!B:B,Omfang!C:C)=0,"Delkontraktnavn hentes automatisk ved å fylle ut delkontraktnummer",_xlfn.XLOOKUP(B3701,Omfang!B:B,Omfang!C:C))</f>
        <v>Delkontraktnavn hentes automatisk ved å fylle ut delkontraktnummer</v>
      </c>
      <c r="D3701" s="35"/>
      <c r="E3701" s="35"/>
      <c r="F3701" t="str">
        <f>IF(_xlfn.XLOOKUP(G3701,Produktinformasjon!B:B,Produktinformasjon!BB:BB)=0,"Tilbyders artikkel hentes automatisk ved å fylle ut artikkelnummer",_xlfn.XLOOKUP(G3701,Produktinformasjon!B:B,Produktinformasjon!BB:BB))</f>
        <v>Tilbyders artikkel hentes automatisk ved å fylle ut artikkelnummer</v>
      </c>
      <c r="H3701" s="25" t="str">
        <f>IF(_xlfn.XLOOKUP(G3701,Produktinformasjon!B:B,Produktinformasjon!C:C)=0,"Artikkelnavn hentes automatisk ved å fylle ut artikkelnummer",_xlfn.XLOOKUP(G3701,Produktinformasjon!B:B,Produktinformasjon!C:C))</f>
        <v>Artikkelnavn hentes automatisk ved å fylle ut artikkelnummer</v>
      </c>
      <c r="I3701" s="35"/>
      <c r="J3701" s="35"/>
      <c r="K3701" s="35"/>
      <c r="L3701" s="11"/>
      <c r="M3701" s="11"/>
      <c r="N3701" s="11">
        <f ca="1">IFERROR(L3701/_xlfn.XLOOKUP(F3701,Produktinformasjon!BB:BB,Produktinformasjon!P:P,),0)</f>
        <v>0</v>
      </c>
      <c r="O3701" s="11">
        <f ca="1">IFERROR(M3701/_xlfn.XLOOKUP(F3701,Produktinformasjon!BB:BB,Produktinformasjon!P:P,),0)</f>
        <v>0</v>
      </c>
    </row>
    <row r="3702" spans="3:15" x14ac:dyDescent="0.35">
      <c r="C3702" t="str">
        <f>IF(_xlfn.XLOOKUP(B3702,Omfang!B:B,Omfang!C:C)=0,"Delkontraktnavn hentes automatisk ved å fylle ut delkontraktnummer",_xlfn.XLOOKUP(B3702,Omfang!B:B,Omfang!C:C))</f>
        <v>Delkontraktnavn hentes automatisk ved å fylle ut delkontraktnummer</v>
      </c>
      <c r="D3702" s="35"/>
      <c r="E3702" s="35"/>
      <c r="F3702" t="str">
        <f>IF(_xlfn.XLOOKUP(G3702,Produktinformasjon!B:B,Produktinformasjon!BB:BB)=0,"Tilbyders artikkel hentes automatisk ved å fylle ut artikkelnummer",_xlfn.XLOOKUP(G3702,Produktinformasjon!B:B,Produktinformasjon!BB:BB))</f>
        <v>Tilbyders artikkel hentes automatisk ved å fylle ut artikkelnummer</v>
      </c>
      <c r="H3702" s="25" t="str">
        <f>IF(_xlfn.XLOOKUP(G3702,Produktinformasjon!B:B,Produktinformasjon!C:C)=0,"Artikkelnavn hentes automatisk ved å fylle ut artikkelnummer",_xlfn.XLOOKUP(G3702,Produktinformasjon!B:B,Produktinformasjon!C:C))</f>
        <v>Artikkelnavn hentes automatisk ved å fylle ut artikkelnummer</v>
      </c>
      <c r="I3702" s="35"/>
      <c r="J3702" s="35"/>
      <c r="K3702" s="35"/>
      <c r="L3702" s="11"/>
      <c r="M3702" s="11"/>
      <c r="N3702" s="11">
        <f ca="1">IFERROR(L3702/_xlfn.XLOOKUP(F3702,Produktinformasjon!BB:BB,Produktinformasjon!P:P,),0)</f>
        <v>0</v>
      </c>
      <c r="O3702" s="11">
        <f ca="1">IFERROR(M3702/_xlfn.XLOOKUP(F3702,Produktinformasjon!BB:BB,Produktinformasjon!P:P,),0)</f>
        <v>0</v>
      </c>
    </row>
    <row r="3703" spans="3:15" x14ac:dyDescent="0.35">
      <c r="C3703" t="str">
        <f>IF(_xlfn.XLOOKUP(B3703,Omfang!B:B,Omfang!C:C)=0,"Delkontraktnavn hentes automatisk ved å fylle ut delkontraktnummer",_xlfn.XLOOKUP(B3703,Omfang!B:B,Omfang!C:C))</f>
        <v>Delkontraktnavn hentes automatisk ved å fylle ut delkontraktnummer</v>
      </c>
      <c r="D3703" s="35"/>
      <c r="E3703" s="35"/>
      <c r="F3703" t="str">
        <f>IF(_xlfn.XLOOKUP(G3703,Produktinformasjon!B:B,Produktinformasjon!BB:BB)=0,"Tilbyders artikkel hentes automatisk ved å fylle ut artikkelnummer",_xlfn.XLOOKUP(G3703,Produktinformasjon!B:B,Produktinformasjon!BB:BB))</f>
        <v>Tilbyders artikkel hentes automatisk ved å fylle ut artikkelnummer</v>
      </c>
      <c r="H3703" s="25" t="str">
        <f>IF(_xlfn.XLOOKUP(G3703,Produktinformasjon!B:B,Produktinformasjon!C:C)=0,"Artikkelnavn hentes automatisk ved å fylle ut artikkelnummer",_xlfn.XLOOKUP(G3703,Produktinformasjon!B:B,Produktinformasjon!C:C))</f>
        <v>Artikkelnavn hentes automatisk ved å fylle ut artikkelnummer</v>
      </c>
      <c r="I3703" s="35"/>
      <c r="J3703" s="35"/>
      <c r="K3703" s="35"/>
      <c r="L3703" s="11"/>
      <c r="M3703" s="11"/>
      <c r="N3703" s="11">
        <f ca="1">IFERROR(L3703/_xlfn.XLOOKUP(F3703,Produktinformasjon!BB:BB,Produktinformasjon!P:P,),0)</f>
        <v>0</v>
      </c>
      <c r="O3703" s="11">
        <f ca="1">IFERROR(M3703/_xlfn.XLOOKUP(F3703,Produktinformasjon!BB:BB,Produktinformasjon!P:P,),0)</f>
        <v>0</v>
      </c>
    </row>
    <row r="3704" spans="3:15" x14ac:dyDescent="0.35">
      <c r="C3704" t="str">
        <f>IF(_xlfn.XLOOKUP(B3704,Omfang!B:B,Omfang!C:C)=0,"Delkontraktnavn hentes automatisk ved å fylle ut delkontraktnummer",_xlfn.XLOOKUP(B3704,Omfang!B:B,Omfang!C:C))</f>
        <v>Delkontraktnavn hentes automatisk ved å fylle ut delkontraktnummer</v>
      </c>
      <c r="D3704" s="35"/>
      <c r="E3704" s="35"/>
      <c r="F3704" t="str">
        <f>IF(_xlfn.XLOOKUP(G3704,Produktinformasjon!B:B,Produktinformasjon!BB:BB)=0,"Tilbyders artikkel hentes automatisk ved å fylle ut artikkelnummer",_xlfn.XLOOKUP(G3704,Produktinformasjon!B:B,Produktinformasjon!BB:BB))</f>
        <v>Tilbyders artikkel hentes automatisk ved å fylle ut artikkelnummer</v>
      </c>
      <c r="H3704" s="25" t="str">
        <f>IF(_xlfn.XLOOKUP(G3704,Produktinformasjon!B:B,Produktinformasjon!C:C)=0,"Artikkelnavn hentes automatisk ved å fylle ut artikkelnummer",_xlfn.XLOOKUP(G3704,Produktinformasjon!B:B,Produktinformasjon!C:C))</f>
        <v>Artikkelnavn hentes automatisk ved å fylle ut artikkelnummer</v>
      </c>
      <c r="I3704" s="35"/>
      <c r="J3704" s="35"/>
      <c r="K3704" s="35"/>
      <c r="L3704" s="11"/>
      <c r="M3704" s="11"/>
      <c r="N3704" s="11">
        <f ca="1">IFERROR(L3704/_xlfn.XLOOKUP(F3704,Produktinformasjon!BB:BB,Produktinformasjon!P:P,),0)</f>
        <v>0</v>
      </c>
      <c r="O3704" s="11">
        <f ca="1">IFERROR(M3704/_xlfn.XLOOKUP(F3704,Produktinformasjon!BB:BB,Produktinformasjon!P:P,),0)</f>
        <v>0</v>
      </c>
    </row>
    <row r="3705" spans="3:15" x14ac:dyDescent="0.35">
      <c r="C3705" t="str">
        <f>IF(_xlfn.XLOOKUP(B3705,Omfang!B:B,Omfang!C:C)=0,"Delkontraktnavn hentes automatisk ved å fylle ut delkontraktnummer",_xlfn.XLOOKUP(B3705,Omfang!B:B,Omfang!C:C))</f>
        <v>Delkontraktnavn hentes automatisk ved å fylle ut delkontraktnummer</v>
      </c>
      <c r="D3705" s="35"/>
      <c r="E3705" s="35"/>
      <c r="F3705" t="str">
        <f>IF(_xlfn.XLOOKUP(G3705,Produktinformasjon!B:B,Produktinformasjon!BB:BB)=0,"Tilbyders artikkel hentes automatisk ved å fylle ut artikkelnummer",_xlfn.XLOOKUP(G3705,Produktinformasjon!B:B,Produktinformasjon!BB:BB))</f>
        <v>Tilbyders artikkel hentes automatisk ved å fylle ut artikkelnummer</v>
      </c>
      <c r="H3705" s="25" t="str">
        <f>IF(_xlfn.XLOOKUP(G3705,Produktinformasjon!B:B,Produktinformasjon!C:C)=0,"Artikkelnavn hentes automatisk ved å fylle ut artikkelnummer",_xlfn.XLOOKUP(G3705,Produktinformasjon!B:B,Produktinformasjon!C:C))</f>
        <v>Artikkelnavn hentes automatisk ved å fylle ut artikkelnummer</v>
      </c>
      <c r="I3705" s="35"/>
      <c r="J3705" s="35"/>
      <c r="K3705" s="35"/>
      <c r="L3705" s="11"/>
      <c r="M3705" s="11"/>
      <c r="N3705" s="11">
        <f ca="1">IFERROR(L3705/_xlfn.XLOOKUP(F3705,Produktinformasjon!BB:BB,Produktinformasjon!P:P,),0)</f>
        <v>0</v>
      </c>
      <c r="O3705" s="11">
        <f ca="1">IFERROR(M3705/_xlfn.XLOOKUP(F3705,Produktinformasjon!BB:BB,Produktinformasjon!P:P,),0)</f>
        <v>0</v>
      </c>
    </row>
    <row r="3706" spans="3:15" x14ac:dyDescent="0.35">
      <c r="C3706" t="str">
        <f>IF(_xlfn.XLOOKUP(B3706,Omfang!B:B,Omfang!C:C)=0,"Delkontraktnavn hentes automatisk ved å fylle ut delkontraktnummer",_xlfn.XLOOKUP(B3706,Omfang!B:B,Omfang!C:C))</f>
        <v>Delkontraktnavn hentes automatisk ved å fylle ut delkontraktnummer</v>
      </c>
      <c r="D3706" s="35"/>
      <c r="E3706" s="35"/>
      <c r="F3706" t="str">
        <f>IF(_xlfn.XLOOKUP(G3706,Produktinformasjon!B:B,Produktinformasjon!BB:BB)=0,"Tilbyders artikkel hentes automatisk ved å fylle ut artikkelnummer",_xlfn.XLOOKUP(G3706,Produktinformasjon!B:B,Produktinformasjon!BB:BB))</f>
        <v>Tilbyders artikkel hentes automatisk ved å fylle ut artikkelnummer</v>
      </c>
      <c r="H3706" s="25" t="str">
        <f>IF(_xlfn.XLOOKUP(G3706,Produktinformasjon!B:B,Produktinformasjon!C:C)=0,"Artikkelnavn hentes automatisk ved å fylle ut artikkelnummer",_xlfn.XLOOKUP(G3706,Produktinformasjon!B:B,Produktinformasjon!C:C))</f>
        <v>Artikkelnavn hentes automatisk ved å fylle ut artikkelnummer</v>
      </c>
      <c r="I3706" s="35"/>
      <c r="J3706" s="35"/>
      <c r="K3706" s="35"/>
      <c r="L3706" s="11"/>
      <c r="M3706" s="11"/>
      <c r="N3706" s="11">
        <f ca="1">IFERROR(L3706/_xlfn.XLOOKUP(F3706,Produktinformasjon!BB:BB,Produktinformasjon!P:P,),0)</f>
        <v>0</v>
      </c>
      <c r="O3706" s="11">
        <f ca="1">IFERROR(M3706/_xlfn.XLOOKUP(F3706,Produktinformasjon!BB:BB,Produktinformasjon!P:P,),0)</f>
        <v>0</v>
      </c>
    </row>
    <row r="3707" spans="3:15" x14ac:dyDescent="0.35">
      <c r="C3707" t="str">
        <f>IF(_xlfn.XLOOKUP(B3707,Omfang!B:B,Omfang!C:C)=0,"Delkontraktnavn hentes automatisk ved å fylle ut delkontraktnummer",_xlfn.XLOOKUP(B3707,Omfang!B:B,Omfang!C:C))</f>
        <v>Delkontraktnavn hentes automatisk ved å fylle ut delkontraktnummer</v>
      </c>
      <c r="D3707" s="35"/>
      <c r="E3707" s="35"/>
      <c r="F3707" t="str">
        <f>IF(_xlfn.XLOOKUP(G3707,Produktinformasjon!B:B,Produktinformasjon!BB:BB)=0,"Tilbyders artikkel hentes automatisk ved å fylle ut artikkelnummer",_xlfn.XLOOKUP(G3707,Produktinformasjon!B:B,Produktinformasjon!BB:BB))</f>
        <v>Tilbyders artikkel hentes automatisk ved å fylle ut artikkelnummer</v>
      </c>
      <c r="H3707" s="25" t="str">
        <f>IF(_xlfn.XLOOKUP(G3707,Produktinformasjon!B:B,Produktinformasjon!C:C)=0,"Artikkelnavn hentes automatisk ved å fylle ut artikkelnummer",_xlfn.XLOOKUP(G3707,Produktinformasjon!B:B,Produktinformasjon!C:C))</f>
        <v>Artikkelnavn hentes automatisk ved å fylle ut artikkelnummer</v>
      </c>
      <c r="I3707" s="35"/>
      <c r="J3707" s="35"/>
      <c r="K3707" s="35"/>
      <c r="L3707" s="11"/>
      <c r="M3707" s="11"/>
      <c r="N3707" s="11">
        <f ca="1">IFERROR(L3707/_xlfn.XLOOKUP(F3707,Produktinformasjon!BB:BB,Produktinformasjon!P:P,),0)</f>
        <v>0</v>
      </c>
      <c r="O3707" s="11">
        <f ca="1">IFERROR(M3707/_xlfn.XLOOKUP(F3707,Produktinformasjon!BB:BB,Produktinformasjon!P:P,),0)</f>
        <v>0</v>
      </c>
    </row>
    <row r="3708" spans="3:15" x14ac:dyDescent="0.35">
      <c r="C3708" t="str">
        <f>IF(_xlfn.XLOOKUP(B3708,Omfang!B:B,Omfang!C:C)=0,"Delkontraktnavn hentes automatisk ved å fylle ut delkontraktnummer",_xlfn.XLOOKUP(B3708,Omfang!B:B,Omfang!C:C))</f>
        <v>Delkontraktnavn hentes automatisk ved å fylle ut delkontraktnummer</v>
      </c>
      <c r="D3708" s="35"/>
      <c r="E3708" s="35"/>
      <c r="F3708" t="str">
        <f>IF(_xlfn.XLOOKUP(G3708,Produktinformasjon!B:B,Produktinformasjon!BB:BB)=0,"Tilbyders artikkel hentes automatisk ved å fylle ut artikkelnummer",_xlfn.XLOOKUP(G3708,Produktinformasjon!B:B,Produktinformasjon!BB:BB))</f>
        <v>Tilbyders artikkel hentes automatisk ved å fylle ut artikkelnummer</v>
      </c>
      <c r="H3708" s="25" t="str">
        <f>IF(_xlfn.XLOOKUP(G3708,Produktinformasjon!B:B,Produktinformasjon!C:C)=0,"Artikkelnavn hentes automatisk ved å fylle ut artikkelnummer",_xlfn.XLOOKUP(G3708,Produktinformasjon!B:B,Produktinformasjon!C:C))</f>
        <v>Artikkelnavn hentes automatisk ved å fylle ut artikkelnummer</v>
      </c>
      <c r="I3708" s="35"/>
      <c r="J3708" s="35"/>
      <c r="K3708" s="35"/>
      <c r="L3708" s="11"/>
      <c r="M3708" s="11"/>
      <c r="N3708" s="11">
        <f ca="1">IFERROR(L3708/_xlfn.XLOOKUP(F3708,Produktinformasjon!BB:BB,Produktinformasjon!P:P,),0)</f>
        <v>0</v>
      </c>
      <c r="O3708" s="11">
        <f ca="1">IFERROR(M3708/_xlfn.XLOOKUP(F3708,Produktinformasjon!BB:BB,Produktinformasjon!P:P,),0)</f>
        <v>0</v>
      </c>
    </row>
    <row r="3709" spans="3:15" x14ac:dyDescent="0.35">
      <c r="C3709" t="str">
        <f>IF(_xlfn.XLOOKUP(B3709,Omfang!B:B,Omfang!C:C)=0,"Delkontraktnavn hentes automatisk ved å fylle ut delkontraktnummer",_xlfn.XLOOKUP(B3709,Omfang!B:B,Omfang!C:C))</f>
        <v>Delkontraktnavn hentes automatisk ved å fylle ut delkontraktnummer</v>
      </c>
      <c r="D3709" s="35"/>
      <c r="E3709" s="35"/>
      <c r="F3709" t="str">
        <f>IF(_xlfn.XLOOKUP(G3709,Produktinformasjon!B:B,Produktinformasjon!BB:BB)=0,"Tilbyders artikkel hentes automatisk ved å fylle ut artikkelnummer",_xlfn.XLOOKUP(G3709,Produktinformasjon!B:B,Produktinformasjon!BB:BB))</f>
        <v>Tilbyders artikkel hentes automatisk ved å fylle ut artikkelnummer</v>
      </c>
      <c r="H3709" s="25" t="str">
        <f>IF(_xlfn.XLOOKUP(G3709,Produktinformasjon!B:B,Produktinformasjon!C:C)=0,"Artikkelnavn hentes automatisk ved å fylle ut artikkelnummer",_xlfn.XLOOKUP(G3709,Produktinformasjon!B:B,Produktinformasjon!C:C))</f>
        <v>Artikkelnavn hentes automatisk ved å fylle ut artikkelnummer</v>
      </c>
      <c r="I3709" s="35"/>
      <c r="J3709" s="35"/>
      <c r="K3709" s="35"/>
      <c r="L3709" s="11"/>
      <c r="M3709" s="11"/>
      <c r="N3709" s="11">
        <f ca="1">IFERROR(L3709/_xlfn.XLOOKUP(F3709,Produktinformasjon!BB:BB,Produktinformasjon!P:P,),0)</f>
        <v>0</v>
      </c>
      <c r="O3709" s="11">
        <f ca="1">IFERROR(M3709/_xlfn.XLOOKUP(F3709,Produktinformasjon!BB:BB,Produktinformasjon!P:P,),0)</f>
        <v>0</v>
      </c>
    </row>
    <row r="3710" spans="3:15" x14ac:dyDescent="0.35">
      <c r="C3710" t="str">
        <f>IF(_xlfn.XLOOKUP(B3710,Omfang!B:B,Omfang!C:C)=0,"Delkontraktnavn hentes automatisk ved å fylle ut delkontraktnummer",_xlfn.XLOOKUP(B3710,Omfang!B:B,Omfang!C:C))</f>
        <v>Delkontraktnavn hentes automatisk ved å fylle ut delkontraktnummer</v>
      </c>
      <c r="D3710" s="35"/>
      <c r="E3710" s="35"/>
      <c r="F3710" t="str">
        <f>IF(_xlfn.XLOOKUP(G3710,Produktinformasjon!B:B,Produktinformasjon!BB:BB)=0,"Tilbyders artikkel hentes automatisk ved å fylle ut artikkelnummer",_xlfn.XLOOKUP(G3710,Produktinformasjon!B:B,Produktinformasjon!BB:BB))</f>
        <v>Tilbyders artikkel hentes automatisk ved å fylle ut artikkelnummer</v>
      </c>
      <c r="H3710" s="25" t="str">
        <f>IF(_xlfn.XLOOKUP(G3710,Produktinformasjon!B:B,Produktinformasjon!C:C)=0,"Artikkelnavn hentes automatisk ved å fylle ut artikkelnummer",_xlfn.XLOOKUP(G3710,Produktinformasjon!B:B,Produktinformasjon!C:C))</f>
        <v>Artikkelnavn hentes automatisk ved å fylle ut artikkelnummer</v>
      </c>
      <c r="I3710" s="35"/>
      <c r="J3710" s="35"/>
      <c r="K3710" s="35"/>
      <c r="L3710" s="11"/>
      <c r="M3710" s="11"/>
      <c r="N3710" s="11">
        <f ca="1">IFERROR(L3710/_xlfn.XLOOKUP(F3710,Produktinformasjon!BB:BB,Produktinformasjon!P:P,),0)</f>
        <v>0</v>
      </c>
      <c r="O3710" s="11">
        <f ca="1">IFERROR(M3710/_xlfn.XLOOKUP(F3710,Produktinformasjon!BB:BB,Produktinformasjon!P:P,),0)</f>
        <v>0</v>
      </c>
    </row>
    <row r="3711" spans="3:15" x14ac:dyDescent="0.35">
      <c r="C3711" t="str">
        <f>IF(_xlfn.XLOOKUP(B3711,Omfang!B:B,Omfang!C:C)=0,"Delkontraktnavn hentes automatisk ved å fylle ut delkontraktnummer",_xlfn.XLOOKUP(B3711,Omfang!B:B,Omfang!C:C))</f>
        <v>Delkontraktnavn hentes automatisk ved å fylle ut delkontraktnummer</v>
      </c>
      <c r="D3711" s="35"/>
      <c r="E3711" s="35"/>
      <c r="F3711" t="str">
        <f>IF(_xlfn.XLOOKUP(G3711,Produktinformasjon!B:B,Produktinformasjon!BB:BB)=0,"Tilbyders artikkel hentes automatisk ved å fylle ut artikkelnummer",_xlfn.XLOOKUP(G3711,Produktinformasjon!B:B,Produktinformasjon!BB:BB))</f>
        <v>Tilbyders artikkel hentes automatisk ved å fylle ut artikkelnummer</v>
      </c>
      <c r="H3711" s="25" t="str">
        <f>IF(_xlfn.XLOOKUP(G3711,Produktinformasjon!B:B,Produktinformasjon!C:C)=0,"Artikkelnavn hentes automatisk ved å fylle ut artikkelnummer",_xlfn.XLOOKUP(G3711,Produktinformasjon!B:B,Produktinformasjon!C:C))</f>
        <v>Artikkelnavn hentes automatisk ved å fylle ut artikkelnummer</v>
      </c>
      <c r="I3711" s="35"/>
      <c r="J3711" s="35"/>
      <c r="K3711" s="35"/>
      <c r="L3711" s="11"/>
      <c r="M3711" s="11"/>
      <c r="N3711" s="11">
        <f ca="1">IFERROR(L3711/_xlfn.XLOOKUP(F3711,Produktinformasjon!BB:BB,Produktinformasjon!P:P,),0)</f>
        <v>0</v>
      </c>
      <c r="O3711" s="11">
        <f ca="1">IFERROR(M3711/_xlfn.XLOOKUP(F3711,Produktinformasjon!BB:BB,Produktinformasjon!P:P,),0)</f>
        <v>0</v>
      </c>
    </row>
    <row r="3712" spans="3:15" x14ac:dyDescent="0.35">
      <c r="C3712" t="str">
        <f>IF(_xlfn.XLOOKUP(B3712,Omfang!B:B,Omfang!C:C)=0,"Delkontraktnavn hentes automatisk ved å fylle ut delkontraktnummer",_xlfn.XLOOKUP(B3712,Omfang!B:B,Omfang!C:C))</f>
        <v>Delkontraktnavn hentes automatisk ved å fylle ut delkontraktnummer</v>
      </c>
      <c r="D3712" s="35"/>
      <c r="E3712" s="35"/>
      <c r="F3712" t="str">
        <f>IF(_xlfn.XLOOKUP(G3712,Produktinformasjon!B:B,Produktinformasjon!BB:BB)=0,"Tilbyders artikkel hentes automatisk ved å fylle ut artikkelnummer",_xlfn.XLOOKUP(G3712,Produktinformasjon!B:B,Produktinformasjon!BB:BB))</f>
        <v>Tilbyders artikkel hentes automatisk ved å fylle ut artikkelnummer</v>
      </c>
      <c r="H3712" s="25" t="str">
        <f>IF(_xlfn.XLOOKUP(G3712,Produktinformasjon!B:B,Produktinformasjon!C:C)=0,"Artikkelnavn hentes automatisk ved å fylle ut artikkelnummer",_xlfn.XLOOKUP(G3712,Produktinformasjon!B:B,Produktinformasjon!C:C))</f>
        <v>Artikkelnavn hentes automatisk ved å fylle ut artikkelnummer</v>
      </c>
      <c r="I3712" s="35"/>
      <c r="J3712" s="35"/>
      <c r="K3712" s="35"/>
      <c r="L3712" s="11"/>
      <c r="M3712" s="11"/>
      <c r="N3712" s="11">
        <f ca="1">IFERROR(L3712/_xlfn.XLOOKUP(F3712,Produktinformasjon!BB:BB,Produktinformasjon!P:P,),0)</f>
        <v>0</v>
      </c>
      <c r="O3712" s="11">
        <f ca="1">IFERROR(M3712/_xlfn.XLOOKUP(F3712,Produktinformasjon!BB:BB,Produktinformasjon!P:P,),0)</f>
        <v>0</v>
      </c>
    </row>
    <row r="3713" spans="3:15" x14ac:dyDescent="0.35">
      <c r="C3713" t="str">
        <f>IF(_xlfn.XLOOKUP(B3713,Omfang!B:B,Omfang!C:C)=0,"Delkontraktnavn hentes automatisk ved å fylle ut delkontraktnummer",_xlfn.XLOOKUP(B3713,Omfang!B:B,Omfang!C:C))</f>
        <v>Delkontraktnavn hentes automatisk ved å fylle ut delkontraktnummer</v>
      </c>
      <c r="D3713" s="35"/>
      <c r="E3713" s="35"/>
      <c r="F3713" t="str">
        <f>IF(_xlfn.XLOOKUP(G3713,Produktinformasjon!B:B,Produktinformasjon!BB:BB)=0,"Tilbyders artikkel hentes automatisk ved å fylle ut artikkelnummer",_xlfn.XLOOKUP(G3713,Produktinformasjon!B:B,Produktinformasjon!BB:BB))</f>
        <v>Tilbyders artikkel hentes automatisk ved å fylle ut artikkelnummer</v>
      </c>
      <c r="H3713" s="25" t="str">
        <f>IF(_xlfn.XLOOKUP(G3713,Produktinformasjon!B:B,Produktinformasjon!C:C)=0,"Artikkelnavn hentes automatisk ved å fylle ut artikkelnummer",_xlfn.XLOOKUP(G3713,Produktinformasjon!B:B,Produktinformasjon!C:C))</f>
        <v>Artikkelnavn hentes automatisk ved å fylle ut artikkelnummer</v>
      </c>
      <c r="I3713" s="35"/>
      <c r="J3713" s="35"/>
      <c r="K3713" s="35"/>
      <c r="L3713" s="11"/>
      <c r="M3713" s="11"/>
      <c r="N3713" s="11">
        <f ca="1">IFERROR(L3713/_xlfn.XLOOKUP(F3713,Produktinformasjon!BB:BB,Produktinformasjon!P:P,),0)</f>
        <v>0</v>
      </c>
      <c r="O3713" s="11">
        <f ca="1">IFERROR(M3713/_xlfn.XLOOKUP(F3713,Produktinformasjon!BB:BB,Produktinformasjon!P:P,),0)</f>
        <v>0</v>
      </c>
    </row>
    <row r="3714" spans="3:15" x14ac:dyDescent="0.35">
      <c r="C3714" t="str">
        <f>IF(_xlfn.XLOOKUP(B3714,Omfang!B:B,Omfang!C:C)=0,"Delkontraktnavn hentes automatisk ved å fylle ut delkontraktnummer",_xlfn.XLOOKUP(B3714,Omfang!B:B,Omfang!C:C))</f>
        <v>Delkontraktnavn hentes automatisk ved å fylle ut delkontraktnummer</v>
      </c>
      <c r="D3714" s="35"/>
      <c r="E3714" s="35"/>
      <c r="F3714" t="str">
        <f>IF(_xlfn.XLOOKUP(G3714,Produktinformasjon!B:B,Produktinformasjon!BB:BB)=0,"Tilbyders artikkel hentes automatisk ved å fylle ut artikkelnummer",_xlfn.XLOOKUP(G3714,Produktinformasjon!B:B,Produktinformasjon!BB:BB))</f>
        <v>Tilbyders artikkel hentes automatisk ved å fylle ut artikkelnummer</v>
      </c>
      <c r="H3714" s="25" t="str">
        <f>IF(_xlfn.XLOOKUP(G3714,Produktinformasjon!B:B,Produktinformasjon!C:C)=0,"Artikkelnavn hentes automatisk ved å fylle ut artikkelnummer",_xlfn.XLOOKUP(G3714,Produktinformasjon!B:B,Produktinformasjon!C:C))</f>
        <v>Artikkelnavn hentes automatisk ved å fylle ut artikkelnummer</v>
      </c>
      <c r="I3714" s="35"/>
      <c r="J3714" s="35"/>
      <c r="K3714" s="35"/>
      <c r="L3714" s="11"/>
      <c r="M3714" s="11"/>
      <c r="N3714" s="11">
        <f ca="1">IFERROR(L3714/_xlfn.XLOOKUP(F3714,Produktinformasjon!BB:BB,Produktinformasjon!P:P,),0)</f>
        <v>0</v>
      </c>
      <c r="O3714" s="11">
        <f ca="1">IFERROR(M3714/_xlfn.XLOOKUP(F3714,Produktinformasjon!BB:BB,Produktinformasjon!P:P,),0)</f>
        <v>0</v>
      </c>
    </row>
    <row r="3715" spans="3:15" x14ac:dyDescent="0.35">
      <c r="C3715" t="str">
        <f>IF(_xlfn.XLOOKUP(B3715,Omfang!B:B,Omfang!C:C)=0,"Delkontraktnavn hentes automatisk ved å fylle ut delkontraktnummer",_xlfn.XLOOKUP(B3715,Omfang!B:B,Omfang!C:C))</f>
        <v>Delkontraktnavn hentes automatisk ved å fylle ut delkontraktnummer</v>
      </c>
      <c r="D3715" s="35"/>
      <c r="E3715" s="35"/>
      <c r="F3715" t="str">
        <f>IF(_xlfn.XLOOKUP(G3715,Produktinformasjon!B:B,Produktinformasjon!BB:BB)=0,"Tilbyders artikkel hentes automatisk ved å fylle ut artikkelnummer",_xlfn.XLOOKUP(G3715,Produktinformasjon!B:B,Produktinformasjon!BB:BB))</f>
        <v>Tilbyders artikkel hentes automatisk ved å fylle ut artikkelnummer</v>
      </c>
      <c r="H3715" s="25" t="str">
        <f>IF(_xlfn.XLOOKUP(G3715,Produktinformasjon!B:B,Produktinformasjon!C:C)=0,"Artikkelnavn hentes automatisk ved å fylle ut artikkelnummer",_xlfn.XLOOKUP(G3715,Produktinformasjon!B:B,Produktinformasjon!C:C))</f>
        <v>Artikkelnavn hentes automatisk ved å fylle ut artikkelnummer</v>
      </c>
      <c r="I3715" s="35"/>
      <c r="J3715" s="35"/>
      <c r="K3715" s="35"/>
      <c r="L3715" s="11"/>
      <c r="M3715" s="11"/>
      <c r="N3715" s="11">
        <f ca="1">IFERROR(L3715/_xlfn.XLOOKUP(F3715,Produktinformasjon!BB:BB,Produktinformasjon!P:P,),0)</f>
        <v>0</v>
      </c>
      <c r="O3715" s="11">
        <f ca="1">IFERROR(M3715/_xlfn.XLOOKUP(F3715,Produktinformasjon!BB:BB,Produktinformasjon!P:P,),0)</f>
        <v>0</v>
      </c>
    </row>
    <row r="3716" spans="3:15" x14ac:dyDescent="0.35">
      <c r="C3716" t="str">
        <f>IF(_xlfn.XLOOKUP(B3716,Omfang!B:B,Omfang!C:C)=0,"Delkontraktnavn hentes automatisk ved å fylle ut delkontraktnummer",_xlfn.XLOOKUP(B3716,Omfang!B:B,Omfang!C:C))</f>
        <v>Delkontraktnavn hentes automatisk ved å fylle ut delkontraktnummer</v>
      </c>
      <c r="D3716" s="35"/>
      <c r="E3716" s="35"/>
      <c r="F3716" t="str">
        <f>IF(_xlfn.XLOOKUP(G3716,Produktinformasjon!B:B,Produktinformasjon!BB:BB)=0,"Tilbyders artikkel hentes automatisk ved å fylle ut artikkelnummer",_xlfn.XLOOKUP(G3716,Produktinformasjon!B:B,Produktinformasjon!BB:BB))</f>
        <v>Tilbyders artikkel hentes automatisk ved å fylle ut artikkelnummer</v>
      </c>
      <c r="H3716" s="25" t="str">
        <f>IF(_xlfn.XLOOKUP(G3716,Produktinformasjon!B:B,Produktinformasjon!C:C)=0,"Artikkelnavn hentes automatisk ved å fylle ut artikkelnummer",_xlfn.XLOOKUP(G3716,Produktinformasjon!B:B,Produktinformasjon!C:C))</f>
        <v>Artikkelnavn hentes automatisk ved å fylle ut artikkelnummer</v>
      </c>
      <c r="I3716" s="35"/>
      <c r="J3716" s="35"/>
      <c r="K3716" s="35"/>
      <c r="L3716" s="11"/>
      <c r="M3716" s="11"/>
      <c r="N3716" s="11">
        <f ca="1">IFERROR(L3716/_xlfn.XLOOKUP(F3716,Produktinformasjon!BB:BB,Produktinformasjon!P:P,),0)</f>
        <v>0</v>
      </c>
      <c r="O3716" s="11">
        <f ca="1">IFERROR(M3716/_xlfn.XLOOKUP(F3716,Produktinformasjon!BB:BB,Produktinformasjon!P:P,),0)</f>
        <v>0</v>
      </c>
    </row>
    <row r="3717" spans="3:15" x14ac:dyDescent="0.35">
      <c r="C3717" t="str">
        <f>IF(_xlfn.XLOOKUP(B3717,Omfang!B:B,Omfang!C:C)=0,"Delkontraktnavn hentes automatisk ved å fylle ut delkontraktnummer",_xlfn.XLOOKUP(B3717,Omfang!B:B,Omfang!C:C))</f>
        <v>Delkontraktnavn hentes automatisk ved å fylle ut delkontraktnummer</v>
      </c>
      <c r="D3717" s="35"/>
      <c r="E3717" s="35"/>
      <c r="F3717" t="str">
        <f>IF(_xlfn.XLOOKUP(G3717,Produktinformasjon!B:B,Produktinformasjon!BB:BB)=0,"Tilbyders artikkel hentes automatisk ved å fylle ut artikkelnummer",_xlfn.XLOOKUP(G3717,Produktinformasjon!B:B,Produktinformasjon!BB:BB))</f>
        <v>Tilbyders artikkel hentes automatisk ved å fylle ut artikkelnummer</v>
      </c>
      <c r="H3717" s="25" t="str">
        <f>IF(_xlfn.XLOOKUP(G3717,Produktinformasjon!B:B,Produktinformasjon!C:C)=0,"Artikkelnavn hentes automatisk ved å fylle ut artikkelnummer",_xlfn.XLOOKUP(G3717,Produktinformasjon!B:B,Produktinformasjon!C:C))</f>
        <v>Artikkelnavn hentes automatisk ved å fylle ut artikkelnummer</v>
      </c>
      <c r="I3717" s="35"/>
      <c r="J3717" s="35"/>
      <c r="K3717" s="35"/>
      <c r="L3717" s="11"/>
      <c r="M3717" s="11"/>
      <c r="N3717" s="11">
        <f ca="1">IFERROR(L3717/_xlfn.XLOOKUP(F3717,Produktinformasjon!BB:BB,Produktinformasjon!P:P,),0)</f>
        <v>0</v>
      </c>
      <c r="O3717" s="11">
        <f ca="1">IFERROR(M3717/_xlfn.XLOOKUP(F3717,Produktinformasjon!BB:BB,Produktinformasjon!P:P,),0)</f>
        <v>0</v>
      </c>
    </row>
    <row r="3718" spans="3:15" x14ac:dyDescent="0.35">
      <c r="C3718" t="str">
        <f>IF(_xlfn.XLOOKUP(B3718,Omfang!B:B,Omfang!C:C)=0,"Delkontraktnavn hentes automatisk ved å fylle ut delkontraktnummer",_xlfn.XLOOKUP(B3718,Omfang!B:B,Omfang!C:C))</f>
        <v>Delkontraktnavn hentes automatisk ved å fylle ut delkontraktnummer</v>
      </c>
      <c r="D3718" s="35"/>
      <c r="E3718" s="35"/>
      <c r="F3718" t="str">
        <f>IF(_xlfn.XLOOKUP(G3718,Produktinformasjon!B:B,Produktinformasjon!BB:BB)=0,"Tilbyders artikkel hentes automatisk ved å fylle ut artikkelnummer",_xlfn.XLOOKUP(G3718,Produktinformasjon!B:B,Produktinformasjon!BB:BB))</f>
        <v>Tilbyders artikkel hentes automatisk ved å fylle ut artikkelnummer</v>
      </c>
      <c r="H3718" s="25" t="str">
        <f>IF(_xlfn.XLOOKUP(G3718,Produktinformasjon!B:B,Produktinformasjon!C:C)=0,"Artikkelnavn hentes automatisk ved å fylle ut artikkelnummer",_xlfn.XLOOKUP(G3718,Produktinformasjon!B:B,Produktinformasjon!C:C))</f>
        <v>Artikkelnavn hentes automatisk ved å fylle ut artikkelnummer</v>
      </c>
      <c r="I3718" s="35"/>
      <c r="J3718" s="35"/>
      <c r="K3718" s="35"/>
      <c r="L3718" s="11"/>
      <c r="M3718" s="11"/>
      <c r="N3718" s="11">
        <f ca="1">IFERROR(L3718/_xlfn.XLOOKUP(F3718,Produktinformasjon!BB:BB,Produktinformasjon!P:P,),0)</f>
        <v>0</v>
      </c>
      <c r="O3718" s="11">
        <f ca="1">IFERROR(M3718/_xlfn.XLOOKUP(F3718,Produktinformasjon!BB:BB,Produktinformasjon!P:P,),0)</f>
        <v>0</v>
      </c>
    </row>
    <row r="3719" spans="3:15" x14ac:dyDescent="0.35">
      <c r="C3719" t="str">
        <f>IF(_xlfn.XLOOKUP(B3719,Omfang!B:B,Omfang!C:C)=0,"Delkontraktnavn hentes automatisk ved å fylle ut delkontraktnummer",_xlfn.XLOOKUP(B3719,Omfang!B:B,Omfang!C:C))</f>
        <v>Delkontraktnavn hentes automatisk ved å fylle ut delkontraktnummer</v>
      </c>
      <c r="D3719" s="35"/>
      <c r="E3719" s="35"/>
      <c r="F3719" t="str">
        <f>IF(_xlfn.XLOOKUP(G3719,Produktinformasjon!B:B,Produktinformasjon!BB:BB)=0,"Tilbyders artikkel hentes automatisk ved å fylle ut artikkelnummer",_xlfn.XLOOKUP(G3719,Produktinformasjon!B:B,Produktinformasjon!BB:BB))</f>
        <v>Tilbyders artikkel hentes automatisk ved å fylle ut artikkelnummer</v>
      </c>
      <c r="H3719" s="25" t="str">
        <f>IF(_xlfn.XLOOKUP(G3719,Produktinformasjon!B:B,Produktinformasjon!C:C)=0,"Artikkelnavn hentes automatisk ved å fylle ut artikkelnummer",_xlfn.XLOOKUP(G3719,Produktinformasjon!B:B,Produktinformasjon!C:C))</f>
        <v>Artikkelnavn hentes automatisk ved å fylle ut artikkelnummer</v>
      </c>
      <c r="I3719" s="35"/>
      <c r="J3719" s="35"/>
      <c r="K3719" s="35"/>
      <c r="L3719" s="11"/>
      <c r="M3719" s="11"/>
      <c r="N3719" s="11">
        <f ca="1">IFERROR(L3719/_xlfn.XLOOKUP(F3719,Produktinformasjon!BB:BB,Produktinformasjon!P:P,),0)</f>
        <v>0</v>
      </c>
      <c r="O3719" s="11">
        <f ca="1">IFERROR(M3719/_xlfn.XLOOKUP(F3719,Produktinformasjon!BB:BB,Produktinformasjon!P:P,),0)</f>
        <v>0</v>
      </c>
    </row>
    <row r="3720" spans="3:15" x14ac:dyDescent="0.35">
      <c r="C3720" t="str">
        <f>IF(_xlfn.XLOOKUP(B3720,Omfang!B:B,Omfang!C:C)=0,"Delkontraktnavn hentes automatisk ved å fylle ut delkontraktnummer",_xlfn.XLOOKUP(B3720,Omfang!B:B,Omfang!C:C))</f>
        <v>Delkontraktnavn hentes automatisk ved å fylle ut delkontraktnummer</v>
      </c>
      <c r="D3720" s="35"/>
      <c r="E3720" s="35"/>
      <c r="F3720" t="str">
        <f>IF(_xlfn.XLOOKUP(G3720,Produktinformasjon!B:B,Produktinformasjon!BB:BB)=0,"Tilbyders artikkel hentes automatisk ved å fylle ut artikkelnummer",_xlfn.XLOOKUP(G3720,Produktinformasjon!B:B,Produktinformasjon!BB:BB))</f>
        <v>Tilbyders artikkel hentes automatisk ved å fylle ut artikkelnummer</v>
      </c>
      <c r="H3720" s="25" t="str">
        <f>IF(_xlfn.XLOOKUP(G3720,Produktinformasjon!B:B,Produktinformasjon!C:C)=0,"Artikkelnavn hentes automatisk ved å fylle ut artikkelnummer",_xlfn.XLOOKUP(G3720,Produktinformasjon!B:B,Produktinformasjon!C:C))</f>
        <v>Artikkelnavn hentes automatisk ved å fylle ut artikkelnummer</v>
      </c>
      <c r="I3720" s="35"/>
      <c r="J3720" s="35"/>
      <c r="K3720" s="35"/>
      <c r="L3720" s="11"/>
      <c r="M3720" s="11"/>
      <c r="N3720" s="11">
        <f ca="1">IFERROR(L3720/_xlfn.XLOOKUP(F3720,Produktinformasjon!BB:BB,Produktinformasjon!P:P,),0)</f>
        <v>0</v>
      </c>
      <c r="O3720" s="11">
        <f ca="1">IFERROR(M3720/_xlfn.XLOOKUP(F3720,Produktinformasjon!BB:BB,Produktinformasjon!P:P,),0)</f>
        <v>0</v>
      </c>
    </row>
    <row r="3721" spans="3:15" x14ac:dyDescent="0.35">
      <c r="C3721" t="str">
        <f>IF(_xlfn.XLOOKUP(B3721,Omfang!B:B,Omfang!C:C)=0,"Delkontraktnavn hentes automatisk ved å fylle ut delkontraktnummer",_xlfn.XLOOKUP(B3721,Omfang!B:B,Omfang!C:C))</f>
        <v>Delkontraktnavn hentes automatisk ved å fylle ut delkontraktnummer</v>
      </c>
      <c r="D3721" s="35"/>
      <c r="E3721" s="35"/>
      <c r="F3721" t="str">
        <f>IF(_xlfn.XLOOKUP(G3721,Produktinformasjon!B:B,Produktinformasjon!BB:BB)=0,"Tilbyders artikkel hentes automatisk ved å fylle ut artikkelnummer",_xlfn.XLOOKUP(G3721,Produktinformasjon!B:B,Produktinformasjon!BB:BB))</f>
        <v>Tilbyders artikkel hentes automatisk ved å fylle ut artikkelnummer</v>
      </c>
      <c r="H3721" s="25" t="str">
        <f>IF(_xlfn.XLOOKUP(G3721,Produktinformasjon!B:B,Produktinformasjon!C:C)=0,"Artikkelnavn hentes automatisk ved å fylle ut artikkelnummer",_xlfn.XLOOKUP(G3721,Produktinformasjon!B:B,Produktinformasjon!C:C))</f>
        <v>Artikkelnavn hentes automatisk ved å fylle ut artikkelnummer</v>
      </c>
      <c r="I3721" s="35"/>
      <c r="J3721" s="35"/>
      <c r="K3721" s="35"/>
      <c r="L3721" s="11"/>
      <c r="M3721" s="11"/>
      <c r="N3721" s="11">
        <f ca="1">IFERROR(L3721/_xlfn.XLOOKUP(F3721,Produktinformasjon!BB:BB,Produktinformasjon!P:P,),0)</f>
        <v>0</v>
      </c>
      <c r="O3721" s="11">
        <f ca="1">IFERROR(M3721/_xlfn.XLOOKUP(F3721,Produktinformasjon!BB:BB,Produktinformasjon!P:P,),0)</f>
        <v>0</v>
      </c>
    </row>
    <row r="3722" spans="3:15" x14ac:dyDescent="0.35">
      <c r="C3722" t="str">
        <f>IF(_xlfn.XLOOKUP(B3722,Omfang!B:B,Omfang!C:C)=0,"Delkontraktnavn hentes automatisk ved å fylle ut delkontraktnummer",_xlfn.XLOOKUP(B3722,Omfang!B:B,Omfang!C:C))</f>
        <v>Delkontraktnavn hentes automatisk ved å fylle ut delkontraktnummer</v>
      </c>
      <c r="D3722" s="35"/>
      <c r="E3722" s="35"/>
      <c r="F3722" t="str">
        <f>IF(_xlfn.XLOOKUP(G3722,Produktinformasjon!B:B,Produktinformasjon!BB:BB)=0,"Tilbyders artikkel hentes automatisk ved å fylle ut artikkelnummer",_xlfn.XLOOKUP(G3722,Produktinformasjon!B:B,Produktinformasjon!BB:BB))</f>
        <v>Tilbyders artikkel hentes automatisk ved å fylle ut artikkelnummer</v>
      </c>
      <c r="H3722" s="25" t="str">
        <f>IF(_xlfn.XLOOKUP(G3722,Produktinformasjon!B:B,Produktinformasjon!C:C)=0,"Artikkelnavn hentes automatisk ved å fylle ut artikkelnummer",_xlfn.XLOOKUP(G3722,Produktinformasjon!B:B,Produktinformasjon!C:C))</f>
        <v>Artikkelnavn hentes automatisk ved å fylle ut artikkelnummer</v>
      </c>
      <c r="I3722" s="35"/>
      <c r="J3722" s="35"/>
      <c r="K3722" s="35"/>
      <c r="L3722" s="11"/>
      <c r="M3722" s="11"/>
      <c r="N3722" s="11">
        <f ca="1">IFERROR(L3722/_xlfn.XLOOKUP(F3722,Produktinformasjon!BB:BB,Produktinformasjon!P:P,),0)</f>
        <v>0</v>
      </c>
      <c r="O3722" s="11">
        <f ca="1">IFERROR(M3722/_xlfn.XLOOKUP(F3722,Produktinformasjon!BB:BB,Produktinformasjon!P:P,),0)</f>
        <v>0</v>
      </c>
    </row>
    <row r="3723" spans="3:15" x14ac:dyDescent="0.35">
      <c r="C3723" t="str">
        <f>IF(_xlfn.XLOOKUP(B3723,Omfang!B:B,Omfang!C:C)=0,"Delkontraktnavn hentes automatisk ved å fylle ut delkontraktnummer",_xlfn.XLOOKUP(B3723,Omfang!B:B,Omfang!C:C))</f>
        <v>Delkontraktnavn hentes automatisk ved å fylle ut delkontraktnummer</v>
      </c>
      <c r="D3723" s="35"/>
      <c r="E3723" s="35"/>
      <c r="F3723" t="str">
        <f>IF(_xlfn.XLOOKUP(G3723,Produktinformasjon!B:B,Produktinformasjon!BB:BB)=0,"Tilbyders artikkel hentes automatisk ved å fylle ut artikkelnummer",_xlfn.XLOOKUP(G3723,Produktinformasjon!B:B,Produktinformasjon!BB:BB))</f>
        <v>Tilbyders artikkel hentes automatisk ved å fylle ut artikkelnummer</v>
      </c>
      <c r="H3723" s="25" t="str">
        <f>IF(_xlfn.XLOOKUP(G3723,Produktinformasjon!B:B,Produktinformasjon!C:C)=0,"Artikkelnavn hentes automatisk ved å fylle ut artikkelnummer",_xlfn.XLOOKUP(G3723,Produktinformasjon!B:B,Produktinformasjon!C:C))</f>
        <v>Artikkelnavn hentes automatisk ved å fylle ut artikkelnummer</v>
      </c>
      <c r="I3723" s="35"/>
      <c r="J3723" s="35"/>
      <c r="K3723" s="35"/>
      <c r="L3723" s="11"/>
      <c r="M3723" s="11"/>
      <c r="N3723" s="11">
        <f ca="1">IFERROR(L3723/_xlfn.XLOOKUP(F3723,Produktinformasjon!BB:BB,Produktinformasjon!P:P,),0)</f>
        <v>0</v>
      </c>
      <c r="O3723" s="11">
        <f ca="1">IFERROR(M3723/_xlfn.XLOOKUP(F3723,Produktinformasjon!BB:BB,Produktinformasjon!P:P,),0)</f>
        <v>0</v>
      </c>
    </row>
    <row r="3724" spans="3:15" x14ac:dyDescent="0.35">
      <c r="C3724" t="str">
        <f>IF(_xlfn.XLOOKUP(B3724,Omfang!B:B,Omfang!C:C)=0,"Delkontraktnavn hentes automatisk ved å fylle ut delkontraktnummer",_xlfn.XLOOKUP(B3724,Omfang!B:B,Omfang!C:C))</f>
        <v>Delkontraktnavn hentes automatisk ved å fylle ut delkontraktnummer</v>
      </c>
      <c r="D3724" s="35"/>
      <c r="E3724" s="35"/>
      <c r="F3724" t="str">
        <f>IF(_xlfn.XLOOKUP(G3724,Produktinformasjon!B:B,Produktinformasjon!BB:BB)=0,"Tilbyders artikkel hentes automatisk ved å fylle ut artikkelnummer",_xlfn.XLOOKUP(G3724,Produktinformasjon!B:B,Produktinformasjon!BB:BB))</f>
        <v>Tilbyders artikkel hentes automatisk ved å fylle ut artikkelnummer</v>
      </c>
      <c r="H3724" s="25" t="str">
        <f>IF(_xlfn.XLOOKUP(G3724,Produktinformasjon!B:B,Produktinformasjon!C:C)=0,"Artikkelnavn hentes automatisk ved å fylle ut artikkelnummer",_xlfn.XLOOKUP(G3724,Produktinformasjon!B:B,Produktinformasjon!C:C))</f>
        <v>Artikkelnavn hentes automatisk ved å fylle ut artikkelnummer</v>
      </c>
      <c r="I3724" s="35"/>
      <c r="J3724" s="35"/>
      <c r="K3724" s="35"/>
      <c r="L3724" s="11"/>
      <c r="M3724" s="11"/>
      <c r="N3724" s="11">
        <f ca="1">IFERROR(L3724/_xlfn.XLOOKUP(F3724,Produktinformasjon!BB:BB,Produktinformasjon!P:P,),0)</f>
        <v>0</v>
      </c>
      <c r="O3724" s="11">
        <f ca="1">IFERROR(M3724/_xlfn.XLOOKUP(F3724,Produktinformasjon!BB:BB,Produktinformasjon!P:P,),0)</f>
        <v>0</v>
      </c>
    </row>
    <row r="3725" spans="3:15" x14ac:dyDescent="0.35">
      <c r="C3725" t="str">
        <f>IF(_xlfn.XLOOKUP(B3725,Omfang!B:B,Omfang!C:C)=0,"Delkontraktnavn hentes automatisk ved å fylle ut delkontraktnummer",_xlfn.XLOOKUP(B3725,Omfang!B:B,Omfang!C:C))</f>
        <v>Delkontraktnavn hentes automatisk ved å fylle ut delkontraktnummer</v>
      </c>
      <c r="D3725" s="35"/>
      <c r="E3725" s="35"/>
      <c r="F3725" t="str">
        <f>IF(_xlfn.XLOOKUP(G3725,Produktinformasjon!B:B,Produktinformasjon!BB:BB)=0,"Tilbyders artikkel hentes automatisk ved å fylle ut artikkelnummer",_xlfn.XLOOKUP(G3725,Produktinformasjon!B:B,Produktinformasjon!BB:BB))</f>
        <v>Tilbyders artikkel hentes automatisk ved å fylle ut artikkelnummer</v>
      </c>
      <c r="H3725" s="25" t="str">
        <f>IF(_xlfn.XLOOKUP(G3725,Produktinformasjon!B:B,Produktinformasjon!C:C)=0,"Artikkelnavn hentes automatisk ved å fylle ut artikkelnummer",_xlfn.XLOOKUP(G3725,Produktinformasjon!B:B,Produktinformasjon!C:C))</f>
        <v>Artikkelnavn hentes automatisk ved å fylle ut artikkelnummer</v>
      </c>
      <c r="I3725" s="35"/>
      <c r="J3725" s="35"/>
      <c r="K3725" s="35"/>
      <c r="L3725" s="11"/>
      <c r="M3725" s="11"/>
      <c r="N3725" s="11">
        <f ca="1">IFERROR(L3725/_xlfn.XLOOKUP(F3725,Produktinformasjon!BB:BB,Produktinformasjon!P:P,),0)</f>
        <v>0</v>
      </c>
      <c r="O3725" s="11">
        <f ca="1">IFERROR(M3725/_xlfn.XLOOKUP(F3725,Produktinformasjon!BB:BB,Produktinformasjon!P:P,),0)</f>
        <v>0</v>
      </c>
    </row>
    <row r="3726" spans="3:15" x14ac:dyDescent="0.35">
      <c r="C3726" t="str">
        <f>IF(_xlfn.XLOOKUP(B3726,Omfang!B:B,Omfang!C:C)=0,"Delkontraktnavn hentes automatisk ved å fylle ut delkontraktnummer",_xlfn.XLOOKUP(B3726,Omfang!B:B,Omfang!C:C))</f>
        <v>Delkontraktnavn hentes automatisk ved å fylle ut delkontraktnummer</v>
      </c>
      <c r="D3726" s="35"/>
      <c r="E3726" s="35"/>
      <c r="F3726" t="str">
        <f>IF(_xlfn.XLOOKUP(G3726,Produktinformasjon!B:B,Produktinformasjon!BB:BB)=0,"Tilbyders artikkel hentes automatisk ved å fylle ut artikkelnummer",_xlfn.XLOOKUP(G3726,Produktinformasjon!B:B,Produktinformasjon!BB:BB))</f>
        <v>Tilbyders artikkel hentes automatisk ved å fylle ut artikkelnummer</v>
      </c>
      <c r="H3726" s="25" t="str">
        <f>IF(_xlfn.XLOOKUP(G3726,Produktinformasjon!B:B,Produktinformasjon!C:C)=0,"Artikkelnavn hentes automatisk ved å fylle ut artikkelnummer",_xlfn.XLOOKUP(G3726,Produktinformasjon!B:B,Produktinformasjon!C:C))</f>
        <v>Artikkelnavn hentes automatisk ved å fylle ut artikkelnummer</v>
      </c>
      <c r="I3726" s="35"/>
      <c r="J3726" s="35"/>
      <c r="K3726" s="35"/>
      <c r="L3726" s="11"/>
      <c r="M3726" s="11"/>
      <c r="N3726" s="11">
        <f ca="1">IFERROR(L3726/_xlfn.XLOOKUP(F3726,Produktinformasjon!BB:BB,Produktinformasjon!P:P,),0)</f>
        <v>0</v>
      </c>
      <c r="O3726" s="11">
        <f ca="1">IFERROR(M3726/_xlfn.XLOOKUP(F3726,Produktinformasjon!BB:BB,Produktinformasjon!P:P,),0)</f>
        <v>0</v>
      </c>
    </row>
    <row r="3727" spans="3:15" x14ac:dyDescent="0.35">
      <c r="C3727" t="str">
        <f>IF(_xlfn.XLOOKUP(B3727,Omfang!B:B,Omfang!C:C)=0,"Delkontraktnavn hentes automatisk ved å fylle ut delkontraktnummer",_xlfn.XLOOKUP(B3727,Omfang!B:B,Omfang!C:C))</f>
        <v>Delkontraktnavn hentes automatisk ved å fylle ut delkontraktnummer</v>
      </c>
      <c r="D3727" s="35"/>
      <c r="E3727" s="35"/>
      <c r="F3727" t="str">
        <f>IF(_xlfn.XLOOKUP(G3727,Produktinformasjon!B:B,Produktinformasjon!BB:BB)=0,"Tilbyders artikkel hentes automatisk ved å fylle ut artikkelnummer",_xlfn.XLOOKUP(G3727,Produktinformasjon!B:B,Produktinformasjon!BB:BB))</f>
        <v>Tilbyders artikkel hentes automatisk ved å fylle ut artikkelnummer</v>
      </c>
      <c r="H3727" s="25" t="str">
        <f>IF(_xlfn.XLOOKUP(G3727,Produktinformasjon!B:B,Produktinformasjon!C:C)=0,"Artikkelnavn hentes automatisk ved å fylle ut artikkelnummer",_xlfn.XLOOKUP(G3727,Produktinformasjon!B:B,Produktinformasjon!C:C))</f>
        <v>Artikkelnavn hentes automatisk ved å fylle ut artikkelnummer</v>
      </c>
      <c r="I3727" s="35"/>
      <c r="J3727" s="35"/>
      <c r="K3727" s="35"/>
      <c r="L3727" s="11"/>
      <c r="M3727" s="11"/>
      <c r="N3727" s="11">
        <f ca="1">IFERROR(L3727/_xlfn.XLOOKUP(F3727,Produktinformasjon!BB:BB,Produktinformasjon!P:P,),0)</f>
        <v>0</v>
      </c>
      <c r="O3727" s="11">
        <f ca="1">IFERROR(M3727/_xlfn.XLOOKUP(F3727,Produktinformasjon!BB:BB,Produktinformasjon!P:P,),0)</f>
        <v>0</v>
      </c>
    </row>
    <row r="3728" spans="3:15" x14ac:dyDescent="0.35">
      <c r="C3728" t="str">
        <f>IF(_xlfn.XLOOKUP(B3728,Omfang!B:B,Omfang!C:C)=0,"Delkontraktnavn hentes automatisk ved å fylle ut delkontraktnummer",_xlfn.XLOOKUP(B3728,Omfang!B:B,Omfang!C:C))</f>
        <v>Delkontraktnavn hentes automatisk ved å fylle ut delkontraktnummer</v>
      </c>
      <c r="D3728" s="35"/>
      <c r="E3728" s="35"/>
      <c r="F3728" t="str">
        <f>IF(_xlfn.XLOOKUP(G3728,Produktinformasjon!B:B,Produktinformasjon!BB:BB)=0,"Tilbyders artikkel hentes automatisk ved å fylle ut artikkelnummer",_xlfn.XLOOKUP(G3728,Produktinformasjon!B:B,Produktinformasjon!BB:BB))</f>
        <v>Tilbyders artikkel hentes automatisk ved å fylle ut artikkelnummer</v>
      </c>
      <c r="H3728" s="25" t="str">
        <f>IF(_xlfn.XLOOKUP(G3728,Produktinformasjon!B:B,Produktinformasjon!C:C)=0,"Artikkelnavn hentes automatisk ved å fylle ut artikkelnummer",_xlfn.XLOOKUP(G3728,Produktinformasjon!B:B,Produktinformasjon!C:C))</f>
        <v>Artikkelnavn hentes automatisk ved å fylle ut artikkelnummer</v>
      </c>
      <c r="I3728" s="35"/>
      <c r="J3728" s="35"/>
      <c r="K3728" s="35"/>
      <c r="L3728" s="11"/>
      <c r="M3728" s="11"/>
      <c r="N3728" s="11">
        <f ca="1">IFERROR(L3728/_xlfn.XLOOKUP(F3728,Produktinformasjon!BB:BB,Produktinformasjon!P:P,),0)</f>
        <v>0</v>
      </c>
      <c r="O3728" s="11">
        <f ca="1">IFERROR(M3728/_xlfn.XLOOKUP(F3728,Produktinformasjon!BB:BB,Produktinformasjon!P:P,),0)</f>
        <v>0</v>
      </c>
    </row>
    <row r="3729" spans="3:15" x14ac:dyDescent="0.35">
      <c r="C3729" t="str">
        <f>IF(_xlfn.XLOOKUP(B3729,Omfang!B:B,Omfang!C:C)=0,"Delkontraktnavn hentes automatisk ved å fylle ut delkontraktnummer",_xlfn.XLOOKUP(B3729,Omfang!B:B,Omfang!C:C))</f>
        <v>Delkontraktnavn hentes automatisk ved å fylle ut delkontraktnummer</v>
      </c>
      <c r="D3729" s="35"/>
      <c r="E3729" s="35"/>
      <c r="F3729" t="str">
        <f>IF(_xlfn.XLOOKUP(G3729,Produktinformasjon!B:B,Produktinformasjon!BB:BB)=0,"Tilbyders artikkel hentes automatisk ved å fylle ut artikkelnummer",_xlfn.XLOOKUP(G3729,Produktinformasjon!B:B,Produktinformasjon!BB:BB))</f>
        <v>Tilbyders artikkel hentes automatisk ved å fylle ut artikkelnummer</v>
      </c>
      <c r="H3729" s="25" t="str">
        <f>IF(_xlfn.XLOOKUP(G3729,Produktinformasjon!B:B,Produktinformasjon!C:C)=0,"Artikkelnavn hentes automatisk ved å fylle ut artikkelnummer",_xlfn.XLOOKUP(G3729,Produktinformasjon!B:B,Produktinformasjon!C:C))</f>
        <v>Artikkelnavn hentes automatisk ved å fylle ut artikkelnummer</v>
      </c>
      <c r="I3729" s="35"/>
      <c r="J3729" s="35"/>
      <c r="K3729" s="35"/>
      <c r="L3729" s="11"/>
      <c r="M3729" s="11"/>
      <c r="N3729" s="11">
        <f ca="1">IFERROR(L3729/_xlfn.XLOOKUP(F3729,Produktinformasjon!BB:BB,Produktinformasjon!P:P,),0)</f>
        <v>0</v>
      </c>
      <c r="O3729" s="11">
        <f ca="1">IFERROR(M3729/_xlfn.XLOOKUP(F3729,Produktinformasjon!BB:BB,Produktinformasjon!P:P,),0)</f>
        <v>0</v>
      </c>
    </row>
    <row r="3730" spans="3:15" x14ac:dyDescent="0.35">
      <c r="C3730" t="str">
        <f>IF(_xlfn.XLOOKUP(B3730,Omfang!B:B,Omfang!C:C)=0,"Delkontraktnavn hentes automatisk ved å fylle ut delkontraktnummer",_xlfn.XLOOKUP(B3730,Omfang!B:B,Omfang!C:C))</f>
        <v>Delkontraktnavn hentes automatisk ved å fylle ut delkontraktnummer</v>
      </c>
      <c r="D3730" s="35"/>
      <c r="E3730" s="35"/>
      <c r="F3730" t="str">
        <f>IF(_xlfn.XLOOKUP(G3730,Produktinformasjon!B:B,Produktinformasjon!BB:BB)=0,"Tilbyders artikkel hentes automatisk ved å fylle ut artikkelnummer",_xlfn.XLOOKUP(G3730,Produktinformasjon!B:B,Produktinformasjon!BB:BB))</f>
        <v>Tilbyders artikkel hentes automatisk ved å fylle ut artikkelnummer</v>
      </c>
      <c r="H3730" s="25" t="str">
        <f>IF(_xlfn.XLOOKUP(G3730,Produktinformasjon!B:B,Produktinformasjon!C:C)=0,"Artikkelnavn hentes automatisk ved å fylle ut artikkelnummer",_xlfn.XLOOKUP(G3730,Produktinformasjon!B:B,Produktinformasjon!C:C))</f>
        <v>Artikkelnavn hentes automatisk ved å fylle ut artikkelnummer</v>
      </c>
      <c r="I3730" s="35"/>
      <c r="J3730" s="35"/>
      <c r="K3730" s="35"/>
      <c r="L3730" s="11"/>
      <c r="M3730" s="11"/>
      <c r="N3730" s="11">
        <f ca="1">IFERROR(L3730/_xlfn.XLOOKUP(F3730,Produktinformasjon!BB:BB,Produktinformasjon!P:P,),0)</f>
        <v>0</v>
      </c>
      <c r="O3730" s="11">
        <f ca="1">IFERROR(M3730/_xlfn.XLOOKUP(F3730,Produktinformasjon!BB:BB,Produktinformasjon!P:P,),0)</f>
        <v>0</v>
      </c>
    </row>
    <row r="3731" spans="3:15" x14ac:dyDescent="0.35">
      <c r="C3731" t="str">
        <f>IF(_xlfn.XLOOKUP(B3731,Omfang!B:B,Omfang!C:C)=0,"Delkontraktnavn hentes automatisk ved å fylle ut delkontraktnummer",_xlfn.XLOOKUP(B3731,Omfang!B:B,Omfang!C:C))</f>
        <v>Delkontraktnavn hentes automatisk ved å fylle ut delkontraktnummer</v>
      </c>
      <c r="D3731" s="35"/>
      <c r="E3731" s="35"/>
      <c r="F3731" t="str">
        <f>IF(_xlfn.XLOOKUP(G3731,Produktinformasjon!B:B,Produktinformasjon!BB:BB)=0,"Tilbyders artikkel hentes automatisk ved å fylle ut artikkelnummer",_xlfn.XLOOKUP(G3731,Produktinformasjon!B:B,Produktinformasjon!BB:BB))</f>
        <v>Tilbyders artikkel hentes automatisk ved å fylle ut artikkelnummer</v>
      </c>
      <c r="H3731" s="25" t="str">
        <f>IF(_xlfn.XLOOKUP(G3731,Produktinformasjon!B:B,Produktinformasjon!C:C)=0,"Artikkelnavn hentes automatisk ved å fylle ut artikkelnummer",_xlfn.XLOOKUP(G3731,Produktinformasjon!B:B,Produktinformasjon!C:C))</f>
        <v>Artikkelnavn hentes automatisk ved å fylle ut artikkelnummer</v>
      </c>
      <c r="I3731" s="35"/>
      <c r="J3731" s="35"/>
      <c r="K3731" s="35"/>
      <c r="L3731" s="11"/>
      <c r="M3731" s="11"/>
      <c r="N3731" s="11">
        <f ca="1">IFERROR(L3731/_xlfn.XLOOKUP(F3731,Produktinformasjon!BB:BB,Produktinformasjon!P:P,),0)</f>
        <v>0</v>
      </c>
      <c r="O3731" s="11">
        <f ca="1">IFERROR(M3731/_xlfn.XLOOKUP(F3731,Produktinformasjon!BB:BB,Produktinformasjon!P:P,),0)</f>
        <v>0</v>
      </c>
    </row>
    <row r="3732" spans="3:15" x14ac:dyDescent="0.35">
      <c r="C3732" t="str">
        <f>IF(_xlfn.XLOOKUP(B3732,Omfang!B:B,Omfang!C:C)=0,"Delkontraktnavn hentes automatisk ved å fylle ut delkontraktnummer",_xlfn.XLOOKUP(B3732,Omfang!B:B,Omfang!C:C))</f>
        <v>Delkontraktnavn hentes automatisk ved å fylle ut delkontraktnummer</v>
      </c>
      <c r="D3732" s="35"/>
      <c r="E3732" s="35"/>
      <c r="F3732" t="str">
        <f>IF(_xlfn.XLOOKUP(G3732,Produktinformasjon!B:B,Produktinformasjon!BB:BB)=0,"Tilbyders artikkel hentes automatisk ved å fylle ut artikkelnummer",_xlfn.XLOOKUP(G3732,Produktinformasjon!B:B,Produktinformasjon!BB:BB))</f>
        <v>Tilbyders artikkel hentes automatisk ved å fylle ut artikkelnummer</v>
      </c>
      <c r="H3732" s="25" t="str">
        <f>IF(_xlfn.XLOOKUP(G3732,Produktinformasjon!B:B,Produktinformasjon!C:C)=0,"Artikkelnavn hentes automatisk ved å fylle ut artikkelnummer",_xlfn.XLOOKUP(G3732,Produktinformasjon!B:B,Produktinformasjon!C:C))</f>
        <v>Artikkelnavn hentes automatisk ved å fylle ut artikkelnummer</v>
      </c>
      <c r="I3732" s="35"/>
      <c r="J3732" s="35"/>
      <c r="K3732" s="35"/>
      <c r="L3732" s="11"/>
      <c r="M3732" s="11"/>
      <c r="N3732" s="11">
        <f ca="1">IFERROR(L3732/_xlfn.XLOOKUP(F3732,Produktinformasjon!BB:BB,Produktinformasjon!P:P,),0)</f>
        <v>0</v>
      </c>
      <c r="O3732" s="11">
        <f ca="1">IFERROR(M3732/_xlfn.XLOOKUP(F3732,Produktinformasjon!BB:BB,Produktinformasjon!P:P,),0)</f>
        <v>0</v>
      </c>
    </row>
    <row r="3733" spans="3:15" x14ac:dyDescent="0.35">
      <c r="C3733" t="str">
        <f>IF(_xlfn.XLOOKUP(B3733,Omfang!B:B,Omfang!C:C)=0,"Delkontraktnavn hentes automatisk ved å fylle ut delkontraktnummer",_xlfn.XLOOKUP(B3733,Omfang!B:B,Omfang!C:C))</f>
        <v>Delkontraktnavn hentes automatisk ved å fylle ut delkontraktnummer</v>
      </c>
      <c r="D3733" s="35"/>
      <c r="E3733" s="35"/>
      <c r="F3733" t="str">
        <f>IF(_xlfn.XLOOKUP(G3733,Produktinformasjon!B:B,Produktinformasjon!BB:BB)=0,"Tilbyders artikkel hentes automatisk ved å fylle ut artikkelnummer",_xlfn.XLOOKUP(G3733,Produktinformasjon!B:B,Produktinformasjon!BB:BB))</f>
        <v>Tilbyders artikkel hentes automatisk ved å fylle ut artikkelnummer</v>
      </c>
      <c r="H3733" s="25" t="str">
        <f>IF(_xlfn.XLOOKUP(G3733,Produktinformasjon!B:B,Produktinformasjon!C:C)=0,"Artikkelnavn hentes automatisk ved å fylle ut artikkelnummer",_xlfn.XLOOKUP(G3733,Produktinformasjon!B:B,Produktinformasjon!C:C))</f>
        <v>Artikkelnavn hentes automatisk ved å fylle ut artikkelnummer</v>
      </c>
      <c r="I3733" s="35"/>
      <c r="J3733" s="35"/>
      <c r="K3733" s="35"/>
      <c r="L3733" s="11"/>
      <c r="M3733" s="11"/>
      <c r="N3733" s="11">
        <f ca="1">IFERROR(L3733/_xlfn.XLOOKUP(F3733,Produktinformasjon!BB:BB,Produktinformasjon!P:P,),0)</f>
        <v>0</v>
      </c>
      <c r="O3733" s="11">
        <f ca="1">IFERROR(M3733/_xlfn.XLOOKUP(F3733,Produktinformasjon!BB:BB,Produktinformasjon!P:P,),0)</f>
        <v>0</v>
      </c>
    </row>
    <row r="3734" spans="3:15" x14ac:dyDescent="0.35">
      <c r="C3734" t="str">
        <f>IF(_xlfn.XLOOKUP(B3734,Omfang!B:B,Omfang!C:C)=0,"Delkontraktnavn hentes automatisk ved å fylle ut delkontraktnummer",_xlfn.XLOOKUP(B3734,Omfang!B:B,Omfang!C:C))</f>
        <v>Delkontraktnavn hentes automatisk ved å fylle ut delkontraktnummer</v>
      </c>
      <c r="D3734" s="35"/>
      <c r="E3734" s="35"/>
      <c r="F3734" t="str">
        <f>IF(_xlfn.XLOOKUP(G3734,Produktinformasjon!B:B,Produktinformasjon!BB:BB)=0,"Tilbyders artikkel hentes automatisk ved å fylle ut artikkelnummer",_xlfn.XLOOKUP(G3734,Produktinformasjon!B:B,Produktinformasjon!BB:BB))</f>
        <v>Tilbyders artikkel hentes automatisk ved å fylle ut artikkelnummer</v>
      </c>
      <c r="H3734" s="25" t="str">
        <f>IF(_xlfn.XLOOKUP(G3734,Produktinformasjon!B:B,Produktinformasjon!C:C)=0,"Artikkelnavn hentes automatisk ved å fylle ut artikkelnummer",_xlfn.XLOOKUP(G3734,Produktinformasjon!B:B,Produktinformasjon!C:C))</f>
        <v>Artikkelnavn hentes automatisk ved å fylle ut artikkelnummer</v>
      </c>
      <c r="I3734" s="35"/>
      <c r="J3734" s="35"/>
      <c r="K3734" s="35"/>
      <c r="L3734" s="11"/>
      <c r="M3734" s="11"/>
      <c r="N3734" s="11">
        <f ca="1">IFERROR(L3734/_xlfn.XLOOKUP(F3734,Produktinformasjon!BB:BB,Produktinformasjon!P:P,),0)</f>
        <v>0</v>
      </c>
      <c r="O3734" s="11">
        <f ca="1">IFERROR(M3734/_xlfn.XLOOKUP(F3734,Produktinformasjon!BB:BB,Produktinformasjon!P:P,),0)</f>
        <v>0</v>
      </c>
    </row>
    <row r="3735" spans="3:15" x14ac:dyDescent="0.35">
      <c r="C3735" t="str">
        <f>IF(_xlfn.XLOOKUP(B3735,Omfang!B:B,Omfang!C:C)=0,"Delkontraktnavn hentes automatisk ved å fylle ut delkontraktnummer",_xlfn.XLOOKUP(B3735,Omfang!B:B,Omfang!C:C))</f>
        <v>Delkontraktnavn hentes automatisk ved å fylle ut delkontraktnummer</v>
      </c>
      <c r="D3735" s="35"/>
      <c r="E3735" s="35"/>
      <c r="F3735" t="str">
        <f>IF(_xlfn.XLOOKUP(G3735,Produktinformasjon!B:B,Produktinformasjon!BB:BB)=0,"Tilbyders artikkel hentes automatisk ved å fylle ut artikkelnummer",_xlfn.XLOOKUP(G3735,Produktinformasjon!B:B,Produktinformasjon!BB:BB))</f>
        <v>Tilbyders artikkel hentes automatisk ved å fylle ut artikkelnummer</v>
      </c>
      <c r="H3735" s="25" t="str">
        <f>IF(_xlfn.XLOOKUP(G3735,Produktinformasjon!B:B,Produktinformasjon!C:C)=0,"Artikkelnavn hentes automatisk ved å fylle ut artikkelnummer",_xlfn.XLOOKUP(G3735,Produktinformasjon!B:B,Produktinformasjon!C:C))</f>
        <v>Artikkelnavn hentes automatisk ved å fylle ut artikkelnummer</v>
      </c>
      <c r="I3735" s="35"/>
      <c r="J3735" s="35"/>
      <c r="K3735" s="35"/>
      <c r="L3735" s="11"/>
      <c r="M3735" s="11"/>
      <c r="N3735" s="11">
        <f ca="1">IFERROR(L3735/_xlfn.XLOOKUP(F3735,Produktinformasjon!BB:BB,Produktinformasjon!P:P,),0)</f>
        <v>0</v>
      </c>
      <c r="O3735" s="11">
        <f ca="1">IFERROR(M3735/_xlfn.XLOOKUP(F3735,Produktinformasjon!BB:BB,Produktinformasjon!P:P,),0)</f>
        <v>0</v>
      </c>
    </row>
    <row r="3736" spans="3:15" x14ac:dyDescent="0.35">
      <c r="C3736" t="str">
        <f>IF(_xlfn.XLOOKUP(B3736,Omfang!B:B,Omfang!C:C)=0,"Delkontraktnavn hentes automatisk ved å fylle ut delkontraktnummer",_xlfn.XLOOKUP(B3736,Omfang!B:B,Omfang!C:C))</f>
        <v>Delkontraktnavn hentes automatisk ved å fylle ut delkontraktnummer</v>
      </c>
      <c r="D3736" s="35"/>
      <c r="E3736" s="35"/>
      <c r="F3736" t="str">
        <f>IF(_xlfn.XLOOKUP(G3736,Produktinformasjon!B:B,Produktinformasjon!BB:BB)=0,"Tilbyders artikkel hentes automatisk ved å fylle ut artikkelnummer",_xlfn.XLOOKUP(G3736,Produktinformasjon!B:B,Produktinformasjon!BB:BB))</f>
        <v>Tilbyders artikkel hentes automatisk ved å fylle ut artikkelnummer</v>
      </c>
      <c r="H3736" s="25" t="str">
        <f>IF(_xlfn.XLOOKUP(G3736,Produktinformasjon!B:B,Produktinformasjon!C:C)=0,"Artikkelnavn hentes automatisk ved å fylle ut artikkelnummer",_xlfn.XLOOKUP(G3736,Produktinformasjon!B:B,Produktinformasjon!C:C))</f>
        <v>Artikkelnavn hentes automatisk ved å fylle ut artikkelnummer</v>
      </c>
      <c r="I3736" s="35"/>
      <c r="J3736" s="35"/>
      <c r="K3736" s="35"/>
      <c r="L3736" s="11"/>
      <c r="M3736" s="11"/>
      <c r="N3736" s="11">
        <f ca="1">IFERROR(L3736/_xlfn.XLOOKUP(F3736,Produktinformasjon!BB:BB,Produktinformasjon!P:P,),0)</f>
        <v>0</v>
      </c>
      <c r="O3736" s="11">
        <f ca="1">IFERROR(M3736/_xlfn.XLOOKUP(F3736,Produktinformasjon!BB:BB,Produktinformasjon!P:P,),0)</f>
        <v>0</v>
      </c>
    </row>
    <row r="3737" spans="3:15" x14ac:dyDescent="0.35">
      <c r="C3737" t="str">
        <f>IF(_xlfn.XLOOKUP(B3737,Omfang!B:B,Omfang!C:C)=0,"Delkontraktnavn hentes automatisk ved å fylle ut delkontraktnummer",_xlfn.XLOOKUP(B3737,Omfang!B:B,Omfang!C:C))</f>
        <v>Delkontraktnavn hentes automatisk ved å fylle ut delkontraktnummer</v>
      </c>
      <c r="D3737" s="35"/>
      <c r="E3737" s="35"/>
      <c r="F3737" t="str">
        <f>IF(_xlfn.XLOOKUP(G3737,Produktinformasjon!B:B,Produktinformasjon!BB:BB)=0,"Tilbyders artikkel hentes automatisk ved å fylle ut artikkelnummer",_xlfn.XLOOKUP(G3737,Produktinformasjon!B:B,Produktinformasjon!BB:BB))</f>
        <v>Tilbyders artikkel hentes automatisk ved å fylle ut artikkelnummer</v>
      </c>
      <c r="H3737" s="25" t="str">
        <f>IF(_xlfn.XLOOKUP(G3737,Produktinformasjon!B:B,Produktinformasjon!C:C)=0,"Artikkelnavn hentes automatisk ved å fylle ut artikkelnummer",_xlfn.XLOOKUP(G3737,Produktinformasjon!B:B,Produktinformasjon!C:C))</f>
        <v>Artikkelnavn hentes automatisk ved å fylle ut artikkelnummer</v>
      </c>
      <c r="I3737" s="35"/>
      <c r="J3737" s="35"/>
      <c r="K3737" s="35"/>
      <c r="L3737" s="11"/>
      <c r="M3737" s="11"/>
      <c r="N3737" s="11">
        <f ca="1">IFERROR(L3737/_xlfn.XLOOKUP(F3737,Produktinformasjon!BB:BB,Produktinformasjon!P:P,),0)</f>
        <v>0</v>
      </c>
      <c r="O3737" s="11">
        <f ca="1">IFERROR(M3737/_xlfn.XLOOKUP(F3737,Produktinformasjon!BB:BB,Produktinformasjon!P:P,),0)</f>
        <v>0</v>
      </c>
    </row>
    <row r="3738" spans="3:15" x14ac:dyDescent="0.35">
      <c r="C3738" t="str">
        <f>IF(_xlfn.XLOOKUP(B3738,Omfang!B:B,Omfang!C:C)=0,"Delkontraktnavn hentes automatisk ved å fylle ut delkontraktnummer",_xlfn.XLOOKUP(B3738,Omfang!B:B,Omfang!C:C))</f>
        <v>Delkontraktnavn hentes automatisk ved å fylle ut delkontraktnummer</v>
      </c>
      <c r="D3738" s="35"/>
      <c r="E3738" s="35"/>
      <c r="F3738" t="str">
        <f>IF(_xlfn.XLOOKUP(G3738,Produktinformasjon!B:B,Produktinformasjon!BB:BB)=0,"Tilbyders artikkel hentes automatisk ved å fylle ut artikkelnummer",_xlfn.XLOOKUP(G3738,Produktinformasjon!B:B,Produktinformasjon!BB:BB))</f>
        <v>Tilbyders artikkel hentes automatisk ved å fylle ut artikkelnummer</v>
      </c>
      <c r="H3738" s="25" t="str">
        <f>IF(_xlfn.XLOOKUP(G3738,Produktinformasjon!B:B,Produktinformasjon!C:C)=0,"Artikkelnavn hentes automatisk ved å fylle ut artikkelnummer",_xlfn.XLOOKUP(G3738,Produktinformasjon!B:B,Produktinformasjon!C:C))</f>
        <v>Artikkelnavn hentes automatisk ved å fylle ut artikkelnummer</v>
      </c>
      <c r="I3738" s="35"/>
      <c r="J3738" s="35"/>
      <c r="K3738" s="35"/>
      <c r="L3738" s="11"/>
      <c r="M3738" s="11"/>
      <c r="N3738" s="11">
        <f ca="1">IFERROR(L3738/_xlfn.XLOOKUP(F3738,Produktinformasjon!BB:BB,Produktinformasjon!P:P,),0)</f>
        <v>0</v>
      </c>
      <c r="O3738" s="11">
        <f ca="1">IFERROR(M3738/_xlfn.XLOOKUP(F3738,Produktinformasjon!BB:BB,Produktinformasjon!P:P,),0)</f>
        <v>0</v>
      </c>
    </row>
    <row r="3739" spans="3:15" x14ac:dyDescent="0.35">
      <c r="C3739" t="str">
        <f>IF(_xlfn.XLOOKUP(B3739,Omfang!B:B,Omfang!C:C)=0,"Delkontraktnavn hentes automatisk ved å fylle ut delkontraktnummer",_xlfn.XLOOKUP(B3739,Omfang!B:B,Omfang!C:C))</f>
        <v>Delkontraktnavn hentes automatisk ved å fylle ut delkontraktnummer</v>
      </c>
      <c r="D3739" s="35"/>
      <c r="E3739" s="35"/>
      <c r="F3739" t="str">
        <f>IF(_xlfn.XLOOKUP(G3739,Produktinformasjon!B:B,Produktinformasjon!BB:BB)=0,"Tilbyders artikkel hentes automatisk ved å fylle ut artikkelnummer",_xlfn.XLOOKUP(G3739,Produktinformasjon!B:B,Produktinformasjon!BB:BB))</f>
        <v>Tilbyders artikkel hentes automatisk ved å fylle ut artikkelnummer</v>
      </c>
      <c r="H3739" s="25" t="str">
        <f>IF(_xlfn.XLOOKUP(G3739,Produktinformasjon!B:B,Produktinformasjon!C:C)=0,"Artikkelnavn hentes automatisk ved å fylle ut artikkelnummer",_xlfn.XLOOKUP(G3739,Produktinformasjon!B:B,Produktinformasjon!C:C))</f>
        <v>Artikkelnavn hentes automatisk ved å fylle ut artikkelnummer</v>
      </c>
      <c r="I3739" s="35"/>
      <c r="J3739" s="35"/>
      <c r="K3739" s="35"/>
      <c r="L3739" s="11"/>
      <c r="M3739" s="11"/>
      <c r="N3739" s="11">
        <f ca="1">IFERROR(L3739/_xlfn.XLOOKUP(F3739,Produktinformasjon!BB:BB,Produktinformasjon!P:P,),0)</f>
        <v>0</v>
      </c>
      <c r="O3739" s="11">
        <f ca="1">IFERROR(M3739/_xlfn.XLOOKUP(F3739,Produktinformasjon!BB:BB,Produktinformasjon!P:P,),0)</f>
        <v>0</v>
      </c>
    </row>
    <row r="3740" spans="3:15" x14ac:dyDescent="0.35">
      <c r="C3740" t="str">
        <f>IF(_xlfn.XLOOKUP(B3740,Omfang!B:B,Omfang!C:C)=0,"Delkontraktnavn hentes automatisk ved å fylle ut delkontraktnummer",_xlfn.XLOOKUP(B3740,Omfang!B:B,Omfang!C:C))</f>
        <v>Delkontraktnavn hentes automatisk ved å fylle ut delkontraktnummer</v>
      </c>
      <c r="D3740" s="35"/>
      <c r="E3740" s="35"/>
      <c r="F3740" t="str">
        <f>IF(_xlfn.XLOOKUP(G3740,Produktinformasjon!B:B,Produktinformasjon!BB:BB)=0,"Tilbyders artikkel hentes automatisk ved å fylle ut artikkelnummer",_xlfn.XLOOKUP(G3740,Produktinformasjon!B:B,Produktinformasjon!BB:BB))</f>
        <v>Tilbyders artikkel hentes automatisk ved å fylle ut artikkelnummer</v>
      </c>
      <c r="H3740" s="25" t="str">
        <f>IF(_xlfn.XLOOKUP(G3740,Produktinformasjon!B:B,Produktinformasjon!C:C)=0,"Artikkelnavn hentes automatisk ved å fylle ut artikkelnummer",_xlfn.XLOOKUP(G3740,Produktinformasjon!B:B,Produktinformasjon!C:C))</f>
        <v>Artikkelnavn hentes automatisk ved å fylle ut artikkelnummer</v>
      </c>
      <c r="I3740" s="35"/>
      <c r="J3740" s="35"/>
      <c r="K3740" s="35"/>
      <c r="L3740" s="11"/>
      <c r="M3740" s="11"/>
      <c r="N3740" s="11">
        <f ca="1">IFERROR(L3740/_xlfn.XLOOKUP(F3740,Produktinformasjon!BB:BB,Produktinformasjon!P:P,),0)</f>
        <v>0</v>
      </c>
      <c r="O3740" s="11">
        <f ca="1">IFERROR(M3740/_xlfn.XLOOKUP(F3740,Produktinformasjon!BB:BB,Produktinformasjon!P:P,),0)</f>
        <v>0</v>
      </c>
    </row>
    <row r="3741" spans="3:15" x14ac:dyDescent="0.35">
      <c r="C3741" t="str">
        <f>IF(_xlfn.XLOOKUP(B3741,Omfang!B:B,Omfang!C:C)=0,"Delkontraktnavn hentes automatisk ved å fylle ut delkontraktnummer",_xlfn.XLOOKUP(B3741,Omfang!B:B,Omfang!C:C))</f>
        <v>Delkontraktnavn hentes automatisk ved å fylle ut delkontraktnummer</v>
      </c>
      <c r="D3741" s="35"/>
      <c r="E3741" s="35"/>
      <c r="F3741" t="str">
        <f>IF(_xlfn.XLOOKUP(G3741,Produktinformasjon!B:B,Produktinformasjon!BB:BB)=0,"Tilbyders artikkel hentes automatisk ved å fylle ut artikkelnummer",_xlfn.XLOOKUP(G3741,Produktinformasjon!B:B,Produktinformasjon!BB:BB))</f>
        <v>Tilbyders artikkel hentes automatisk ved å fylle ut artikkelnummer</v>
      </c>
      <c r="H3741" s="25" t="str">
        <f>IF(_xlfn.XLOOKUP(G3741,Produktinformasjon!B:B,Produktinformasjon!C:C)=0,"Artikkelnavn hentes automatisk ved å fylle ut artikkelnummer",_xlfn.XLOOKUP(G3741,Produktinformasjon!B:B,Produktinformasjon!C:C))</f>
        <v>Artikkelnavn hentes automatisk ved å fylle ut artikkelnummer</v>
      </c>
      <c r="I3741" s="35"/>
      <c r="J3741" s="35"/>
      <c r="K3741" s="35"/>
      <c r="L3741" s="11"/>
      <c r="M3741" s="11"/>
      <c r="N3741" s="11">
        <f ca="1">IFERROR(L3741/_xlfn.XLOOKUP(F3741,Produktinformasjon!BB:BB,Produktinformasjon!P:P,),0)</f>
        <v>0</v>
      </c>
      <c r="O3741" s="11">
        <f ca="1">IFERROR(M3741/_xlfn.XLOOKUP(F3741,Produktinformasjon!BB:BB,Produktinformasjon!P:P,),0)</f>
        <v>0</v>
      </c>
    </row>
    <row r="3742" spans="3:15" x14ac:dyDescent="0.35">
      <c r="C3742" t="str">
        <f>IF(_xlfn.XLOOKUP(B3742,Omfang!B:B,Omfang!C:C)=0,"Delkontraktnavn hentes automatisk ved å fylle ut delkontraktnummer",_xlfn.XLOOKUP(B3742,Omfang!B:B,Omfang!C:C))</f>
        <v>Delkontraktnavn hentes automatisk ved å fylle ut delkontraktnummer</v>
      </c>
      <c r="D3742" s="35"/>
      <c r="E3742" s="35"/>
      <c r="F3742" t="str">
        <f>IF(_xlfn.XLOOKUP(G3742,Produktinformasjon!B:B,Produktinformasjon!BB:BB)=0,"Tilbyders artikkel hentes automatisk ved å fylle ut artikkelnummer",_xlfn.XLOOKUP(G3742,Produktinformasjon!B:B,Produktinformasjon!BB:BB))</f>
        <v>Tilbyders artikkel hentes automatisk ved å fylle ut artikkelnummer</v>
      </c>
      <c r="H3742" s="25" t="str">
        <f>IF(_xlfn.XLOOKUP(G3742,Produktinformasjon!B:B,Produktinformasjon!C:C)=0,"Artikkelnavn hentes automatisk ved å fylle ut artikkelnummer",_xlfn.XLOOKUP(G3742,Produktinformasjon!B:B,Produktinformasjon!C:C))</f>
        <v>Artikkelnavn hentes automatisk ved å fylle ut artikkelnummer</v>
      </c>
      <c r="I3742" s="35"/>
      <c r="J3742" s="35"/>
      <c r="K3742" s="35"/>
      <c r="L3742" s="11"/>
      <c r="M3742" s="11"/>
      <c r="N3742" s="11">
        <f ca="1">IFERROR(L3742/_xlfn.XLOOKUP(F3742,Produktinformasjon!BB:BB,Produktinformasjon!P:P,),0)</f>
        <v>0</v>
      </c>
      <c r="O3742" s="11">
        <f ca="1">IFERROR(M3742/_xlfn.XLOOKUP(F3742,Produktinformasjon!BB:BB,Produktinformasjon!P:P,),0)</f>
        <v>0</v>
      </c>
    </row>
    <row r="3743" spans="3:15" x14ac:dyDescent="0.35">
      <c r="C3743" t="str">
        <f>IF(_xlfn.XLOOKUP(B3743,Omfang!B:B,Omfang!C:C)=0,"Delkontraktnavn hentes automatisk ved å fylle ut delkontraktnummer",_xlfn.XLOOKUP(B3743,Omfang!B:B,Omfang!C:C))</f>
        <v>Delkontraktnavn hentes automatisk ved å fylle ut delkontraktnummer</v>
      </c>
      <c r="D3743" s="35"/>
      <c r="E3743" s="35"/>
      <c r="F3743" t="str">
        <f>IF(_xlfn.XLOOKUP(G3743,Produktinformasjon!B:B,Produktinformasjon!BB:BB)=0,"Tilbyders artikkel hentes automatisk ved å fylle ut artikkelnummer",_xlfn.XLOOKUP(G3743,Produktinformasjon!B:B,Produktinformasjon!BB:BB))</f>
        <v>Tilbyders artikkel hentes automatisk ved å fylle ut artikkelnummer</v>
      </c>
      <c r="H3743" s="25" t="str">
        <f>IF(_xlfn.XLOOKUP(G3743,Produktinformasjon!B:B,Produktinformasjon!C:C)=0,"Artikkelnavn hentes automatisk ved å fylle ut artikkelnummer",_xlfn.XLOOKUP(G3743,Produktinformasjon!B:B,Produktinformasjon!C:C))</f>
        <v>Artikkelnavn hentes automatisk ved å fylle ut artikkelnummer</v>
      </c>
      <c r="I3743" s="35"/>
      <c r="J3743" s="35"/>
      <c r="K3743" s="35"/>
      <c r="L3743" s="11"/>
      <c r="M3743" s="11"/>
      <c r="N3743" s="11">
        <f ca="1">IFERROR(L3743/_xlfn.XLOOKUP(F3743,Produktinformasjon!BB:BB,Produktinformasjon!P:P,),0)</f>
        <v>0</v>
      </c>
      <c r="O3743" s="11">
        <f ca="1">IFERROR(M3743/_xlfn.XLOOKUP(F3743,Produktinformasjon!BB:BB,Produktinformasjon!P:P,),0)</f>
        <v>0</v>
      </c>
    </row>
    <row r="3744" spans="3:15" x14ac:dyDescent="0.35">
      <c r="C3744" t="str">
        <f>IF(_xlfn.XLOOKUP(B3744,Omfang!B:B,Omfang!C:C)=0,"Delkontraktnavn hentes automatisk ved å fylle ut delkontraktnummer",_xlfn.XLOOKUP(B3744,Omfang!B:B,Omfang!C:C))</f>
        <v>Delkontraktnavn hentes automatisk ved å fylle ut delkontraktnummer</v>
      </c>
      <c r="D3744" s="35"/>
      <c r="E3744" s="35"/>
      <c r="F3744" t="str">
        <f>IF(_xlfn.XLOOKUP(G3744,Produktinformasjon!B:B,Produktinformasjon!BB:BB)=0,"Tilbyders artikkel hentes automatisk ved å fylle ut artikkelnummer",_xlfn.XLOOKUP(G3744,Produktinformasjon!B:B,Produktinformasjon!BB:BB))</f>
        <v>Tilbyders artikkel hentes automatisk ved å fylle ut artikkelnummer</v>
      </c>
      <c r="H3744" s="25" t="str">
        <f>IF(_xlfn.XLOOKUP(G3744,Produktinformasjon!B:B,Produktinformasjon!C:C)=0,"Artikkelnavn hentes automatisk ved å fylle ut artikkelnummer",_xlfn.XLOOKUP(G3744,Produktinformasjon!B:B,Produktinformasjon!C:C))</f>
        <v>Artikkelnavn hentes automatisk ved å fylle ut artikkelnummer</v>
      </c>
      <c r="I3744" s="35"/>
      <c r="J3744" s="35"/>
      <c r="K3744" s="35"/>
      <c r="L3744" s="11"/>
      <c r="M3744" s="11"/>
      <c r="N3744" s="11">
        <f ca="1">IFERROR(L3744/_xlfn.XLOOKUP(F3744,Produktinformasjon!BB:BB,Produktinformasjon!P:P,),0)</f>
        <v>0</v>
      </c>
      <c r="O3744" s="11">
        <f ca="1">IFERROR(M3744/_xlfn.XLOOKUP(F3744,Produktinformasjon!BB:BB,Produktinformasjon!P:P,),0)</f>
        <v>0</v>
      </c>
    </row>
    <row r="3745" spans="3:15" x14ac:dyDescent="0.35">
      <c r="C3745" t="str">
        <f>IF(_xlfn.XLOOKUP(B3745,Omfang!B:B,Omfang!C:C)=0,"Delkontraktnavn hentes automatisk ved å fylle ut delkontraktnummer",_xlfn.XLOOKUP(B3745,Omfang!B:B,Omfang!C:C))</f>
        <v>Delkontraktnavn hentes automatisk ved å fylle ut delkontraktnummer</v>
      </c>
      <c r="D3745" s="35"/>
      <c r="E3745" s="35"/>
      <c r="F3745" t="str">
        <f>IF(_xlfn.XLOOKUP(G3745,Produktinformasjon!B:B,Produktinformasjon!BB:BB)=0,"Tilbyders artikkel hentes automatisk ved å fylle ut artikkelnummer",_xlfn.XLOOKUP(G3745,Produktinformasjon!B:B,Produktinformasjon!BB:BB))</f>
        <v>Tilbyders artikkel hentes automatisk ved å fylle ut artikkelnummer</v>
      </c>
      <c r="H3745" s="25" t="str">
        <f>IF(_xlfn.XLOOKUP(G3745,Produktinformasjon!B:B,Produktinformasjon!C:C)=0,"Artikkelnavn hentes automatisk ved å fylle ut artikkelnummer",_xlfn.XLOOKUP(G3745,Produktinformasjon!B:B,Produktinformasjon!C:C))</f>
        <v>Artikkelnavn hentes automatisk ved å fylle ut artikkelnummer</v>
      </c>
      <c r="I3745" s="35"/>
      <c r="J3745" s="35"/>
      <c r="K3745" s="35"/>
      <c r="L3745" s="11"/>
      <c r="M3745" s="11"/>
      <c r="N3745" s="11">
        <f ca="1">IFERROR(L3745/_xlfn.XLOOKUP(F3745,Produktinformasjon!BB:BB,Produktinformasjon!P:P,),0)</f>
        <v>0</v>
      </c>
      <c r="O3745" s="11">
        <f ca="1">IFERROR(M3745/_xlfn.XLOOKUP(F3745,Produktinformasjon!BB:BB,Produktinformasjon!P:P,),0)</f>
        <v>0</v>
      </c>
    </row>
    <row r="3746" spans="3:15" x14ac:dyDescent="0.35">
      <c r="C3746" t="str">
        <f>IF(_xlfn.XLOOKUP(B3746,Omfang!B:B,Omfang!C:C)=0,"Delkontraktnavn hentes automatisk ved å fylle ut delkontraktnummer",_xlfn.XLOOKUP(B3746,Omfang!B:B,Omfang!C:C))</f>
        <v>Delkontraktnavn hentes automatisk ved å fylle ut delkontraktnummer</v>
      </c>
      <c r="D3746" s="35"/>
      <c r="E3746" s="35"/>
      <c r="F3746" t="str">
        <f>IF(_xlfn.XLOOKUP(G3746,Produktinformasjon!B:B,Produktinformasjon!BB:BB)=0,"Tilbyders artikkel hentes automatisk ved å fylle ut artikkelnummer",_xlfn.XLOOKUP(G3746,Produktinformasjon!B:B,Produktinformasjon!BB:BB))</f>
        <v>Tilbyders artikkel hentes automatisk ved å fylle ut artikkelnummer</v>
      </c>
      <c r="H3746" s="25" t="str">
        <f>IF(_xlfn.XLOOKUP(G3746,Produktinformasjon!B:B,Produktinformasjon!C:C)=0,"Artikkelnavn hentes automatisk ved å fylle ut artikkelnummer",_xlfn.XLOOKUP(G3746,Produktinformasjon!B:B,Produktinformasjon!C:C))</f>
        <v>Artikkelnavn hentes automatisk ved å fylle ut artikkelnummer</v>
      </c>
      <c r="I3746" s="35"/>
      <c r="J3746" s="35"/>
      <c r="K3746" s="35"/>
      <c r="L3746" s="11"/>
      <c r="M3746" s="11"/>
      <c r="N3746" s="11">
        <f ca="1">IFERROR(L3746/_xlfn.XLOOKUP(F3746,Produktinformasjon!BB:BB,Produktinformasjon!P:P,),0)</f>
        <v>0</v>
      </c>
      <c r="O3746" s="11">
        <f ca="1">IFERROR(M3746/_xlfn.XLOOKUP(F3746,Produktinformasjon!BB:BB,Produktinformasjon!P:P,),0)</f>
        <v>0</v>
      </c>
    </row>
    <row r="3747" spans="3:15" x14ac:dyDescent="0.35">
      <c r="C3747" t="str">
        <f>IF(_xlfn.XLOOKUP(B3747,Omfang!B:B,Omfang!C:C)=0,"Delkontraktnavn hentes automatisk ved å fylle ut delkontraktnummer",_xlfn.XLOOKUP(B3747,Omfang!B:B,Omfang!C:C))</f>
        <v>Delkontraktnavn hentes automatisk ved å fylle ut delkontraktnummer</v>
      </c>
      <c r="D3747" s="35"/>
      <c r="E3747" s="35"/>
      <c r="F3747" t="str">
        <f>IF(_xlfn.XLOOKUP(G3747,Produktinformasjon!B:B,Produktinformasjon!BB:BB)=0,"Tilbyders artikkel hentes automatisk ved å fylle ut artikkelnummer",_xlfn.XLOOKUP(G3747,Produktinformasjon!B:B,Produktinformasjon!BB:BB))</f>
        <v>Tilbyders artikkel hentes automatisk ved å fylle ut artikkelnummer</v>
      </c>
      <c r="H3747" s="25" t="str">
        <f>IF(_xlfn.XLOOKUP(G3747,Produktinformasjon!B:B,Produktinformasjon!C:C)=0,"Artikkelnavn hentes automatisk ved å fylle ut artikkelnummer",_xlfn.XLOOKUP(G3747,Produktinformasjon!B:B,Produktinformasjon!C:C))</f>
        <v>Artikkelnavn hentes automatisk ved å fylle ut artikkelnummer</v>
      </c>
      <c r="I3747" s="35"/>
      <c r="J3747" s="35"/>
      <c r="K3747" s="35"/>
      <c r="L3747" s="11"/>
      <c r="M3747" s="11"/>
      <c r="N3747" s="11">
        <f ca="1">IFERROR(L3747/_xlfn.XLOOKUP(F3747,Produktinformasjon!BB:BB,Produktinformasjon!P:P,),0)</f>
        <v>0</v>
      </c>
      <c r="O3747" s="11">
        <f ca="1">IFERROR(M3747/_xlfn.XLOOKUP(F3747,Produktinformasjon!BB:BB,Produktinformasjon!P:P,),0)</f>
        <v>0</v>
      </c>
    </row>
    <row r="3748" spans="3:15" x14ac:dyDescent="0.35">
      <c r="C3748" t="str">
        <f>IF(_xlfn.XLOOKUP(B3748,Omfang!B:B,Omfang!C:C)=0,"Delkontraktnavn hentes automatisk ved å fylle ut delkontraktnummer",_xlfn.XLOOKUP(B3748,Omfang!B:B,Omfang!C:C))</f>
        <v>Delkontraktnavn hentes automatisk ved å fylle ut delkontraktnummer</v>
      </c>
      <c r="D3748" s="35"/>
      <c r="E3748" s="35"/>
      <c r="F3748" t="str">
        <f>IF(_xlfn.XLOOKUP(G3748,Produktinformasjon!B:B,Produktinformasjon!BB:BB)=0,"Tilbyders artikkel hentes automatisk ved å fylle ut artikkelnummer",_xlfn.XLOOKUP(G3748,Produktinformasjon!B:B,Produktinformasjon!BB:BB))</f>
        <v>Tilbyders artikkel hentes automatisk ved å fylle ut artikkelnummer</v>
      </c>
      <c r="H3748" s="25" t="str">
        <f>IF(_xlfn.XLOOKUP(G3748,Produktinformasjon!B:B,Produktinformasjon!C:C)=0,"Artikkelnavn hentes automatisk ved å fylle ut artikkelnummer",_xlfn.XLOOKUP(G3748,Produktinformasjon!B:B,Produktinformasjon!C:C))</f>
        <v>Artikkelnavn hentes automatisk ved å fylle ut artikkelnummer</v>
      </c>
      <c r="I3748" s="35"/>
      <c r="J3748" s="35"/>
      <c r="K3748" s="35"/>
      <c r="L3748" s="11"/>
      <c r="M3748" s="11"/>
      <c r="N3748" s="11">
        <f ca="1">IFERROR(L3748/_xlfn.XLOOKUP(F3748,Produktinformasjon!BB:BB,Produktinformasjon!P:P,),0)</f>
        <v>0</v>
      </c>
      <c r="O3748" s="11">
        <f ca="1">IFERROR(M3748/_xlfn.XLOOKUP(F3748,Produktinformasjon!BB:BB,Produktinformasjon!P:P,),0)</f>
        <v>0</v>
      </c>
    </row>
    <row r="3749" spans="3:15" x14ac:dyDescent="0.35">
      <c r="C3749" t="str">
        <f>IF(_xlfn.XLOOKUP(B3749,Omfang!B:B,Omfang!C:C)=0,"Delkontraktnavn hentes automatisk ved å fylle ut delkontraktnummer",_xlfn.XLOOKUP(B3749,Omfang!B:B,Omfang!C:C))</f>
        <v>Delkontraktnavn hentes automatisk ved å fylle ut delkontraktnummer</v>
      </c>
      <c r="D3749" s="35"/>
      <c r="E3749" s="35"/>
      <c r="F3749" t="str">
        <f>IF(_xlfn.XLOOKUP(G3749,Produktinformasjon!B:B,Produktinformasjon!BB:BB)=0,"Tilbyders artikkel hentes automatisk ved å fylle ut artikkelnummer",_xlfn.XLOOKUP(G3749,Produktinformasjon!B:B,Produktinformasjon!BB:BB))</f>
        <v>Tilbyders artikkel hentes automatisk ved å fylle ut artikkelnummer</v>
      </c>
      <c r="H3749" s="25" t="str">
        <f>IF(_xlfn.XLOOKUP(G3749,Produktinformasjon!B:B,Produktinformasjon!C:C)=0,"Artikkelnavn hentes automatisk ved å fylle ut artikkelnummer",_xlfn.XLOOKUP(G3749,Produktinformasjon!B:B,Produktinformasjon!C:C))</f>
        <v>Artikkelnavn hentes automatisk ved å fylle ut artikkelnummer</v>
      </c>
      <c r="I3749" s="35"/>
      <c r="J3749" s="35"/>
      <c r="K3749" s="35"/>
      <c r="L3749" s="11"/>
      <c r="M3749" s="11"/>
      <c r="N3749" s="11">
        <f ca="1">IFERROR(L3749/_xlfn.XLOOKUP(F3749,Produktinformasjon!BB:BB,Produktinformasjon!P:P,),0)</f>
        <v>0</v>
      </c>
      <c r="O3749" s="11">
        <f ca="1">IFERROR(M3749/_xlfn.XLOOKUP(F3749,Produktinformasjon!BB:BB,Produktinformasjon!P:P,),0)</f>
        <v>0</v>
      </c>
    </row>
    <row r="3750" spans="3:15" x14ac:dyDescent="0.35">
      <c r="C3750" t="str">
        <f>IF(_xlfn.XLOOKUP(B3750,Omfang!B:B,Omfang!C:C)=0,"Delkontraktnavn hentes automatisk ved å fylle ut delkontraktnummer",_xlfn.XLOOKUP(B3750,Omfang!B:B,Omfang!C:C))</f>
        <v>Delkontraktnavn hentes automatisk ved å fylle ut delkontraktnummer</v>
      </c>
      <c r="D3750" s="35"/>
      <c r="E3750" s="35"/>
      <c r="F3750" t="str">
        <f>IF(_xlfn.XLOOKUP(G3750,Produktinformasjon!B:B,Produktinformasjon!BB:BB)=0,"Tilbyders artikkel hentes automatisk ved å fylle ut artikkelnummer",_xlfn.XLOOKUP(G3750,Produktinformasjon!B:B,Produktinformasjon!BB:BB))</f>
        <v>Tilbyders artikkel hentes automatisk ved å fylle ut artikkelnummer</v>
      </c>
      <c r="H3750" s="25" t="str">
        <f>IF(_xlfn.XLOOKUP(G3750,Produktinformasjon!B:B,Produktinformasjon!C:C)=0,"Artikkelnavn hentes automatisk ved å fylle ut artikkelnummer",_xlfn.XLOOKUP(G3750,Produktinformasjon!B:B,Produktinformasjon!C:C))</f>
        <v>Artikkelnavn hentes automatisk ved å fylle ut artikkelnummer</v>
      </c>
      <c r="I3750" s="35"/>
      <c r="J3750" s="35"/>
      <c r="K3750" s="35"/>
      <c r="L3750" s="11"/>
      <c r="M3750" s="11"/>
      <c r="N3750" s="11">
        <f ca="1">IFERROR(L3750/_xlfn.XLOOKUP(F3750,Produktinformasjon!BB:BB,Produktinformasjon!P:P,),0)</f>
        <v>0</v>
      </c>
      <c r="O3750" s="11">
        <f ca="1">IFERROR(M3750/_xlfn.XLOOKUP(F3750,Produktinformasjon!BB:BB,Produktinformasjon!P:P,),0)</f>
        <v>0</v>
      </c>
    </row>
    <row r="3751" spans="3:15" x14ac:dyDescent="0.35">
      <c r="C3751" t="str">
        <f>IF(_xlfn.XLOOKUP(B3751,Omfang!B:B,Omfang!C:C)=0,"Delkontraktnavn hentes automatisk ved å fylle ut delkontraktnummer",_xlfn.XLOOKUP(B3751,Omfang!B:B,Omfang!C:C))</f>
        <v>Delkontraktnavn hentes automatisk ved å fylle ut delkontraktnummer</v>
      </c>
      <c r="D3751" s="35"/>
      <c r="E3751" s="35"/>
      <c r="F3751" t="str">
        <f>IF(_xlfn.XLOOKUP(G3751,Produktinformasjon!B:B,Produktinformasjon!BB:BB)=0,"Tilbyders artikkel hentes automatisk ved å fylle ut artikkelnummer",_xlfn.XLOOKUP(G3751,Produktinformasjon!B:B,Produktinformasjon!BB:BB))</f>
        <v>Tilbyders artikkel hentes automatisk ved å fylle ut artikkelnummer</v>
      </c>
      <c r="H3751" s="25" t="str">
        <f>IF(_xlfn.XLOOKUP(G3751,Produktinformasjon!B:B,Produktinformasjon!C:C)=0,"Artikkelnavn hentes automatisk ved å fylle ut artikkelnummer",_xlfn.XLOOKUP(G3751,Produktinformasjon!B:B,Produktinformasjon!C:C))</f>
        <v>Artikkelnavn hentes automatisk ved å fylle ut artikkelnummer</v>
      </c>
      <c r="I3751" s="35"/>
      <c r="J3751" s="35"/>
      <c r="K3751" s="35"/>
      <c r="L3751" s="11"/>
      <c r="M3751" s="11"/>
      <c r="N3751" s="11">
        <f ca="1">IFERROR(L3751/_xlfn.XLOOKUP(F3751,Produktinformasjon!BB:BB,Produktinformasjon!P:P,),0)</f>
        <v>0</v>
      </c>
      <c r="O3751" s="11">
        <f ca="1">IFERROR(M3751/_xlfn.XLOOKUP(F3751,Produktinformasjon!BB:BB,Produktinformasjon!P:P,),0)</f>
        <v>0</v>
      </c>
    </row>
    <row r="3752" spans="3:15" x14ac:dyDescent="0.35">
      <c r="C3752" t="str">
        <f>IF(_xlfn.XLOOKUP(B3752,Omfang!B:B,Omfang!C:C)=0,"Delkontraktnavn hentes automatisk ved å fylle ut delkontraktnummer",_xlfn.XLOOKUP(B3752,Omfang!B:B,Omfang!C:C))</f>
        <v>Delkontraktnavn hentes automatisk ved å fylle ut delkontraktnummer</v>
      </c>
      <c r="D3752" s="35"/>
      <c r="E3752" s="35"/>
      <c r="F3752" t="str">
        <f>IF(_xlfn.XLOOKUP(G3752,Produktinformasjon!B:B,Produktinformasjon!BB:BB)=0,"Tilbyders artikkel hentes automatisk ved å fylle ut artikkelnummer",_xlfn.XLOOKUP(G3752,Produktinformasjon!B:B,Produktinformasjon!BB:BB))</f>
        <v>Tilbyders artikkel hentes automatisk ved å fylle ut artikkelnummer</v>
      </c>
      <c r="H3752" s="25" t="str">
        <f>IF(_xlfn.XLOOKUP(G3752,Produktinformasjon!B:B,Produktinformasjon!C:C)=0,"Artikkelnavn hentes automatisk ved å fylle ut artikkelnummer",_xlfn.XLOOKUP(G3752,Produktinformasjon!B:B,Produktinformasjon!C:C))</f>
        <v>Artikkelnavn hentes automatisk ved å fylle ut artikkelnummer</v>
      </c>
      <c r="I3752" s="35"/>
      <c r="J3752" s="35"/>
      <c r="K3752" s="35"/>
      <c r="L3752" s="11"/>
      <c r="M3752" s="11"/>
      <c r="N3752" s="11">
        <f ca="1">IFERROR(L3752/_xlfn.XLOOKUP(F3752,Produktinformasjon!BB:BB,Produktinformasjon!P:P,),0)</f>
        <v>0</v>
      </c>
      <c r="O3752" s="11">
        <f ca="1">IFERROR(M3752/_xlfn.XLOOKUP(F3752,Produktinformasjon!BB:BB,Produktinformasjon!P:P,),0)</f>
        <v>0</v>
      </c>
    </row>
    <row r="3753" spans="3:15" x14ac:dyDescent="0.35">
      <c r="C3753" t="str">
        <f>IF(_xlfn.XLOOKUP(B3753,Omfang!B:B,Omfang!C:C)=0,"Delkontraktnavn hentes automatisk ved å fylle ut delkontraktnummer",_xlfn.XLOOKUP(B3753,Omfang!B:B,Omfang!C:C))</f>
        <v>Delkontraktnavn hentes automatisk ved å fylle ut delkontraktnummer</v>
      </c>
      <c r="D3753" s="35"/>
      <c r="E3753" s="35"/>
      <c r="F3753" t="str">
        <f>IF(_xlfn.XLOOKUP(G3753,Produktinformasjon!B:B,Produktinformasjon!BB:BB)=0,"Tilbyders artikkel hentes automatisk ved å fylle ut artikkelnummer",_xlfn.XLOOKUP(G3753,Produktinformasjon!B:B,Produktinformasjon!BB:BB))</f>
        <v>Tilbyders artikkel hentes automatisk ved å fylle ut artikkelnummer</v>
      </c>
      <c r="H3753" s="25" t="str">
        <f>IF(_xlfn.XLOOKUP(G3753,Produktinformasjon!B:B,Produktinformasjon!C:C)=0,"Artikkelnavn hentes automatisk ved å fylle ut artikkelnummer",_xlfn.XLOOKUP(G3753,Produktinformasjon!B:B,Produktinformasjon!C:C))</f>
        <v>Artikkelnavn hentes automatisk ved å fylle ut artikkelnummer</v>
      </c>
      <c r="I3753" s="35"/>
      <c r="J3753" s="35"/>
      <c r="K3753" s="35"/>
      <c r="L3753" s="11"/>
      <c r="M3753" s="11"/>
      <c r="N3753" s="11">
        <f ca="1">IFERROR(L3753/_xlfn.XLOOKUP(F3753,Produktinformasjon!BB:BB,Produktinformasjon!P:P,),0)</f>
        <v>0</v>
      </c>
      <c r="O3753" s="11">
        <f ca="1">IFERROR(M3753/_xlfn.XLOOKUP(F3753,Produktinformasjon!BB:BB,Produktinformasjon!P:P,),0)</f>
        <v>0</v>
      </c>
    </row>
    <row r="3754" spans="3:15" x14ac:dyDescent="0.35">
      <c r="C3754" t="str">
        <f>IF(_xlfn.XLOOKUP(B3754,Omfang!B:B,Omfang!C:C)=0,"Delkontraktnavn hentes automatisk ved å fylle ut delkontraktnummer",_xlfn.XLOOKUP(B3754,Omfang!B:B,Omfang!C:C))</f>
        <v>Delkontraktnavn hentes automatisk ved å fylle ut delkontraktnummer</v>
      </c>
      <c r="D3754" s="35"/>
      <c r="E3754" s="35"/>
      <c r="F3754" t="str">
        <f>IF(_xlfn.XLOOKUP(G3754,Produktinformasjon!B:B,Produktinformasjon!BB:BB)=0,"Tilbyders artikkel hentes automatisk ved å fylle ut artikkelnummer",_xlfn.XLOOKUP(G3754,Produktinformasjon!B:B,Produktinformasjon!BB:BB))</f>
        <v>Tilbyders artikkel hentes automatisk ved å fylle ut artikkelnummer</v>
      </c>
      <c r="H3754" s="25" t="str">
        <f>IF(_xlfn.XLOOKUP(G3754,Produktinformasjon!B:B,Produktinformasjon!C:C)=0,"Artikkelnavn hentes automatisk ved å fylle ut artikkelnummer",_xlfn.XLOOKUP(G3754,Produktinformasjon!B:B,Produktinformasjon!C:C))</f>
        <v>Artikkelnavn hentes automatisk ved å fylle ut artikkelnummer</v>
      </c>
      <c r="I3754" s="35"/>
      <c r="J3754" s="35"/>
      <c r="K3754" s="35"/>
      <c r="L3754" s="11"/>
      <c r="M3754" s="11"/>
      <c r="N3754" s="11">
        <f ca="1">IFERROR(L3754/_xlfn.XLOOKUP(F3754,Produktinformasjon!BB:BB,Produktinformasjon!P:P,),0)</f>
        <v>0</v>
      </c>
      <c r="O3754" s="11">
        <f ca="1">IFERROR(M3754/_xlfn.XLOOKUP(F3754,Produktinformasjon!BB:BB,Produktinformasjon!P:P,),0)</f>
        <v>0</v>
      </c>
    </row>
    <row r="3755" spans="3:15" x14ac:dyDescent="0.35">
      <c r="C3755" t="str">
        <f>IF(_xlfn.XLOOKUP(B3755,Omfang!B:B,Omfang!C:C)=0,"Delkontraktnavn hentes automatisk ved å fylle ut delkontraktnummer",_xlfn.XLOOKUP(B3755,Omfang!B:B,Omfang!C:C))</f>
        <v>Delkontraktnavn hentes automatisk ved å fylle ut delkontraktnummer</v>
      </c>
      <c r="D3755" s="35"/>
      <c r="E3755" s="35"/>
      <c r="F3755" t="str">
        <f>IF(_xlfn.XLOOKUP(G3755,Produktinformasjon!B:B,Produktinformasjon!BB:BB)=0,"Tilbyders artikkel hentes automatisk ved å fylle ut artikkelnummer",_xlfn.XLOOKUP(G3755,Produktinformasjon!B:B,Produktinformasjon!BB:BB))</f>
        <v>Tilbyders artikkel hentes automatisk ved å fylle ut artikkelnummer</v>
      </c>
      <c r="H3755" s="25" t="str">
        <f>IF(_xlfn.XLOOKUP(G3755,Produktinformasjon!B:B,Produktinformasjon!C:C)=0,"Artikkelnavn hentes automatisk ved å fylle ut artikkelnummer",_xlfn.XLOOKUP(G3755,Produktinformasjon!B:B,Produktinformasjon!C:C))</f>
        <v>Artikkelnavn hentes automatisk ved å fylle ut artikkelnummer</v>
      </c>
      <c r="I3755" s="35"/>
      <c r="J3755" s="35"/>
      <c r="K3755" s="35"/>
      <c r="L3755" s="11"/>
      <c r="M3755" s="11"/>
      <c r="N3755" s="11">
        <f ca="1">IFERROR(L3755/_xlfn.XLOOKUP(F3755,Produktinformasjon!BB:BB,Produktinformasjon!P:P,),0)</f>
        <v>0</v>
      </c>
      <c r="O3755" s="11">
        <f ca="1">IFERROR(M3755/_xlfn.XLOOKUP(F3755,Produktinformasjon!BB:BB,Produktinformasjon!P:P,),0)</f>
        <v>0</v>
      </c>
    </row>
    <row r="3756" spans="3:15" x14ac:dyDescent="0.35">
      <c r="C3756" t="str">
        <f>IF(_xlfn.XLOOKUP(B3756,Omfang!B:B,Omfang!C:C)=0,"Delkontraktnavn hentes automatisk ved å fylle ut delkontraktnummer",_xlfn.XLOOKUP(B3756,Omfang!B:B,Omfang!C:C))</f>
        <v>Delkontraktnavn hentes automatisk ved å fylle ut delkontraktnummer</v>
      </c>
      <c r="D3756" s="35"/>
      <c r="E3756" s="35"/>
      <c r="F3756" t="str">
        <f>IF(_xlfn.XLOOKUP(G3756,Produktinformasjon!B:B,Produktinformasjon!BB:BB)=0,"Tilbyders artikkel hentes automatisk ved å fylle ut artikkelnummer",_xlfn.XLOOKUP(G3756,Produktinformasjon!B:B,Produktinformasjon!BB:BB))</f>
        <v>Tilbyders artikkel hentes automatisk ved å fylle ut artikkelnummer</v>
      </c>
      <c r="H3756" s="25" t="str">
        <f>IF(_xlfn.XLOOKUP(G3756,Produktinformasjon!B:B,Produktinformasjon!C:C)=0,"Artikkelnavn hentes automatisk ved å fylle ut artikkelnummer",_xlfn.XLOOKUP(G3756,Produktinformasjon!B:B,Produktinformasjon!C:C))</f>
        <v>Artikkelnavn hentes automatisk ved å fylle ut artikkelnummer</v>
      </c>
      <c r="I3756" s="35"/>
      <c r="J3756" s="35"/>
      <c r="K3756" s="35"/>
      <c r="L3756" s="11"/>
      <c r="M3756" s="11"/>
      <c r="N3756" s="11">
        <f ca="1">IFERROR(L3756/_xlfn.XLOOKUP(F3756,Produktinformasjon!BB:BB,Produktinformasjon!P:P,),0)</f>
        <v>0</v>
      </c>
      <c r="O3756" s="11">
        <f ca="1">IFERROR(M3756/_xlfn.XLOOKUP(F3756,Produktinformasjon!BB:BB,Produktinformasjon!P:P,),0)</f>
        <v>0</v>
      </c>
    </row>
    <row r="3757" spans="3:15" x14ac:dyDescent="0.35">
      <c r="C3757" t="str">
        <f>IF(_xlfn.XLOOKUP(B3757,Omfang!B:B,Omfang!C:C)=0,"Delkontraktnavn hentes automatisk ved å fylle ut delkontraktnummer",_xlfn.XLOOKUP(B3757,Omfang!B:B,Omfang!C:C))</f>
        <v>Delkontraktnavn hentes automatisk ved å fylle ut delkontraktnummer</v>
      </c>
      <c r="D3757" s="35"/>
      <c r="E3757" s="35"/>
      <c r="F3757" t="str">
        <f>IF(_xlfn.XLOOKUP(G3757,Produktinformasjon!B:B,Produktinformasjon!BB:BB)=0,"Tilbyders artikkel hentes automatisk ved å fylle ut artikkelnummer",_xlfn.XLOOKUP(G3757,Produktinformasjon!B:B,Produktinformasjon!BB:BB))</f>
        <v>Tilbyders artikkel hentes automatisk ved å fylle ut artikkelnummer</v>
      </c>
      <c r="H3757" s="25" t="str">
        <f>IF(_xlfn.XLOOKUP(G3757,Produktinformasjon!B:B,Produktinformasjon!C:C)=0,"Artikkelnavn hentes automatisk ved å fylle ut artikkelnummer",_xlfn.XLOOKUP(G3757,Produktinformasjon!B:B,Produktinformasjon!C:C))</f>
        <v>Artikkelnavn hentes automatisk ved å fylle ut artikkelnummer</v>
      </c>
      <c r="I3757" s="35"/>
      <c r="J3757" s="35"/>
      <c r="K3757" s="35"/>
      <c r="L3757" s="11"/>
      <c r="M3757" s="11"/>
      <c r="N3757" s="11">
        <f ca="1">IFERROR(L3757/_xlfn.XLOOKUP(F3757,Produktinformasjon!BB:BB,Produktinformasjon!P:P,),0)</f>
        <v>0</v>
      </c>
      <c r="O3757" s="11">
        <f ca="1">IFERROR(M3757/_xlfn.XLOOKUP(F3757,Produktinformasjon!BB:BB,Produktinformasjon!P:P,),0)</f>
        <v>0</v>
      </c>
    </row>
    <row r="3758" spans="3:15" x14ac:dyDescent="0.35">
      <c r="C3758" t="str">
        <f>IF(_xlfn.XLOOKUP(B3758,Omfang!B:B,Omfang!C:C)=0,"Delkontraktnavn hentes automatisk ved å fylle ut delkontraktnummer",_xlfn.XLOOKUP(B3758,Omfang!B:B,Omfang!C:C))</f>
        <v>Delkontraktnavn hentes automatisk ved å fylle ut delkontraktnummer</v>
      </c>
      <c r="D3758" s="35"/>
      <c r="E3758" s="35"/>
      <c r="F3758" t="str">
        <f>IF(_xlfn.XLOOKUP(G3758,Produktinformasjon!B:B,Produktinformasjon!BB:BB)=0,"Tilbyders artikkel hentes automatisk ved å fylle ut artikkelnummer",_xlfn.XLOOKUP(G3758,Produktinformasjon!B:B,Produktinformasjon!BB:BB))</f>
        <v>Tilbyders artikkel hentes automatisk ved å fylle ut artikkelnummer</v>
      </c>
      <c r="H3758" s="25" t="str">
        <f>IF(_xlfn.XLOOKUP(G3758,Produktinformasjon!B:B,Produktinformasjon!C:C)=0,"Artikkelnavn hentes automatisk ved å fylle ut artikkelnummer",_xlfn.XLOOKUP(G3758,Produktinformasjon!B:B,Produktinformasjon!C:C))</f>
        <v>Artikkelnavn hentes automatisk ved å fylle ut artikkelnummer</v>
      </c>
      <c r="I3758" s="35"/>
      <c r="J3758" s="35"/>
      <c r="K3758" s="35"/>
      <c r="L3758" s="11"/>
      <c r="M3758" s="11"/>
      <c r="N3758" s="11">
        <f ca="1">IFERROR(L3758/_xlfn.XLOOKUP(F3758,Produktinformasjon!BB:BB,Produktinformasjon!P:P,),0)</f>
        <v>0</v>
      </c>
      <c r="O3758" s="11">
        <f ca="1">IFERROR(M3758/_xlfn.XLOOKUP(F3758,Produktinformasjon!BB:BB,Produktinformasjon!P:P,),0)</f>
        <v>0</v>
      </c>
    </row>
    <row r="3759" spans="3:15" x14ac:dyDescent="0.35">
      <c r="C3759" t="str">
        <f>IF(_xlfn.XLOOKUP(B3759,Omfang!B:B,Omfang!C:C)=0,"Delkontraktnavn hentes automatisk ved å fylle ut delkontraktnummer",_xlfn.XLOOKUP(B3759,Omfang!B:B,Omfang!C:C))</f>
        <v>Delkontraktnavn hentes automatisk ved å fylle ut delkontraktnummer</v>
      </c>
      <c r="D3759" s="35"/>
      <c r="E3759" s="35"/>
      <c r="F3759" t="str">
        <f>IF(_xlfn.XLOOKUP(G3759,Produktinformasjon!B:B,Produktinformasjon!BB:BB)=0,"Tilbyders artikkel hentes automatisk ved å fylle ut artikkelnummer",_xlfn.XLOOKUP(G3759,Produktinformasjon!B:B,Produktinformasjon!BB:BB))</f>
        <v>Tilbyders artikkel hentes automatisk ved å fylle ut artikkelnummer</v>
      </c>
      <c r="H3759" s="25" t="str">
        <f>IF(_xlfn.XLOOKUP(G3759,Produktinformasjon!B:B,Produktinformasjon!C:C)=0,"Artikkelnavn hentes automatisk ved å fylle ut artikkelnummer",_xlfn.XLOOKUP(G3759,Produktinformasjon!B:B,Produktinformasjon!C:C))</f>
        <v>Artikkelnavn hentes automatisk ved å fylle ut artikkelnummer</v>
      </c>
      <c r="I3759" s="35"/>
      <c r="J3759" s="35"/>
      <c r="K3759" s="35"/>
      <c r="L3759" s="11"/>
      <c r="M3759" s="11"/>
      <c r="N3759" s="11">
        <f ca="1">IFERROR(L3759/_xlfn.XLOOKUP(F3759,Produktinformasjon!BB:BB,Produktinformasjon!P:P,),0)</f>
        <v>0</v>
      </c>
      <c r="O3759" s="11">
        <f ca="1">IFERROR(M3759/_xlfn.XLOOKUP(F3759,Produktinformasjon!BB:BB,Produktinformasjon!P:P,),0)</f>
        <v>0</v>
      </c>
    </row>
    <row r="3760" spans="3:15" x14ac:dyDescent="0.35">
      <c r="C3760" t="str">
        <f>IF(_xlfn.XLOOKUP(B3760,Omfang!B:B,Omfang!C:C)=0,"Delkontraktnavn hentes automatisk ved å fylle ut delkontraktnummer",_xlfn.XLOOKUP(B3760,Omfang!B:B,Omfang!C:C))</f>
        <v>Delkontraktnavn hentes automatisk ved å fylle ut delkontraktnummer</v>
      </c>
      <c r="D3760" s="35"/>
      <c r="E3760" s="35"/>
      <c r="F3760" t="str">
        <f>IF(_xlfn.XLOOKUP(G3760,Produktinformasjon!B:B,Produktinformasjon!BB:BB)=0,"Tilbyders artikkel hentes automatisk ved å fylle ut artikkelnummer",_xlfn.XLOOKUP(G3760,Produktinformasjon!B:B,Produktinformasjon!BB:BB))</f>
        <v>Tilbyders artikkel hentes automatisk ved å fylle ut artikkelnummer</v>
      </c>
      <c r="H3760" s="25" t="str">
        <f>IF(_xlfn.XLOOKUP(G3760,Produktinformasjon!B:B,Produktinformasjon!C:C)=0,"Artikkelnavn hentes automatisk ved å fylle ut artikkelnummer",_xlfn.XLOOKUP(G3760,Produktinformasjon!B:B,Produktinformasjon!C:C))</f>
        <v>Artikkelnavn hentes automatisk ved å fylle ut artikkelnummer</v>
      </c>
      <c r="I3760" s="35"/>
      <c r="J3760" s="35"/>
      <c r="K3760" s="35"/>
      <c r="L3760" s="11"/>
      <c r="M3760" s="11"/>
      <c r="N3760" s="11">
        <f ca="1">IFERROR(L3760/_xlfn.XLOOKUP(F3760,Produktinformasjon!BB:BB,Produktinformasjon!P:P,),0)</f>
        <v>0</v>
      </c>
      <c r="O3760" s="11">
        <f ca="1">IFERROR(M3760/_xlfn.XLOOKUP(F3760,Produktinformasjon!BB:BB,Produktinformasjon!P:P,),0)</f>
        <v>0</v>
      </c>
    </row>
    <row r="3761" spans="3:15" x14ac:dyDescent="0.35">
      <c r="C3761" t="str">
        <f>IF(_xlfn.XLOOKUP(B3761,Omfang!B:B,Omfang!C:C)=0,"Delkontraktnavn hentes automatisk ved å fylle ut delkontraktnummer",_xlfn.XLOOKUP(B3761,Omfang!B:B,Omfang!C:C))</f>
        <v>Delkontraktnavn hentes automatisk ved å fylle ut delkontraktnummer</v>
      </c>
      <c r="D3761" s="35"/>
      <c r="E3761" s="35"/>
      <c r="F3761" t="str">
        <f>IF(_xlfn.XLOOKUP(G3761,Produktinformasjon!B:B,Produktinformasjon!BB:BB)=0,"Tilbyders artikkel hentes automatisk ved å fylle ut artikkelnummer",_xlfn.XLOOKUP(G3761,Produktinformasjon!B:B,Produktinformasjon!BB:BB))</f>
        <v>Tilbyders artikkel hentes automatisk ved å fylle ut artikkelnummer</v>
      </c>
      <c r="H3761" s="25" t="str">
        <f>IF(_xlfn.XLOOKUP(G3761,Produktinformasjon!B:B,Produktinformasjon!C:C)=0,"Artikkelnavn hentes automatisk ved å fylle ut artikkelnummer",_xlfn.XLOOKUP(G3761,Produktinformasjon!B:B,Produktinformasjon!C:C))</f>
        <v>Artikkelnavn hentes automatisk ved å fylle ut artikkelnummer</v>
      </c>
      <c r="I3761" s="35"/>
      <c r="J3761" s="35"/>
      <c r="K3761" s="35"/>
      <c r="L3761" s="11"/>
      <c r="M3761" s="11"/>
      <c r="N3761" s="11">
        <f ca="1">IFERROR(L3761/_xlfn.XLOOKUP(F3761,Produktinformasjon!BB:BB,Produktinformasjon!P:P,),0)</f>
        <v>0</v>
      </c>
      <c r="O3761" s="11">
        <f ca="1">IFERROR(M3761/_xlfn.XLOOKUP(F3761,Produktinformasjon!BB:BB,Produktinformasjon!P:P,),0)</f>
        <v>0</v>
      </c>
    </row>
    <row r="3762" spans="3:15" x14ac:dyDescent="0.35">
      <c r="C3762" t="str">
        <f>IF(_xlfn.XLOOKUP(B3762,Omfang!B:B,Omfang!C:C)=0,"Delkontraktnavn hentes automatisk ved å fylle ut delkontraktnummer",_xlfn.XLOOKUP(B3762,Omfang!B:B,Omfang!C:C))</f>
        <v>Delkontraktnavn hentes automatisk ved å fylle ut delkontraktnummer</v>
      </c>
      <c r="D3762" s="35"/>
      <c r="E3762" s="35"/>
      <c r="F3762" t="str">
        <f>IF(_xlfn.XLOOKUP(G3762,Produktinformasjon!B:B,Produktinformasjon!BB:BB)=0,"Tilbyders artikkel hentes automatisk ved å fylle ut artikkelnummer",_xlfn.XLOOKUP(G3762,Produktinformasjon!B:B,Produktinformasjon!BB:BB))</f>
        <v>Tilbyders artikkel hentes automatisk ved å fylle ut artikkelnummer</v>
      </c>
      <c r="H3762" s="25" t="str">
        <f>IF(_xlfn.XLOOKUP(G3762,Produktinformasjon!B:B,Produktinformasjon!C:C)=0,"Artikkelnavn hentes automatisk ved å fylle ut artikkelnummer",_xlfn.XLOOKUP(G3762,Produktinformasjon!B:B,Produktinformasjon!C:C))</f>
        <v>Artikkelnavn hentes automatisk ved å fylle ut artikkelnummer</v>
      </c>
      <c r="I3762" s="35"/>
      <c r="J3762" s="35"/>
      <c r="K3762" s="35"/>
      <c r="L3762" s="11"/>
      <c r="M3762" s="11"/>
      <c r="N3762" s="11">
        <f ca="1">IFERROR(L3762/_xlfn.XLOOKUP(F3762,Produktinformasjon!BB:BB,Produktinformasjon!P:P,),0)</f>
        <v>0</v>
      </c>
      <c r="O3762" s="11">
        <f ca="1">IFERROR(M3762/_xlfn.XLOOKUP(F3762,Produktinformasjon!BB:BB,Produktinformasjon!P:P,),0)</f>
        <v>0</v>
      </c>
    </row>
    <row r="3763" spans="3:15" x14ac:dyDescent="0.35">
      <c r="C3763" t="str">
        <f>IF(_xlfn.XLOOKUP(B3763,Omfang!B:B,Omfang!C:C)=0,"Delkontraktnavn hentes automatisk ved å fylle ut delkontraktnummer",_xlfn.XLOOKUP(B3763,Omfang!B:B,Omfang!C:C))</f>
        <v>Delkontraktnavn hentes automatisk ved å fylle ut delkontraktnummer</v>
      </c>
      <c r="D3763" s="35"/>
      <c r="E3763" s="35"/>
      <c r="F3763" t="str">
        <f>IF(_xlfn.XLOOKUP(G3763,Produktinformasjon!B:B,Produktinformasjon!BB:BB)=0,"Tilbyders artikkel hentes automatisk ved å fylle ut artikkelnummer",_xlfn.XLOOKUP(G3763,Produktinformasjon!B:B,Produktinformasjon!BB:BB))</f>
        <v>Tilbyders artikkel hentes automatisk ved å fylle ut artikkelnummer</v>
      </c>
      <c r="H3763" s="25" t="str">
        <f>IF(_xlfn.XLOOKUP(G3763,Produktinformasjon!B:B,Produktinformasjon!C:C)=0,"Artikkelnavn hentes automatisk ved å fylle ut artikkelnummer",_xlfn.XLOOKUP(G3763,Produktinformasjon!B:B,Produktinformasjon!C:C))</f>
        <v>Artikkelnavn hentes automatisk ved å fylle ut artikkelnummer</v>
      </c>
      <c r="I3763" s="35"/>
      <c r="J3763" s="35"/>
      <c r="K3763" s="35"/>
      <c r="L3763" s="11"/>
      <c r="M3763" s="11"/>
      <c r="N3763" s="11">
        <f ca="1">IFERROR(L3763/_xlfn.XLOOKUP(F3763,Produktinformasjon!BB:BB,Produktinformasjon!P:P,),0)</f>
        <v>0</v>
      </c>
      <c r="O3763" s="11">
        <f ca="1">IFERROR(M3763/_xlfn.XLOOKUP(F3763,Produktinformasjon!BB:BB,Produktinformasjon!P:P,),0)</f>
        <v>0</v>
      </c>
    </row>
    <row r="3764" spans="3:15" x14ac:dyDescent="0.35">
      <c r="C3764" t="str">
        <f>IF(_xlfn.XLOOKUP(B3764,Omfang!B:B,Omfang!C:C)=0,"Delkontraktnavn hentes automatisk ved å fylle ut delkontraktnummer",_xlfn.XLOOKUP(B3764,Omfang!B:B,Omfang!C:C))</f>
        <v>Delkontraktnavn hentes automatisk ved å fylle ut delkontraktnummer</v>
      </c>
      <c r="D3764" s="35"/>
      <c r="E3764" s="35"/>
      <c r="F3764" t="str">
        <f>IF(_xlfn.XLOOKUP(G3764,Produktinformasjon!B:B,Produktinformasjon!BB:BB)=0,"Tilbyders artikkel hentes automatisk ved å fylle ut artikkelnummer",_xlfn.XLOOKUP(G3764,Produktinformasjon!B:B,Produktinformasjon!BB:BB))</f>
        <v>Tilbyders artikkel hentes automatisk ved å fylle ut artikkelnummer</v>
      </c>
      <c r="H3764" s="25" t="str">
        <f>IF(_xlfn.XLOOKUP(G3764,Produktinformasjon!B:B,Produktinformasjon!C:C)=0,"Artikkelnavn hentes automatisk ved å fylle ut artikkelnummer",_xlfn.XLOOKUP(G3764,Produktinformasjon!B:B,Produktinformasjon!C:C))</f>
        <v>Artikkelnavn hentes automatisk ved å fylle ut artikkelnummer</v>
      </c>
      <c r="I3764" s="35"/>
      <c r="J3764" s="35"/>
      <c r="K3764" s="35"/>
      <c r="L3764" s="11"/>
      <c r="M3764" s="11"/>
      <c r="N3764" s="11">
        <f ca="1">IFERROR(L3764/_xlfn.XLOOKUP(F3764,Produktinformasjon!BB:BB,Produktinformasjon!P:P,),0)</f>
        <v>0</v>
      </c>
      <c r="O3764" s="11">
        <f ca="1">IFERROR(M3764/_xlfn.XLOOKUP(F3764,Produktinformasjon!BB:BB,Produktinformasjon!P:P,),0)</f>
        <v>0</v>
      </c>
    </row>
    <row r="3765" spans="3:15" x14ac:dyDescent="0.35">
      <c r="C3765" t="str">
        <f>IF(_xlfn.XLOOKUP(B3765,Omfang!B:B,Omfang!C:C)=0,"Delkontraktnavn hentes automatisk ved å fylle ut delkontraktnummer",_xlfn.XLOOKUP(B3765,Omfang!B:B,Omfang!C:C))</f>
        <v>Delkontraktnavn hentes automatisk ved å fylle ut delkontraktnummer</v>
      </c>
      <c r="D3765" s="35"/>
      <c r="E3765" s="35"/>
      <c r="F3765" t="str">
        <f>IF(_xlfn.XLOOKUP(G3765,Produktinformasjon!B:B,Produktinformasjon!BB:BB)=0,"Tilbyders artikkel hentes automatisk ved å fylle ut artikkelnummer",_xlfn.XLOOKUP(G3765,Produktinformasjon!B:B,Produktinformasjon!BB:BB))</f>
        <v>Tilbyders artikkel hentes automatisk ved å fylle ut artikkelnummer</v>
      </c>
      <c r="H3765" s="25" t="str">
        <f>IF(_xlfn.XLOOKUP(G3765,Produktinformasjon!B:B,Produktinformasjon!C:C)=0,"Artikkelnavn hentes automatisk ved å fylle ut artikkelnummer",_xlfn.XLOOKUP(G3765,Produktinformasjon!B:B,Produktinformasjon!C:C))</f>
        <v>Artikkelnavn hentes automatisk ved å fylle ut artikkelnummer</v>
      </c>
      <c r="I3765" s="35"/>
      <c r="J3765" s="35"/>
      <c r="K3765" s="35"/>
      <c r="L3765" s="11"/>
      <c r="M3765" s="11"/>
      <c r="N3765" s="11">
        <f ca="1">IFERROR(L3765/_xlfn.XLOOKUP(F3765,Produktinformasjon!BB:BB,Produktinformasjon!P:P,),0)</f>
        <v>0</v>
      </c>
      <c r="O3765" s="11">
        <f ca="1">IFERROR(M3765/_xlfn.XLOOKUP(F3765,Produktinformasjon!BB:BB,Produktinformasjon!P:P,),0)</f>
        <v>0</v>
      </c>
    </row>
    <row r="3766" spans="3:15" x14ac:dyDescent="0.35">
      <c r="C3766" t="str">
        <f>IF(_xlfn.XLOOKUP(B3766,Omfang!B:B,Omfang!C:C)=0,"Delkontraktnavn hentes automatisk ved å fylle ut delkontraktnummer",_xlfn.XLOOKUP(B3766,Omfang!B:B,Omfang!C:C))</f>
        <v>Delkontraktnavn hentes automatisk ved å fylle ut delkontraktnummer</v>
      </c>
      <c r="D3766" s="35"/>
      <c r="E3766" s="35"/>
      <c r="F3766" t="str">
        <f>IF(_xlfn.XLOOKUP(G3766,Produktinformasjon!B:B,Produktinformasjon!BB:BB)=0,"Tilbyders artikkel hentes automatisk ved å fylle ut artikkelnummer",_xlfn.XLOOKUP(G3766,Produktinformasjon!B:B,Produktinformasjon!BB:BB))</f>
        <v>Tilbyders artikkel hentes automatisk ved å fylle ut artikkelnummer</v>
      </c>
      <c r="H3766" s="25" t="str">
        <f>IF(_xlfn.XLOOKUP(G3766,Produktinformasjon!B:B,Produktinformasjon!C:C)=0,"Artikkelnavn hentes automatisk ved å fylle ut artikkelnummer",_xlfn.XLOOKUP(G3766,Produktinformasjon!B:B,Produktinformasjon!C:C))</f>
        <v>Artikkelnavn hentes automatisk ved å fylle ut artikkelnummer</v>
      </c>
      <c r="I3766" s="35"/>
      <c r="J3766" s="35"/>
      <c r="K3766" s="35"/>
      <c r="L3766" s="11"/>
      <c r="M3766" s="11"/>
      <c r="N3766" s="11">
        <f ca="1">IFERROR(L3766/_xlfn.XLOOKUP(F3766,Produktinformasjon!BB:BB,Produktinformasjon!P:P,),0)</f>
        <v>0</v>
      </c>
      <c r="O3766" s="11">
        <f ca="1">IFERROR(M3766/_xlfn.XLOOKUP(F3766,Produktinformasjon!BB:BB,Produktinformasjon!P:P,),0)</f>
        <v>0</v>
      </c>
    </row>
    <row r="3767" spans="3:15" x14ac:dyDescent="0.35">
      <c r="C3767" t="str">
        <f>IF(_xlfn.XLOOKUP(B3767,Omfang!B:B,Omfang!C:C)=0,"Delkontraktnavn hentes automatisk ved å fylle ut delkontraktnummer",_xlfn.XLOOKUP(B3767,Omfang!B:B,Omfang!C:C))</f>
        <v>Delkontraktnavn hentes automatisk ved å fylle ut delkontraktnummer</v>
      </c>
      <c r="D3767" s="35"/>
      <c r="E3767" s="35"/>
      <c r="F3767" t="str">
        <f>IF(_xlfn.XLOOKUP(G3767,Produktinformasjon!B:B,Produktinformasjon!BB:BB)=0,"Tilbyders artikkel hentes automatisk ved å fylle ut artikkelnummer",_xlfn.XLOOKUP(G3767,Produktinformasjon!B:B,Produktinformasjon!BB:BB))</f>
        <v>Tilbyders artikkel hentes automatisk ved å fylle ut artikkelnummer</v>
      </c>
      <c r="H3767" s="25" t="str">
        <f>IF(_xlfn.XLOOKUP(G3767,Produktinformasjon!B:B,Produktinformasjon!C:C)=0,"Artikkelnavn hentes automatisk ved å fylle ut artikkelnummer",_xlfn.XLOOKUP(G3767,Produktinformasjon!B:B,Produktinformasjon!C:C))</f>
        <v>Artikkelnavn hentes automatisk ved å fylle ut artikkelnummer</v>
      </c>
      <c r="I3767" s="35"/>
      <c r="J3767" s="35"/>
      <c r="K3767" s="35"/>
      <c r="L3767" s="11"/>
      <c r="M3767" s="11"/>
      <c r="N3767" s="11">
        <f ca="1">IFERROR(L3767/_xlfn.XLOOKUP(F3767,Produktinformasjon!BB:BB,Produktinformasjon!P:P,),0)</f>
        <v>0</v>
      </c>
      <c r="O3767" s="11">
        <f ca="1">IFERROR(M3767/_xlfn.XLOOKUP(F3767,Produktinformasjon!BB:BB,Produktinformasjon!P:P,),0)</f>
        <v>0</v>
      </c>
    </row>
    <row r="3768" spans="3:15" x14ac:dyDescent="0.35">
      <c r="C3768" t="str">
        <f>IF(_xlfn.XLOOKUP(B3768,Omfang!B:B,Omfang!C:C)=0,"Delkontraktnavn hentes automatisk ved å fylle ut delkontraktnummer",_xlfn.XLOOKUP(B3768,Omfang!B:B,Omfang!C:C))</f>
        <v>Delkontraktnavn hentes automatisk ved å fylle ut delkontraktnummer</v>
      </c>
      <c r="D3768" s="35"/>
      <c r="E3768" s="35"/>
      <c r="F3768" t="str">
        <f>IF(_xlfn.XLOOKUP(G3768,Produktinformasjon!B:B,Produktinformasjon!BB:BB)=0,"Tilbyders artikkel hentes automatisk ved å fylle ut artikkelnummer",_xlfn.XLOOKUP(G3768,Produktinformasjon!B:B,Produktinformasjon!BB:BB))</f>
        <v>Tilbyders artikkel hentes automatisk ved å fylle ut artikkelnummer</v>
      </c>
      <c r="H3768" s="25" t="str">
        <f>IF(_xlfn.XLOOKUP(G3768,Produktinformasjon!B:B,Produktinformasjon!C:C)=0,"Artikkelnavn hentes automatisk ved å fylle ut artikkelnummer",_xlfn.XLOOKUP(G3768,Produktinformasjon!B:B,Produktinformasjon!C:C))</f>
        <v>Artikkelnavn hentes automatisk ved å fylle ut artikkelnummer</v>
      </c>
      <c r="I3768" s="35"/>
      <c r="J3768" s="35"/>
      <c r="K3768" s="35"/>
      <c r="L3768" s="11"/>
      <c r="M3768" s="11"/>
      <c r="N3768" s="11">
        <f ca="1">IFERROR(L3768/_xlfn.XLOOKUP(F3768,Produktinformasjon!BB:BB,Produktinformasjon!P:P,),0)</f>
        <v>0</v>
      </c>
      <c r="O3768" s="11">
        <f ca="1">IFERROR(M3768/_xlfn.XLOOKUP(F3768,Produktinformasjon!BB:BB,Produktinformasjon!P:P,),0)</f>
        <v>0</v>
      </c>
    </row>
    <row r="3769" spans="3:15" x14ac:dyDescent="0.35">
      <c r="C3769" t="str">
        <f>IF(_xlfn.XLOOKUP(B3769,Omfang!B:B,Omfang!C:C)=0,"Delkontraktnavn hentes automatisk ved å fylle ut delkontraktnummer",_xlfn.XLOOKUP(B3769,Omfang!B:B,Omfang!C:C))</f>
        <v>Delkontraktnavn hentes automatisk ved å fylle ut delkontraktnummer</v>
      </c>
      <c r="D3769" s="35"/>
      <c r="E3769" s="35"/>
      <c r="F3769" t="str">
        <f>IF(_xlfn.XLOOKUP(G3769,Produktinformasjon!B:B,Produktinformasjon!BB:BB)=0,"Tilbyders artikkel hentes automatisk ved å fylle ut artikkelnummer",_xlfn.XLOOKUP(G3769,Produktinformasjon!B:B,Produktinformasjon!BB:BB))</f>
        <v>Tilbyders artikkel hentes automatisk ved å fylle ut artikkelnummer</v>
      </c>
      <c r="H3769" s="25" t="str">
        <f>IF(_xlfn.XLOOKUP(G3769,Produktinformasjon!B:B,Produktinformasjon!C:C)=0,"Artikkelnavn hentes automatisk ved å fylle ut artikkelnummer",_xlfn.XLOOKUP(G3769,Produktinformasjon!B:B,Produktinformasjon!C:C))</f>
        <v>Artikkelnavn hentes automatisk ved å fylle ut artikkelnummer</v>
      </c>
      <c r="I3769" s="35"/>
      <c r="J3769" s="35"/>
      <c r="K3769" s="35"/>
      <c r="L3769" s="11"/>
      <c r="M3769" s="11"/>
      <c r="N3769" s="11">
        <f ca="1">IFERROR(L3769/_xlfn.XLOOKUP(F3769,Produktinformasjon!BB:BB,Produktinformasjon!P:P,),0)</f>
        <v>0</v>
      </c>
      <c r="O3769" s="11">
        <f ca="1">IFERROR(M3769/_xlfn.XLOOKUP(F3769,Produktinformasjon!BB:BB,Produktinformasjon!P:P,),0)</f>
        <v>0</v>
      </c>
    </row>
    <row r="3770" spans="3:15" x14ac:dyDescent="0.35">
      <c r="C3770" t="str">
        <f>IF(_xlfn.XLOOKUP(B3770,Omfang!B:B,Omfang!C:C)=0,"Delkontraktnavn hentes automatisk ved å fylle ut delkontraktnummer",_xlfn.XLOOKUP(B3770,Omfang!B:B,Omfang!C:C))</f>
        <v>Delkontraktnavn hentes automatisk ved å fylle ut delkontraktnummer</v>
      </c>
      <c r="D3770" s="35"/>
      <c r="E3770" s="35"/>
      <c r="F3770" t="str">
        <f>IF(_xlfn.XLOOKUP(G3770,Produktinformasjon!B:B,Produktinformasjon!BB:BB)=0,"Tilbyders artikkel hentes automatisk ved å fylle ut artikkelnummer",_xlfn.XLOOKUP(G3770,Produktinformasjon!B:B,Produktinformasjon!BB:BB))</f>
        <v>Tilbyders artikkel hentes automatisk ved å fylle ut artikkelnummer</v>
      </c>
      <c r="H3770" s="25" t="str">
        <f>IF(_xlfn.XLOOKUP(G3770,Produktinformasjon!B:B,Produktinformasjon!C:C)=0,"Artikkelnavn hentes automatisk ved å fylle ut artikkelnummer",_xlfn.XLOOKUP(G3770,Produktinformasjon!B:B,Produktinformasjon!C:C))</f>
        <v>Artikkelnavn hentes automatisk ved å fylle ut artikkelnummer</v>
      </c>
      <c r="I3770" s="35"/>
      <c r="J3770" s="35"/>
      <c r="K3770" s="35"/>
      <c r="L3770" s="11"/>
      <c r="M3770" s="11"/>
      <c r="N3770" s="11">
        <f ca="1">IFERROR(L3770/_xlfn.XLOOKUP(F3770,Produktinformasjon!BB:BB,Produktinformasjon!P:P,),0)</f>
        <v>0</v>
      </c>
      <c r="O3770" s="11">
        <f ca="1">IFERROR(M3770/_xlfn.XLOOKUP(F3770,Produktinformasjon!BB:BB,Produktinformasjon!P:P,),0)</f>
        <v>0</v>
      </c>
    </row>
    <row r="3771" spans="3:15" x14ac:dyDescent="0.35">
      <c r="C3771" t="str">
        <f>IF(_xlfn.XLOOKUP(B3771,Omfang!B:B,Omfang!C:C)=0,"Delkontraktnavn hentes automatisk ved å fylle ut delkontraktnummer",_xlfn.XLOOKUP(B3771,Omfang!B:B,Omfang!C:C))</f>
        <v>Delkontraktnavn hentes automatisk ved å fylle ut delkontraktnummer</v>
      </c>
      <c r="D3771" s="35"/>
      <c r="E3771" s="35"/>
      <c r="F3771" t="str">
        <f>IF(_xlfn.XLOOKUP(G3771,Produktinformasjon!B:B,Produktinformasjon!BB:BB)=0,"Tilbyders artikkel hentes automatisk ved å fylle ut artikkelnummer",_xlfn.XLOOKUP(G3771,Produktinformasjon!B:B,Produktinformasjon!BB:BB))</f>
        <v>Tilbyders artikkel hentes automatisk ved å fylle ut artikkelnummer</v>
      </c>
      <c r="H3771" s="25" t="str">
        <f>IF(_xlfn.XLOOKUP(G3771,Produktinformasjon!B:B,Produktinformasjon!C:C)=0,"Artikkelnavn hentes automatisk ved å fylle ut artikkelnummer",_xlfn.XLOOKUP(G3771,Produktinformasjon!B:B,Produktinformasjon!C:C))</f>
        <v>Artikkelnavn hentes automatisk ved å fylle ut artikkelnummer</v>
      </c>
      <c r="I3771" s="35"/>
      <c r="J3771" s="35"/>
      <c r="K3771" s="35"/>
      <c r="L3771" s="11"/>
      <c r="M3771" s="11"/>
      <c r="N3771" s="11">
        <f ca="1">IFERROR(L3771/_xlfn.XLOOKUP(F3771,Produktinformasjon!BB:BB,Produktinformasjon!P:P,),0)</f>
        <v>0</v>
      </c>
      <c r="O3771" s="11">
        <f ca="1">IFERROR(M3771/_xlfn.XLOOKUP(F3771,Produktinformasjon!BB:BB,Produktinformasjon!P:P,),0)</f>
        <v>0</v>
      </c>
    </row>
    <row r="3772" spans="3:15" x14ac:dyDescent="0.35">
      <c r="C3772" t="str">
        <f>IF(_xlfn.XLOOKUP(B3772,Omfang!B:B,Omfang!C:C)=0,"Delkontraktnavn hentes automatisk ved å fylle ut delkontraktnummer",_xlfn.XLOOKUP(B3772,Omfang!B:B,Omfang!C:C))</f>
        <v>Delkontraktnavn hentes automatisk ved å fylle ut delkontraktnummer</v>
      </c>
      <c r="D3772" s="35"/>
      <c r="E3772" s="35"/>
      <c r="F3772" t="str">
        <f>IF(_xlfn.XLOOKUP(G3772,Produktinformasjon!B:B,Produktinformasjon!BB:BB)=0,"Tilbyders artikkel hentes automatisk ved å fylle ut artikkelnummer",_xlfn.XLOOKUP(G3772,Produktinformasjon!B:B,Produktinformasjon!BB:BB))</f>
        <v>Tilbyders artikkel hentes automatisk ved å fylle ut artikkelnummer</v>
      </c>
      <c r="H3772" s="25" t="str">
        <f>IF(_xlfn.XLOOKUP(G3772,Produktinformasjon!B:B,Produktinformasjon!C:C)=0,"Artikkelnavn hentes automatisk ved å fylle ut artikkelnummer",_xlfn.XLOOKUP(G3772,Produktinformasjon!B:B,Produktinformasjon!C:C))</f>
        <v>Artikkelnavn hentes automatisk ved å fylle ut artikkelnummer</v>
      </c>
      <c r="I3772" s="35"/>
      <c r="J3772" s="35"/>
      <c r="K3772" s="35"/>
      <c r="L3772" s="11"/>
      <c r="M3772" s="11"/>
      <c r="N3772" s="11">
        <f ca="1">IFERROR(L3772/_xlfn.XLOOKUP(F3772,Produktinformasjon!BB:BB,Produktinformasjon!P:P,),0)</f>
        <v>0</v>
      </c>
      <c r="O3772" s="11">
        <f ca="1">IFERROR(M3772/_xlfn.XLOOKUP(F3772,Produktinformasjon!BB:BB,Produktinformasjon!P:P,),0)</f>
        <v>0</v>
      </c>
    </row>
    <row r="3773" spans="3:15" x14ac:dyDescent="0.35">
      <c r="C3773" t="str">
        <f>IF(_xlfn.XLOOKUP(B3773,Omfang!B:B,Omfang!C:C)=0,"Delkontraktnavn hentes automatisk ved å fylle ut delkontraktnummer",_xlfn.XLOOKUP(B3773,Omfang!B:B,Omfang!C:C))</f>
        <v>Delkontraktnavn hentes automatisk ved å fylle ut delkontraktnummer</v>
      </c>
      <c r="D3773" s="35"/>
      <c r="E3773" s="35"/>
      <c r="F3773" t="str">
        <f>IF(_xlfn.XLOOKUP(G3773,Produktinformasjon!B:B,Produktinformasjon!BB:BB)=0,"Tilbyders artikkel hentes automatisk ved å fylle ut artikkelnummer",_xlfn.XLOOKUP(G3773,Produktinformasjon!B:B,Produktinformasjon!BB:BB))</f>
        <v>Tilbyders artikkel hentes automatisk ved å fylle ut artikkelnummer</v>
      </c>
      <c r="H3773" s="25" t="str">
        <f>IF(_xlfn.XLOOKUP(G3773,Produktinformasjon!B:B,Produktinformasjon!C:C)=0,"Artikkelnavn hentes automatisk ved å fylle ut artikkelnummer",_xlfn.XLOOKUP(G3773,Produktinformasjon!B:B,Produktinformasjon!C:C))</f>
        <v>Artikkelnavn hentes automatisk ved å fylle ut artikkelnummer</v>
      </c>
      <c r="I3773" s="35"/>
      <c r="J3773" s="35"/>
      <c r="K3773" s="35"/>
      <c r="L3773" s="11"/>
      <c r="M3773" s="11"/>
      <c r="N3773" s="11">
        <f ca="1">IFERROR(L3773/_xlfn.XLOOKUP(F3773,Produktinformasjon!BB:BB,Produktinformasjon!P:P,),0)</f>
        <v>0</v>
      </c>
      <c r="O3773" s="11">
        <f ca="1">IFERROR(M3773/_xlfn.XLOOKUP(F3773,Produktinformasjon!BB:BB,Produktinformasjon!P:P,),0)</f>
        <v>0</v>
      </c>
    </row>
    <row r="3774" spans="3:15" x14ac:dyDescent="0.35">
      <c r="C3774" t="str">
        <f>IF(_xlfn.XLOOKUP(B3774,Omfang!B:B,Omfang!C:C)=0,"Delkontraktnavn hentes automatisk ved å fylle ut delkontraktnummer",_xlfn.XLOOKUP(B3774,Omfang!B:B,Omfang!C:C))</f>
        <v>Delkontraktnavn hentes automatisk ved å fylle ut delkontraktnummer</v>
      </c>
      <c r="D3774" s="35"/>
      <c r="E3774" s="35"/>
      <c r="F3774" t="str">
        <f>IF(_xlfn.XLOOKUP(G3774,Produktinformasjon!B:B,Produktinformasjon!BB:BB)=0,"Tilbyders artikkel hentes automatisk ved å fylle ut artikkelnummer",_xlfn.XLOOKUP(G3774,Produktinformasjon!B:B,Produktinformasjon!BB:BB))</f>
        <v>Tilbyders artikkel hentes automatisk ved å fylle ut artikkelnummer</v>
      </c>
      <c r="H3774" s="25" t="str">
        <f>IF(_xlfn.XLOOKUP(G3774,Produktinformasjon!B:B,Produktinformasjon!C:C)=0,"Artikkelnavn hentes automatisk ved å fylle ut artikkelnummer",_xlfn.XLOOKUP(G3774,Produktinformasjon!B:B,Produktinformasjon!C:C))</f>
        <v>Artikkelnavn hentes automatisk ved å fylle ut artikkelnummer</v>
      </c>
      <c r="I3774" s="35"/>
      <c r="J3774" s="35"/>
      <c r="K3774" s="35"/>
      <c r="L3774" s="11"/>
      <c r="M3774" s="11"/>
      <c r="N3774" s="11">
        <f ca="1">IFERROR(L3774/_xlfn.XLOOKUP(F3774,Produktinformasjon!BB:BB,Produktinformasjon!P:P,),0)</f>
        <v>0</v>
      </c>
      <c r="O3774" s="11">
        <f ca="1">IFERROR(M3774/_xlfn.XLOOKUP(F3774,Produktinformasjon!BB:BB,Produktinformasjon!P:P,),0)</f>
        <v>0</v>
      </c>
    </row>
    <row r="3775" spans="3:15" x14ac:dyDescent="0.35">
      <c r="C3775" t="str">
        <f>IF(_xlfn.XLOOKUP(B3775,Omfang!B:B,Omfang!C:C)=0,"Delkontraktnavn hentes automatisk ved å fylle ut delkontraktnummer",_xlfn.XLOOKUP(B3775,Omfang!B:B,Omfang!C:C))</f>
        <v>Delkontraktnavn hentes automatisk ved å fylle ut delkontraktnummer</v>
      </c>
      <c r="D3775" s="35"/>
      <c r="E3775" s="35"/>
      <c r="F3775" t="str">
        <f>IF(_xlfn.XLOOKUP(G3775,Produktinformasjon!B:B,Produktinformasjon!BB:BB)=0,"Tilbyders artikkel hentes automatisk ved å fylle ut artikkelnummer",_xlfn.XLOOKUP(G3775,Produktinformasjon!B:B,Produktinformasjon!BB:BB))</f>
        <v>Tilbyders artikkel hentes automatisk ved å fylle ut artikkelnummer</v>
      </c>
      <c r="H3775" s="25" t="str">
        <f>IF(_xlfn.XLOOKUP(G3775,Produktinformasjon!B:B,Produktinformasjon!C:C)=0,"Artikkelnavn hentes automatisk ved å fylle ut artikkelnummer",_xlfn.XLOOKUP(G3775,Produktinformasjon!B:B,Produktinformasjon!C:C))</f>
        <v>Artikkelnavn hentes automatisk ved å fylle ut artikkelnummer</v>
      </c>
      <c r="I3775" s="35"/>
      <c r="J3775" s="35"/>
      <c r="K3775" s="35"/>
      <c r="L3775" s="11"/>
      <c r="M3775" s="11"/>
      <c r="N3775" s="11">
        <f ca="1">IFERROR(L3775/_xlfn.XLOOKUP(F3775,Produktinformasjon!BB:BB,Produktinformasjon!P:P,),0)</f>
        <v>0</v>
      </c>
      <c r="O3775" s="11">
        <f ca="1">IFERROR(M3775/_xlfn.XLOOKUP(F3775,Produktinformasjon!BB:BB,Produktinformasjon!P:P,),0)</f>
        <v>0</v>
      </c>
    </row>
    <row r="3776" spans="3:15" x14ac:dyDescent="0.35">
      <c r="C3776" t="str">
        <f>IF(_xlfn.XLOOKUP(B3776,Omfang!B:B,Omfang!C:C)=0,"Delkontraktnavn hentes automatisk ved å fylle ut delkontraktnummer",_xlfn.XLOOKUP(B3776,Omfang!B:B,Omfang!C:C))</f>
        <v>Delkontraktnavn hentes automatisk ved å fylle ut delkontraktnummer</v>
      </c>
      <c r="D3776" s="35"/>
      <c r="E3776" s="35"/>
      <c r="F3776" t="str">
        <f>IF(_xlfn.XLOOKUP(G3776,Produktinformasjon!B:B,Produktinformasjon!BB:BB)=0,"Tilbyders artikkel hentes automatisk ved å fylle ut artikkelnummer",_xlfn.XLOOKUP(G3776,Produktinformasjon!B:B,Produktinformasjon!BB:BB))</f>
        <v>Tilbyders artikkel hentes automatisk ved å fylle ut artikkelnummer</v>
      </c>
      <c r="H3776" s="25" t="str">
        <f>IF(_xlfn.XLOOKUP(G3776,Produktinformasjon!B:B,Produktinformasjon!C:C)=0,"Artikkelnavn hentes automatisk ved å fylle ut artikkelnummer",_xlfn.XLOOKUP(G3776,Produktinformasjon!B:B,Produktinformasjon!C:C))</f>
        <v>Artikkelnavn hentes automatisk ved å fylle ut artikkelnummer</v>
      </c>
      <c r="I3776" s="35"/>
      <c r="J3776" s="35"/>
      <c r="K3776" s="35"/>
      <c r="L3776" s="11"/>
      <c r="M3776" s="11"/>
      <c r="N3776" s="11">
        <f ca="1">IFERROR(L3776/_xlfn.XLOOKUP(F3776,Produktinformasjon!BB:BB,Produktinformasjon!P:P,),0)</f>
        <v>0</v>
      </c>
      <c r="O3776" s="11">
        <f ca="1">IFERROR(M3776/_xlfn.XLOOKUP(F3776,Produktinformasjon!BB:BB,Produktinformasjon!P:P,),0)</f>
        <v>0</v>
      </c>
    </row>
    <row r="3777" spans="3:15" x14ac:dyDescent="0.35">
      <c r="C3777" t="str">
        <f>IF(_xlfn.XLOOKUP(B3777,Omfang!B:B,Omfang!C:C)=0,"Delkontraktnavn hentes automatisk ved å fylle ut delkontraktnummer",_xlfn.XLOOKUP(B3777,Omfang!B:B,Omfang!C:C))</f>
        <v>Delkontraktnavn hentes automatisk ved å fylle ut delkontraktnummer</v>
      </c>
      <c r="D3777" s="35"/>
      <c r="E3777" s="35"/>
      <c r="F3777" t="str">
        <f>IF(_xlfn.XLOOKUP(G3777,Produktinformasjon!B:B,Produktinformasjon!BB:BB)=0,"Tilbyders artikkel hentes automatisk ved å fylle ut artikkelnummer",_xlfn.XLOOKUP(G3777,Produktinformasjon!B:B,Produktinformasjon!BB:BB))</f>
        <v>Tilbyders artikkel hentes automatisk ved å fylle ut artikkelnummer</v>
      </c>
      <c r="H3777" s="25" t="str">
        <f>IF(_xlfn.XLOOKUP(G3777,Produktinformasjon!B:B,Produktinformasjon!C:C)=0,"Artikkelnavn hentes automatisk ved å fylle ut artikkelnummer",_xlfn.XLOOKUP(G3777,Produktinformasjon!B:B,Produktinformasjon!C:C))</f>
        <v>Artikkelnavn hentes automatisk ved å fylle ut artikkelnummer</v>
      </c>
      <c r="I3777" s="35"/>
      <c r="J3777" s="35"/>
      <c r="K3777" s="35"/>
      <c r="L3777" s="11"/>
      <c r="M3777" s="11"/>
      <c r="N3777" s="11">
        <f ca="1">IFERROR(L3777/_xlfn.XLOOKUP(F3777,Produktinformasjon!BB:BB,Produktinformasjon!P:P,),0)</f>
        <v>0</v>
      </c>
      <c r="O3777" s="11">
        <f ca="1">IFERROR(M3777/_xlfn.XLOOKUP(F3777,Produktinformasjon!BB:BB,Produktinformasjon!P:P,),0)</f>
        <v>0</v>
      </c>
    </row>
    <row r="3778" spans="3:15" x14ac:dyDescent="0.35">
      <c r="C3778" t="str">
        <f>IF(_xlfn.XLOOKUP(B3778,Omfang!B:B,Omfang!C:C)=0,"Delkontraktnavn hentes automatisk ved å fylle ut delkontraktnummer",_xlfn.XLOOKUP(B3778,Omfang!B:B,Omfang!C:C))</f>
        <v>Delkontraktnavn hentes automatisk ved å fylle ut delkontraktnummer</v>
      </c>
      <c r="D3778" s="35"/>
      <c r="E3778" s="35"/>
      <c r="F3778" t="str">
        <f>IF(_xlfn.XLOOKUP(G3778,Produktinformasjon!B:B,Produktinformasjon!BB:BB)=0,"Tilbyders artikkel hentes automatisk ved å fylle ut artikkelnummer",_xlfn.XLOOKUP(G3778,Produktinformasjon!B:B,Produktinformasjon!BB:BB))</f>
        <v>Tilbyders artikkel hentes automatisk ved å fylle ut artikkelnummer</v>
      </c>
      <c r="H3778" s="25" t="str">
        <f>IF(_xlfn.XLOOKUP(G3778,Produktinformasjon!B:B,Produktinformasjon!C:C)=0,"Artikkelnavn hentes automatisk ved å fylle ut artikkelnummer",_xlfn.XLOOKUP(G3778,Produktinformasjon!B:B,Produktinformasjon!C:C))</f>
        <v>Artikkelnavn hentes automatisk ved å fylle ut artikkelnummer</v>
      </c>
      <c r="I3778" s="35"/>
      <c r="J3778" s="35"/>
      <c r="K3778" s="35"/>
      <c r="L3778" s="11"/>
      <c r="M3778" s="11"/>
      <c r="N3778" s="11">
        <f ca="1">IFERROR(L3778/_xlfn.XLOOKUP(F3778,Produktinformasjon!BB:BB,Produktinformasjon!P:P,),0)</f>
        <v>0</v>
      </c>
      <c r="O3778" s="11">
        <f ca="1">IFERROR(M3778/_xlfn.XLOOKUP(F3778,Produktinformasjon!BB:BB,Produktinformasjon!P:P,),0)</f>
        <v>0</v>
      </c>
    </row>
    <row r="3779" spans="3:15" x14ac:dyDescent="0.35">
      <c r="C3779" t="str">
        <f>IF(_xlfn.XLOOKUP(B3779,Omfang!B:B,Omfang!C:C)=0,"Delkontraktnavn hentes automatisk ved å fylle ut delkontraktnummer",_xlfn.XLOOKUP(B3779,Omfang!B:B,Omfang!C:C))</f>
        <v>Delkontraktnavn hentes automatisk ved å fylle ut delkontraktnummer</v>
      </c>
      <c r="D3779" s="35"/>
      <c r="E3779" s="35"/>
      <c r="F3779" t="str">
        <f>IF(_xlfn.XLOOKUP(G3779,Produktinformasjon!B:B,Produktinformasjon!BB:BB)=0,"Tilbyders artikkel hentes automatisk ved å fylle ut artikkelnummer",_xlfn.XLOOKUP(G3779,Produktinformasjon!B:B,Produktinformasjon!BB:BB))</f>
        <v>Tilbyders artikkel hentes automatisk ved å fylle ut artikkelnummer</v>
      </c>
      <c r="H3779" s="25" t="str">
        <f>IF(_xlfn.XLOOKUP(G3779,Produktinformasjon!B:B,Produktinformasjon!C:C)=0,"Artikkelnavn hentes automatisk ved å fylle ut artikkelnummer",_xlfn.XLOOKUP(G3779,Produktinformasjon!B:B,Produktinformasjon!C:C))</f>
        <v>Artikkelnavn hentes automatisk ved å fylle ut artikkelnummer</v>
      </c>
      <c r="I3779" s="35"/>
      <c r="J3779" s="35"/>
      <c r="K3779" s="35"/>
      <c r="L3779" s="11"/>
      <c r="M3779" s="11"/>
      <c r="N3779" s="11">
        <f ca="1">IFERROR(L3779/_xlfn.XLOOKUP(F3779,Produktinformasjon!BB:BB,Produktinformasjon!P:P,),0)</f>
        <v>0</v>
      </c>
      <c r="O3779" s="11">
        <f ca="1">IFERROR(M3779/_xlfn.XLOOKUP(F3779,Produktinformasjon!BB:BB,Produktinformasjon!P:P,),0)</f>
        <v>0</v>
      </c>
    </row>
    <row r="3780" spans="3:15" x14ac:dyDescent="0.35">
      <c r="C3780" t="str">
        <f>IF(_xlfn.XLOOKUP(B3780,Omfang!B:B,Omfang!C:C)=0,"Delkontraktnavn hentes automatisk ved å fylle ut delkontraktnummer",_xlfn.XLOOKUP(B3780,Omfang!B:B,Omfang!C:C))</f>
        <v>Delkontraktnavn hentes automatisk ved å fylle ut delkontraktnummer</v>
      </c>
      <c r="D3780" s="35"/>
      <c r="E3780" s="35"/>
      <c r="F3780" t="str">
        <f>IF(_xlfn.XLOOKUP(G3780,Produktinformasjon!B:B,Produktinformasjon!BB:BB)=0,"Tilbyders artikkel hentes automatisk ved å fylle ut artikkelnummer",_xlfn.XLOOKUP(G3780,Produktinformasjon!B:B,Produktinformasjon!BB:BB))</f>
        <v>Tilbyders artikkel hentes automatisk ved å fylle ut artikkelnummer</v>
      </c>
      <c r="H3780" s="25" t="str">
        <f>IF(_xlfn.XLOOKUP(G3780,Produktinformasjon!B:B,Produktinformasjon!C:C)=0,"Artikkelnavn hentes automatisk ved å fylle ut artikkelnummer",_xlfn.XLOOKUP(G3780,Produktinformasjon!B:B,Produktinformasjon!C:C))</f>
        <v>Artikkelnavn hentes automatisk ved å fylle ut artikkelnummer</v>
      </c>
      <c r="I3780" s="35"/>
      <c r="J3780" s="35"/>
      <c r="K3780" s="35"/>
      <c r="L3780" s="11"/>
      <c r="M3780" s="11"/>
      <c r="N3780" s="11">
        <f ca="1">IFERROR(L3780/_xlfn.XLOOKUP(F3780,Produktinformasjon!BB:BB,Produktinformasjon!P:P,),0)</f>
        <v>0</v>
      </c>
      <c r="O3780" s="11">
        <f ca="1">IFERROR(M3780/_xlfn.XLOOKUP(F3780,Produktinformasjon!BB:BB,Produktinformasjon!P:P,),0)</f>
        <v>0</v>
      </c>
    </row>
    <row r="3781" spans="3:15" x14ac:dyDescent="0.35">
      <c r="C3781" t="str">
        <f>IF(_xlfn.XLOOKUP(B3781,Omfang!B:B,Omfang!C:C)=0,"Delkontraktnavn hentes automatisk ved å fylle ut delkontraktnummer",_xlfn.XLOOKUP(B3781,Omfang!B:B,Omfang!C:C))</f>
        <v>Delkontraktnavn hentes automatisk ved å fylle ut delkontraktnummer</v>
      </c>
      <c r="D3781" s="35"/>
      <c r="E3781" s="35"/>
      <c r="F3781" t="str">
        <f>IF(_xlfn.XLOOKUP(G3781,Produktinformasjon!B:B,Produktinformasjon!BB:BB)=0,"Tilbyders artikkel hentes automatisk ved å fylle ut artikkelnummer",_xlfn.XLOOKUP(G3781,Produktinformasjon!B:B,Produktinformasjon!BB:BB))</f>
        <v>Tilbyders artikkel hentes automatisk ved å fylle ut artikkelnummer</v>
      </c>
      <c r="H3781" s="25" t="str">
        <f>IF(_xlfn.XLOOKUP(G3781,Produktinformasjon!B:B,Produktinformasjon!C:C)=0,"Artikkelnavn hentes automatisk ved å fylle ut artikkelnummer",_xlfn.XLOOKUP(G3781,Produktinformasjon!B:B,Produktinformasjon!C:C))</f>
        <v>Artikkelnavn hentes automatisk ved å fylle ut artikkelnummer</v>
      </c>
      <c r="I3781" s="35"/>
      <c r="J3781" s="35"/>
      <c r="K3781" s="35"/>
      <c r="L3781" s="11"/>
      <c r="M3781" s="11"/>
      <c r="N3781" s="11">
        <f ca="1">IFERROR(L3781/_xlfn.XLOOKUP(F3781,Produktinformasjon!BB:BB,Produktinformasjon!P:P,),0)</f>
        <v>0</v>
      </c>
      <c r="O3781" s="11">
        <f ca="1">IFERROR(M3781/_xlfn.XLOOKUP(F3781,Produktinformasjon!BB:BB,Produktinformasjon!P:P,),0)</f>
        <v>0</v>
      </c>
    </row>
    <row r="3782" spans="3:15" x14ac:dyDescent="0.35">
      <c r="C3782" t="str">
        <f>IF(_xlfn.XLOOKUP(B3782,Omfang!B:B,Omfang!C:C)=0,"Delkontraktnavn hentes automatisk ved å fylle ut delkontraktnummer",_xlfn.XLOOKUP(B3782,Omfang!B:B,Omfang!C:C))</f>
        <v>Delkontraktnavn hentes automatisk ved å fylle ut delkontraktnummer</v>
      </c>
      <c r="D3782" s="35"/>
      <c r="E3782" s="35"/>
      <c r="F3782" t="str">
        <f>IF(_xlfn.XLOOKUP(G3782,Produktinformasjon!B:B,Produktinformasjon!BB:BB)=0,"Tilbyders artikkel hentes automatisk ved å fylle ut artikkelnummer",_xlfn.XLOOKUP(G3782,Produktinformasjon!B:B,Produktinformasjon!BB:BB))</f>
        <v>Tilbyders artikkel hentes automatisk ved å fylle ut artikkelnummer</v>
      </c>
      <c r="H3782" s="25" t="str">
        <f>IF(_xlfn.XLOOKUP(G3782,Produktinformasjon!B:B,Produktinformasjon!C:C)=0,"Artikkelnavn hentes automatisk ved å fylle ut artikkelnummer",_xlfn.XLOOKUP(G3782,Produktinformasjon!B:B,Produktinformasjon!C:C))</f>
        <v>Artikkelnavn hentes automatisk ved å fylle ut artikkelnummer</v>
      </c>
      <c r="I3782" s="35"/>
      <c r="J3782" s="35"/>
      <c r="K3782" s="35"/>
      <c r="L3782" s="11"/>
      <c r="M3782" s="11"/>
      <c r="N3782" s="11">
        <f ca="1">IFERROR(L3782/_xlfn.XLOOKUP(F3782,Produktinformasjon!BB:BB,Produktinformasjon!P:P,),0)</f>
        <v>0</v>
      </c>
      <c r="O3782" s="11">
        <f ca="1">IFERROR(M3782/_xlfn.XLOOKUP(F3782,Produktinformasjon!BB:BB,Produktinformasjon!P:P,),0)</f>
        <v>0</v>
      </c>
    </row>
    <row r="3783" spans="3:15" x14ac:dyDescent="0.35">
      <c r="C3783" t="str">
        <f>IF(_xlfn.XLOOKUP(B3783,Omfang!B:B,Omfang!C:C)=0,"Delkontraktnavn hentes automatisk ved å fylle ut delkontraktnummer",_xlfn.XLOOKUP(B3783,Omfang!B:B,Omfang!C:C))</f>
        <v>Delkontraktnavn hentes automatisk ved å fylle ut delkontraktnummer</v>
      </c>
      <c r="D3783" s="35"/>
      <c r="E3783" s="35"/>
      <c r="F3783" t="str">
        <f>IF(_xlfn.XLOOKUP(G3783,Produktinformasjon!B:B,Produktinformasjon!BB:BB)=0,"Tilbyders artikkel hentes automatisk ved å fylle ut artikkelnummer",_xlfn.XLOOKUP(G3783,Produktinformasjon!B:B,Produktinformasjon!BB:BB))</f>
        <v>Tilbyders artikkel hentes automatisk ved å fylle ut artikkelnummer</v>
      </c>
      <c r="H3783" s="25" t="str">
        <f>IF(_xlfn.XLOOKUP(G3783,Produktinformasjon!B:B,Produktinformasjon!C:C)=0,"Artikkelnavn hentes automatisk ved å fylle ut artikkelnummer",_xlfn.XLOOKUP(G3783,Produktinformasjon!B:B,Produktinformasjon!C:C))</f>
        <v>Artikkelnavn hentes automatisk ved å fylle ut artikkelnummer</v>
      </c>
      <c r="I3783" s="35"/>
      <c r="J3783" s="35"/>
      <c r="K3783" s="35"/>
      <c r="L3783" s="11"/>
      <c r="M3783" s="11"/>
      <c r="N3783" s="11">
        <f ca="1">IFERROR(L3783/_xlfn.XLOOKUP(F3783,Produktinformasjon!BB:BB,Produktinformasjon!P:P,),0)</f>
        <v>0</v>
      </c>
      <c r="O3783" s="11">
        <f ca="1">IFERROR(M3783/_xlfn.XLOOKUP(F3783,Produktinformasjon!BB:BB,Produktinformasjon!P:P,),0)</f>
        <v>0</v>
      </c>
    </row>
    <row r="3784" spans="3:15" x14ac:dyDescent="0.35">
      <c r="C3784" t="str">
        <f>IF(_xlfn.XLOOKUP(B3784,Omfang!B:B,Omfang!C:C)=0,"Delkontraktnavn hentes automatisk ved å fylle ut delkontraktnummer",_xlfn.XLOOKUP(B3784,Omfang!B:B,Omfang!C:C))</f>
        <v>Delkontraktnavn hentes automatisk ved å fylle ut delkontraktnummer</v>
      </c>
      <c r="D3784" s="35"/>
      <c r="E3784" s="35"/>
      <c r="F3784" t="str">
        <f>IF(_xlfn.XLOOKUP(G3784,Produktinformasjon!B:B,Produktinformasjon!BB:BB)=0,"Tilbyders artikkel hentes automatisk ved å fylle ut artikkelnummer",_xlfn.XLOOKUP(G3784,Produktinformasjon!B:B,Produktinformasjon!BB:BB))</f>
        <v>Tilbyders artikkel hentes automatisk ved å fylle ut artikkelnummer</v>
      </c>
      <c r="H3784" s="25" t="str">
        <f>IF(_xlfn.XLOOKUP(G3784,Produktinformasjon!B:B,Produktinformasjon!C:C)=0,"Artikkelnavn hentes automatisk ved å fylle ut artikkelnummer",_xlfn.XLOOKUP(G3784,Produktinformasjon!B:B,Produktinformasjon!C:C))</f>
        <v>Artikkelnavn hentes automatisk ved å fylle ut artikkelnummer</v>
      </c>
      <c r="I3784" s="35"/>
      <c r="J3784" s="35"/>
      <c r="K3784" s="35"/>
      <c r="L3784" s="11"/>
      <c r="M3784" s="11"/>
      <c r="N3784" s="11">
        <f ca="1">IFERROR(L3784/_xlfn.XLOOKUP(F3784,Produktinformasjon!BB:BB,Produktinformasjon!P:P,),0)</f>
        <v>0</v>
      </c>
      <c r="O3784" s="11">
        <f ca="1">IFERROR(M3784/_xlfn.XLOOKUP(F3784,Produktinformasjon!BB:BB,Produktinformasjon!P:P,),0)</f>
        <v>0</v>
      </c>
    </row>
    <row r="3785" spans="3:15" x14ac:dyDescent="0.35">
      <c r="C3785" t="str">
        <f>IF(_xlfn.XLOOKUP(B3785,Omfang!B:B,Omfang!C:C)=0,"Delkontraktnavn hentes automatisk ved å fylle ut delkontraktnummer",_xlfn.XLOOKUP(B3785,Omfang!B:B,Omfang!C:C))</f>
        <v>Delkontraktnavn hentes automatisk ved å fylle ut delkontraktnummer</v>
      </c>
      <c r="D3785" s="35"/>
      <c r="E3785" s="35"/>
      <c r="F3785" t="str">
        <f>IF(_xlfn.XLOOKUP(G3785,Produktinformasjon!B:B,Produktinformasjon!BB:BB)=0,"Tilbyders artikkel hentes automatisk ved å fylle ut artikkelnummer",_xlfn.XLOOKUP(G3785,Produktinformasjon!B:B,Produktinformasjon!BB:BB))</f>
        <v>Tilbyders artikkel hentes automatisk ved å fylle ut artikkelnummer</v>
      </c>
      <c r="H3785" s="25" t="str">
        <f>IF(_xlfn.XLOOKUP(G3785,Produktinformasjon!B:B,Produktinformasjon!C:C)=0,"Artikkelnavn hentes automatisk ved å fylle ut artikkelnummer",_xlfn.XLOOKUP(G3785,Produktinformasjon!B:B,Produktinformasjon!C:C))</f>
        <v>Artikkelnavn hentes automatisk ved å fylle ut artikkelnummer</v>
      </c>
      <c r="I3785" s="35"/>
      <c r="J3785" s="35"/>
      <c r="K3785" s="35"/>
      <c r="L3785" s="11"/>
      <c r="M3785" s="11"/>
      <c r="N3785" s="11">
        <f ca="1">IFERROR(L3785/_xlfn.XLOOKUP(F3785,Produktinformasjon!BB:BB,Produktinformasjon!P:P,),0)</f>
        <v>0</v>
      </c>
      <c r="O3785" s="11">
        <f ca="1">IFERROR(M3785/_xlfn.XLOOKUP(F3785,Produktinformasjon!BB:BB,Produktinformasjon!P:P,),0)</f>
        <v>0</v>
      </c>
    </row>
    <row r="3786" spans="3:15" x14ac:dyDescent="0.35">
      <c r="C3786" t="str">
        <f>IF(_xlfn.XLOOKUP(B3786,Omfang!B:B,Omfang!C:C)=0,"Delkontraktnavn hentes automatisk ved å fylle ut delkontraktnummer",_xlfn.XLOOKUP(B3786,Omfang!B:B,Omfang!C:C))</f>
        <v>Delkontraktnavn hentes automatisk ved å fylle ut delkontraktnummer</v>
      </c>
      <c r="D3786" s="35"/>
      <c r="E3786" s="35"/>
      <c r="F3786" t="str">
        <f>IF(_xlfn.XLOOKUP(G3786,Produktinformasjon!B:B,Produktinformasjon!BB:BB)=0,"Tilbyders artikkel hentes automatisk ved å fylle ut artikkelnummer",_xlfn.XLOOKUP(G3786,Produktinformasjon!B:B,Produktinformasjon!BB:BB))</f>
        <v>Tilbyders artikkel hentes automatisk ved å fylle ut artikkelnummer</v>
      </c>
      <c r="H3786" s="25" t="str">
        <f>IF(_xlfn.XLOOKUP(G3786,Produktinformasjon!B:B,Produktinformasjon!C:C)=0,"Artikkelnavn hentes automatisk ved å fylle ut artikkelnummer",_xlfn.XLOOKUP(G3786,Produktinformasjon!B:B,Produktinformasjon!C:C))</f>
        <v>Artikkelnavn hentes automatisk ved å fylle ut artikkelnummer</v>
      </c>
      <c r="I3786" s="35"/>
      <c r="J3786" s="35"/>
      <c r="K3786" s="35"/>
      <c r="L3786" s="11"/>
      <c r="M3786" s="11"/>
      <c r="N3786" s="11">
        <f ca="1">IFERROR(L3786/_xlfn.XLOOKUP(F3786,Produktinformasjon!BB:BB,Produktinformasjon!P:P,),0)</f>
        <v>0</v>
      </c>
      <c r="O3786" s="11">
        <f ca="1">IFERROR(M3786/_xlfn.XLOOKUP(F3786,Produktinformasjon!BB:BB,Produktinformasjon!P:P,),0)</f>
        <v>0</v>
      </c>
    </row>
    <row r="3787" spans="3:15" x14ac:dyDescent="0.35">
      <c r="C3787" t="str">
        <f>IF(_xlfn.XLOOKUP(B3787,Omfang!B:B,Omfang!C:C)=0,"Delkontraktnavn hentes automatisk ved å fylle ut delkontraktnummer",_xlfn.XLOOKUP(B3787,Omfang!B:B,Omfang!C:C))</f>
        <v>Delkontraktnavn hentes automatisk ved å fylle ut delkontraktnummer</v>
      </c>
      <c r="D3787" s="35"/>
      <c r="E3787" s="35"/>
      <c r="F3787" t="str">
        <f>IF(_xlfn.XLOOKUP(G3787,Produktinformasjon!B:B,Produktinformasjon!BB:BB)=0,"Tilbyders artikkel hentes automatisk ved å fylle ut artikkelnummer",_xlfn.XLOOKUP(G3787,Produktinformasjon!B:B,Produktinformasjon!BB:BB))</f>
        <v>Tilbyders artikkel hentes automatisk ved å fylle ut artikkelnummer</v>
      </c>
      <c r="H3787" s="25" t="str">
        <f>IF(_xlfn.XLOOKUP(G3787,Produktinformasjon!B:B,Produktinformasjon!C:C)=0,"Artikkelnavn hentes automatisk ved å fylle ut artikkelnummer",_xlfn.XLOOKUP(G3787,Produktinformasjon!B:B,Produktinformasjon!C:C))</f>
        <v>Artikkelnavn hentes automatisk ved å fylle ut artikkelnummer</v>
      </c>
      <c r="I3787" s="35"/>
      <c r="J3787" s="35"/>
      <c r="K3787" s="35"/>
      <c r="L3787" s="11"/>
      <c r="M3787" s="11"/>
      <c r="N3787" s="11">
        <f ca="1">IFERROR(L3787/_xlfn.XLOOKUP(F3787,Produktinformasjon!BB:BB,Produktinformasjon!P:P,),0)</f>
        <v>0</v>
      </c>
      <c r="O3787" s="11">
        <f ca="1">IFERROR(M3787/_xlfn.XLOOKUP(F3787,Produktinformasjon!BB:BB,Produktinformasjon!P:P,),0)</f>
        <v>0</v>
      </c>
    </row>
    <row r="3788" spans="3:15" x14ac:dyDescent="0.35">
      <c r="C3788" t="str">
        <f>IF(_xlfn.XLOOKUP(B3788,Omfang!B:B,Omfang!C:C)=0,"Delkontraktnavn hentes automatisk ved å fylle ut delkontraktnummer",_xlfn.XLOOKUP(B3788,Omfang!B:B,Omfang!C:C))</f>
        <v>Delkontraktnavn hentes automatisk ved å fylle ut delkontraktnummer</v>
      </c>
      <c r="D3788" s="35"/>
      <c r="E3788" s="35"/>
      <c r="F3788" t="str">
        <f>IF(_xlfn.XLOOKUP(G3788,Produktinformasjon!B:B,Produktinformasjon!BB:BB)=0,"Tilbyders artikkel hentes automatisk ved å fylle ut artikkelnummer",_xlfn.XLOOKUP(G3788,Produktinformasjon!B:B,Produktinformasjon!BB:BB))</f>
        <v>Tilbyders artikkel hentes automatisk ved å fylle ut artikkelnummer</v>
      </c>
      <c r="H3788" s="25" t="str">
        <f>IF(_xlfn.XLOOKUP(G3788,Produktinformasjon!B:B,Produktinformasjon!C:C)=0,"Artikkelnavn hentes automatisk ved å fylle ut artikkelnummer",_xlfn.XLOOKUP(G3788,Produktinformasjon!B:B,Produktinformasjon!C:C))</f>
        <v>Artikkelnavn hentes automatisk ved å fylle ut artikkelnummer</v>
      </c>
      <c r="I3788" s="35"/>
      <c r="J3788" s="35"/>
      <c r="K3788" s="35"/>
      <c r="L3788" s="11"/>
      <c r="M3788" s="11"/>
      <c r="N3788" s="11">
        <f ca="1">IFERROR(L3788/_xlfn.XLOOKUP(F3788,Produktinformasjon!BB:BB,Produktinformasjon!P:P,),0)</f>
        <v>0</v>
      </c>
      <c r="O3788" s="11">
        <f ca="1">IFERROR(M3788/_xlfn.XLOOKUP(F3788,Produktinformasjon!BB:BB,Produktinformasjon!P:P,),0)</f>
        <v>0</v>
      </c>
    </row>
    <row r="3789" spans="3:15" x14ac:dyDescent="0.35">
      <c r="C3789" t="str">
        <f>IF(_xlfn.XLOOKUP(B3789,Omfang!B:B,Omfang!C:C)=0,"Delkontraktnavn hentes automatisk ved å fylle ut delkontraktnummer",_xlfn.XLOOKUP(B3789,Omfang!B:B,Omfang!C:C))</f>
        <v>Delkontraktnavn hentes automatisk ved å fylle ut delkontraktnummer</v>
      </c>
      <c r="D3789" s="35"/>
      <c r="E3789" s="35"/>
      <c r="F3789" t="str">
        <f>IF(_xlfn.XLOOKUP(G3789,Produktinformasjon!B:B,Produktinformasjon!BB:BB)=0,"Tilbyders artikkel hentes automatisk ved å fylle ut artikkelnummer",_xlfn.XLOOKUP(G3789,Produktinformasjon!B:B,Produktinformasjon!BB:BB))</f>
        <v>Tilbyders artikkel hentes automatisk ved å fylle ut artikkelnummer</v>
      </c>
      <c r="H3789" s="25" t="str">
        <f>IF(_xlfn.XLOOKUP(G3789,Produktinformasjon!B:B,Produktinformasjon!C:C)=0,"Artikkelnavn hentes automatisk ved å fylle ut artikkelnummer",_xlfn.XLOOKUP(G3789,Produktinformasjon!B:B,Produktinformasjon!C:C))</f>
        <v>Artikkelnavn hentes automatisk ved å fylle ut artikkelnummer</v>
      </c>
      <c r="I3789" s="35"/>
      <c r="J3789" s="35"/>
      <c r="K3789" s="35"/>
      <c r="L3789" s="11"/>
      <c r="M3789" s="11"/>
      <c r="N3789" s="11">
        <f ca="1">IFERROR(L3789/_xlfn.XLOOKUP(F3789,Produktinformasjon!BB:BB,Produktinformasjon!P:P,),0)</f>
        <v>0</v>
      </c>
      <c r="O3789" s="11">
        <f ca="1">IFERROR(M3789/_xlfn.XLOOKUP(F3789,Produktinformasjon!BB:BB,Produktinformasjon!P:P,),0)</f>
        <v>0</v>
      </c>
    </row>
    <row r="3790" spans="3:15" x14ac:dyDescent="0.35">
      <c r="C3790" t="str">
        <f>IF(_xlfn.XLOOKUP(B3790,Omfang!B:B,Omfang!C:C)=0,"Delkontraktnavn hentes automatisk ved å fylle ut delkontraktnummer",_xlfn.XLOOKUP(B3790,Omfang!B:B,Omfang!C:C))</f>
        <v>Delkontraktnavn hentes automatisk ved å fylle ut delkontraktnummer</v>
      </c>
      <c r="D3790" s="35"/>
      <c r="E3790" s="35"/>
      <c r="F3790" t="str">
        <f>IF(_xlfn.XLOOKUP(G3790,Produktinformasjon!B:B,Produktinformasjon!BB:BB)=0,"Tilbyders artikkel hentes automatisk ved å fylle ut artikkelnummer",_xlfn.XLOOKUP(G3790,Produktinformasjon!B:B,Produktinformasjon!BB:BB))</f>
        <v>Tilbyders artikkel hentes automatisk ved å fylle ut artikkelnummer</v>
      </c>
      <c r="H3790" s="25" t="str">
        <f>IF(_xlfn.XLOOKUP(G3790,Produktinformasjon!B:B,Produktinformasjon!C:C)=0,"Artikkelnavn hentes automatisk ved å fylle ut artikkelnummer",_xlfn.XLOOKUP(G3790,Produktinformasjon!B:B,Produktinformasjon!C:C))</f>
        <v>Artikkelnavn hentes automatisk ved å fylle ut artikkelnummer</v>
      </c>
      <c r="I3790" s="35"/>
      <c r="J3790" s="35"/>
      <c r="K3790" s="35"/>
      <c r="L3790" s="11"/>
      <c r="M3790" s="11"/>
      <c r="N3790" s="11">
        <f ca="1">IFERROR(L3790/_xlfn.XLOOKUP(F3790,Produktinformasjon!BB:BB,Produktinformasjon!P:P,),0)</f>
        <v>0</v>
      </c>
      <c r="O3790" s="11">
        <f ca="1">IFERROR(M3790/_xlfn.XLOOKUP(F3790,Produktinformasjon!BB:BB,Produktinformasjon!P:P,),0)</f>
        <v>0</v>
      </c>
    </row>
    <row r="3791" spans="3:15" x14ac:dyDescent="0.35">
      <c r="C3791" t="str">
        <f>IF(_xlfn.XLOOKUP(B3791,Omfang!B:B,Omfang!C:C)=0,"Delkontraktnavn hentes automatisk ved å fylle ut delkontraktnummer",_xlfn.XLOOKUP(B3791,Omfang!B:B,Omfang!C:C))</f>
        <v>Delkontraktnavn hentes automatisk ved å fylle ut delkontraktnummer</v>
      </c>
      <c r="D3791" s="35"/>
      <c r="E3791" s="35"/>
      <c r="F3791" t="str">
        <f>IF(_xlfn.XLOOKUP(G3791,Produktinformasjon!B:B,Produktinformasjon!BB:BB)=0,"Tilbyders artikkel hentes automatisk ved å fylle ut artikkelnummer",_xlfn.XLOOKUP(G3791,Produktinformasjon!B:B,Produktinformasjon!BB:BB))</f>
        <v>Tilbyders artikkel hentes automatisk ved å fylle ut artikkelnummer</v>
      </c>
      <c r="H3791" s="25" t="str">
        <f>IF(_xlfn.XLOOKUP(G3791,Produktinformasjon!B:B,Produktinformasjon!C:C)=0,"Artikkelnavn hentes automatisk ved å fylle ut artikkelnummer",_xlfn.XLOOKUP(G3791,Produktinformasjon!B:B,Produktinformasjon!C:C))</f>
        <v>Artikkelnavn hentes automatisk ved å fylle ut artikkelnummer</v>
      </c>
      <c r="I3791" s="35"/>
      <c r="J3791" s="35"/>
      <c r="K3791" s="35"/>
      <c r="L3791" s="11"/>
      <c r="M3791" s="11"/>
      <c r="N3791" s="11">
        <f ca="1">IFERROR(L3791/_xlfn.XLOOKUP(F3791,Produktinformasjon!BB:BB,Produktinformasjon!P:P,),0)</f>
        <v>0</v>
      </c>
      <c r="O3791" s="11">
        <f ca="1">IFERROR(M3791/_xlfn.XLOOKUP(F3791,Produktinformasjon!BB:BB,Produktinformasjon!P:P,),0)</f>
        <v>0</v>
      </c>
    </row>
    <row r="3792" spans="3:15" x14ac:dyDescent="0.35">
      <c r="C3792" t="str">
        <f>IF(_xlfn.XLOOKUP(B3792,Omfang!B:B,Omfang!C:C)=0,"Delkontraktnavn hentes automatisk ved å fylle ut delkontraktnummer",_xlfn.XLOOKUP(B3792,Omfang!B:B,Omfang!C:C))</f>
        <v>Delkontraktnavn hentes automatisk ved å fylle ut delkontraktnummer</v>
      </c>
      <c r="D3792" s="35"/>
      <c r="E3792" s="35"/>
      <c r="F3792" t="str">
        <f>IF(_xlfn.XLOOKUP(G3792,Produktinformasjon!B:B,Produktinformasjon!BB:BB)=0,"Tilbyders artikkel hentes automatisk ved å fylle ut artikkelnummer",_xlfn.XLOOKUP(G3792,Produktinformasjon!B:B,Produktinformasjon!BB:BB))</f>
        <v>Tilbyders artikkel hentes automatisk ved å fylle ut artikkelnummer</v>
      </c>
      <c r="H3792" s="25" t="str">
        <f>IF(_xlfn.XLOOKUP(G3792,Produktinformasjon!B:B,Produktinformasjon!C:C)=0,"Artikkelnavn hentes automatisk ved å fylle ut artikkelnummer",_xlfn.XLOOKUP(G3792,Produktinformasjon!B:B,Produktinformasjon!C:C))</f>
        <v>Artikkelnavn hentes automatisk ved å fylle ut artikkelnummer</v>
      </c>
      <c r="I3792" s="35"/>
      <c r="J3792" s="35"/>
      <c r="K3792" s="35"/>
      <c r="L3792" s="11"/>
      <c r="M3792" s="11"/>
      <c r="N3792" s="11">
        <f ca="1">IFERROR(L3792/_xlfn.XLOOKUP(F3792,Produktinformasjon!BB:BB,Produktinformasjon!P:P,),0)</f>
        <v>0</v>
      </c>
      <c r="O3792" s="11">
        <f ca="1">IFERROR(M3792/_xlfn.XLOOKUP(F3792,Produktinformasjon!BB:BB,Produktinformasjon!P:P,),0)</f>
        <v>0</v>
      </c>
    </row>
    <row r="3793" spans="3:15" x14ac:dyDescent="0.35">
      <c r="C3793" t="str">
        <f>IF(_xlfn.XLOOKUP(B3793,Omfang!B:B,Omfang!C:C)=0,"Delkontraktnavn hentes automatisk ved å fylle ut delkontraktnummer",_xlfn.XLOOKUP(B3793,Omfang!B:B,Omfang!C:C))</f>
        <v>Delkontraktnavn hentes automatisk ved å fylle ut delkontraktnummer</v>
      </c>
      <c r="D3793" s="35"/>
      <c r="E3793" s="35"/>
      <c r="F3793" t="str">
        <f>IF(_xlfn.XLOOKUP(G3793,Produktinformasjon!B:B,Produktinformasjon!BB:BB)=0,"Tilbyders artikkel hentes automatisk ved å fylle ut artikkelnummer",_xlfn.XLOOKUP(G3793,Produktinformasjon!B:B,Produktinformasjon!BB:BB))</f>
        <v>Tilbyders artikkel hentes automatisk ved å fylle ut artikkelnummer</v>
      </c>
      <c r="H3793" s="25" t="str">
        <f>IF(_xlfn.XLOOKUP(G3793,Produktinformasjon!B:B,Produktinformasjon!C:C)=0,"Artikkelnavn hentes automatisk ved å fylle ut artikkelnummer",_xlfn.XLOOKUP(G3793,Produktinformasjon!B:B,Produktinformasjon!C:C))</f>
        <v>Artikkelnavn hentes automatisk ved å fylle ut artikkelnummer</v>
      </c>
      <c r="I3793" s="35"/>
      <c r="J3793" s="35"/>
      <c r="K3793" s="35"/>
      <c r="L3793" s="11"/>
      <c r="M3793" s="11"/>
      <c r="N3793" s="11">
        <f ca="1">IFERROR(L3793/_xlfn.XLOOKUP(F3793,Produktinformasjon!BB:BB,Produktinformasjon!P:P,),0)</f>
        <v>0</v>
      </c>
      <c r="O3793" s="11">
        <f ca="1">IFERROR(M3793/_xlfn.XLOOKUP(F3793,Produktinformasjon!BB:BB,Produktinformasjon!P:P,),0)</f>
        <v>0</v>
      </c>
    </row>
    <row r="3794" spans="3:15" x14ac:dyDescent="0.35">
      <c r="C3794" t="str">
        <f>IF(_xlfn.XLOOKUP(B3794,Omfang!B:B,Omfang!C:C)=0,"Delkontraktnavn hentes automatisk ved å fylle ut delkontraktnummer",_xlfn.XLOOKUP(B3794,Omfang!B:B,Omfang!C:C))</f>
        <v>Delkontraktnavn hentes automatisk ved å fylle ut delkontraktnummer</v>
      </c>
      <c r="D3794" s="35"/>
      <c r="E3794" s="35"/>
      <c r="F3794" t="str">
        <f>IF(_xlfn.XLOOKUP(G3794,Produktinformasjon!B:B,Produktinformasjon!BB:BB)=0,"Tilbyders artikkel hentes automatisk ved å fylle ut artikkelnummer",_xlfn.XLOOKUP(G3794,Produktinformasjon!B:B,Produktinformasjon!BB:BB))</f>
        <v>Tilbyders artikkel hentes automatisk ved å fylle ut artikkelnummer</v>
      </c>
      <c r="H3794" s="25" t="str">
        <f>IF(_xlfn.XLOOKUP(G3794,Produktinformasjon!B:B,Produktinformasjon!C:C)=0,"Artikkelnavn hentes automatisk ved å fylle ut artikkelnummer",_xlfn.XLOOKUP(G3794,Produktinformasjon!B:B,Produktinformasjon!C:C))</f>
        <v>Artikkelnavn hentes automatisk ved å fylle ut artikkelnummer</v>
      </c>
      <c r="I3794" s="35"/>
      <c r="J3794" s="35"/>
      <c r="K3794" s="35"/>
      <c r="L3794" s="11"/>
      <c r="M3794" s="11"/>
      <c r="N3794" s="11">
        <f ca="1">IFERROR(L3794/_xlfn.XLOOKUP(F3794,Produktinformasjon!BB:BB,Produktinformasjon!P:P,),0)</f>
        <v>0</v>
      </c>
      <c r="O3794" s="11">
        <f ca="1">IFERROR(M3794/_xlfn.XLOOKUP(F3794,Produktinformasjon!BB:BB,Produktinformasjon!P:P,),0)</f>
        <v>0</v>
      </c>
    </row>
    <row r="3795" spans="3:15" x14ac:dyDescent="0.35">
      <c r="C3795" t="str">
        <f>IF(_xlfn.XLOOKUP(B3795,Omfang!B:B,Omfang!C:C)=0,"Delkontraktnavn hentes automatisk ved å fylle ut delkontraktnummer",_xlfn.XLOOKUP(B3795,Omfang!B:B,Omfang!C:C))</f>
        <v>Delkontraktnavn hentes automatisk ved å fylle ut delkontraktnummer</v>
      </c>
      <c r="D3795" s="35"/>
      <c r="E3795" s="35"/>
      <c r="F3795" t="str">
        <f>IF(_xlfn.XLOOKUP(G3795,Produktinformasjon!B:B,Produktinformasjon!BB:BB)=0,"Tilbyders artikkel hentes automatisk ved å fylle ut artikkelnummer",_xlfn.XLOOKUP(G3795,Produktinformasjon!B:B,Produktinformasjon!BB:BB))</f>
        <v>Tilbyders artikkel hentes automatisk ved å fylle ut artikkelnummer</v>
      </c>
      <c r="H3795" s="25" t="str">
        <f>IF(_xlfn.XLOOKUP(G3795,Produktinformasjon!B:B,Produktinformasjon!C:C)=0,"Artikkelnavn hentes automatisk ved å fylle ut artikkelnummer",_xlfn.XLOOKUP(G3795,Produktinformasjon!B:B,Produktinformasjon!C:C))</f>
        <v>Artikkelnavn hentes automatisk ved å fylle ut artikkelnummer</v>
      </c>
      <c r="I3795" s="35"/>
      <c r="J3795" s="35"/>
      <c r="K3795" s="35"/>
      <c r="L3795" s="11"/>
      <c r="M3795" s="11"/>
      <c r="N3795" s="11">
        <f ca="1">IFERROR(L3795/_xlfn.XLOOKUP(F3795,Produktinformasjon!BB:BB,Produktinformasjon!P:P,),0)</f>
        <v>0</v>
      </c>
      <c r="O3795" s="11">
        <f ca="1">IFERROR(M3795/_xlfn.XLOOKUP(F3795,Produktinformasjon!BB:BB,Produktinformasjon!P:P,),0)</f>
        <v>0</v>
      </c>
    </row>
    <row r="3796" spans="3:15" x14ac:dyDescent="0.35">
      <c r="C3796" t="str">
        <f>IF(_xlfn.XLOOKUP(B3796,Omfang!B:B,Omfang!C:C)=0,"Delkontraktnavn hentes automatisk ved å fylle ut delkontraktnummer",_xlfn.XLOOKUP(B3796,Omfang!B:B,Omfang!C:C))</f>
        <v>Delkontraktnavn hentes automatisk ved å fylle ut delkontraktnummer</v>
      </c>
      <c r="D3796" s="35"/>
      <c r="E3796" s="35"/>
      <c r="F3796" t="str">
        <f>IF(_xlfn.XLOOKUP(G3796,Produktinformasjon!B:B,Produktinformasjon!BB:BB)=0,"Tilbyders artikkel hentes automatisk ved å fylle ut artikkelnummer",_xlfn.XLOOKUP(G3796,Produktinformasjon!B:B,Produktinformasjon!BB:BB))</f>
        <v>Tilbyders artikkel hentes automatisk ved å fylle ut artikkelnummer</v>
      </c>
      <c r="H3796" s="25" t="str">
        <f>IF(_xlfn.XLOOKUP(G3796,Produktinformasjon!B:B,Produktinformasjon!C:C)=0,"Artikkelnavn hentes automatisk ved å fylle ut artikkelnummer",_xlfn.XLOOKUP(G3796,Produktinformasjon!B:B,Produktinformasjon!C:C))</f>
        <v>Artikkelnavn hentes automatisk ved å fylle ut artikkelnummer</v>
      </c>
      <c r="I3796" s="35"/>
      <c r="J3796" s="35"/>
      <c r="K3796" s="35"/>
      <c r="L3796" s="11"/>
      <c r="M3796" s="11"/>
      <c r="N3796" s="11">
        <f ca="1">IFERROR(L3796/_xlfn.XLOOKUP(F3796,Produktinformasjon!BB:BB,Produktinformasjon!P:P,),0)</f>
        <v>0</v>
      </c>
      <c r="O3796" s="11">
        <f ca="1">IFERROR(M3796/_xlfn.XLOOKUP(F3796,Produktinformasjon!BB:BB,Produktinformasjon!P:P,),0)</f>
        <v>0</v>
      </c>
    </row>
    <row r="3797" spans="3:15" x14ac:dyDescent="0.35">
      <c r="C3797" t="str">
        <f>IF(_xlfn.XLOOKUP(B3797,Omfang!B:B,Omfang!C:C)=0,"Delkontraktnavn hentes automatisk ved å fylle ut delkontraktnummer",_xlfn.XLOOKUP(B3797,Omfang!B:B,Omfang!C:C))</f>
        <v>Delkontraktnavn hentes automatisk ved å fylle ut delkontraktnummer</v>
      </c>
      <c r="D3797" s="35"/>
      <c r="E3797" s="35"/>
      <c r="F3797" t="str">
        <f>IF(_xlfn.XLOOKUP(G3797,Produktinformasjon!B:B,Produktinformasjon!BB:BB)=0,"Tilbyders artikkel hentes automatisk ved å fylle ut artikkelnummer",_xlfn.XLOOKUP(G3797,Produktinformasjon!B:B,Produktinformasjon!BB:BB))</f>
        <v>Tilbyders artikkel hentes automatisk ved å fylle ut artikkelnummer</v>
      </c>
      <c r="H3797" s="25" t="str">
        <f>IF(_xlfn.XLOOKUP(G3797,Produktinformasjon!B:B,Produktinformasjon!C:C)=0,"Artikkelnavn hentes automatisk ved å fylle ut artikkelnummer",_xlfn.XLOOKUP(G3797,Produktinformasjon!B:B,Produktinformasjon!C:C))</f>
        <v>Artikkelnavn hentes automatisk ved å fylle ut artikkelnummer</v>
      </c>
      <c r="I3797" s="35"/>
      <c r="J3797" s="35"/>
      <c r="K3797" s="35"/>
      <c r="L3797" s="11"/>
      <c r="M3797" s="11"/>
      <c r="N3797" s="11">
        <f ca="1">IFERROR(L3797/_xlfn.XLOOKUP(F3797,Produktinformasjon!BB:BB,Produktinformasjon!P:P,),0)</f>
        <v>0</v>
      </c>
      <c r="O3797" s="11">
        <f ca="1">IFERROR(M3797/_xlfn.XLOOKUP(F3797,Produktinformasjon!BB:BB,Produktinformasjon!P:P,),0)</f>
        <v>0</v>
      </c>
    </row>
    <row r="3798" spans="3:15" x14ac:dyDescent="0.35">
      <c r="C3798" t="str">
        <f>IF(_xlfn.XLOOKUP(B3798,Omfang!B:B,Omfang!C:C)=0,"Delkontraktnavn hentes automatisk ved å fylle ut delkontraktnummer",_xlfn.XLOOKUP(B3798,Omfang!B:B,Omfang!C:C))</f>
        <v>Delkontraktnavn hentes automatisk ved å fylle ut delkontraktnummer</v>
      </c>
      <c r="D3798" s="35"/>
      <c r="E3798" s="35"/>
      <c r="F3798" t="str">
        <f>IF(_xlfn.XLOOKUP(G3798,Produktinformasjon!B:B,Produktinformasjon!BB:BB)=0,"Tilbyders artikkel hentes automatisk ved å fylle ut artikkelnummer",_xlfn.XLOOKUP(G3798,Produktinformasjon!B:B,Produktinformasjon!BB:BB))</f>
        <v>Tilbyders artikkel hentes automatisk ved å fylle ut artikkelnummer</v>
      </c>
      <c r="H3798" s="25" t="str">
        <f>IF(_xlfn.XLOOKUP(G3798,Produktinformasjon!B:B,Produktinformasjon!C:C)=0,"Artikkelnavn hentes automatisk ved å fylle ut artikkelnummer",_xlfn.XLOOKUP(G3798,Produktinformasjon!B:B,Produktinformasjon!C:C))</f>
        <v>Artikkelnavn hentes automatisk ved å fylle ut artikkelnummer</v>
      </c>
      <c r="I3798" s="35"/>
      <c r="J3798" s="35"/>
      <c r="K3798" s="35"/>
      <c r="L3798" s="11"/>
      <c r="M3798" s="11"/>
      <c r="N3798" s="11">
        <f ca="1">IFERROR(L3798/_xlfn.XLOOKUP(F3798,Produktinformasjon!BB:BB,Produktinformasjon!P:P,),0)</f>
        <v>0</v>
      </c>
      <c r="O3798" s="11">
        <f ca="1">IFERROR(M3798/_xlfn.XLOOKUP(F3798,Produktinformasjon!BB:BB,Produktinformasjon!P:P,),0)</f>
        <v>0</v>
      </c>
    </row>
    <row r="3799" spans="3:15" x14ac:dyDescent="0.35">
      <c r="C3799" t="str">
        <f>IF(_xlfn.XLOOKUP(B3799,Omfang!B:B,Omfang!C:C)=0,"Delkontraktnavn hentes automatisk ved å fylle ut delkontraktnummer",_xlfn.XLOOKUP(B3799,Omfang!B:B,Omfang!C:C))</f>
        <v>Delkontraktnavn hentes automatisk ved å fylle ut delkontraktnummer</v>
      </c>
      <c r="D3799" s="35"/>
      <c r="E3799" s="35"/>
      <c r="F3799" t="str">
        <f>IF(_xlfn.XLOOKUP(G3799,Produktinformasjon!B:B,Produktinformasjon!BB:BB)=0,"Tilbyders artikkel hentes automatisk ved å fylle ut artikkelnummer",_xlfn.XLOOKUP(G3799,Produktinformasjon!B:B,Produktinformasjon!BB:BB))</f>
        <v>Tilbyders artikkel hentes automatisk ved å fylle ut artikkelnummer</v>
      </c>
      <c r="H3799" s="25" t="str">
        <f>IF(_xlfn.XLOOKUP(G3799,Produktinformasjon!B:B,Produktinformasjon!C:C)=0,"Artikkelnavn hentes automatisk ved å fylle ut artikkelnummer",_xlfn.XLOOKUP(G3799,Produktinformasjon!B:B,Produktinformasjon!C:C))</f>
        <v>Artikkelnavn hentes automatisk ved å fylle ut artikkelnummer</v>
      </c>
      <c r="I3799" s="35"/>
      <c r="J3799" s="35"/>
      <c r="K3799" s="35"/>
      <c r="L3799" s="11"/>
      <c r="M3799" s="11"/>
      <c r="N3799" s="11">
        <f ca="1">IFERROR(L3799/_xlfn.XLOOKUP(F3799,Produktinformasjon!BB:BB,Produktinformasjon!P:P,),0)</f>
        <v>0</v>
      </c>
      <c r="O3799" s="11">
        <f ca="1">IFERROR(M3799/_xlfn.XLOOKUP(F3799,Produktinformasjon!BB:BB,Produktinformasjon!P:P,),0)</f>
        <v>0</v>
      </c>
    </row>
    <row r="3800" spans="3:15" x14ac:dyDescent="0.35">
      <c r="C3800" t="str">
        <f>IF(_xlfn.XLOOKUP(B3800,Omfang!B:B,Omfang!C:C)=0,"Delkontraktnavn hentes automatisk ved å fylle ut delkontraktnummer",_xlfn.XLOOKUP(B3800,Omfang!B:B,Omfang!C:C))</f>
        <v>Delkontraktnavn hentes automatisk ved å fylle ut delkontraktnummer</v>
      </c>
      <c r="D3800" s="35"/>
      <c r="E3800" s="35"/>
      <c r="F3800" t="str">
        <f>IF(_xlfn.XLOOKUP(G3800,Produktinformasjon!B:B,Produktinformasjon!BB:BB)=0,"Tilbyders artikkel hentes automatisk ved å fylle ut artikkelnummer",_xlfn.XLOOKUP(G3800,Produktinformasjon!B:B,Produktinformasjon!BB:BB))</f>
        <v>Tilbyders artikkel hentes automatisk ved å fylle ut artikkelnummer</v>
      </c>
      <c r="H3800" s="25" t="str">
        <f>IF(_xlfn.XLOOKUP(G3800,Produktinformasjon!B:B,Produktinformasjon!C:C)=0,"Artikkelnavn hentes automatisk ved å fylle ut artikkelnummer",_xlfn.XLOOKUP(G3800,Produktinformasjon!B:B,Produktinformasjon!C:C))</f>
        <v>Artikkelnavn hentes automatisk ved å fylle ut artikkelnummer</v>
      </c>
      <c r="I3800" s="35"/>
      <c r="J3800" s="35"/>
      <c r="K3800" s="35"/>
      <c r="L3800" s="11"/>
      <c r="M3800" s="11"/>
      <c r="N3800" s="11">
        <f ca="1">IFERROR(L3800/_xlfn.XLOOKUP(F3800,Produktinformasjon!BB:BB,Produktinformasjon!P:P,),0)</f>
        <v>0</v>
      </c>
      <c r="O3800" s="11">
        <f ca="1">IFERROR(M3800/_xlfn.XLOOKUP(F3800,Produktinformasjon!BB:BB,Produktinformasjon!P:P,),0)</f>
        <v>0</v>
      </c>
    </row>
    <row r="3801" spans="3:15" x14ac:dyDescent="0.35">
      <c r="C3801" t="str">
        <f>IF(_xlfn.XLOOKUP(B3801,Omfang!B:B,Omfang!C:C)=0,"Delkontraktnavn hentes automatisk ved å fylle ut delkontraktnummer",_xlfn.XLOOKUP(B3801,Omfang!B:B,Omfang!C:C))</f>
        <v>Delkontraktnavn hentes automatisk ved å fylle ut delkontraktnummer</v>
      </c>
      <c r="D3801" s="35"/>
      <c r="E3801" s="35"/>
      <c r="F3801" t="str">
        <f>IF(_xlfn.XLOOKUP(G3801,Produktinformasjon!B:B,Produktinformasjon!BB:BB)=0,"Tilbyders artikkel hentes automatisk ved å fylle ut artikkelnummer",_xlfn.XLOOKUP(G3801,Produktinformasjon!B:B,Produktinformasjon!BB:BB))</f>
        <v>Tilbyders artikkel hentes automatisk ved å fylle ut artikkelnummer</v>
      </c>
      <c r="H3801" s="25" t="str">
        <f>IF(_xlfn.XLOOKUP(G3801,Produktinformasjon!B:B,Produktinformasjon!C:C)=0,"Artikkelnavn hentes automatisk ved å fylle ut artikkelnummer",_xlfn.XLOOKUP(G3801,Produktinformasjon!B:B,Produktinformasjon!C:C))</f>
        <v>Artikkelnavn hentes automatisk ved å fylle ut artikkelnummer</v>
      </c>
      <c r="I3801" s="35"/>
      <c r="J3801" s="35"/>
      <c r="K3801" s="35"/>
      <c r="L3801" s="11"/>
      <c r="M3801" s="11"/>
      <c r="N3801" s="11">
        <f ca="1">IFERROR(L3801/_xlfn.XLOOKUP(F3801,Produktinformasjon!BB:BB,Produktinformasjon!P:P,),0)</f>
        <v>0</v>
      </c>
      <c r="O3801" s="11">
        <f ca="1">IFERROR(M3801/_xlfn.XLOOKUP(F3801,Produktinformasjon!BB:BB,Produktinformasjon!P:P,),0)</f>
        <v>0</v>
      </c>
    </row>
    <row r="3802" spans="3:15" x14ac:dyDescent="0.35">
      <c r="C3802" t="str">
        <f>IF(_xlfn.XLOOKUP(B3802,Omfang!B:B,Omfang!C:C)=0,"Delkontraktnavn hentes automatisk ved å fylle ut delkontraktnummer",_xlfn.XLOOKUP(B3802,Omfang!B:B,Omfang!C:C))</f>
        <v>Delkontraktnavn hentes automatisk ved å fylle ut delkontraktnummer</v>
      </c>
      <c r="D3802" s="35"/>
      <c r="E3802" s="35"/>
      <c r="F3802" t="str">
        <f>IF(_xlfn.XLOOKUP(G3802,Produktinformasjon!B:B,Produktinformasjon!BB:BB)=0,"Tilbyders artikkel hentes automatisk ved å fylle ut artikkelnummer",_xlfn.XLOOKUP(G3802,Produktinformasjon!B:B,Produktinformasjon!BB:BB))</f>
        <v>Tilbyders artikkel hentes automatisk ved å fylle ut artikkelnummer</v>
      </c>
      <c r="H3802" s="25" t="str">
        <f>IF(_xlfn.XLOOKUP(G3802,Produktinformasjon!B:B,Produktinformasjon!C:C)=0,"Artikkelnavn hentes automatisk ved å fylle ut artikkelnummer",_xlfn.XLOOKUP(G3802,Produktinformasjon!B:B,Produktinformasjon!C:C))</f>
        <v>Artikkelnavn hentes automatisk ved å fylle ut artikkelnummer</v>
      </c>
      <c r="I3802" s="35"/>
      <c r="J3802" s="35"/>
      <c r="K3802" s="35"/>
      <c r="L3802" s="11"/>
      <c r="M3802" s="11"/>
      <c r="N3802" s="11">
        <f ca="1">IFERROR(L3802/_xlfn.XLOOKUP(F3802,Produktinformasjon!BB:BB,Produktinformasjon!P:P,),0)</f>
        <v>0</v>
      </c>
      <c r="O3802" s="11">
        <f ca="1">IFERROR(M3802/_xlfn.XLOOKUP(F3802,Produktinformasjon!BB:BB,Produktinformasjon!P:P,),0)</f>
        <v>0</v>
      </c>
    </row>
    <row r="3803" spans="3:15" x14ac:dyDescent="0.35">
      <c r="C3803" t="str">
        <f>IF(_xlfn.XLOOKUP(B3803,Omfang!B:B,Omfang!C:C)=0,"Delkontraktnavn hentes automatisk ved å fylle ut delkontraktnummer",_xlfn.XLOOKUP(B3803,Omfang!B:B,Omfang!C:C))</f>
        <v>Delkontraktnavn hentes automatisk ved å fylle ut delkontraktnummer</v>
      </c>
      <c r="D3803" s="35"/>
      <c r="E3803" s="35"/>
      <c r="F3803" t="str">
        <f>IF(_xlfn.XLOOKUP(G3803,Produktinformasjon!B:B,Produktinformasjon!BB:BB)=0,"Tilbyders artikkel hentes automatisk ved å fylle ut artikkelnummer",_xlfn.XLOOKUP(G3803,Produktinformasjon!B:B,Produktinformasjon!BB:BB))</f>
        <v>Tilbyders artikkel hentes automatisk ved å fylle ut artikkelnummer</v>
      </c>
      <c r="H3803" s="25" t="str">
        <f>IF(_xlfn.XLOOKUP(G3803,Produktinformasjon!B:B,Produktinformasjon!C:C)=0,"Artikkelnavn hentes automatisk ved å fylle ut artikkelnummer",_xlfn.XLOOKUP(G3803,Produktinformasjon!B:B,Produktinformasjon!C:C))</f>
        <v>Artikkelnavn hentes automatisk ved å fylle ut artikkelnummer</v>
      </c>
      <c r="I3803" s="35"/>
      <c r="J3803" s="35"/>
      <c r="K3803" s="35"/>
      <c r="L3803" s="11"/>
      <c r="M3803" s="11"/>
      <c r="N3803" s="11">
        <f ca="1">IFERROR(L3803/_xlfn.XLOOKUP(F3803,Produktinformasjon!BB:BB,Produktinformasjon!P:P,),0)</f>
        <v>0</v>
      </c>
      <c r="O3803" s="11">
        <f ca="1">IFERROR(M3803/_xlfn.XLOOKUP(F3803,Produktinformasjon!BB:BB,Produktinformasjon!P:P,),0)</f>
        <v>0</v>
      </c>
    </row>
    <row r="3804" spans="3:15" x14ac:dyDescent="0.35">
      <c r="C3804" t="str">
        <f>IF(_xlfn.XLOOKUP(B3804,Omfang!B:B,Omfang!C:C)=0,"Delkontraktnavn hentes automatisk ved å fylle ut delkontraktnummer",_xlfn.XLOOKUP(B3804,Omfang!B:B,Omfang!C:C))</f>
        <v>Delkontraktnavn hentes automatisk ved å fylle ut delkontraktnummer</v>
      </c>
      <c r="D3804" s="35"/>
      <c r="E3804" s="35"/>
      <c r="F3804" t="str">
        <f>IF(_xlfn.XLOOKUP(G3804,Produktinformasjon!B:B,Produktinformasjon!BB:BB)=0,"Tilbyders artikkel hentes automatisk ved å fylle ut artikkelnummer",_xlfn.XLOOKUP(G3804,Produktinformasjon!B:B,Produktinformasjon!BB:BB))</f>
        <v>Tilbyders artikkel hentes automatisk ved å fylle ut artikkelnummer</v>
      </c>
      <c r="H3804" s="25" t="str">
        <f>IF(_xlfn.XLOOKUP(G3804,Produktinformasjon!B:B,Produktinformasjon!C:C)=0,"Artikkelnavn hentes automatisk ved å fylle ut artikkelnummer",_xlfn.XLOOKUP(G3804,Produktinformasjon!B:B,Produktinformasjon!C:C))</f>
        <v>Artikkelnavn hentes automatisk ved å fylle ut artikkelnummer</v>
      </c>
      <c r="I3804" s="35"/>
      <c r="J3804" s="35"/>
      <c r="K3804" s="35"/>
      <c r="L3804" s="11"/>
      <c r="M3804" s="11"/>
      <c r="N3804" s="11">
        <f ca="1">IFERROR(L3804/_xlfn.XLOOKUP(F3804,Produktinformasjon!BB:BB,Produktinformasjon!P:P,),0)</f>
        <v>0</v>
      </c>
      <c r="O3804" s="11">
        <f ca="1">IFERROR(M3804/_xlfn.XLOOKUP(F3804,Produktinformasjon!BB:BB,Produktinformasjon!P:P,),0)</f>
        <v>0</v>
      </c>
    </row>
    <row r="3805" spans="3:15" x14ac:dyDescent="0.35">
      <c r="C3805" t="str">
        <f>IF(_xlfn.XLOOKUP(B3805,Omfang!B:B,Omfang!C:C)=0,"Delkontraktnavn hentes automatisk ved å fylle ut delkontraktnummer",_xlfn.XLOOKUP(B3805,Omfang!B:B,Omfang!C:C))</f>
        <v>Delkontraktnavn hentes automatisk ved å fylle ut delkontraktnummer</v>
      </c>
      <c r="D3805" s="35"/>
      <c r="E3805" s="35"/>
      <c r="F3805" t="str">
        <f>IF(_xlfn.XLOOKUP(G3805,Produktinformasjon!B:B,Produktinformasjon!BB:BB)=0,"Tilbyders artikkel hentes automatisk ved å fylle ut artikkelnummer",_xlfn.XLOOKUP(G3805,Produktinformasjon!B:B,Produktinformasjon!BB:BB))</f>
        <v>Tilbyders artikkel hentes automatisk ved å fylle ut artikkelnummer</v>
      </c>
      <c r="H3805" s="25" t="str">
        <f>IF(_xlfn.XLOOKUP(G3805,Produktinformasjon!B:B,Produktinformasjon!C:C)=0,"Artikkelnavn hentes automatisk ved å fylle ut artikkelnummer",_xlfn.XLOOKUP(G3805,Produktinformasjon!B:B,Produktinformasjon!C:C))</f>
        <v>Artikkelnavn hentes automatisk ved å fylle ut artikkelnummer</v>
      </c>
      <c r="I3805" s="35"/>
      <c r="J3805" s="35"/>
      <c r="K3805" s="35"/>
      <c r="L3805" s="11"/>
      <c r="M3805" s="11"/>
      <c r="N3805" s="11">
        <f ca="1">IFERROR(L3805/_xlfn.XLOOKUP(F3805,Produktinformasjon!BB:BB,Produktinformasjon!P:P,),0)</f>
        <v>0</v>
      </c>
      <c r="O3805" s="11">
        <f ca="1">IFERROR(M3805/_xlfn.XLOOKUP(F3805,Produktinformasjon!BB:BB,Produktinformasjon!P:P,),0)</f>
        <v>0</v>
      </c>
    </row>
    <row r="3806" spans="3:15" x14ac:dyDescent="0.35">
      <c r="C3806" t="str">
        <f>IF(_xlfn.XLOOKUP(B3806,Omfang!B:B,Omfang!C:C)=0,"Delkontraktnavn hentes automatisk ved å fylle ut delkontraktnummer",_xlfn.XLOOKUP(B3806,Omfang!B:B,Omfang!C:C))</f>
        <v>Delkontraktnavn hentes automatisk ved å fylle ut delkontraktnummer</v>
      </c>
      <c r="D3806" s="35"/>
      <c r="E3806" s="35"/>
      <c r="F3806" t="str">
        <f>IF(_xlfn.XLOOKUP(G3806,Produktinformasjon!B:B,Produktinformasjon!BB:BB)=0,"Tilbyders artikkel hentes automatisk ved å fylle ut artikkelnummer",_xlfn.XLOOKUP(G3806,Produktinformasjon!B:B,Produktinformasjon!BB:BB))</f>
        <v>Tilbyders artikkel hentes automatisk ved å fylle ut artikkelnummer</v>
      </c>
      <c r="H3806" s="25" t="str">
        <f>IF(_xlfn.XLOOKUP(G3806,Produktinformasjon!B:B,Produktinformasjon!C:C)=0,"Artikkelnavn hentes automatisk ved å fylle ut artikkelnummer",_xlfn.XLOOKUP(G3806,Produktinformasjon!B:B,Produktinformasjon!C:C))</f>
        <v>Artikkelnavn hentes automatisk ved å fylle ut artikkelnummer</v>
      </c>
      <c r="I3806" s="35"/>
      <c r="J3806" s="35"/>
      <c r="K3806" s="35"/>
      <c r="L3806" s="11"/>
      <c r="M3806" s="11"/>
      <c r="N3806" s="11">
        <f ca="1">IFERROR(L3806/_xlfn.XLOOKUP(F3806,Produktinformasjon!BB:BB,Produktinformasjon!P:P,),0)</f>
        <v>0</v>
      </c>
      <c r="O3806" s="11">
        <f ca="1">IFERROR(M3806/_xlfn.XLOOKUP(F3806,Produktinformasjon!BB:BB,Produktinformasjon!P:P,),0)</f>
        <v>0</v>
      </c>
    </row>
    <row r="3807" spans="3:15" x14ac:dyDescent="0.35">
      <c r="C3807" t="str">
        <f>IF(_xlfn.XLOOKUP(B3807,Omfang!B:B,Omfang!C:C)=0,"Delkontraktnavn hentes automatisk ved å fylle ut delkontraktnummer",_xlfn.XLOOKUP(B3807,Omfang!B:B,Omfang!C:C))</f>
        <v>Delkontraktnavn hentes automatisk ved å fylle ut delkontraktnummer</v>
      </c>
      <c r="D3807" s="35"/>
      <c r="E3807" s="35"/>
      <c r="F3807" t="str">
        <f>IF(_xlfn.XLOOKUP(G3807,Produktinformasjon!B:B,Produktinformasjon!BB:BB)=0,"Tilbyders artikkel hentes automatisk ved å fylle ut artikkelnummer",_xlfn.XLOOKUP(G3807,Produktinformasjon!B:B,Produktinformasjon!BB:BB))</f>
        <v>Tilbyders artikkel hentes automatisk ved å fylle ut artikkelnummer</v>
      </c>
      <c r="H3807" s="25" t="str">
        <f>IF(_xlfn.XLOOKUP(G3807,Produktinformasjon!B:B,Produktinformasjon!C:C)=0,"Artikkelnavn hentes automatisk ved å fylle ut artikkelnummer",_xlfn.XLOOKUP(G3807,Produktinformasjon!B:B,Produktinformasjon!C:C))</f>
        <v>Artikkelnavn hentes automatisk ved å fylle ut artikkelnummer</v>
      </c>
      <c r="I3807" s="35"/>
      <c r="J3807" s="35"/>
      <c r="K3807" s="35"/>
      <c r="L3807" s="11"/>
      <c r="M3807" s="11"/>
      <c r="N3807" s="11">
        <f ca="1">IFERROR(L3807/_xlfn.XLOOKUP(F3807,Produktinformasjon!BB:BB,Produktinformasjon!P:P,),0)</f>
        <v>0</v>
      </c>
      <c r="O3807" s="11">
        <f ca="1">IFERROR(M3807/_xlfn.XLOOKUP(F3807,Produktinformasjon!BB:BB,Produktinformasjon!P:P,),0)</f>
        <v>0</v>
      </c>
    </row>
    <row r="3808" spans="3:15" x14ac:dyDescent="0.35">
      <c r="C3808" t="str">
        <f>IF(_xlfn.XLOOKUP(B3808,Omfang!B:B,Omfang!C:C)=0,"Delkontraktnavn hentes automatisk ved å fylle ut delkontraktnummer",_xlfn.XLOOKUP(B3808,Omfang!B:B,Omfang!C:C))</f>
        <v>Delkontraktnavn hentes automatisk ved å fylle ut delkontraktnummer</v>
      </c>
      <c r="D3808" s="35"/>
      <c r="E3808" s="35"/>
      <c r="F3808" t="str">
        <f>IF(_xlfn.XLOOKUP(G3808,Produktinformasjon!B:B,Produktinformasjon!BB:BB)=0,"Tilbyders artikkel hentes automatisk ved å fylle ut artikkelnummer",_xlfn.XLOOKUP(G3808,Produktinformasjon!B:B,Produktinformasjon!BB:BB))</f>
        <v>Tilbyders artikkel hentes automatisk ved å fylle ut artikkelnummer</v>
      </c>
      <c r="H3808" s="25" t="str">
        <f>IF(_xlfn.XLOOKUP(G3808,Produktinformasjon!B:B,Produktinformasjon!C:C)=0,"Artikkelnavn hentes automatisk ved å fylle ut artikkelnummer",_xlfn.XLOOKUP(G3808,Produktinformasjon!B:B,Produktinformasjon!C:C))</f>
        <v>Artikkelnavn hentes automatisk ved å fylle ut artikkelnummer</v>
      </c>
      <c r="I3808" s="35"/>
      <c r="J3808" s="35"/>
      <c r="K3808" s="35"/>
      <c r="L3808" s="11"/>
      <c r="M3808" s="11"/>
      <c r="N3808" s="11">
        <f ca="1">IFERROR(L3808/_xlfn.XLOOKUP(F3808,Produktinformasjon!BB:BB,Produktinformasjon!P:P,),0)</f>
        <v>0</v>
      </c>
      <c r="O3808" s="11">
        <f ca="1">IFERROR(M3808/_xlfn.XLOOKUP(F3808,Produktinformasjon!BB:BB,Produktinformasjon!P:P,),0)</f>
        <v>0</v>
      </c>
    </row>
    <row r="3809" spans="3:15" x14ac:dyDescent="0.35">
      <c r="C3809" t="str">
        <f>IF(_xlfn.XLOOKUP(B3809,Omfang!B:B,Omfang!C:C)=0,"Delkontraktnavn hentes automatisk ved å fylle ut delkontraktnummer",_xlfn.XLOOKUP(B3809,Omfang!B:B,Omfang!C:C))</f>
        <v>Delkontraktnavn hentes automatisk ved å fylle ut delkontraktnummer</v>
      </c>
      <c r="D3809" s="35"/>
      <c r="E3809" s="35"/>
      <c r="F3809" t="str">
        <f>IF(_xlfn.XLOOKUP(G3809,Produktinformasjon!B:B,Produktinformasjon!BB:BB)=0,"Tilbyders artikkel hentes automatisk ved å fylle ut artikkelnummer",_xlfn.XLOOKUP(G3809,Produktinformasjon!B:B,Produktinformasjon!BB:BB))</f>
        <v>Tilbyders artikkel hentes automatisk ved å fylle ut artikkelnummer</v>
      </c>
      <c r="H3809" s="25" t="str">
        <f>IF(_xlfn.XLOOKUP(G3809,Produktinformasjon!B:B,Produktinformasjon!C:C)=0,"Artikkelnavn hentes automatisk ved å fylle ut artikkelnummer",_xlfn.XLOOKUP(G3809,Produktinformasjon!B:B,Produktinformasjon!C:C))</f>
        <v>Artikkelnavn hentes automatisk ved å fylle ut artikkelnummer</v>
      </c>
      <c r="I3809" s="35"/>
      <c r="J3809" s="35"/>
      <c r="K3809" s="35"/>
      <c r="L3809" s="11"/>
      <c r="M3809" s="11"/>
      <c r="N3809" s="11">
        <f ca="1">IFERROR(L3809/_xlfn.XLOOKUP(F3809,Produktinformasjon!BB:BB,Produktinformasjon!P:P,),0)</f>
        <v>0</v>
      </c>
      <c r="O3809" s="11">
        <f ca="1">IFERROR(M3809/_xlfn.XLOOKUP(F3809,Produktinformasjon!BB:BB,Produktinformasjon!P:P,),0)</f>
        <v>0</v>
      </c>
    </row>
    <row r="3810" spans="3:15" x14ac:dyDescent="0.35">
      <c r="C3810" t="str">
        <f>IF(_xlfn.XLOOKUP(B3810,Omfang!B:B,Omfang!C:C)=0,"Delkontraktnavn hentes automatisk ved å fylle ut delkontraktnummer",_xlfn.XLOOKUP(B3810,Omfang!B:B,Omfang!C:C))</f>
        <v>Delkontraktnavn hentes automatisk ved å fylle ut delkontraktnummer</v>
      </c>
      <c r="D3810" s="35"/>
      <c r="E3810" s="35"/>
      <c r="F3810" t="str">
        <f>IF(_xlfn.XLOOKUP(G3810,Produktinformasjon!B:B,Produktinformasjon!BB:BB)=0,"Tilbyders artikkel hentes automatisk ved å fylle ut artikkelnummer",_xlfn.XLOOKUP(G3810,Produktinformasjon!B:B,Produktinformasjon!BB:BB))</f>
        <v>Tilbyders artikkel hentes automatisk ved å fylle ut artikkelnummer</v>
      </c>
      <c r="H3810" s="25" t="str">
        <f>IF(_xlfn.XLOOKUP(G3810,Produktinformasjon!B:B,Produktinformasjon!C:C)=0,"Artikkelnavn hentes automatisk ved å fylle ut artikkelnummer",_xlfn.XLOOKUP(G3810,Produktinformasjon!B:B,Produktinformasjon!C:C))</f>
        <v>Artikkelnavn hentes automatisk ved å fylle ut artikkelnummer</v>
      </c>
      <c r="I3810" s="35"/>
      <c r="J3810" s="35"/>
      <c r="K3810" s="35"/>
      <c r="L3810" s="11"/>
      <c r="M3810" s="11"/>
      <c r="N3810" s="11">
        <f ca="1">IFERROR(L3810/_xlfn.XLOOKUP(F3810,Produktinformasjon!BB:BB,Produktinformasjon!P:P,),0)</f>
        <v>0</v>
      </c>
      <c r="O3810" s="11">
        <f ca="1">IFERROR(M3810/_xlfn.XLOOKUP(F3810,Produktinformasjon!BB:BB,Produktinformasjon!P:P,),0)</f>
        <v>0</v>
      </c>
    </row>
    <row r="3811" spans="3:15" x14ac:dyDescent="0.35">
      <c r="C3811" t="str">
        <f>IF(_xlfn.XLOOKUP(B3811,Omfang!B:B,Omfang!C:C)=0,"Delkontraktnavn hentes automatisk ved å fylle ut delkontraktnummer",_xlfn.XLOOKUP(B3811,Omfang!B:B,Omfang!C:C))</f>
        <v>Delkontraktnavn hentes automatisk ved å fylle ut delkontraktnummer</v>
      </c>
      <c r="D3811" s="35"/>
      <c r="E3811" s="35"/>
      <c r="F3811" t="str">
        <f>IF(_xlfn.XLOOKUP(G3811,Produktinformasjon!B:B,Produktinformasjon!BB:BB)=0,"Tilbyders artikkel hentes automatisk ved å fylle ut artikkelnummer",_xlfn.XLOOKUP(G3811,Produktinformasjon!B:B,Produktinformasjon!BB:BB))</f>
        <v>Tilbyders artikkel hentes automatisk ved å fylle ut artikkelnummer</v>
      </c>
      <c r="H3811" s="25" t="str">
        <f>IF(_xlfn.XLOOKUP(G3811,Produktinformasjon!B:B,Produktinformasjon!C:C)=0,"Artikkelnavn hentes automatisk ved å fylle ut artikkelnummer",_xlfn.XLOOKUP(G3811,Produktinformasjon!B:B,Produktinformasjon!C:C))</f>
        <v>Artikkelnavn hentes automatisk ved å fylle ut artikkelnummer</v>
      </c>
      <c r="I3811" s="35"/>
      <c r="J3811" s="35"/>
      <c r="K3811" s="35"/>
      <c r="L3811" s="11"/>
      <c r="M3811" s="11"/>
      <c r="N3811" s="11">
        <f ca="1">IFERROR(L3811/_xlfn.XLOOKUP(F3811,Produktinformasjon!BB:BB,Produktinformasjon!P:P,),0)</f>
        <v>0</v>
      </c>
      <c r="O3811" s="11">
        <f ca="1">IFERROR(M3811/_xlfn.XLOOKUP(F3811,Produktinformasjon!BB:BB,Produktinformasjon!P:P,),0)</f>
        <v>0</v>
      </c>
    </row>
    <row r="3812" spans="3:15" x14ac:dyDescent="0.35">
      <c r="C3812" t="str">
        <f>IF(_xlfn.XLOOKUP(B3812,Omfang!B:B,Omfang!C:C)=0,"Delkontraktnavn hentes automatisk ved å fylle ut delkontraktnummer",_xlfn.XLOOKUP(B3812,Omfang!B:B,Omfang!C:C))</f>
        <v>Delkontraktnavn hentes automatisk ved å fylle ut delkontraktnummer</v>
      </c>
      <c r="D3812" s="35"/>
      <c r="E3812" s="35"/>
      <c r="F3812" t="str">
        <f>IF(_xlfn.XLOOKUP(G3812,Produktinformasjon!B:B,Produktinformasjon!BB:BB)=0,"Tilbyders artikkel hentes automatisk ved å fylle ut artikkelnummer",_xlfn.XLOOKUP(G3812,Produktinformasjon!B:B,Produktinformasjon!BB:BB))</f>
        <v>Tilbyders artikkel hentes automatisk ved å fylle ut artikkelnummer</v>
      </c>
      <c r="H3812" s="25" t="str">
        <f>IF(_xlfn.XLOOKUP(G3812,Produktinformasjon!B:B,Produktinformasjon!C:C)=0,"Artikkelnavn hentes automatisk ved å fylle ut artikkelnummer",_xlfn.XLOOKUP(G3812,Produktinformasjon!B:B,Produktinformasjon!C:C))</f>
        <v>Artikkelnavn hentes automatisk ved å fylle ut artikkelnummer</v>
      </c>
      <c r="I3812" s="35"/>
      <c r="J3812" s="35"/>
      <c r="K3812" s="35"/>
      <c r="L3812" s="11"/>
      <c r="M3812" s="11"/>
      <c r="N3812" s="11">
        <f ca="1">IFERROR(L3812/_xlfn.XLOOKUP(F3812,Produktinformasjon!BB:BB,Produktinformasjon!P:P,),0)</f>
        <v>0</v>
      </c>
      <c r="O3812" s="11">
        <f ca="1">IFERROR(M3812/_xlfn.XLOOKUP(F3812,Produktinformasjon!BB:BB,Produktinformasjon!P:P,),0)</f>
        <v>0</v>
      </c>
    </row>
    <row r="3813" spans="3:15" x14ac:dyDescent="0.35">
      <c r="C3813" t="str">
        <f>IF(_xlfn.XLOOKUP(B3813,Omfang!B:B,Omfang!C:C)=0,"Delkontraktnavn hentes automatisk ved å fylle ut delkontraktnummer",_xlfn.XLOOKUP(B3813,Omfang!B:B,Omfang!C:C))</f>
        <v>Delkontraktnavn hentes automatisk ved å fylle ut delkontraktnummer</v>
      </c>
      <c r="D3813" s="35"/>
      <c r="E3813" s="35"/>
      <c r="F3813" t="str">
        <f>IF(_xlfn.XLOOKUP(G3813,Produktinformasjon!B:B,Produktinformasjon!BB:BB)=0,"Tilbyders artikkel hentes automatisk ved å fylle ut artikkelnummer",_xlfn.XLOOKUP(G3813,Produktinformasjon!B:B,Produktinformasjon!BB:BB))</f>
        <v>Tilbyders artikkel hentes automatisk ved å fylle ut artikkelnummer</v>
      </c>
      <c r="H3813" s="25" t="str">
        <f>IF(_xlfn.XLOOKUP(G3813,Produktinformasjon!B:B,Produktinformasjon!C:C)=0,"Artikkelnavn hentes automatisk ved å fylle ut artikkelnummer",_xlfn.XLOOKUP(G3813,Produktinformasjon!B:B,Produktinformasjon!C:C))</f>
        <v>Artikkelnavn hentes automatisk ved å fylle ut artikkelnummer</v>
      </c>
      <c r="I3813" s="35"/>
      <c r="J3813" s="35"/>
      <c r="K3813" s="35"/>
      <c r="L3813" s="11"/>
      <c r="M3813" s="11"/>
      <c r="N3813" s="11">
        <f ca="1">IFERROR(L3813/_xlfn.XLOOKUP(F3813,Produktinformasjon!BB:BB,Produktinformasjon!P:P,),0)</f>
        <v>0</v>
      </c>
      <c r="O3813" s="11">
        <f ca="1">IFERROR(M3813/_xlfn.XLOOKUP(F3813,Produktinformasjon!BB:BB,Produktinformasjon!P:P,),0)</f>
        <v>0</v>
      </c>
    </row>
    <row r="3814" spans="3:15" x14ac:dyDescent="0.35">
      <c r="C3814" t="str">
        <f>IF(_xlfn.XLOOKUP(B3814,Omfang!B:B,Omfang!C:C)=0,"Delkontraktnavn hentes automatisk ved å fylle ut delkontraktnummer",_xlfn.XLOOKUP(B3814,Omfang!B:B,Omfang!C:C))</f>
        <v>Delkontraktnavn hentes automatisk ved å fylle ut delkontraktnummer</v>
      </c>
      <c r="D3814" s="35"/>
      <c r="E3814" s="35"/>
      <c r="F3814" t="str">
        <f>IF(_xlfn.XLOOKUP(G3814,Produktinformasjon!B:B,Produktinformasjon!BB:BB)=0,"Tilbyders artikkel hentes automatisk ved å fylle ut artikkelnummer",_xlfn.XLOOKUP(G3814,Produktinformasjon!B:B,Produktinformasjon!BB:BB))</f>
        <v>Tilbyders artikkel hentes automatisk ved å fylle ut artikkelnummer</v>
      </c>
      <c r="H3814" s="25" t="str">
        <f>IF(_xlfn.XLOOKUP(G3814,Produktinformasjon!B:B,Produktinformasjon!C:C)=0,"Artikkelnavn hentes automatisk ved å fylle ut artikkelnummer",_xlfn.XLOOKUP(G3814,Produktinformasjon!B:B,Produktinformasjon!C:C))</f>
        <v>Artikkelnavn hentes automatisk ved å fylle ut artikkelnummer</v>
      </c>
      <c r="I3814" s="35"/>
      <c r="J3814" s="35"/>
      <c r="K3814" s="35"/>
      <c r="L3814" s="11"/>
      <c r="M3814" s="11"/>
      <c r="N3814" s="11">
        <f ca="1">IFERROR(L3814/_xlfn.XLOOKUP(F3814,Produktinformasjon!BB:BB,Produktinformasjon!P:P,),0)</f>
        <v>0</v>
      </c>
      <c r="O3814" s="11">
        <f ca="1">IFERROR(M3814/_xlfn.XLOOKUP(F3814,Produktinformasjon!BB:BB,Produktinformasjon!P:P,),0)</f>
        <v>0</v>
      </c>
    </row>
    <row r="3815" spans="3:15" x14ac:dyDescent="0.35">
      <c r="C3815" t="str">
        <f>IF(_xlfn.XLOOKUP(B3815,Omfang!B:B,Omfang!C:C)=0,"Delkontraktnavn hentes automatisk ved å fylle ut delkontraktnummer",_xlfn.XLOOKUP(B3815,Omfang!B:B,Omfang!C:C))</f>
        <v>Delkontraktnavn hentes automatisk ved å fylle ut delkontraktnummer</v>
      </c>
      <c r="D3815" s="35"/>
      <c r="E3815" s="35"/>
      <c r="F3815" t="str">
        <f>IF(_xlfn.XLOOKUP(G3815,Produktinformasjon!B:B,Produktinformasjon!BB:BB)=0,"Tilbyders artikkel hentes automatisk ved å fylle ut artikkelnummer",_xlfn.XLOOKUP(G3815,Produktinformasjon!B:B,Produktinformasjon!BB:BB))</f>
        <v>Tilbyders artikkel hentes automatisk ved å fylle ut artikkelnummer</v>
      </c>
      <c r="H3815" s="25" t="str">
        <f>IF(_xlfn.XLOOKUP(G3815,Produktinformasjon!B:B,Produktinformasjon!C:C)=0,"Artikkelnavn hentes automatisk ved å fylle ut artikkelnummer",_xlfn.XLOOKUP(G3815,Produktinformasjon!B:B,Produktinformasjon!C:C))</f>
        <v>Artikkelnavn hentes automatisk ved å fylle ut artikkelnummer</v>
      </c>
      <c r="I3815" s="35"/>
      <c r="J3815" s="35"/>
      <c r="K3815" s="35"/>
      <c r="L3815" s="11"/>
      <c r="M3815" s="11"/>
      <c r="N3815" s="11">
        <f ca="1">IFERROR(L3815/_xlfn.XLOOKUP(F3815,Produktinformasjon!BB:BB,Produktinformasjon!P:P,),0)</f>
        <v>0</v>
      </c>
      <c r="O3815" s="11">
        <f ca="1">IFERROR(M3815/_xlfn.XLOOKUP(F3815,Produktinformasjon!BB:BB,Produktinformasjon!P:P,),0)</f>
        <v>0</v>
      </c>
    </row>
    <row r="3816" spans="3:15" x14ac:dyDescent="0.35">
      <c r="C3816" t="str">
        <f>IF(_xlfn.XLOOKUP(B3816,Omfang!B:B,Omfang!C:C)=0,"Delkontraktnavn hentes automatisk ved å fylle ut delkontraktnummer",_xlfn.XLOOKUP(B3816,Omfang!B:B,Omfang!C:C))</f>
        <v>Delkontraktnavn hentes automatisk ved å fylle ut delkontraktnummer</v>
      </c>
      <c r="D3816" s="35"/>
      <c r="E3816" s="35"/>
      <c r="F3816" t="str">
        <f>IF(_xlfn.XLOOKUP(G3816,Produktinformasjon!B:B,Produktinformasjon!BB:BB)=0,"Tilbyders artikkel hentes automatisk ved å fylle ut artikkelnummer",_xlfn.XLOOKUP(G3816,Produktinformasjon!B:B,Produktinformasjon!BB:BB))</f>
        <v>Tilbyders artikkel hentes automatisk ved å fylle ut artikkelnummer</v>
      </c>
      <c r="H3816" s="25" t="str">
        <f>IF(_xlfn.XLOOKUP(G3816,Produktinformasjon!B:B,Produktinformasjon!C:C)=0,"Artikkelnavn hentes automatisk ved å fylle ut artikkelnummer",_xlfn.XLOOKUP(G3816,Produktinformasjon!B:B,Produktinformasjon!C:C))</f>
        <v>Artikkelnavn hentes automatisk ved å fylle ut artikkelnummer</v>
      </c>
      <c r="I3816" s="35"/>
      <c r="J3816" s="35"/>
      <c r="K3816" s="35"/>
      <c r="L3816" s="11"/>
      <c r="M3816" s="11"/>
      <c r="N3816" s="11">
        <f ca="1">IFERROR(L3816/_xlfn.XLOOKUP(F3816,Produktinformasjon!BB:BB,Produktinformasjon!P:P,),0)</f>
        <v>0</v>
      </c>
      <c r="O3816" s="11">
        <f ca="1">IFERROR(M3816/_xlfn.XLOOKUP(F3816,Produktinformasjon!BB:BB,Produktinformasjon!P:P,),0)</f>
        <v>0</v>
      </c>
    </row>
    <row r="3817" spans="3:15" x14ac:dyDescent="0.35">
      <c r="C3817" t="str">
        <f>IF(_xlfn.XLOOKUP(B3817,Omfang!B:B,Omfang!C:C)=0,"Delkontraktnavn hentes automatisk ved å fylle ut delkontraktnummer",_xlfn.XLOOKUP(B3817,Omfang!B:B,Omfang!C:C))</f>
        <v>Delkontraktnavn hentes automatisk ved å fylle ut delkontraktnummer</v>
      </c>
      <c r="D3817" s="35"/>
      <c r="E3817" s="35"/>
      <c r="F3817" t="str">
        <f>IF(_xlfn.XLOOKUP(G3817,Produktinformasjon!B:B,Produktinformasjon!BB:BB)=0,"Tilbyders artikkel hentes automatisk ved å fylle ut artikkelnummer",_xlfn.XLOOKUP(G3817,Produktinformasjon!B:B,Produktinformasjon!BB:BB))</f>
        <v>Tilbyders artikkel hentes automatisk ved å fylle ut artikkelnummer</v>
      </c>
      <c r="H3817" s="25" t="str">
        <f>IF(_xlfn.XLOOKUP(G3817,Produktinformasjon!B:B,Produktinformasjon!C:C)=0,"Artikkelnavn hentes automatisk ved å fylle ut artikkelnummer",_xlfn.XLOOKUP(G3817,Produktinformasjon!B:B,Produktinformasjon!C:C))</f>
        <v>Artikkelnavn hentes automatisk ved å fylle ut artikkelnummer</v>
      </c>
      <c r="I3817" s="35"/>
      <c r="J3817" s="35"/>
      <c r="K3817" s="35"/>
      <c r="L3817" s="11"/>
      <c r="M3817" s="11"/>
      <c r="N3817" s="11">
        <f ca="1">IFERROR(L3817/_xlfn.XLOOKUP(F3817,Produktinformasjon!BB:BB,Produktinformasjon!P:P,),0)</f>
        <v>0</v>
      </c>
      <c r="O3817" s="11">
        <f ca="1">IFERROR(M3817/_xlfn.XLOOKUP(F3817,Produktinformasjon!BB:BB,Produktinformasjon!P:P,),0)</f>
        <v>0</v>
      </c>
    </row>
    <row r="3818" spans="3:15" x14ac:dyDescent="0.35">
      <c r="C3818" t="str">
        <f>IF(_xlfn.XLOOKUP(B3818,Omfang!B:B,Omfang!C:C)=0,"Delkontraktnavn hentes automatisk ved å fylle ut delkontraktnummer",_xlfn.XLOOKUP(B3818,Omfang!B:B,Omfang!C:C))</f>
        <v>Delkontraktnavn hentes automatisk ved å fylle ut delkontraktnummer</v>
      </c>
      <c r="D3818" s="35"/>
      <c r="E3818" s="35"/>
      <c r="F3818" t="str">
        <f>IF(_xlfn.XLOOKUP(G3818,Produktinformasjon!B:B,Produktinformasjon!BB:BB)=0,"Tilbyders artikkel hentes automatisk ved å fylle ut artikkelnummer",_xlfn.XLOOKUP(G3818,Produktinformasjon!B:B,Produktinformasjon!BB:BB))</f>
        <v>Tilbyders artikkel hentes automatisk ved å fylle ut artikkelnummer</v>
      </c>
      <c r="H3818" s="25" t="str">
        <f>IF(_xlfn.XLOOKUP(G3818,Produktinformasjon!B:B,Produktinformasjon!C:C)=0,"Artikkelnavn hentes automatisk ved å fylle ut artikkelnummer",_xlfn.XLOOKUP(G3818,Produktinformasjon!B:B,Produktinformasjon!C:C))</f>
        <v>Artikkelnavn hentes automatisk ved å fylle ut artikkelnummer</v>
      </c>
      <c r="I3818" s="35"/>
      <c r="J3818" s="35"/>
      <c r="K3818" s="35"/>
      <c r="L3818" s="11"/>
      <c r="M3818" s="11"/>
      <c r="N3818" s="11">
        <f ca="1">IFERROR(L3818/_xlfn.XLOOKUP(F3818,Produktinformasjon!BB:BB,Produktinformasjon!P:P,),0)</f>
        <v>0</v>
      </c>
      <c r="O3818" s="11">
        <f ca="1">IFERROR(M3818/_xlfn.XLOOKUP(F3818,Produktinformasjon!BB:BB,Produktinformasjon!P:P,),0)</f>
        <v>0</v>
      </c>
    </row>
    <row r="3819" spans="3:15" x14ac:dyDescent="0.35">
      <c r="C3819" t="str">
        <f>IF(_xlfn.XLOOKUP(B3819,Omfang!B:B,Omfang!C:C)=0,"Delkontraktnavn hentes automatisk ved å fylle ut delkontraktnummer",_xlfn.XLOOKUP(B3819,Omfang!B:B,Omfang!C:C))</f>
        <v>Delkontraktnavn hentes automatisk ved å fylle ut delkontraktnummer</v>
      </c>
      <c r="D3819" s="35"/>
      <c r="E3819" s="35"/>
      <c r="F3819" t="str">
        <f>IF(_xlfn.XLOOKUP(G3819,Produktinformasjon!B:B,Produktinformasjon!BB:BB)=0,"Tilbyders artikkel hentes automatisk ved å fylle ut artikkelnummer",_xlfn.XLOOKUP(G3819,Produktinformasjon!B:B,Produktinformasjon!BB:BB))</f>
        <v>Tilbyders artikkel hentes automatisk ved å fylle ut artikkelnummer</v>
      </c>
      <c r="H3819" s="25" t="str">
        <f>IF(_xlfn.XLOOKUP(G3819,Produktinformasjon!B:B,Produktinformasjon!C:C)=0,"Artikkelnavn hentes automatisk ved å fylle ut artikkelnummer",_xlfn.XLOOKUP(G3819,Produktinformasjon!B:B,Produktinformasjon!C:C))</f>
        <v>Artikkelnavn hentes automatisk ved å fylle ut artikkelnummer</v>
      </c>
      <c r="I3819" s="35"/>
      <c r="J3819" s="35"/>
      <c r="K3819" s="35"/>
      <c r="L3819" s="11"/>
      <c r="M3819" s="11"/>
      <c r="N3819" s="11">
        <f ca="1">IFERROR(L3819/_xlfn.XLOOKUP(F3819,Produktinformasjon!BB:BB,Produktinformasjon!P:P,),0)</f>
        <v>0</v>
      </c>
      <c r="O3819" s="11">
        <f ca="1">IFERROR(M3819/_xlfn.XLOOKUP(F3819,Produktinformasjon!BB:BB,Produktinformasjon!P:P,),0)</f>
        <v>0</v>
      </c>
    </row>
    <row r="3820" spans="3:15" x14ac:dyDescent="0.35">
      <c r="C3820" t="str">
        <f>IF(_xlfn.XLOOKUP(B3820,Omfang!B:B,Omfang!C:C)=0,"Delkontraktnavn hentes automatisk ved å fylle ut delkontraktnummer",_xlfn.XLOOKUP(B3820,Omfang!B:B,Omfang!C:C))</f>
        <v>Delkontraktnavn hentes automatisk ved å fylle ut delkontraktnummer</v>
      </c>
      <c r="D3820" s="35"/>
      <c r="E3820" s="35"/>
      <c r="F3820" t="str">
        <f>IF(_xlfn.XLOOKUP(G3820,Produktinformasjon!B:B,Produktinformasjon!BB:BB)=0,"Tilbyders artikkel hentes automatisk ved å fylle ut artikkelnummer",_xlfn.XLOOKUP(G3820,Produktinformasjon!B:B,Produktinformasjon!BB:BB))</f>
        <v>Tilbyders artikkel hentes automatisk ved å fylle ut artikkelnummer</v>
      </c>
      <c r="H3820" s="25" t="str">
        <f>IF(_xlfn.XLOOKUP(G3820,Produktinformasjon!B:B,Produktinformasjon!C:C)=0,"Artikkelnavn hentes automatisk ved å fylle ut artikkelnummer",_xlfn.XLOOKUP(G3820,Produktinformasjon!B:B,Produktinformasjon!C:C))</f>
        <v>Artikkelnavn hentes automatisk ved å fylle ut artikkelnummer</v>
      </c>
      <c r="I3820" s="35"/>
      <c r="J3820" s="35"/>
      <c r="K3820" s="35"/>
      <c r="L3820" s="11"/>
      <c r="M3820" s="11"/>
      <c r="N3820" s="11">
        <f ca="1">IFERROR(L3820/_xlfn.XLOOKUP(F3820,Produktinformasjon!BB:BB,Produktinformasjon!P:P,),0)</f>
        <v>0</v>
      </c>
      <c r="O3820" s="11">
        <f ca="1">IFERROR(M3820/_xlfn.XLOOKUP(F3820,Produktinformasjon!BB:BB,Produktinformasjon!P:P,),0)</f>
        <v>0</v>
      </c>
    </row>
    <row r="3821" spans="3:15" x14ac:dyDescent="0.35">
      <c r="C3821" t="str">
        <f>IF(_xlfn.XLOOKUP(B3821,Omfang!B:B,Omfang!C:C)=0,"Delkontraktnavn hentes automatisk ved å fylle ut delkontraktnummer",_xlfn.XLOOKUP(B3821,Omfang!B:B,Omfang!C:C))</f>
        <v>Delkontraktnavn hentes automatisk ved å fylle ut delkontraktnummer</v>
      </c>
      <c r="D3821" s="35"/>
      <c r="E3821" s="35"/>
      <c r="F3821" t="str">
        <f>IF(_xlfn.XLOOKUP(G3821,Produktinformasjon!B:B,Produktinformasjon!BB:BB)=0,"Tilbyders artikkel hentes automatisk ved å fylle ut artikkelnummer",_xlfn.XLOOKUP(G3821,Produktinformasjon!B:B,Produktinformasjon!BB:BB))</f>
        <v>Tilbyders artikkel hentes automatisk ved å fylle ut artikkelnummer</v>
      </c>
      <c r="H3821" s="25" t="str">
        <f>IF(_xlfn.XLOOKUP(G3821,Produktinformasjon!B:B,Produktinformasjon!C:C)=0,"Artikkelnavn hentes automatisk ved å fylle ut artikkelnummer",_xlfn.XLOOKUP(G3821,Produktinformasjon!B:B,Produktinformasjon!C:C))</f>
        <v>Artikkelnavn hentes automatisk ved å fylle ut artikkelnummer</v>
      </c>
      <c r="I3821" s="35"/>
      <c r="J3821" s="35"/>
      <c r="K3821" s="35"/>
      <c r="L3821" s="11"/>
      <c r="M3821" s="11"/>
      <c r="N3821" s="11">
        <f ca="1">IFERROR(L3821/_xlfn.XLOOKUP(F3821,Produktinformasjon!BB:BB,Produktinformasjon!P:P,),0)</f>
        <v>0</v>
      </c>
      <c r="O3821" s="11">
        <f ca="1">IFERROR(M3821/_xlfn.XLOOKUP(F3821,Produktinformasjon!BB:BB,Produktinformasjon!P:P,),0)</f>
        <v>0</v>
      </c>
    </row>
    <row r="3822" spans="3:15" x14ac:dyDescent="0.35">
      <c r="C3822" t="str">
        <f>IF(_xlfn.XLOOKUP(B3822,Omfang!B:B,Omfang!C:C)=0,"Delkontraktnavn hentes automatisk ved å fylle ut delkontraktnummer",_xlfn.XLOOKUP(B3822,Omfang!B:B,Omfang!C:C))</f>
        <v>Delkontraktnavn hentes automatisk ved å fylle ut delkontraktnummer</v>
      </c>
      <c r="D3822" s="35"/>
      <c r="E3822" s="35"/>
      <c r="F3822" t="str">
        <f>IF(_xlfn.XLOOKUP(G3822,Produktinformasjon!B:B,Produktinformasjon!BB:BB)=0,"Tilbyders artikkel hentes automatisk ved å fylle ut artikkelnummer",_xlfn.XLOOKUP(G3822,Produktinformasjon!B:B,Produktinformasjon!BB:BB))</f>
        <v>Tilbyders artikkel hentes automatisk ved å fylle ut artikkelnummer</v>
      </c>
      <c r="H3822" s="25" t="str">
        <f>IF(_xlfn.XLOOKUP(G3822,Produktinformasjon!B:B,Produktinformasjon!C:C)=0,"Artikkelnavn hentes automatisk ved å fylle ut artikkelnummer",_xlfn.XLOOKUP(G3822,Produktinformasjon!B:B,Produktinformasjon!C:C))</f>
        <v>Artikkelnavn hentes automatisk ved å fylle ut artikkelnummer</v>
      </c>
      <c r="I3822" s="35"/>
      <c r="J3822" s="35"/>
      <c r="K3822" s="35"/>
      <c r="L3822" s="11"/>
      <c r="M3822" s="11"/>
      <c r="N3822" s="11">
        <f ca="1">IFERROR(L3822/_xlfn.XLOOKUP(F3822,Produktinformasjon!BB:BB,Produktinformasjon!P:P,),0)</f>
        <v>0</v>
      </c>
      <c r="O3822" s="11">
        <f ca="1">IFERROR(M3822/_xlfn.XLOOKUP(F3822,Produktinformasjon!BB:BB,Produktinformasjon!P:P,),0)</f>
        <v>0</v>
      </c>
    </row>
    <row r="3823" spans="3:15" x14ac:dyDescent="0.35">
      <c r="C3823" t="str">
        <f>IF(_xlfn.XLOOKUP(B3823,Omfang!B:B,Omfang!C:C)=0,"Delkontraktnavn hentes automatisk ved å fylle ut delkontraktnummer",_xlfn.XLOOKUP(B3823,Omfang!B:B,Omfang!C:C))</f>
        <v>Delkontraktnavn hentes automatisk ved å fylle ut delkontraktnummer</v>
      </c>
      <c r="D3823" s="35"/>
      <c r="E3823" s="35"/>
      <c r="F3823" t="str">
        <f>IF(_xlfn.XLOOKUP(G3823,Produktinformasjon!B:B,Produktinformasjon!BB:BB)=0,"Tilbyders artikkel hentes automatisk ved å fylle ut artikkelnummer",_xlfn.XLOOKUP(G3823,Produktinformasjon!B:B,Produktinformasjon!BB:BB))</f>
        <v>Tilbyders artikkel hentes automatisk ved å fylle ut artikkelnummer</v>
      </c>
      <c r="H3823" s="25" t="str">
        <f>IF(_xlfn.XLOOKUP(G3823,Produktinformasjon!B:B,Produktinformasjon!C:C)=0,"Artikkelnavn hentes automatisk ved å fylle ut artikkelnummer",_xlfn.XLOOKUP(G3823,Produktinformasjon!B:B,Produktinformasjon!C:C))</f>
        <v>Artikkelnavn hentes automatisk ved å fylle ut artikkelnummer</v>
      </c>
      <c r="I3823" s="35"/>
      <c r="J3823" s="35"/>
      <c r="K3823" s="35"/>
      <c r="L3823" s="11"/>
      <c r="M3823" s="11"/>
      <c r="N3823" s="11">
        <f ca="1">IFERROR(L3823/_xlfn.XLOOKUP(F3823,Produktinformasjon!BB:BB,Produktinformasjon!P:P,),0)</f>
        <v>0</v>
      </c>
      <c r="O3823" s="11">
        <f ca="1">IFERROR(M3823/_xlfn.XLOOKUP(F3823,Produktinformasjon!BB:BB,Produktinformasjon!P:P,),0)</f>
        <v>0</v>
      </c>
    </row>
    <row r="3824" spans="3:15" x14ac:dyDescent="0.35">
      <c r="C3824" t="str">
        <f>IF(_xlfn.XLOOKUP(B3824,Omfang!B:B,Omfang!C:C)=0,"Delkontraktnavn hentes automatisk ved å fylle ut delkontraktnummer",_xlfn.XLOOKUP(B3824,Omfang!B:B,Omfang!C:C))</f>
        <v>Delkontraktnavn hentes automatisk ved å fylle ut delkontraktnummer</v>
      </c>
      <c r="D3824" s="35"/>
      <c r="E3824" s="35"/>
      <c r="F3824" t="str">
        <f>IF(_xlfn.XLOOKUP(G3824,Produktinformasjon!B:B,Produktinformasjon!BB:BB)=0,"Tilbyders artikkel hentes automatisk ved å fylle ut artikkelnummer",_xlfn.XLOOKUP(G3824,Produktinformasjon!B:B,Produktinformasjon!BB:BB))</f>
        <v>Tilbyders artikkel hentes automatisk ved å fylle ut artikkelnummer</v>
      </c>
      <c r="H3824" s="25" t="str">
        <f>IF(_xlfn.XLOOKUP(G3824,Produktinformasjon!B:B,Produktinformasjon!C:C)=0,"Artikkelnavn hentes automatisk ved å fylle ut artikkelnummer",_xlfn.XLOOKUP(G3824,Produktinformasjon!B:B,Produktinformasjon!C:C))</f>
        <v>Artikkelnavn hentes automatisk ved å fylle ut artikkelnummer</v>
      </c>
      <c r="I3824" s="35"/>
      <c r="J3824" s="35"/>
      <c r="K3824" s="35"/>
      <c r="L3824" s="11"/>
      <c r="M3824" s="11"/>
      <c r="N3824" s="11">
        <f ca="1">IFERROR(L3824/_xlfn.XLOOKUP(F3824,Produktinformasjon!BB:BB,Produktinformasjon!P:P,),0)</f>
        <v>0</v>
      </c>
      <c r="O3824" s="11">
        <f ca="1">IFERROR(M3824/_xlfn.XLOOKUP(F3824,Produktinformasjon!BB:BB,Produktinformasjon!P:P,),0)</f>
        <v>0</v>
      </c>
    </row>
    <row r="3825" spans="3:15" x14ac:dyDescent="0.35">
      <c r="C3825" t="str">
        <f>IF(_xlfn.XLOOKUP(B3825,Omfang!B:B,Omfang!C:C)=0,"Delkontraktnavn hentes automatisk ved å fylle ut delkontraktnummer",_xlfn.XLOOKUP(B3825,Omfang!B:B,Omfang!C:C))</f>
        <v>Delkontraktnavn hentes automatisk ved å fylle ut delkontraktnummer</v>
      </c>
      <c r="D3825" s="35"/>
      <c r="E3825" s="35"/>
      <c r="F3825" t="str">
        <f>IF(_xlfn.XLOOKUP(G3825,Produktinformasjon!B:B,Produktinformasjon!BB:BB)=0,"Tilbyders artikkel hentes automatisk ved å fylle ut artikkelnummer",_xlfn.XLOOKUP(G3825,Produktinformasjon!B:B,Produktinformasjon!BB:BB))</f>
        <v>Tilbyders artikkel hentes automatisk ved å fylle ut artikkelnummer</v>
      </c>
      <c r="H3825" s="25" t="str">
        <f>IF(_xlfn.XLOOKUP(G3825,Produktinformasjon!B:B,Produktinformasjon!C:C)=0,"Artikkelnavn hentes automatisk ved å fylle ut artikkelnummer",_xlfn.XLOOKUP(G3825,Produktinformasjon!B:B,Produktinformasjon!C:C))</f>
        <v>Artikkelnavn hentes automatisk ved å fylle ut artikkelnummer</v>
      </c>
      <c r="I3825" s="35"/>
      <c r="J3825" s="35"/>
      <c r="K3825" s="35"/>
      <c r="L3825" s="11"/>
      <c r="M3825" s="11"/>
      <c r="N3825" s="11">
        <f ca="1">IFERROR(L3825/_xlfn.XLOOKUP(F3825,Produktinformasjon!BB:BB,Produktinformasjon!P:P,),0)</f>
        <v>0</v>
      </c>
      <c r="O3825" s="11">
        <f ca="1">IFERROR(M3825/_xlfn.XLOOKUP(F3825,Produktinformasjon!BB:BB,Produktinformasjon!P:P,),0)</f>
        <v>0</v>
      </c>
    </row>
    <row r="3826" spans="3:15" x14ac:dyDescent="0.35">
      <c r="C3826" t="str">
        <f>IF(_xlfn.XLOOKUP(B3826,Omfang!B:B,Omfang!C:C)=0,"Delkontraktnavn hentes automatisk ved å fylle ut delkontraktnummer",_xlfn.XLOOKUP(B3826,Omfang!B:B,Omfang!C:C))</f>
        <v>Delkontraktnavn hentes automatisk ved å fylle ut delkontraktnummer</v>
      </c>
      <c r="D3826" s="35"/>
      <c r="E3826" s="35"/>
      <c r="F3826" t="str">
        <f>IF(_xlfn.XLOOKUP(G3826,Produktinformasjon!B:B,Produktinformasjon!BB:BB)=0,"Tilbyders artikkel hentes automatisk ved å fylle ut artikkelnummer",_xlfn.XLOOKUP(G3826,Produktinformasjon!B:B,Produktinformasjon!BB:BB))</f>
        <v>Tilbyders artikkel hentes automatisk ved å fylle ut artikkelnummer</v>
      </c>
      <c r="H3826" s="25" t="str">
        <f>IF(_xlfn.XLOOKUP(G3826,Produktinformasjon!B:B,Produktinformasjon!C:C)=0,"Artikkelnavn hentes automatisk ved å fylle ut artikkelnummer",_xlfn.XLOOKUP(G3826,Produktinformasjon!B:B,Produktinformasjon!C:C))</f>
        <v>Artikkelnavn hentes automatisk ved å fylle ut artikkelnummer</v>
      </c>
      <c r="I3826" s="35"/>
      <c r="J3826" s="35"/>
      <c r="K3826" s="35"/>
      <c r="L3826" s="11"/>
      <c r="M3826" s="11"/>
      <c r="N3826" s="11">
        <f ca="1">IFERROR(L3826/_xlfn.XLOOKUP(F3826,Produktinformasjon!BB:BB,Produktinformasjon!P:P,),0)</f>
        <v>0</v>
      </c>
      <c r="O3826" s="11">
        <f ca="1">IFERROR(M3826/_xlfn.XLOOKUP(F3826,Produktinformasjon!BB:BB,Produktinformasjon!P:P,),0)</f>
        <v>0</v>
      </c>
    </row>
    <row r="3827" spans="3:15" x14ac:dyDescent="0.35">
      <c r="C3827" t="str">
        <f>IF(_xlfn.XLOOKUP(B3827,Omfang!B:B,Omfang!C:C)=0,"Delkontraktnavn hentes automatisk ved å fylle ut delkontraktnummer",_xlfn.XLOOKUP(B3827,Omfang!B:B,Omfang!C:C))</f>
        <v>Delkontraktnavn hentes automatisk ved å fylle ut delkontraktnummer</v>
      </c>
      <c r="D3827" s="35"/>
      <c r="E3827" s="35"/>
      <c r="F3827" t="str">
        <f>IF(_xlfn.XLOOKUP(G3827,Produktinformasjon!B:B,Produktinformasjon!BB:BB)=0,"Tilbyders artikkel hentes automatisk ved å fylle ut artikkelnummer",_xlfn.XLOOKUP(G3827,Produktinformasjon!B:B,Produktinformasjon!BB:BB))</f>
        <v>Tilbyders artikkel hentes automatisk ved å fylle ut artikkelnummer</v>
      </c>
      <c r="H3827" s="25" t="str">
        <f>IF(_xlfn.XLOOKUP(G3827,Produktinformasjon!B:B,Produktinformasjon!C:C)=0,"Artikkelnavn hentes automatisk ved å fylle ut artikkelnummer",_xlfn.XLOOKUP(G3827,Produktinformasjon!B:B,Produktinformasjon!C:C))</f>
        <v>Artikkelnavn hentes automatisk ved å fylle ut artikkelnummer</v>
      </c>
      <c r="I3827" s="35"/>
      <c r="J3827" s="35"/>
      <c r="K3827" s="35"/>
      <c r="L3827" s="11"/>
      <c r="M3827" s="11"/>
      <c r="N3827" s="11">
        <f ca="1">IFERROR(L3827/_xlfn.XLOOKUP(F3827,Produktinformasjon!BB:BB,Produktinformasjon!P:P,),0)</f>
        <v>0</v>
      </c>
      <c r="O3827" s="11">
        <f ca="1">IFERROR(M3827/_xlfn.XLOOKUP(F3827,Produktinformasjon!BB:BB,Produktinformasjon!P:P,),0)</f>
        <v>0</v>
      </c>
    </row>
    <row r="3828" spans="3:15" x14ac:dyDescent="0.35">
      <c r="C3828" t="str">
        <f>IF(_xlfn.XLOOKUP(B3828,Omfang!B:B,Omfang!C:C)=0,"Delkontraktnavn hentes automatisk ved å fylle ut delkontraktnummer",_xlfn.XLOOKUP(B3828,Omfang!B:B,Omfang!C:C))</f>
        <v>Delkontraktnavn hentes automatisk ved å fylle ut delkontraktnummer</v>
      </c>
      <c r="D3828" s="35"/>
      <c r="E3828" s="35"/>
      <c r="F3828" t="str">
        <f>IF(_xlfn.XLOOKUP(G3828,Produktinformasjon!B:B,Produktinformasjon!BB:BB)=0,"Tilbyders artikkel hentes automatisk ved å fylle ut artikkelnummer",_xlfn.XLOOKUP(G3828,Produktinformasjon!B:B,Produktinformasjon!BB:BB))</f>
        <v>Tilbyders artikkel hentes automatisk ved å fylle ut artikkelnummer</v>
      </c>
      <c r="H3828" s="25" t="str">
        <f>IF(_xlfn.XLOOKUP(G3828,Produktinformasjon!B:B,Produktinformasjon!C:C)=0,"Artikkelnavn hentes automatisk ved å fylle ut artikkelnummer",_xlfn.XLOOKUP(G3828,Produktinformasjon!B:B,Produktinformasjon!C:C))</f>
        <v>Artikkelnavn hentes automatisk ved å fylle ut artikkelnummer</v>
      </c>
      <c r="I3828" s="35"/>
      <c r="J3828" s="35"/>
      <c r="K3828" s="35"/>
      <c r="L3828" s="11"/>
      <c r="M3828" s="11"/>
      <c r="N3828" s="11">
        <f ca="1">IFERROR(L3828/_xlfn.XLOOKUP(F3828,Produktinformasjon!BB:BB,Produktinformasjon!P:P,),0)</f>
        <v>0</v>
      </c>
      <c r="O3828" s="11">
        <f ca="1">IFERROR(M3828/_xlfn.XLOOKUP(F3828,Produktinformasjon!BB:BB,Produktinformasjon!P:P,),0)</f>
        <v>0</v>
      </c>
    </row>
    <row r="3829" spans="3:15" x14ac:dyDescent="0.35">
      <c r="C3829" t="str">
        <f>IF(_xlfn.XLOOKUP(B3829,Omfang!B:B,Omfang!C:C)=0,"Delkontraktnavn hentes automatisk ved å fylle ut delkontraktnummer",_xlfn.XLOOKUP(B3829,Omfang!B:B,Omfang!C:C))</f>
        <v>Delkontraktnavn hentes automatisk ved å fylle ut delkontraktnummer</v>
      </c>
      <c r="D3829" s="35"/>
      <c r="E3829" s="35"/>
      <c r="F3829" t="str">
        <f>IF(_xlfn.XLOOKUP(G3829,Produktinformasjon!B:B,Produktinformasjon!BB:BB)=0,"Tilbyders artikkel hentes automatisk ved å fylle ut artikkelnummer",_xlfn.XLOOKUP(G3829,Produktinformasjon!B:B,Produktinformasjon!BB:BB))</f>
        <v>Tilbyders artikkel hentes automatisk ved å fylle ut artikkelnummer</v>
      </c>
      <c r="H3829" s="25" t="str">
        <f>IF(_xlfn.XLOOKUP(G3829,Produktinformasjon!B:B,Produktinformasjon!C:C)=0,"Artikkelnavn hentes automatisk ved å fylle ut artikkelnummer",_xlfn.XLOOKUP(G3829,Produktinformasjon!B:B,Produktinformasjon!C:C))</f>
        <v>Artikkelnavn hentes automatisk ved å fylle ut artikkelnummer</v>
      </c>
      <c r="I3829" s="35"/>
      <c r="J3829" s="35"/>
      <c r="K3829" s="35"/>
      <c r="L3829" s="11"/>
      <c r="M3829" s="11"/>
      <c r="N3829" s="11">
        <f ca="1">IFERROR(L3829/_xlfn.XLOOKUP(F3829,Produktinformasjon!BB:BB,Produktinformasjon!P:P,),0)</f>
        <v>0</v>
      </c>
      <c r="O3829" s="11">
        <f ca="1">IFERROR(M3829/_xlfn.XLOOKUP(F3829,Produktinformasjon!BB:BB,Produktinformasjon!P:P,),0)</f>
        <v>0</v>
      </c>
    </row>
    <row r="3830" spans="3:15" x14ac:dyDescent="0.35">
      <c r="C3830" t="str">
        <f>IF(_xlfn.XLOOKUP(B3830,Omfang!B:B,Omfang!C:C)=0,"Delkontraktnavn hentes automatisk ved å fylle ut delkontraktnummer",_xlfn.XLOOKUP(B3830,Omfang!B:B,Omfang!C:C))</f>
        <v>Delkontraktnavn hentes automatisk ved å fylle ut delkontraktnummer</v>
      </c>
      <c r="D3830" s="35"/>
      <c r="E3830" s="35"/>
      <c r="F3830" t="str">
        <f>IF(_xlfn.XLOOKUP(G3830,Produktinformasjon!B:B,Produktinformasjon!BB:BB)=0,"Tilbyders artikkel hentes automatisk ved å fylle ut artikkelnummer",_xlfn.XLOOKUP(G3830,Produktinformasjon!B:B,Produktinformasjon!BB:BB))</f>
        <v>Tilbyders artikkel hentes automatisk ved å fylle ut artikkelnummer</v>
      </c>
      <c r="H3830" s="25" t="str">
        <f>IF(_xlfn.XLOOKUP(G3830,Produktinformasjon!B:B,Produktinformasjon!C:C)=0,"Artikkelnavn hentes automatisk ved å fylle ut artikkelnummer",_xlfn.XLOOKUP(G3830,Produktinformasjon!B:B,Produktinformasjon!C:C))</f>
        <v>Artikkelnavn hentes automatisk ved å fylle ut artikkelnummer</v>
      </c>
      <c r="I3830" s="35"/>
      <c r="J3830" s="35"/>
      <c r="K3830" s="35"/>
      <c r="L3830" s="11"/>
      <c r="M3830" s="11"/>
      <c r="N3830" s="11">
        <f ca="1">IFERROR(L3830/_xlfn.XLOOKUP(F3830,Produktinformasjon!BB:BB,Produktinformasjon!P:P,),0)</f>
        <v>0</v>
      </c>
      <c r="O3830" s="11">
        <f ca="1">IFERROR(M3830/_xlfn.XLOOKUP(F3830,Produktinformasjon!BB:BB,Produktinformasjon!P:P,),0)</f>
        <v>0</v>
      </c>
    </row>
    <row r="3831" spans="3:15" x14ac:dyDescent="0.35">
      <c r="C3831" t="str">
        <f>IF(_xlfn.XLOOKUP(B3831,Omfang!B:B,Omfang!C:C)=0,"Delkontraktnavn hentes automatisk ved å fylle ut delkontraktnummer",_xlfn.XLOOKUP(B3831,Omfang!B:B,Omfang!C:C))</f>
        <v>Delkontraktnavn hentes automatisk ved å fylle ut delkontraktnummer</v>
      </c>
      <c r="D3831" s="35"/>
      <c r="E3831" s="35"/>
      <c r="F3831" t="str">
        <f>IF(_xlfn.XLOOKUP(G3831,Produktinformasjon!B:B,Produktinformasjon!BB:BB)=0,"Tilbyders artikkel hentes automatisk ved å fylle ut artikkelnummer",_xlfn.XLOOKUP(G3831,Produktinformasjon!B:B,Produktinformasjon!BB:BB))</f>
        <v>Tilbyders artikkel hentes automatisk ved å fylle ut artikkelnummer</v>
      </c>
      <c r="H3831" s="25" t="str">
        <f>IF(_xlfn.XLOOKUP(G3831,Produktinformasjon!B:B,Produktinformasjon!C:C)=0,"Artikkelnavn hentes automatisk ved å fylle ut artikkelnummer",_xlfn.XLOOKUP(G3831,Produktinformasjon!B:B,Produktinformasjon!C:C))</f>
        <v>Artikkelnavn hentes automatisk ved å fylle ut artikkelnummer</v>
      </c>
      <c r="I3831" s="35"/>
      <c r="J3831" s="35"/>
      <c r="K3831" s="35"/>
      <c r="L3831" s="11"/>
      <c r="M3831" s="11"/>
      <c r="N3831" s="11">
        <f ca="1">IFERROR(L3831/_xlfn.XLOOKUP(F3831,Produktinformasjon!BB:BB,Produktinformasjon!P:P,),0)</f>
        <v>0</v>
      </c>
      <c r="O3831" s="11">
        <f ca="1">IFERROR(M3831/_xlfn.XLOOKUP(F3831,Produktinformasjon!BB:BB,Produktinformasjon!P:P,),0)</f>
        <v>0</v>
      </c>
    </row>
    <row r="3832" spans="3:15" x14ac:dyDescent="0.35">
      <c r="C3832" t="str">
        <f>IF(_xlfn.XLOOKUP(B3832,Omfang!B:B,Omfang!C:C)=0,"Delkontraktnavn hentes automatisk ved å fylle ut delkontraktnummer",_xlfn.XLOOKUP(B3832,Omfang!B:B,Omfang!C:C))</f>
        <v>Delkontraktnavn hentes automatisk ved å fylle ut delkontraktnummer</v>
      </c>
      <c r="D3832" s="35"/>
      <c r="E3832" s="35"/>
      <c r="F3832" t="str">
        <f>IF(_xlfn.XLOOKUP(G3832,Produktinformasjon!B:B,Produktinformasjon!BB:BB)=0,"Tilbyders artikkel hentes automatisk ved å fylle ut artikkelnummer",_xlfn.XLOOKUP(G3832,Produktinformasjon!B:B,Produktinformasjon!BB:BB))</f>
        <v>Tilbyders artikkel hentes automatisk ved å fylle ut artikkelnummer</v>
      </c>
      <c r="H3832" s="25" t="str">
        <f>IF(_xlfn.XLOOKUP(G3832,Produktinformasjon!B:B,Produktinformasjon!C:C)=0,"Artikkelnavn hentes automatisk ved å fylle ut artikkelnummer",_xlfn.XLOOKUP(G3832,Produktinformasjon!B:B,Produktinformasjon!C:C))</f>
        <v>Artikkelnavn hentes automatisk ved å fylle ut artikkelnummer</v>
      </c>
      <c r="I3832" s="35"/>
      <c r="J3832" s="35"/>
      <c r="K3832" s="35"/>
      <c r="L3832" s="11"/>
      <c r="M3832" s="11"/>
      <c r="N3832" s="11">
        <f ca="1">IFERROR(L3832/_xlfn.XLOOKUP(F3832,Produktinformasjon!BB:BB,Produktinformasjon!P:P,),0)</f>
        <v>0</v>
      </c>
      <c r="O3832" s="11">
        <f ca="1">IFERROR(M3832/_xlfn.XLOOKUP(F3832,Produktinformasjon!BB:BB,Produktinformasjon!P:P,),0)</f>
        <v>0</v>
      </c>
    </row>
    <row r="3833" spans="3:15" x14ac:dyDescent="0.35">
      <c r="C3833" t="str">
        <f>IF(_xlfn.XLOOKUP(B3833,Omfang!B:B,Omfang!C:C)=0,"Delkontraktnavn hentes automatisk ved å fylle ut delkontraktnummer",_xlfn.XLOOKUP(B3833,Omfang!B:B,Omfang!C:C))</f>
        <v>Delkontraktnavn hentes automatisk ved å fylle ut delkontraktnummer</v>
      </c>
      <c r="D3833" s="35"/>
      <c r="E3833" s="35"/>
      <c r="F3833" t="str">
        <f>IF(_xlfn.XLOOKUP(G3833,Produktinformasjon!B:B,Produktinformasjon!BB:BB)=0,"Tilbyders artikkel hentes automatisk ved å fylle ut artikkelnummer",_xlfn.XLOOKUP(G3833,Produktinformasjon!B:B,Produktinformasjon!BB:BB))</f>
        <v>Tilbyders artikkel hentes automatisk ved å fylle ut artikkelnummer</v>
      </c>
      <c r="H3833" s="25" t="str">
        <f>IF(_xlfn.XLOOKUP(G3833,Produktinformasjon!B:B,Produktinformasjon!C:C)=0,"Artikkelnavn hentes automatisk ved å fylle ut artikkelnummer",_xlfn.XLOOKUP(G3833,Produktinformasjon!B:B,Produktinformasjon!C:C))</f>
        <v>Artikkelnavn hentes automatisk ved å fylle ut artikkelnummer</v>
      </c>
      <c r="I3833" s="35"/>
      <c r="J3833" s="35"/>
      <c r="K3833" s="35"/>
      <c r="L3833" s="11"/>
      <c r="M3833" s="11"/>
      <c r="N3833" s="11">
        <f ca="1">IFERROR(L3833/_xlfn.XLOOKUP(F3833,Produktinformasjon!BB:BB,Produktinformasjon!P:P,),0)</f>
        <v>0</v>
      </c>
      <c r="O3833" s="11">
        <f ca="1">IFERROR(M3833/_xlfn.XLOOKUP(F3833,Produktinformasjon!BB:BB,Produktinformasjon!P:P,),0)</f>
        <v>0</v>
      </c>
    </row>
    <row r="3834" spans="3:15" x14ac:dyDescent="0.35">
      <c r="C3834" t="str">
        <f>IF(_xlfn.XLOOKUP(B3834,Omfang!B:B,Omfang!C:C)=0,"Delkontraktnavn hentes automatisk ved å fylle ut delkontraktnummer",_xlfn.XLOOKUP(B3834,Omfang!B:B,Omfang!C:C))</f>
        <v>Delkontraktnavn hentes automatisk ved å fylle ut delkontraktnummer</v>
      </c>
      <c r="D3834" s="35"/>
      <c r="E3834" s="35"/>
      <c r="F3834" t="str">
        <f>IF(_xlfn.XLOOKUP(G3834,Produktinformasjon!B:B,Produktinformasjon!BB:BB)=0,"Tilbyders artikkel hentes automatisk ved å fylle ut artikkelnummer",_xlfn.XLOOKUP(G3834,Produktinformasjon!B:B,Produktinformasjon!BB:BB))</f>
        <v>Tilbyders artikkel hentes automatisk ved å fylle ut artikkelnummer</v>
      </c>
      <c r="H3834" s="25" t="str">
        <f>IF(_xlfn.XLOOKUP(G3834,Produktinformasjon!B:B,Produktinformasjon!C:C)=0,"Artikkelnavn hentes automatisk ved å fylle ut artikkelnummer",_xlfn.XLOOKUP(G3834,Produktinformasjon!B:B,Produktinformasjon!C:C))</f>
        <v>Artikkelnavn hentes automatisk ved å fylle ut artikkelnummer</v>
      </c>
      <c r="I3834" s="35"/>
      <c r="J3834" s="35"/>
      <c r="K3834" s="35"/>
      <c r="L3834" s="11"/>
      <c r="M3834" s="11"/>
      <c r="N3834" s="11">
        <f ca="1">IFERROR(L3834/_xlfn.XLOOKUP(F3834,Produktinformasjon!BB:BB,Produktinformasjon!P:P,),0)</f>
        <v>0</v>
      </c>
      <c r="O3834" s="11">
        <f ca="1">IFERROR(M3834/_xlfn.XLOOKUP(F3834,Produktinformasjon!BB:BB,Produktinformasjon!P:P,),0)</f>
        <v>0</v>
      </c>
    </row>
    <row r="3835" spans="3:15" x14ac:dyDescent="0.35">
      <c r="C3835" t="str">
        <f>IF(_xlfn.XLOOKUP(B3835,Omfang!B:B,Omfang!C:C)=0,"Delkontraktnavn hentes automatisk ved å fylle ut delkontraktnummer",_xlfn.XLOOKUP(B3835,Omfang!B:B,Omfang!C:C))</f>
        <v>Delkontraktnavn hentes automatisk ved å fylle ut delkontraktnummer</v>
      </c>
      <c r="D3835" s="35"/>
      <c r="E3835" s="35"/>
      <c r="F3835" t="str">
        <f>IF(_xlfn.XLOOKUP(G3835,Produktinformasjon!B:B,Produktinformasjon!BB:BB)=0,"Tilbyders artikkel hentes automatisk ved å fylle ut artikkelnummer",_xlfn.XLOOKUP(G3835,Produktinformasjon!B:B,Produktinformasjon!BB:BB))</f>
        <v>Tilbyders artikkel hentes automatisk ved å fylle ut artikkelnummer</v>
      </c>
      <c r="H3835" s="25" t="str">
        <f>IF(_xlfn.XLOOKUP(G3835,Produktinformasjon!B:B,Produktinformasjon!C:C)=0,"Artikkelnavn hentes automatisk ved å fylle ut artikkelnummer",_xlfn.XLOOKUP(G3835,Produktinformasjon!B:B,Produktinformasjon!C:C))</f>
        <v>Artikkelnavn hentes automatisk ved å fylle ut artikkelnummer</v>
      </c>
      <c r="I3835" s="35"/>
      <c r="J3835" s="35"/>
      <c r="K3835" s="35"/>
      <c r="L3835" s="11"/>
      <c r="M3835" s="11"/>
      <c r="N3835" s="11">
        <f ca="1">IFERROR(L3835/_xlfn.XLOOKUP(F3835,Produktinformasjon!BB:BB,Produktinformasjon!P:P,),0)</f>
        <v>0</v>
      </c>
      <c r="O3835" s="11">
        <f ca="1">IFERROR(M3835/_xlfn.XLOOKUP(F3835,Produktinformasjon!BB:BB,Produktinformasjon!P:P,),0)</f>
        <v>0</v>
      </c>
    </row>
    <row r="3836" spans="3:15" x14ac:dyDescent="0.35">
      <c r="C3836" t="str">
        <f>IF(_xlfn.XLOOKUP(B3836,Omfang!B:B,Omfang!C:C)=0,"Delkontraktnavn hentes automatisk ved å fylle ut delkontraktnummer",_xlfn.XLOOKUP(B3836,Omfang!B:B,Omfang!C:C))</f>
        <v>Delkontraktnavn hentes automatisk ved å fylle ut delkontraktnummer</v>
      </c>
      <c r="D3836" s="35"/>
      <c r="E3836" s="35"/>
      <c r="F3836" t="str">
        <f>IF(_xlfn.XLOOKUP(G3836,Produktinformasjon!B:B,Produktinformasjon!BB:BB)=0,"Tilbyders artikkel hentes automatisk ved å fylle ut artikkelnummer",_xlfn.XLOOKUP(G3836,Produktinformasjon!B:B,Produktinformasjon!BB:BB))</f>
        <v>Tilbyders artikkel hentes automatisk ved å fylle ut artikkelnummer</v>
      </c>
      <c r="H3836" s="25" t="str">
        <f>IF(_xlfn.XLOOKUP(G3836,Produktinformasjon!B:B,Produktinformasjon!C:C)=0,"Artikkelnavn hentes automatisk ved å fylle ut artikkelnummer",_xlfn.XLOOKUP(G3836,Produktinformasjon!B:B,Produktinformasjon!C:C))</f>
        <v>Artikkelnavn hentes automatisk ved å fylle ut artikkelnummer</v>
      </c>
      <c r="I3836" s="35"/>
      <c r="J3836" s="35"/>
      <c r="K3836" s="35"/>
      <c r="L3836" s="11"/>
      <c r="M3836" s="11"/>
      <c r="N3836" s="11">
        <f ca="1">IFERROR(L3836/_xlfn.XLOOKUP(F3836,Produktinformasjon!BB:BB,Produktinformasjon!P:P,),0)</f>
        <v>0</v>
      </c>
      <c r="O3836" s="11">
        <f ca="1">IFERROR(M3836/_xlfn.XLOOKUP(F3836,Produktinformasjon!BB:BB,Produktinformasjon!P:P,),0)</f>
        <v>0</v>
      </c>
    </row>
    <row r="3837" spans="3:15" x14ac:dyDescent="0.35">
      <c r="C3837" t="str">
        <f>IF(_xlfn.XLOOKUP(B3837,Omfang!B:B,Omfang!C:C)=0,"Delkontraktnavn hentes automatisk ved å fylle ut delkontraktnummer",_xlfn.XLOOKUP(B3837,Omfang!B:B,Omfang!C:C))</f>
        <v>Delkontraktnavn hentes automatisk ved å fylle ut delkontraktnummer</v>
      </c>
      <c r="D3837" s="35"/>
      <c r="E3837" s="35"/>
      <c r="F3837" t="str">
        <f>IF(_xlfn.XLOOKUP(G3837,Produktinformasjon!B:B,Produktinformasjon!BB:BB)=0,"Tilbyders artikkel hentes automatisk ved å fylle ut artikkelnummer",_xlfn.XLOOKUP(G3837,Produktinformasjon!B:B,Produktinformasjon!BB:BB))</f>
        <v>Tilbyders artikkel hentes automatisk ved å fylle ut artikkelnummer</v>
      </c>
      <c r="H3837" s="25" t="str">
        <f>IF(_xlfn.XLOOKUP(G3837,Produktinformasjon!B:B,Produktinformasjon!C:C)=0,"Artikkelnavn hentes automatisk ved å fylle ut artikkelnummer",_xlfn.XLOOKUP(G3837,Produktinformasjon!B:B,Produktinformasjon!C:C))</f>
        <v>Artikkelnavn hentes automatisk ved å fylle ut artikkelnummer</v>
      </c>
      <c r="I3837" s="35"/>
      <c r="J3837" s="35"/>
      <c r="K3837" s="35"/>
      <c r="L3837" s="11"/>
      <c r="M3837" s="11"/>
      <c r="N3837" s="11">
        <f ca="1">IFERROR(L3837/_xlfn.XLOOKUP(F3837,Produktinformasjon!BB:BB,Produktinformasjon!P:P,),0)</f>
        <v>0</v>
      </c>
      <c r="O3837" s="11">
        <f ca="1">IFERROR(M3837/_xlfn.XLOOKUP(F3837,Produktinformasjon!BB:BB,Produktinformasjon!P:P,),0)</f>
        <v>0</v>
      </c>
    </row>
    <row r="3838" spans="3:15" x14ac:dyDescent="0.35">
      <c r="C3838" t="str">
        <f>IF(_xlfn.XLOOKUP(B3838,Omfang!B:B,Omfang!C:C)=0,"Delkontraktnavn hentes automatisk ved å fylle ut delkontraktnummer",_xlfn.XLOOKUP(B3838,Omfang!B:B,Omfang!C:C))</f>
        <v>Delkontraktnavn hentes automatisk ved å fylle ut delkontraktnummer</v>
      </c>
      <c r="D3838" s="35"/>
      <c r="E3838" s="35"/>
      <c r="F3838" t="str">
        <f>IF(_xlfn.XLOOKUP(G3838,Produktinformasjon!B:B,Produktinformasjon!BB:BB)=0,"Tilbyders artikkel hentes automatisk ved å fylle ut artikkelnummer",_xlfn.XLOOKUP(G3838,Produktinformasjon!B:B,Produktinformasjon!BB:BB))</f>
        <v>Tilbyders artikkel hentes automatisk ved å fylle ut artikkelnummer</v>
      </c>
      <c r="H3838" s="25" t="str">
        <f>IF(_xlfn.XLOOKUP(G3838,Produktinformasjon!B:B,Produktinformasjon!C:C)=0,"Artikkelnavn hentes automatisk ved å fylle ut artikkelnummer",_xlfn.XLOOKUP(G3838,Produktinformasjon!B:B,Produktinformasjon!C:C))</f>
        <v>Artikkelnavn hentes automatisk ved å fylle ut artikkelnummer</v>
      </c>
      <c r="I3838" s="35"/>
      <c r="J3838" s="35"/>
      <c r="K3838" s="35"/>
      <c r="L3838" s="11"/>
      <c r="M3838" s="11"/>
      <c r="N3838" s="11">
        <f ca="1">IFERROR(L3838/_xlfn.XLOOKUP(F3838,Produktinformasjon!BB:BB,Produktinformasjon!P:P,),0)</f>
        <v>0</v>
      </c>
      <c r="O3838" s="11">
        <f ca="1">IFERROR(M3838/_xlfn.XLOOKUP(F3838,Produktinformasjon!BB:BB,Produktinformasjon!P:P,),0)</f>
        <v>0</v>
      </c>
    </row>
    <row r="3839" spans="3:15" x14ac:dyDescent="0.35">
      <c r="C3839" t="str">
        <f>IF(_xlfn.XLOOKUP(B3839,Omfang!B:B,Omfang!C:C)=0,"Delkontraktnavn hentes automatisk ved å fylle ut delkontraktnummer",_xlfn.XLOOKUP(B3839,Omfang!B:B,Omfang!C:C))</f>
        <v>Delkontraktnavn hentes automatisk ved å fylle ut delkontraktnummer</v>
      </c>
      <c r="D3839" s="35"/>
      <c r="E3839" s="35"/>
      <c r="F3839" t="str">
        <f>IF(_xlfn.XLOOKUP(G3839,Produktinformasjon!B:B,Produktinformasjon!BB:BB)=0,"Tilbyders artikkel hentes automatisk ved å fylle ut artikkelnummer",_xlfn.XLOOKUP(G3839,Produktinformasjon!B:B,Produktinformasjon!BB:BB))</f>
        <v>Tilbyders artikkel hentes automatisk ved å fylle ut artikkelnummer</v>
      </c>
      <c r="H3839" s="25" t="str">
        <f>IF(_xlfn.XLOOKUP(G3839,Produktinformasjon!B:B,Produktinformasjon!C:C)=0,"Artikkelnavn hentes automatisk ved å fylle ut artikkelnummer",_xlfn.XLOOKUP(G3839,Produktinformasjon!B:B,Produktinformasjon!C:C))</f>
        <v>Artikkelnavn hentes automatisk ved å fylle ut artikkelnummer</v>
      </c>
      <c r="I3839" s="35"/>
      <c r="J3839" s="35"/>
      <c r="K3839" s="35"/>
      <c r="L3839" s="11"/>
      <c r="M3839" s="11"/>
      <c r="N3839" s="11">
        <f ca="1">IFERROR(L3839/_xlfn.XLOOKUP(F3839,Produktinformasjon!BB:BB,Produktinformasjon!P:P,),0)</f>
        <v>0</v>
      </c>
      <c r="O3839" s="11">
        <f ca="1">IFERROR(M3839/_xlfn.XLOOKUP(F3839,Produktinformasjon!BB:BB,Produktinformasjon!P:P,),0)</f>
        <v>0</v>
      </c>
    </row>
    <row r="3840" spans="3:15" x14ac:dyDescent="0.35">
      <c r="C3840" t="str">
        <f>IF(_xlfn.XLOOKUP(B3840,Omfang!B:B,Omfang!C:C)=0,"Delkontraktnavn hentes automatisk ved å fylle ut delkontraktnummer",_xlfn.XLOOKUP(B3840,Omfang!B:B,Omfang!C:C))</f>
        <v>Delkontraktnavn hentes automatisk ved å fylle ut delkontraktnummer</v>
      </c>
      <c r="D3840" s="35"/>
      <c r="E3840" s="35"/>
      <c r="F3840" t="str">
        <f>IF(_xlfn.XLOOKUP(G3840,Produktinformasjon!B:B,Produktinformasjon!BB:BB)=0,"Tilbyders artikkel hentes automatisk ved å fylle ut artikkelnummer",_xlfn.XLOOKUP(G3840,Produktinformasjon!B:B,Produktinformasjon!BB:BB))</f>
        <v>Tilbyders artikkel hentes automatisk ved å fylle ut artikkelnummer</v>
      </c>
      <c r="H3840" s="25" t="str">
        <f>IF(_xlfn.XLOOKUP(G3840,Produktinformasjon!B:B,Produktinformasjon!C:C)=0,"Artikkelnavn hentes automatisk ved å fylle ut artikkelnummer",_xlfn.XLOOKUP(G3840,Produktinformasjon!B:B,Produktinformasjon!C:C))</f>
        <v>Artikkelnavn hentes automatisk ved å fylle ut artikkelnummer</v>
      </c>
      <c r="I3840" s="35"/>
      <c r="J3840" s="35"/>
      <c r="K3840" s="35"/>
      <c r="L3840" s="11"/>
      <c r="M3840" s="11"/>
      <c r="N3840" s="11">
        <f ca="1">IFERROR(L3840/_xlfn.XLOOKUP(F3840,Produktinformasjon!BB:BB,Produktinformasjon!P:P,),0)</f>
        <v>0</v>
      </c>
      <c r="O3840" s="11">
        <f ca="1">IFERROR(M3840/_xlfn.XLOOKUP(F3840,Produktinformasjon!BB:BB,Produktinformasjon!P:P,),0)</f>
        <v>0</v>
      </c>
    </row>
    <row r="3841" spans="3:15" x14ac:dyDescent="0.35">
      <c r="C3841" t="str">
        <f>IF(_xlfn.XLOOKUP(B3841,Omfang!B:B,Omfang!C:C)=0,"Delkontraktnavn hentes automatisk ved å fylle ut delkontraktnummer",_xlfn.XLOOKUP(B3841,Omfang!B:B,Omfang!C:C))</f>
        <v>Delkontraktnavn hentes automatisk ved å fylle ut delkontraktnummer</v>
      </c>
      <c r="D3841" s="35"/>
      <c r="E3841" s="35"/>
      <c r="F3841" t="str">
        <f>IF(_xlfn.XLOOKUP(G3841,Produktinformasjon!B:B,Produktinformasjon!BB:BB)=0,"Tilbyders artikkel hentes automatisk ved å fylle ut artikkelnummer",_xlfn.XLOOKUP(G3841,Produktinformasjon!B:B,Produktinformasjon!BB:BB))</f>
        <v>Tilbyders artikkel hentes automatisk ved å fylle ut artikkelnummer</v>
      </c>
      <c r="H3841" s="25" t="str">
        <f>IF(_xlfn.XLOOKUP(G3841,Produktinformasjon!B:B,Produktinformasjon!C:C)=0,"Artikkelnavn hentes automatisk ved å fylle ut artikkelnummer",_xlfn.XLOOKUP(G3841,Produktinformasjon!B:B,Produktinformasjon!C:C))</f>
        <v>Artikkelnavn hentes automatisk ved å fylle ut artikkelnummer</v>
      </c>
      <c r="I3841" s="35"/>
      <c r="J3841" s="35"/>
      <c r="K3841" s="35"/>
      <c r="L3841" s="11"/>
      <c r="M3841" s="11"/>
      <c r="N3841" s="11">
        <f ca="1">IFERROR(L3841/_xlfn.XLOOKUP(F3841,Produktinformasjon!BB:BB,Produktinformasjon!P:P,),0)</f>
        <v>0</v>
      </c>
      <c r="O3841" s="11">
        <f ca="1">IFERROR(M3841/_xlfn.XLOOKUP(F3841,Produktinformasjon!BB:BB,Produktinformasjon!P:P,),0)</f>
        <v>0</v>
      </c>
    </row>
    <row r="3842" spans="3:15" x14ac:dyDescent="0.35">
      <c r="C3842" t="str">
        <f>IF(_xlfn.XLOOKUP(B3842,Omfang!B:B,Omfang!C:C)=0,"Delkontraktnavn hentes automatisk ved å fylle ut delkontraktnummer",_xlfn.XLOOKUP(B3842,Omfang!B:B,Omfang!C:C))</f>
        <v>Delkontraktnavn hentes automatisk ved å fylle ut delkontraktnummer</v>
      </c>
      <c r="D3842" s="35"/>
      <c r="E3842" s="35"/>
      <c r="F3842" t="str">
        <f>IF(_xlfn.XLOOKUP(G3842,Produktinformasjon!B:B,Produktinformasjon!BB:BB)=0,"Tilbyders artikkel hentes automatisk ved å fylle ut artikkelnummer",_xlfn.XLOOKUP(G3842,Produktinformasjon!B:B,Produktinformasjon!BB:BB))</f>
        <v>Tilbyders artikkel hentes automatisk ved å fylle ut artikkelnummer</v>
      </c>
      <c r="H3842" s="25" t="str">
        <f>IF(_xlfn.XLOOKUP(G3842,Produktinformasjon!B:B,Produktinformasjon!C:C)=0,"Artikkelnavn hentes automatisk ved å fylle ut artikkelnummer",_xlfn.XLOOKUP(G3842,Produktinformasjon!B:B,Produktinformasjon!C:C))</f>
        <v>Artikkelnavn hentes automatisk ved å fylle ut artikkelnummer</v>
      </c>
      <c r="I3842" s="35"/>
      <c r="J3842" s="35"/>
      <c r="K3842" s="35"/>
      <c r="L3842" s="11"/>
      <c r="M3842" s="11"/>
      <c r="N3842" s="11">
        <f ca="1">IFERROR(L3842/_xlfn.XLOOKUP(F3842,Produktinformasjon!BB:BB,Produktinformasjon!P:P,),0)</f>
        <v>0</v>
      </c>
      <c r="O3842" s="11">
        <f ca="1">IFERROR(M3842/_xlfn.XLOOKUP(F3842,Produktinformasjon!BB:BB,Produktinformasjon!P:P,),0)</f>
        <v>0</v>
      </c>
    </row>
    <row r="3843" spans="3:15" x14ac:dyDescent="0.35">
      <c r="C3843" t="str">
        <f>IF(_xlfn.XLOOKUP(B3843,Omfang!B:B,Omfang!C:C)=0,"Delkontraktnavn hentes automatisk ved å fylle ut delkontraktnummer",_xlfn.XLOOKUP(B3843,Omfang!B:B,Omfang!C:C))</f>
        <v>Delkontraktnavn hentes automatisk ved å fylle ut delkontraktnummer</v>
      </c>
      <c r="D3843" s="35"/>
      <c r="E3843" s="35"/>
      <c r="F3843" t="str">
        <f>IF(_xlfn.XLOOKUP(G3843,Produktinformasjon!B:B,Produktinformasjon!BB:BB)=0,"Tilbyders artikkel hentes automatisk ved å fylle ut artikkelnummer",_xlfn.XLOOKUP(G3843,Produktinformasjon!B:B,Produktinformasjon!BB:BB))</f>
        <v>Tilbyders artikkel hentes automatisk ved å fylle ut artikkelnummer</v>
      </c>
      <c r="H3843" s="25" t="str">
        <f>IF(_xlfn.XLOOKUP(G3843,Produktinformasjon!B:B,Produktinformasjon!C:C)=0,"Artikkelnavn hentes automatisk ved å fylle ut artikkelnummer",_xlfn.XLOOKUP(G3843,Produktinformasjon!B:B,Produktinformasjon!C:C))</f>
        <v>Artikkelnavn hentes automatisk ved å fylle ut artikkelnummer</v>
      </c>
      <c r="I3843" s="35"/>
      <c r="J3843" s="35"/>
      <c r="K3843" s="35"/>
      <c r="L3843" s="11"/>
      <c r="M3843" s="11"/>
      <c r="N3843" s="11">
        <f ca="1">IFERROR(L3843/_xlfn.XLOOKUP(F3843,Produktinformasjon!BB:BB,Produktinformasjon!P:P,),0)</f>
        <v>0</v>
      </c>
      <c r="O3843" s="11">
        <f ca="1">IFERROR(M3843/_xlfn.XLOOKUP(F3843,Produktinformasjon!BB:BB,Produktinformasjon!P:P,),0)</f>
        <v>0</v>
      </c>
    </row>
    <row r="3844" spans="3:15" x14ac:dyDescent="0.35">
      <c r="C3844" t="str">
        <f>IF(_xlfn.XLOOKUP(B3844,Omfang!B:B,Omfang!C:C)=0,"Delkontraktnavn hentes automatisk ved å fylle ut delkontraktnummer",_xlfn.XLOOKUP(B3844,Omfang!B:B,Omfang!C:C))</f>
        <v>Delkontraktnavn hentes automatisk ved å fylle ut delkontraktnummer</v>
      </c>
      <c r="D3844" s="35"/>
      <c r="E3844" s="35"/>
      <c r="F3844" t="str">
        <f>IF(_xlfn.XLOOKUP(G3844,Produktinformasjon!B:B,Produktinformasjon!BB:BB)=0,"Tilbyders artikkel hentes automatisk ved å fylle ut artikkelnummer",_xlfn.XLOOKUP(G3844,Produktinformasjon!B:B,Produktinformasjon!BB:BB))</f>
        <v>Tilbyders artikkel hentes automatisk ved å fylle ut artikkelnummer</v>
      </c>
      <c r="H3844" s="25" t="str">
        <f>IF(_xlfn.XLOOKUP(G3844,Produktinformasjon!B:B,Produktinformasjon!C:C)=0,"Artikkelnavn hentes automatisk ved å fylle ut artikkelnummer",_xlfn.XLOOKUP(G3844,Produktinformasjon!B:B,Produktinformasjon!C:C))</f>
        <v>Artikkelnavn hentes automatisk ved å fylle ut artikkelnummer</v>
      </c>
      <c r="I3844" s="35"/>
      <c r="J3844" s="35"/>
      <c r="K3844" s="35"/>
      <c r="L3844" s="11"/>
      <c r="M3844" s="11"/>
      <c r="N3844" s="11">
        <f ca="1">IFERROR(L3844/_xlfn.XLOOKUP(F3844,Produktinformasjon!BB:BB,Produktinformasjon!P:P,),0)</f>
        <v>0</v>
      </c>
      <c r="O3844" s="11">
        <f ca="1">IFERROR(M3844/_xlfn.XLOOKUP(F3844,Produktinformasjon!BB:BB,Produktinformasjon!P:P,),0)</f>
        <v>0</v>
      </c>
    </row>
    <row r="3845" spans="3:15" x14ac:dyDescent="0.35">
      <c r="C3845" t="str">
        <f>IF(_xlfn.XLOOKUP(B3845,Omfang!B:B,Omfang!C:C)=0,"Delkontraktnavn hentes automatisk ved å fylle ut delkontraktnummer",_xlfn.XLOOKUP(B3845,Omfang!B:B,Omfang!C:C))</f>
        <v>Delkontraktnavn hentes automatisk ved å fylle ut delkontraktnummer</v>
      </c>
      <c r="D3845" s="35"/>
      <c r="E3845" s="35"/>
      <c r="F3845" t="str">
        <f>IF(_xlfn.XLOOKUP(G3845,Produktinformasjon!B:B,Produktinformasjon!BB:BB)=0,"Tilbyders artikkel hentes automatisk ved å fylle ut artikkelnummer",_xlfn.XLOOKUP(G3845,Produktinformasjon!B:B,Produktinformasjon!BB:BB))</f>
        <v>Tilbyders artikkel hentes automatisk ved å fylle ut artikkelnummer</v>
      </c>
      <c r="H3845" s="25" t="str">
        <f>IF(_xlfn.XLOOKUP(G3845,Produktinformasjon!B:B,Produktinformasjon!C:C)=0,"Artikkelnavn hentes automatisk ved å fylle ut artikkelnummer",_xlfn.XLOOKUP(G3845,Produktinformasjon!B:B,Produktinformasjon!C:C))</f>
        <v>Artikkelnavn hentes automatisk ved å fylle ut artikkelnummer</v>
      </c>
      <c r="I3845" s="35"/>
      <c r="J3845" s="35"/>
      <c r="K3845" s="35"/>
      <c r="L3845" s="11"/>
      <c r="M3845" s="11"/>
      <c r="N3845" s="11">
        <f ca="1">IFERROR(L3845/_xlfn.XLOOKUP(F3845,Produktinformasjon!BB:BB,Produktinformasjon!P:P,),0)</f>
        <v>0</v>
      </c>
      <c r="O3845" s="11">
        <f ca="1">IFERROR(M3845/_xlfn.XLOOKUP(F3845,Produktinformasjon!BB:BB,Produktinformasjon!P:P,),0)</f>
        <v>0</v>
      </c>
    </row>
    <row r="3846" spans="3:15" x14ac:dyDescent="0.35">
      <c r="C3846" t="str">
        <f>IF(_xlfn.XLOOKUP(B3846,Omfang!B:B,Omfang!C:C)=0,"Delkontraktnavn hentes automatisk ved å fylle ut delkontraktnummer",_xlfn.XLOOKUP(B3846,Omfang!B:B,Omfang!C:C))</f>
        <v>Delkontraktnavn hentes automatisk ved å fylle ut delkontraktnummer</v>
      </c>
      <c r="D3846" s="35"/>
      <c r="E3846" s="35"/>
      <c r="F3846" t="str">
        <f>IF(_xlfn.XLOOKUP(G3846,Produktinformasjon!B:B,Produktinformasjon!BB:BB)=0,"Tilbyders artikkel hentes automatisk ved å fylle ut artikkelnummer",_xlfn.XLOOKUP(G3846,Produktinformasjon!B:B,Produktinformasjon!BB:BB))</f>
        <v>Tilbyders artikkel hentes automatisk ved å fylle ut artikkelnummer</v>
      </c>
      <c r="H3846" s="25" t="str">
        <f>IF(_xlfn.XLOOKUP(G3846,Produktinformasjon!B:B,Produktinformasjon!C:C)=0,"Artikkelnavn hentes automatisk ved å fylle ut artikkelnummer",_xlfn.XLOOKUP(G3846,Produktinformasjon!B:B,Produktinformasjon!C:C))</f>
        <v>Artikkelnavn hentes automatisk ved å fylle ut artikkelnummer</v>
      </c>
      <c r="I3846" s="35"/>
      <c r="J3846" s="35"/>
      <c r="K3846" s="35"/>
      <c r="L3846" s="11"/>
      <c r="M3846" s="11"/>
      <c r="N3846" s="11">
        <f ca="1">IFERROR(L3846/_xlfn.XLOOKUP(F3846,Produktinformasjon!BB:BB,Produktinformasjon!P:P,),0)</f>
        <v>0</v>
      </c>
      <c r="O3846" s="11">
        <f ca="1">IFERROR(M3846/_xlfn.XLOOKUP(F3846,Produktinformasjon!BB:BB,Produktinformasjon!P:P,),0)</f>
        <v>0</v>
      </c>
    </row>
    <row r="3847" spans="3:15" x14ac:dyDescent="0.35">
      <c r="C3847" t="str">
        <f>IF(_xlfn.XLOOKUP(B3847,Omfang!B:B,Omfang!C:C)=0,"Delkontraktnavn hentes automatisk ved å fylle ut delkontraktnummer",_xlfn.XLOOKUP(B3847,Omfang!B:B,Omfang!C:C))</f>
        <v>Delkontraktnavn hentes automatisk ved å fylle ut delkontraktnummer</v>
      </c>
      <c r="D3847" s="35"/>
      <c r="E3847" s="35"/>
      <c r="F3847" t="str">
        <f>IF(_xlfn.XLOOKUP(G3847,Produktinformasjon!B:B,Produktinformasjon!BB:BB)=0,"Tilbyders artikkel hentes automatisk ved å fylle ut artikkelnummer",_xlfn.XLOOKUP(G3847,Produktinformasjon!B:B,Produktinformasjon!BB:BB))</f>
        <v>Tilbyders artikkel hentes automatisk ved å fylle ut artikkelnummer</v>
      </c>
      <c r="H3847" s="25" t="str">
        <f>IF(_xlfn.XLOOKUP(G3847,Produktinformasjon!B:B,Produktinformasjon!C:C)=0,"Artikkelnavn hentes automatisk ved å fylle ut artikkelnummer",_xlfn.XLOOKUP(G3847,Produktinformasjon!B:B,Produktinformasjon!C:C))</f>
        <v>Artikkelnavn hentes automatisk ved å fylle ut artikkelnummer</v>
      </c>
      <c r="I3847" s="35"/>
      <c r="J3847" s="35"/>
      <c r="K3847" s="35"/>
      <c r="L3847" s="11"/>
      <c r="M3847" s="11"/>
      <c r="N3847" s="11">
        <f ca="1">IFERROR(L3847/_xlfn.XLOOKUP(F3847,Produktinformasjon!BB:BB,Produktinformasjon!P:P,),0)</f>
        <v>0</v>
      </c>
      <c r="O3847" s="11">
        <f ca="1">IFERROR(M3847/_xlfn.XLOOKUP(F3847,Produktinformasjon!BB:BB,Produktinformasjon!P:P,),0)</f>
        <v>0</v>
      </c>
    </row>
    <row r="3848" spans="3:15" x14ac:dyDescent="0.35">
      <c r="C3848" t="str">
        <f>IF(_xlfn.XLOOKUP(B3848,Omfang!B:B,Omfang!C:C)=0,"Delkontraktnavn hentes automatisk ved å fylle ut delkontraktnummer",_xlfn.XLOOKUP(B3848,Omfang!B:B,Omfang!C:C))</f>
        <v>Delkontraktnavn hentes automatisk ved å fylle ut delkontraktnummer</v>
      </c>
      <c r="D3848" s="35"/>
      <c r="E3848" s="35"/>
      <c r="F3848" t="str">
        <f>IF(_xlfn.XLOOKUP(G3848,Produktinformasjon!B:B,Produktinformasjon!BB:BB)=0,"Tilbyders artikkel hentes automatisk ved å fylle ut artikkelnummer",_xlfn.XLOOKUP(G3848,Produktinformasjon!B:B,Produktinformasjon!BB:BB))</f>
        <v>Tilbyders artikkel hentes automatisk ved å fylle ut artikkelnummer</v>
      </c>
      <c r="H3848" s="25" t="str">
        <f>IF(_xlfn.XLOOKUP(G3848,Produktinformasjon!B:B,Produktinformasjon!C:C)=0,"Artikkelnavn hentes automatisk ved å fylle ut artikkelnummer",_xlfn.XLOOKUP(G3848,Produktinformasjon!B:B,Produktinformasjon!C:C))</f>
        <v>Artikkelnavn hentes automatisk ved å fylle ut artikkelnummer</v>
      </c>
      <c r="I3848" s="35"/>
      <c r="J3848" s="35"/>
      <c r="K3848" s="35"/>
      <c r="L3848" s="11"/>
      <c r="M3848" s="11"/>
      <c r="N3848" s="11">
        <f ca="1">IFERROR(L3848/_xlfn.XLOOKUP(F3848,Produktinformasjon!BB:BB,Produktinformasjon!P:P,),0)</f>
        <v>0</v>
      </c>
      <c r="O3848" s="11">
        <f ca="1">IFERROR(M3848/_xlfn.XLOOKUP(F3848,Produktinformasjon!BB:BB,Produktinformasjon!P:P,),0)</f>
        <v>0</v>
      </c>
    </row>
    <row r="3849" spans="3:15" x14ac:dyDescent="0.35">
      <c r="C3849" t="str">
        <f>IF(_xlfn.XLOOKUP(B3849,Omfang!B:B,Omfang!C:C)=0,"Delkontraktnavn hentes automatisk ved å fylle ut delkontraktnummer",_xlfn.XLOOKUP(B3849,Omfang!B:B,Omfang!C:C))</f>
        <v>Delkontraktnavn hentes automatisk ved å fylle ut delkontraktnummer</v>
      </c>
      <c r="D3849" s="35"/>
      <c r="E3849" s="35"/>
      <c r="F3849" t="str">
        <f>IF(_xlfn.XLOOKUP(G3849,Produktinformasjon!B:B,Produktinformasjon!BB:BB)=0,"Tilbyders artikkel hentes automatisk ved å fylle ut artikkelnummer",_xlfn.XLOOKUP(G3849,Produktinformasjon!B:B,Produktinformasjon!BB:BB))</f>
        <v>Tilbyders artikkel hentes automatisk ved å fylle ut artikkelnummer</v>
      </c>
      <c r="H3849" s="25" t="str">
        <f>IF(_xlfn.XLOOKUP(G3849,Produktinformasjon!B:B,Produktinformasjon!C:C)=0,"Artikkelnavn hentes automatisk ved å fylle ut artikkelnummer",_xlfn.XLOOKUP(G3849,Produktinformasjon!B:B,Produktinformasjon!C:C))</f>
        <v>Artikkelnavn hentes automatisk ved å fylle ut artikkelnummer</v>
      </c>
      <c r="I3849" s="35"/>
      <c r="J3849" s="35"/>
      <c r="K3849" s="35"/>
      <c r="L3849" s="11"/>
      <c r="M3849" s="11"/>
      <c r="N3849" s="11">
        <f ca="1">IFERROR(L3849/_xlfn.XLOOKUP(F3849,Produktinformasjon!BB:BB,Produktinformasjon!P:P,),0)</f>
        <v>0</v>
      </c>
      <c r="O3849" s="11">
        <f ca="1">IFERROR(M3849/_xlfn.XLOOKUP(F3849,Produktinformasjon!BB:BB,Produktinformasjon!P:P,),0)</f>
        <v>0</v>
      </c>
    </row>
    <row r="3850" spans="3:15" x14ac:dyDescent="0.35">
      <c r="C3850" t="str">
        <f>IF(_xlfn.XLOOKUP(B3850,Omfang!B:B,Omfang!C:C)=0,"Delkontraktnavn hentes automatisk ved å fylle ut delkontraktnummer",_xlfn.XLOOKUP(B3850,Omfang!B:B,Omfang!C:C))</f>
        <v>Delkontraktnavn hentes automatisk ved å fylle ut delkontraktnummer</v>
      </c>
      <c r="D3850" s="35"/>
      <c r="E3850" s="35"/>
      <c r="F3850" t="str">
        <f>IF(_xlfn.XLOOKUP(G3850,Produktinformasjon!B:B,Produktinformasjon!BB:BB)=0,"Tilbyders artikkel hentes automatisk ved å fylle ut artikkelnummer",_xlfn.XLOOKUP(G3850,Produktinformasjon!B:B,Produktinformasjon!BB:BB))</f>
        <v>Tilbyders artikkel hentes automatisk ved å fylle ut artikkelnummer</v>
      </c>
      <c r="H3850" s="25" t="str">
        <f>IF(_xlfn.XLOOKUP(G3850,Produktinformasjon!B:B,Produktinformasjon!C:C)=0,"Artikkelnavn hentes automatisk ved å fylle ut artikkelnummer",_xlfn.XLOOKUP(G3850,Produktinformasjon!B:B,Produktinformasjon!C:C))</f>
        <v>Artikkelnavn hentes automatisk ved å fylle ut artikkelnummer</v>
      </c>
      <c r="I3850" s="35"/>
      <c r="J3850" s="35"/>
      <c r="K3850" s="35"/>
      <c r="L3850" s="11"/>
      <c r="M3850" s="11"/>
      <c r="N3850" s="11">
        <f ca="1">IFERROR(L3850/_xlfn.XLOOKUP(F3850,Produktinformasjon!BB:BB,Produktinformasjon!P:P,),0)</f>
        <v>0</v>
      </c>
      <c r="O3850" s="11">
        <f ca="1">IFERROR(M3850/_xlfn.XLOOKUP(F3850,Produktinformasjon!BB:BB,Produktinformasjon!P:P,),0)</f>
        <v>0</v>
      </c>
    </row>
    <row r="3851" spans="3:15" x14ac:dyDescent="0.35">
      <c r="C3851" t="str">
        <f>IF(_xlfn.XLOOKUP(B3851,Omfang!B:B,Omfang!C:C)=0,"Delkontraktnavn hentes automatisk ved å fylle ut delkontraktnummer",_xlfn.XLOOKUP(B3851,Omfang!B:B,Omfang!C:C))</f>
        <v>Delkontraktnavn hentes automatisk ved å fylle ut delkontraktnummer</v>
      </c>
      <c r="D3851" s="35"/>
      <c r="E3851" s="35"/>
      <c r="F3851" t="str">
        <f>IF(_xlfn.XLOOKUP(G3851,Produktinformasjon!B:B,Produktinformasjon!BB:BB)=0,"Tilbyders artikkel hentes automatisk ved å fylle ut artikkelnummer",_xlfn.XLOOKUP(G3851,Produktinformasjon!B:B,Produktinformasjon!BB:BB))</f>
        <v>Tilbyders artikkel hentes automatisk ved å fylle ut artikkelnummer</v>
      </c>
      <c r="H3851" s="25" t="str">
        <f>IF(_xlfn.XLOOKUP(G3851,Produktinformasjon!B:B,Produktinformasjon!C:C)=0,"Artikkelnavn hentes automatisk ved å fylle ut artikkelnummer",_xlfn.XLOOKUP(G3851,Produktinformasjon!B:B,Produktinformasjon!C:C))</f>
        <v>Artikkelnavn hentes automatisk ved å fylle ut artikkelnummer</v>
      </c>
      <c r="I3851" s="35"/>
      <c r="J3851" s="35"/>
      <c r="K3851" s="35"/>
      <c r="L3851" s="11"/>
      <c r="M3851" s="11"/>
      <c r="N3851" s="11">
        <f ca="1">IFERROR(L3851/_xlfn.XLOOKUP(F3851,Produktinformasjon!BB:BB,Produktinformasjon!P:P,),0)</f>
        <v>0</v>
      </c>
      <c r="O3851" s="11">
        <f ca="1">IFERROR(M3851/_xlfn.XLOOKUP(F3851,Produktinformasjon!BB:BB,Produktinformasjon!P:P,),0)</f>
        <v>0</v>
      </c>
    </row>
    <row r="3852" spans="3:15" x14ac:dyDescent="0.35">
      <c r="C3852" t="str">
        <f>IF(_xlfn.XLOOKUP(B3852,Omfang!B:B,Omfang!C:C)=0,"Delkontraktnavn hentes automatisk ved å fylle ut delkontraktnummer",_xlfn.XLOOKUP(B3852,Omfang!B:B,Omfang!C:C))</f>
        <v>Delkontraktnavn hentes automatisk ved å fylle ut delkontraktnummer</v>
      </c>
      <c r="D3852" s="35"/>
      <c r="E3852" s="35"/>
      <c r="F3852" t="str">
        <f>IF(_xlfn.XLOOKUP(G3852,Produktinformasjon!B:B,Produktinformasjon!BB:BB)=0,"Tilbyders artikkel hentes automatisk ved å fylle ut artikkelnummer",_xlfn.XLOOKUP(G3852,Produktinformasjon!B:B,Produktinformasjon!BB:BB))</f>
        <v>Tilbyders artikkel hentes automatisk ved å fylle ut artikkelnummer</v>
      </c>
      <c r="H3852" s="25" t="str">
        <f>IF(_xlfn.XLOOKUP(G3852,Produktinformasjon!B:B,Produktinformasjon!C:C)=0,"Artikkelnavn hentes automatisk ved å fylle ut artikkelnummer",_xlfn.XLOOKUP(G3852,Produktinformasjon!B:B,Produktinformasjon!C:C))</f>
        <v>Artikkelnavn hentes automatisk ved å fylle ut artikkelnummer</v>
      </c>
      <c r="I3852" s="35"/>
      <c r="J3852" s="35"/>
      <c r="K3852" s="35"/>
      <c r="L3852" s="11"/>
      <c r="M3852" s="11"/>
      <c r="N3852" s="11">
        <f ca="1">IFERROR(L3852/_xlfn.XLOOKUP(F3852,Produktinformasjon!BB:BB,Produktinformasjon!P:P,),0)</f>
        <v>0</v>
      </c>
      <c r="O3852" s="11">
        <f ca="1">IFERROR(M3852/_xlfn.XLOOKUP(F3852,Produktinformasjon!BB:BB,Produktinformasjon!P:P,),0)</f>
        <v>0</v>
      </c>
    </row>
    <row r="3853" spans="3:15" x14ac:dyDescent="0.35">
      <c r="C3853" t="str">
        <f>IF(_xlfn.XLOOKUP(B3853,Omfang!B:B,Omfang!C:C)=0,"Delkontraktnavn hentes automatisk ved å fylle ut delkontraktnummer",_xlfn.XLOOKUP(B3853,Omfang!B:B,Omfang!C:C))</f>
        <v>Delkontraktnavn hentes automatisk ved å fylle ut delkontraktnummer</v>
      </c>
      <c r="D3853" s="35"/>
      <c r="E3853" s="35"/>
      <c r="F3853" t="str">
        <f>IF(_xlfn.XLOOKUP(G3853,Produktinformasjon!B:B,Produktinformasjon!BB:BB)=0,"Tilbyders artikkel hentes automatisk ved å fylle ut artikkelnummer",_xlfn.XLOOKUP(G3853,Produktinformasjon!B:B,Produktinformasjon!BB:BB))</f>
        <v>Tilbyders artikkel hentes automatisk ved å fylle ut artikkelnummer</v>
      </c>
      <c r="H3853" s="25" t="str">
        <f>IF(_xlfn.XLOOKUP(G3853,Produktinformasjon!B:B,Produktinformasjon!C:C)=0,"Artikkelnavn hentes automatisk ved å fylle ut artikkelnummer",_xlfn.XLOOKUP(G3853,Produktinformasjon!B:B,Produktinformasjon!C:C))</f>
        <v>Artikkelnavn hentes automatisk ved å fylle ut artikkelnummer</v>
      </c>
      <c r="I3853" s="35"/>
      <c r="J3853" s="35"/>
      <c r="K3853" s="35"/>
      <c r="L3853" s="11"/>
      <c r="M3853" s="11"/>
      <c r="N3853" s="11">
        <f ca="1">IFERROR(L3853/_xlfn.XLOOKUP(F3853,Produktinformasjon!BB:BB,Produktinformasjon!P:P,),0)</f>
        <v>0</v>
      </c>
      <c r="O3853" s="11">
        <f ca="1">IFERROR(M3853/_xlfn.XLOOKUP(F3853,Produktinformasjon!BB:BB,Produktinformasjon!P:P,),0)</f>
        <v>0</v>
      </c>
    </row>
    <row r="3854" spans="3:15" x14ac:dyDescent="0.35">
      <c r="C3854" t="str">
        <f>IF(_xlfn.XLOOKUP(B3854,Omfang!B:B,Omfang!C:C)=0,"Delkontraktnavn hentes automatisk ved å fylle ut delkontraktnummer",_xlfn.XLOOKUP(B3854,Omfang!B:B,Omfang!C:C))</f>
        <v>Delkontraktnavn hentes automatisk ved å fylle ut delkontraktnummer</v>
      </c>
      <c r="D3854" s="35"/>
      <c r="E3854" s="35"/>
      <c r="F3854" t="str">
        <f>IF(_xlfn.XLOOKUP(G3854,Produktinformasjon!B:B,Produktinformasjon!BB:BB)=0,"Tilbyders artikkel hentes automatisk ved å fylle ut artikkelnummer",_xlfn.XLOOKUP(G3854,Produktinformasjon!B:B,Produktinformasjon!BB:BB))</f>
        <v>Tilbyders artikkel hentes automatisk ved å fylle ut artikkelnummer</v>
      </c>
      <c r="H3854" s="25" t="str">
        <f>IF(_xlfn.XLOOKUP(G3854,Produktinformasjon!B:B,Produktinformasjon!C:C)=0,"Artikkelnavn hentes automatisk ved å fylle ut artikkelnummer",_xlfn.XLOOKUP(G3854,Produktinformasjon!B:B,Produktinformasjon!C:C))</f>
        <v>Artikkelnavn hentes automatisk ved å fylle ut artikkelnummer</v>
      </c>
      <c r="I3854" s="35"/>
      <c r="J3854" s="35"/>
      <c r="K3854" s="35"/>
      <c r="L3854" s="11"/>
      <c r="M3854" s="11"/>
      <c r="N3854" s="11">
        <f ca="1">IFERROR(L3854/_xlfn.XLOOKUP(F3854,Produktinformasjon!BB:BB,Produktinformasjon!P:P,),0)</f>
        <v>0</v>
      </c>
      <c r="O3854" s="11">
        <f ca="1">IFERROR(M3854/_xlfn.XLOOKUP(F3854,Produktinformasjon!BB:BB,Produktinformasjon!P:P,),0)</f>
        <v>0</v>
      </c>
    </row>
    <row r="3855" spans="3:15" x14ac:dyDescent="0.35">
      <c r="C3855" t="str">
        <f>IF(_xlfn.XLOOKUP(B3855,Omfang!B:B,Omfang!C:C)=0,"Delkontraktnavn hentes automatisk ved å fylle ut delkontraktnummer",_xlfn.XLOOKUP(B3855,Omfang!B:B,Omfang!C:C))</f>
        <v>Delkontraktnavn hentes automatisk ved å fylle ut delkontraktnummer</v>
      </c>
      <c r="D3855" s="35"/>
      <c r="E3855" s="35"/>
      <c r="F3855" t="str">
        <f>IF(_xlfn.XLOOKUP(G3855,Produktinformasjon!B:B,Produktinformasjon!BB:BB)=0,"Tilbyders artikkel hentes automatisk ved å fylle ut artikkelnummer",_xlfn.XLOOKUP(G3855,Produktinformasjon!B:B,Produktinformasjon!BB:BB))</f>
        <v>Tilbyders artikkel hentes automatisk ved å fylle ut artikkelnummer</v>
      </c>
      <c r="H3855" s="25" t="str">
        <f>IF(_xlfn.XLOOKUP(G3855,Produktinformasjon!B:B,Produktinformasjon!C:C)=0,"Artikkelnavn hentes automatisk ved å fylle ut artikkelnummer",_xlfn.XLOOKUP(G3855,Produktinformasjon!B:B,Produktinformasjon!C:C))</f>
        <v>Artikkelnavn hentes automatisk ved å fylle ut artikkelnummer</v>
      </c>
      <c r="I3855" s="35"/>
      <c r="J3855" s="35"/>
      <c r="K3855" s="35"/>
      <c r="L3855" s="11"/>
      <c r="M3855" s="11"/>
      <c r="N3855" s="11">
        <f ca="1">IFERROR(L3855/_xlfn.XLOOKUP(F3855,Produktinformasjon!BB:BB,Produktinformasjon!P:P,),0)</f>
        <v>0</v>
      </c>
      <c r="O3855" s="11">
        <f ca="1">IFERROR(M3855/_xlfn.XLOOKUP(F3855,Produktinformasjon!BB:BB,Produktinformasjon!P:P,),0)</f>
        <v>0</v>
      </c>
    </row>
    <row r="3856" spans="3:15" x14ac:dyDescent="0.35">
      <c r="C3856" t="str">
        <f>IF(_xlfn.XLOOKUP(B3856,Omfang!B:B,Omfang!C:C)=0,"Delkontraktnavn hentes automatisk ved å fylle ut delkontraktnummer",_xlfn.XLOOKUP(B3856,Omfang!B:B,Omfang!C:C))</f>
        <v>Delkontraktnavn hentes automatisk ved å fylle ut delkontraktnummer</v>
      </c>
      <c r="D3856" s="35"/>
      <c r="E3856" s="35"/>
      <c r="F3856" t="str">
        <f>IF(_xlfn.XLOOKUP(G3856,Produktinformasjon!B:B,Produktinformasjon!BB:BB)=0,"Tilbyders artikkel hentes automatisk ved å fylle ut artikkelnummer",_xlfn.XLOOKUP(G3856,Produktinformasjon!B:B,Produktinformasjon!BB:BB))</f>
        <v>Tilbyders artikkel hentes automatisk ved å fylle ut artikkelnummer</v>
      </c>
      <c r="H3856" s="25" t="str">
        <f>IF(_xlfn.XLOOKUP(G3856,Produktinformasjon!B:B,Produktinformasjon!C:C)=0,"Artikkelnavn hentes automatisk ved å fylle ut artikkelnummer",_xlfn.XLOOKUP(G3856,Produktinformasjon!B:B,Produktinformasjon!C:C))</f>
        <v>Artikkelnavn hentes automatisk ved å fylle ut artikkelnummer</v>
      </c>
      <c r="I3856" s="35"/>
      <c r="J3856" s="35"/>
      <c r="K3856" s="35"/>
      <c r="L3856" s="11"/>
      <c r="M3856" s="11"/>
      <c r="N3856" s="11">
        <f ca="1">IFERROR(L3856/_xlfn.XLOOKUP(F3856,Produktinformasjon!BB:BB,Produktinformasjon!P:P,),0)</f>
        <v>0</v>
      </c>
      <c r="O3856" s="11">
        <f ca="1">IFERROR(M3856/_xlfn.XLOOKUP(F3856,Produktinformasjon!BB:BB,Produktinformasjon!P:P,),0)</f>
        <v>0</v>
      </c>
    </row>
    <row r="3857" spans="3:15" x14ac:dyDescent="0.35">
      <c r="C3857" t="str">
        <f>IF(_xlfn.XLOOKUP(B3857,Omfang!B:B,Omfang!C:C)=0,"Delkontraktnavn hentes automatisk ved å fylle ut delkontraktnummer",_xlfn.XLOOKUP(B3857,Omfang!B:B,Omfang!C:C))</f>
        <v>Delkontraktnavn hentes automatisk ved å fylle ut delkontraktnummer</v>
      </c>
      <c r="D3857" s="35"/>
      <c r="E3857" s="35"/>
      <c r="F3857" t="str">
        <f>IF(_xlfn.XLOOKUP(G3857,Produktinformasjon!B:B,Produktinformasjon!BB:BB)=0,"Tilbyders artikkel hentes automatisk ved å fylle ut artikkelnummer",_xlfn.XLOOKUP(G3857,Produktinformasjon!B:B,Produktinformasjon!BB:BB))</f>
        <v>Tilbyders artikkel hentes automatisk ved å fylle ut artikkelnummer</v>
      </c>
      <c r="H3857" s="25" t="str">
        <f>IF(_xlfn.XLOOKUP(G3857,Produktinformasjon!B:B,Produktinformasjon!C:C)=0,"Artikkelnavn hentes automatisk ved å fylle ut artikkelnummer",_xlfn.XLOOKUP(G3857,Produktinformasjon!B:B,Produktinformasjon!C:C))</f>
        <v>Artikkelnavn hentes automatisk ved å fylle ut artikkelnummer</v>
      </c>
      <c r="I3857" s="35"/>
      <c r="J3857" s="35"/>
      <c r="K3857" s="35"/>
      <c r="L3857" s="11"/>
      <c r="M3857" s="11"/>
      <c r="N3857" s="11">
        <f ca="1">IFERROR(L3857/_xlfn.XLOOKUP(F3857,Produktinformasjon!BB:BB,Produktinformasjon!P:P,),0)</f>
        <v>0</v>
      </c>
      <c r="O3857" s="11">
        <f ca="1">IFERROR(M3857/_xlfn.XLOOKUP(F3857,Produktinformasjon!BB:BB,Produktinformasjon!P:P,),0)</f>
        <v>0</v>
      </c>
    </row>
    <row r="3858" spans="3:15" x14ac:dyDescent="0.35">
      <c r="C3858" t="str">
        <f>IF(_xlfn.XLOOKUP(B3858,Omfang!B:B,Omfang!C:C)=0,"Delkontraktnavn hentes automatisk ved å fylle ut delkontraktnummer",_xlfn.XLOOKUP(B3858,Omfang!B:B,Omfang!C:C))</f>
        <v>Delkontraktnavn hentes automatisk ved å fylle ut delkontraktnummer</v>
      </c>
      <c r="D3858" s="35"/>
      <c r="E3858" s="35"/>
      <c r="F3858" t="str">
        <f>IF(_xlfn.XLOOKUP(G3858,Produktinformasjon!B:B,Produktinformasjon!BB:BB)=0,"Tilbyders artikkel hentes automatisk ved å fylle ut artikkelnummer",_xlfn.XLOOKUP(G3858,Produktinformasjon!B:B,Produktinformasjon!BB:BB))</f>
        <v>Tilbyders artikkel hentes automatisk ved å fylle ut artikkelnummer</v>
      </c>
      <c r="H3858" s="25" t="str">
        <f>IF(_xlfn.XLOOKUP(G3858,Produktinformasjon!B:B,Produktinformasjon!C:C)=0,"Artikkelnavn hentes automatisk ved å fylle ut artikkelnummer",_xlfn.XLOOKUP(G3858,Produktinformasjon!B:B,Produktinformasjon!C:C))</f>
        <v>Artikkelnavn hentes automatisk ved å fylle ut artikkelnummer</v>
      </c>
      <c r="I3858" s="35"/>
      <c r="J3858" s="35"/>
      <c r="K3858" s="35"/>
      <c r="L3858" s="11"/>
      <c r="M3858" s="11"/>
      <c r="N3858" s="11">
        <f ca="1">IFERROR(L3858/_xlfn.XLOOKUP(F3858,Produktinformasjon!BB:BB,Produktinformasjon!P:P,),0)</f>
        <v>0</v>
      </c>
      <c r="O3858" s="11">
        <f ca="1">IFERROR(M3858/_xlfn.XLOOKUP(F3858,Produktinformasjon!BB:BB,Produktinformasjon!P:P,),0)</f>
        <v>0</v>
      </c>
    </row>
    <row r="3859" spans="3:15" x14ac:dyDescent="0.35">
      <c r="C3859" t="str">
        <f>IF(_xlfn.XLOOKUP(B3859,Omfang!B:B,Omfang!C:C)=0,"Delkontraktnavn hentes automatisk ved å fylle ut delkontraktnummer",_xlfn.XLOOKUP(B3859,Omfang!B:B,Omfang!C:C))</f>
        <v>Delkontraktnavn hentes automatisk ved å fylle ut delkontraktnummer</v>
      </c>
      <c r="D3859" s="35"/>
      <c r="E3859" s="35"/>
      <c r="F3859" t="str">
        <f>IF(_xlfn.XLOOKUP(G3859,Produktinformasjon!B:B,Produktinformasjon!BB:BB)=0,"Tilbyders artikkel hentes automatisk ved å fylle ut artikkelnummer",_xlfn.XLOOKUP(G3859,Produktinformasjon!B:B,Produktinformasjon!BB:BB))</f>
        <v>Tilbyders artikkel hentes automatisk ved å fylle ut artikkelnummer</v>
      </c>
      <c r="H3859" s="25" t="str">
        <f>IF(_xlfn.XLOOKUP(G3859,Produktinformasjon!B:B,Produktinformasjon!C:C)=0,"Artikkelnavn hentes automatisk ved å fylle ut artikkelnummer",_xlfn.XLOOKUP(G3859,Produktinformasjon!B:B,Produktinformasjon!C:C))</f>
        <v>Artikkelnavn hentes automatisk ved å fylle ut artikkelnummer</v>
      </c>
      <c r="I3859" s="35"/>
      <c r="J3859" s="35"/>
      <c r="K3859" s="35"/>
      <c r="L3859" s="11"/>
      <c r="M3859" s="11"/>
      <c r="N3859" s="11">
        <f ca="1">IFERROR(L3859/_xlfn.XLOOKUP(F3859,Produktinformasjon!BB:BB,Produktinformasjon!P:P,),0)</f>
        <v>0</v>
      </c>
      <c r="O3859" s="11">
        <f ca="1">IFERROR(M3859/_xlfn.XLOOKUP(F3859,Produktinformasjon!BB:BB,Produktinformasjon!P:P,),0)</f>
        <v>0</v>
      </c>
    </row>
    <row r="3860" spans="3:15" x14ac:dyDescent="0.35">
      <c r="C3860" t="str">
        <f>IF(_xlfn.XLOOKUP(B3860,Omfang!B:B,Omfang!C:C)=0,"Delkontraktnavn hentes automatisk ved å fylle ut delkontraktnummer",_xlfn.XLOOKUP(B3860,Omfang!B:B,Omfang!C:C))</f>
        <v>Delkontraktnavn hentes automatisk ved å fylle ut delkontraktnummer</v>
      </c>
      <c r="D3860" s="35"/>
      <c r="E3860" s="35"/>
      <c r="F3860" t="str">
        <f>IF(_xlfn.XLOOKUP(G3860,Produktinformasjon!B:B,Produktinformasjon!BB:BB)=0,"Tilbyders artikkel hentes automatisk ved å fylle ut artikkelnummer",_xlfn.XLOOKUP(G3860,Produktinformasjon!B:B,Produktinformasjon!BB:BB))</f>
        <v>Tilbyders artikkel hentes automatisk ved å fylle ut artikkelnummer</v>
      </c>
      <c r="H3860" s="25" t="str">
        <f>IF(_xlfn.XLOOKUP(G3860,Produktinformasjon!B:B,Produktinformasjon!C:C)=0,"Artikkelnavn hentes automatisk ved å fylle ut artikkelnummer",_xlfn.XLOOKUP(G3860,Produktinformasjon!B:B,Produktinformasjon!C:C))</f>
        <v>Artikkelnavn hentes automatisk ved å fylle ut artikkelnummer</v>
      </c>
      <c r="I3860" s="35"/>
      <c r="J3860" s="35"/>
      <c r="K3860" s="35"/>
      <c r="L3860" s="11"/>
      <c r="M3860" s="11"/>
      <c r="N3860" s="11">
        <f ca="1">IFERROR(L3860/_xlfn.XLOOKUP(F3860,Produktinformasjon!BB:BB,Produktinformasjon!P:P,),0)</f>
        <v>0</v>
      </c>
      <c r="O3860" s="11">
        <f ca="1">IFERROR(M3860/_xlfn.XLOOKUP(F3860,Produktinformasjon!BB:BB,Produktinformasjon!P:P,),0)</f>
        <v>0</v>
      </c>
    </row>
    <row r="3861" spans="3:15" x14ac:dyDescent="0.35">
      <c r="C3861" t="str">
        <f>IF(_xlfn.XLOOKUP(B3861,Omfang!B:B,Omfang!C:C)=0,"Delkontraktnavn hentes automatisk ved å fylle ut delkontraktnummer",_xlfn.XLOOKUP(B3861,Omfang!B:B,Omfang!C:C))</f>
        <v>Delkontraktnavn hentes automatisk ved å fylle ut delkontraktnummer</v>
      </c>
      <c r="D3861" s="35"/>
      <c r="E3861" s="35"/>
      <c r="F3861" t="str">
        <f>IF(_xlfn.XLOOKUP(G3861,Produktinformasjon!B:B,Produktinformasjon!BB:BB)=0,"Tilbyders artikkel hentes automatisk ved å fylle ut artikkelnummer",_xlfn.XLOOKUP(G3861,Produktinformasjon!B:B,Produktinformasjon!BB:BB))</f>
        <v>Tilbyders artikkel hentes automatisk ved å fylle ut artikkelnummer</v>
      </c>
      <c r="H3861" s="25" t="str">
        <f>IF(_xlfn.XLOOKUP(G3861,Produktinformasjon!B:B,Produktinformasjon!C:C)=0,"Artikkelnavn hentes automatisk ved å fylle ut artikkelnummer",_xlfn.XLOOKUP(G3861,Produktinformasjon!B:B,Produktinformasjon!C:C))</f>
        <v>Artikkelnavn hentes automatisk ved å fylle ut artikkelnummer</v>
      </c>
      <c r="I3861" s="35"/>
      <c r="J3861" s="35"/>
      <c r="K3861" s="35"/>
      <c r="L3861" s="11"/>
      <c r="M3861" s="11"/>
      <c r="N3861" s="11">
        <f ca="1">IFERROR(L3861/_xlfn.XLOOKUP(F3861,Produktinformasjon!BB:BB,Produktinformasjon!P:P,),0)</f>
        <v>0</v>
      </c>
      <c r="O3861" s="11">
        <f ca="1">IFERROR(M3861/_xlfn.XLOOKUP(F3861,Produktinformasjon!BB:BB,Produktinformasjon!P:P,),0)</f>
        <v>0</v>
      </c>
    </row>
    <row r="3862" spans="3:15" x14ac:dyDescent="0.35">
      <c r="C3862" t="str">
        <f>IF(_xlfn.XLOOKUP(B3862,Omfang!B:B,Omfang!C:C)=0,"Delkontraktnavn hentes automatisk ved å fylle ut delkontraktnummer",_xlfn.XLOOKUP(B3862,Omfang!B:B,Omfang!C:C))</f>
        <v>Delkontraktnavn hentes automatisk ved å fylle ut delkontraktnummer</v>
      </c>
      <c r="D3862" s="35"/>
      <c r="E3862" s="35"/>
      <c r="F3862" t="str">
        <f>IF(_xlfn.XLOOKUP(G3862,Produktinformasjon!B:B,Produktinformasjon!BB:BB)=0,"Tilbyders artikkel hentes automatisk ved å fylle ut artikkelnummer",_xlfn.XLOOKUP(G3862,Produktinformasjon!B:B,Produktinformasjon!BB:BB))</f>
        <v>Tilbyders artikkel hentes automatisk ved å fylle ut artikkelnummer</v>
      </c>
      <c r="H3862" s="25" t="str">
        <f>IF(_xlfn.XLOOKUP(G3862,Produktinformasjon!B:B,Produktinformasjon!C:C)=0,"Artikkelnavn hentes automatisk ved å fylle ut artikkelnummer",_xlfn.XLOOKUP(G3862,Produktinformasjon!B:B,Produktinformasjon!C:C))</f>
        <v>Artikkelnavn hentes automatisk ved å fylle ut artikkelnummer</v>
      </c>
      <c r="I3862" s="35"/>
      <c r="J3862" s="35"/>
      <c r="K3862" s="35"/>
      <c r="L3862" s="11"/>
      <c r="M3862" s="11"/>
      <c r="N3862" s="11">
        <f ca="1">IFERROR(L3862/_xlfn.XLOOKUP(F3862,Produktinformasjon!BB:BB,Produktinformasjon!P:P,),0)</f>
        <v>0</v>
      </c>
      <c r="O3862" s="11">
        <f ca="1">IFERROR(M3862/_xlfn.XLOOKUP(F3862,Produktinformasjon!BB:BB,Produktinformasjon!P:P,),0)</f>
        <v>0</v>
      </c>
    </row>
    <row r="3863" spans="3:15" x14ac:dyDescent="0.35">
      <c r="C3863" t="str">
        <f>IF(_xlfn.XLOOKUP(B3863,Omfang!B:B,Omfang!C:C)=0,"Delkontraktnavn hentes automatisk ved å fylle ut delkontraktnummer",_xlfn.XLOOKUP(B3863,Omfang!B:B,Omfang!C:C))</f>
        <v>Delkontraktnavn hentes automatisk ved å fylle ut delkontraktnummer</v>
      </c>
      <c r="D3863" s="35"/>
      <c r="E3863" s="35"/>
      <c r="F3863" t="str">
        <f>IF(_xlfn.XLOOKUP(G3863,Produktinformasjon!B:B,Produktinformasjon!BB:BB)=0,"Tilbyders artikkel hentes automatisk ved å fylle ut artikkelnummer",_xlfn.XLOOKUP(G3863,Produktinformasjon!B:B,Produktinformasjon!BB:BB))</f>
        <v>Tilbyders artikkel hentes automatisk ved å fylle ut artikkelnummer</v>
      </c>
      <c r="H3863" s="25" t="str">
        <f>IF(_xlfn.XLOOKUP(G3863,Produktinformasjon!B:B,Produktinformasjon!C:C)=0,"Artikkelnavn hentes automatisk ved å fylle ut artikkelnummer",_xlfn.XLOOKUP(G3863,Produktinformasjon!B:B,Produktinformasjon!C:C))</f>
        <v>Artikkelnavn hentes automatisk ved å fylle ut artikkelnummer</v>
      </c>
      <c r="I3863" s="35"/>
      <c r="J3863" s="35"/>
      <c r="K3863" s="35"/>
      <c r="L3863" s="11"/>
      <c r="M3863" s="11"/>
      <c r="N3863" s="11">
        <f ca="1">IFERROR(L3863/_xlfn.XLOOKUP(F3863,Produktinformasjon!BB:BB,Produktinformasjon!P:P,),0)</f>
        <v>0</v>
      </c>
      <c r="O3863" s="11">
        <f ca="1">IFERROR(M3863/_xlfn.XLOOKUP(F3863,Produktinformasjon!BB:BB,Produktinformasjon!P:P,),0)</f>
        <v>0</v>
      </c>
    </row>
    <row r="3864" spans="3:15" x14ac:dyDescent="0.35">
      <c r="C3864" t="str">
        <f>IF(_xlfn.XLOOKUP(B3864,Omfang!B:B,Omfang!C:C)=0,"Delkontraktnavn hentes automatisk ved å fylle ut delkontraktnummer",_xlfn.XLOOKUP(B3864,Omfang!B:B,Omfang!C:C))</f>
        <v>Delkontraktnavn hentes automatisk ved å fylle ut delkontraktnummer</v>
      </c>
      <c r="D3864" s="35"/>
      <c r="E3864" s="35"/>
      <c r="F3864" t="str">
        <f>IF(_xlfn.XLOOKUP(G3864,Produktinformasjon!B:B,Produktinformasjon!BB:BB)=0,"Tilbyders artikkel hentes automatisk ved å fylle ut artikkelnummer",_xlfn.XLOOKUP(G3864,Produktinformasjon!B:B,Produktinformasjon!BB:BB))</f>
        <v>Tilbyders artikkel hentes automatisk ved å fylle ut artikkelnummer</v>
      </c>
      <c r="H3864" s="25" t="str">
        <f>IF(_xlfn.XLOOKUP(G3864,Produktinformasjon!B:B,Produktinformasjon!C:C)=0,"Artikkelnavn hentes automatisk ved å fylle ut artikkelnummer",_xlfn.XLOOKUP(G3864,Produktinformasjon!B:B,Produktinformasjon!C:C))</f>
        <v>Artikkelnavn hentes automatisk ved å fylle ut artikkelnummer</v>
      </c>
      <c r="I3864" s="35"/>
      <c r="J3864" s="35"/>
      <c r="K3864" s="35"/>
      <c r="L3864" s="11"/>
      <c r="M3864" s="11"/>
      <c r="N3864" s="11">
        <f ca="1">IFERROR(L3864/_xlfn.XLOOKUP(F3864,Produktinformasjon!BB:BB,Produktinformasjon!P:P,),0)</f>
        <v>0</v>
      </c>
      <c r="O3864" s="11">
        <f ca="1">IFERROR(M3864/_xlfn.XLOOKUP(F3864,Produktinformasjon!BB:BB,Produktinformasjon!P:P,),0)</f>
        <v>0</v>
      </c>
    </row>
    <row r="3865" spans="3:15" x14ac:dyDescent="0.35">
      <c r="C3865" t="str">
        <f>IF(_xlfn.XLOOKUP(B3865,Omfang!B:B,Omfang!C:C)=0,"Delkontraktnavn hentes automatisk ved å fylle ut delkontraktnummer",_xlfn.XLOOKUP(B3865,Omfang!B:B,Omfang!C:C))</f>
        <v>Delkontraktnavn hentes automatisk ved å fylle ut delkontraktnummer</v>
      </c>
      <c r="D3865" s="35"/>
      <c r="E3865" s="35"/>
      <c r="F3865" t="str">
        <f>IF(_xlfn.XLOOKUP(G3865,Produktinformasjon!B:B,Produktinformasjon!BB:BB)=0,"Tilbyders artikkel hentes automatisk ved å fylle ut artikkelnummer",_xlfn.XLOOKUP(G3865,Produktinformasjon!B:B,Produktinformasjon!BB:BB))</f>
        <v>Tilbyders artikkel hentes automatisk ved å fylle ut artikkelnummer</v>
      </c>
      <c r="H3865" s="25" t="str">
        <f>IF(_xlfn.XLOOKUP(G3865,Produktinformasjon!B:B,Produktinformasjon!C:C)=0,"Artikkelnavn hentes automatisk ved å fylle ut artikkelnummer",_xlfn.XLOOKUP(G3865,Produktinformasjon!B:B,Produktinformasjon!C:C))</f>
        <v>Artikkelnavn hentes automatisk ved å fylle ut artikkelnummer</v>
      </c>
      <c r="I3865" s="35"/>
      <c r="J3865" s="35"/>
      <c r="K3865" s="35"/>
      <c r="L3865" s="11"/>
      <c r="M3865" s="11"/>
      <c r="N3865" s="11">
        <f ca="1">IFERROR(L3865/_xlfn.XLOOKUP(F3865,Produktinformasjon!BB:BB,Produktinformasjon!P:P,),0)</f>
        <v>0</v>
      </c>
      <c r="O3865" s="11">
        <f ca="1">IFERROR(M3865/_xlfn.XLOOKUP(F3865,Produktinformasjon!BB:BB,Produktinformasjon!P:P,),0)</f>
        <v>0</v>
      </c>
    </row>
    <row r="3866" spans="3:15" x14ac:dyDescent="0.35">
      <c r="C3866" t="str">
        <f>IF(_xlfn.XLOOKUP(B3866,Omfang!B:B,Omfang!C:C)=0,"Delkontraktnavn hentes automatisk ved å fylle ut delkontraktnummer",_xlfn.XLOOKUP(B3866,Omfang!B:B,Omfang!C:C))</f>
        <v>Delkontraktnavn hentes automatisk ved å fylle ut delkontraktnummer</v>
      </c>
      <c r="D3866" s="35"/>
      <c r="E3866" s="35"/>
      <c r="F3866" t="str">
        <f>IF(_xlfn.XLOOKUP(G3866,Produktinformasjon!B:B,Produktinformasjon!BB:BB)=0,"Tilbyders artikkel hentes automatisk ved å fylle ut artikkelnummer",_xlfn.XLOOKUP(G3866,Produktinformasjon!B:B,Produktinformasjon!BB:BB))</f>
        <v>Tilbyders artikkel hentes automatisk ved å fylle ut artikkelnummer</v>
      </c>
      <c r="H3866" s="25" t="str">
        <f>IF(_xlfn.XLOOKUP(G3866,Produktinformasjon!B:B,Produktinformasjon!C:C)=0,"Artikkelnavn hentes automatisk ved å fylle ut artikkelnummer",_xlfn.XLOOKUP(G3866,Produktinformasjon!B:B,Produktinformasjon!C:C))</f>
        <v>Artikkelnavn hentes automatisk ved å fylle ut artikkelnummer</v>
      </c>
      <c r="I3866" s="35"/>
      <c r="J3866" s="35"/>
      <c r="K3866" s="35"/>
      <c r="L3866" s="11"/>
      <c r="M3866" s="11"/>
      <c r="N3866" s="11">
        <f ca="1">IFERROR(L3866/_xlfn.XLOOKUP(F3866,Produktinformasjon!BB:BB,Produktinformasjon!P:P,),0)</f>
        <v>0</v>
      </c>
      <c r="O3866" s="11">
        <f ca="1">IFERROR(M3866/_xlfn.XLOOKUP(F3866,Produktinformasjon!BB:BB,Produktinformasjon!P:P,),0)</f>
        <v>0</v>
      </c>
    </row>
    <row r="3867" spans="3:15" x14ac:dyDescent="0.35">
      <c r="C3867" t="str">
        <f>IF(_xlfn.XLOOKUP(B3867,Omfang!B:B,Omfang!C:C)=0,"Delkontraktnavn hentes automatisk ved å fylle ut delkontraktnummer",_xlfn.XLOOKUP(B3867,Omfang!B:B,Omfang!C:C))</f>
        <v>Delkontraktnavn hentes automatisk ved å fylle ut delkontraktnummer</v>
      </c>
      <c r="D3867" s="35"/>
      <c r="E3867" s="35"/>
      <c r="F3867" t="str">
        <f>IF(_xlfn.XLOOKUP(G3867,Produktinformasjon!B:B,Produktinformasjon!BB:BB)=0,"Tilbyders artikkel hentes automatisk ved å fylle ut artikkelnummer",_xlfn.XLOOKUP(G3867,Produktinformasjon!B:B,Produktinformasjon!BB:BB))</f>
        <v>Tilbyders artikkel hentes automatisk ved å fylle ut artikkelnummer</v>
      </c>
      <c r="H3867" s="25" t="str">
        <f>IF(_xlfn.XLOOKUP(G3867,Produktinformasjon!B:B,Produktinformasjon!C:C)=0,"Artikkelnavn hentes automatisk ved å fylle ut artikkelnummer",_xlfn.XLOOKUP(G3867,Produktinformasjon!B:B,Produktinformasjon!C:C))</f>
        <v>Artikkelnavn hentes automatisk ved å fylle ut artikkelnummer</v>
      </c>
      <c r="I3867" s="35"/>
      <c r="J3867" s="35"/>
      <c r="K3867" s="35"/>
      <c r="L3867" s="11"/>
      <c r="M3867" s="11"/>
      <c r="N3867" s="11">
        <f ca="1">IFERROR(L3867/_xlfn.XLOOKUP(F3867,Produktinformasjon!BB:BB,Produktinformasjon!P:P,),0)</f>
        <v>0</v>
      </c>
      <c r="O3867" s="11">
        <f ca="1">IFERROR(M3867/_xlfn.XLOOKUP(F3867,Produktinformasjon!BB:BB,Produktinformasjon!P:P,),0)</f>
        <v>0</v>
      </c>
    </row>
    <row r="3868" spans="3:15" x14ac:dyDescent="0.35">
      <c r="C3868" t="str">
        <f>IF(_xlfn.XLOOKUP(B3868,Omfang!B:B,Omfang!C:C)=0,"Delkontraktnavn hentes automatisk ved å fylle ut delkontraktnummer",_xlfn.XLOOKUP(B3868,Omfang!B:B,Omfang!C:C))</f>
        <v>Delkontraktnavn hentes automatisk ved å fylle ut delkontraktnummer</v>
      </c>
      <c r="D3868" s="35"/>
      <c r="E3868" s="35"/>
      <c r="F3868" t="str">
        <f>IF(_xlfn.XLOOKUP(G3868,Produktinformasjon!B:B,Produktinformasjon!BB:BB)=0,"Tilbyders artikkel hentes automatisk ved å fylle ut artikkelnummer",_xlfn.XLOOKUP(G3868,Produktinformasjon!B:B,Produktinformasjon!BB:BB))</f>
        <v>Tilbyders artikkel hentes automatisk ved å fylle ut artikkelnummer</v>
      </c>
      <c r="H3868" s="25" t="str">
        <f>IF(_xlfn.XLOOKUP(G3868,Produktinformasjon!B:B,Produktinformasjon!C:C)=0,"Artikkelnavn hentes automatisk ved å fylle ut artikkelnummer",_xlfn.XLOOKUP(G3868,Produktinformasjon!B:B,Produktinformasjon!C:C))</f>
        <v>Artikkelnavn hentes automatisk ved å fylle ut artikkelnummer</v>
      </c>
      <c r="I3868" s="35"/>
      <c r="J3868" s="35"/>
      <c r="K3868" s="35"/>
      <c r="L3868" s="11"/>
      <c r="M3868" s="11"/>
      <c r="N3868" s="11">
        <f ca="1">IFERROR(L3868/_xlfn.XLOOKUP(F3868,Produktinformasjon!BB:BB,Produktinformasjon!P:P,),0)</f>
        <v>0</v>
      </c>
      <c r="O3868" s="11">
        <f ca="1">IFERROR(M3868/_xlfn.XLOOKUP(F3868,Produktinformasjon!BB:BB,Produktinformasjon!P:P,),0)</f>
        <v>0</v>
      </c>
    </row>
    <row r="3869" spans="3:15" x14ac:dyDescent="0.35">
      <c r="C3869" t="str">
        <f>IF(_xlfn.XLOOKUP(B3869,Omfang!B:B,Omfang!C:C)=0,"Delkontraktnavn hentes automatisk ved å fylle ut delkontraktnummer",_xlfn.XLOOKUP(B3869,Omfang!B:B,Omfang!C:C))</f>
        <v>Delkontraktnavn hentes automatisk ved å fylle ut delkontraktnummer</v>
      </c>
      <c r="D3869" s="35"/>
      <c r="E3869" s="35"/>
      <c r="F3869" t="str">
        <f>IF(_xlfn.XLOOKUP(G3869,Produktinformasjon!B:B,Produktinformasjon!BB:BB)=0,"Tilbyders artikkel hentes automatisk ved å fylle ut artikkelnummer",_xlfn.XLOOKUP(G3869,Produktinformasjon!B:B,Produktinformasjon!BB:BB))</f>
        <v>Tilbyders artikkel hentes automatisk ved å fylle ut artikkelnummer</v>
      </c>
      <c r="H3869" s="25" t="str">
        <f>IF(_xlfn.XLOOKUP(G3869,Produktinformasjon!B:B,Produktinformasjon!C:C)=0,"Artikkelnavn hentes automatisk ved å fylle ut artikkelnummer",_xlfn.XLOOKUP(G3869,Produktinformasjon!B:B,Produktinformasjon!C:C))</f>
        <v>Artikkelnavn hentes automatisk ved å fylle ut artikkelnummer</v>
      </c>
      <c r="I3869" s="35"/>
      <c r="J3869" s="35"/>
      <c r="K3869" s="35"/>
      <c r="L3869" s="11"/>
      <c r="M3869" s="11"/>
      <c r="N3869" s="11">
        <f ca="1">IFERROR(L3869/_xlfn.XLOOKUP(F3869,Produktinformasjon!BB:BB,Produktinformasjon!P:P,),0)</f>
        <v>0</v>
      </c>
      <c r="O3869" s="11">
        <f ca="1">IFERROR(M3869/_xlfn.XLOOKUP(F3869,Produktinformasjon!BB:BB,Produktinformasjon!P:P,),0)</f>
        <v>0</v>
      </c>
    </row>
    <row r="3870" spans="3:15" x14ac:dyDescent="0.35">
      <c r="C3870" t="str">
        <f>IF(_xlfn.XLOOKUP(B3870,Omfang!B:B,Omfang!C:C)=0,"Delkontraktnavn hentes automatisk ved å fylle ut delkontraktnummer",_xlfn.XLOOKUP(B3870,Omfang!B:B,Omfang!C:C))</f>
        <v>Delkontraktnavn hentes automatisk ved å fylle ut delkontraktnummer</v>
      </c>
      <c r="D3870" s="35"/>
      <c r="E3870" s="35"/>
      <c r="F3870" t="str">
        <f>IF(_xlfn.XLOOKUP(G3870,Produktinformasjon!B:B,Produktinformasjon!BB:BB)=0,"Tilbyders artikkel hentes automatisk ved å fylle ut artikkelnummer",_xlfn.XLOOKUP(G3870,Produktinformasjon!B:B,Produktinformasjon!BB:BB))</f>
        <v>Tilbyders artikkel hentes automatisk ved å fylle ut artikkelnummer</v>
      </c>
      <c r="H3870" s="25" t="str">
        <f>IF(_xlfn.XLOOKUP(G3870,Produktinformasjon!B:B,Produktinformasjon!C:C)=0,"Artikkelnavn hentes automatisk ved å fylle ut artikkelnummer",_xlfn.XLOOKUP(G3870,Produktinformasjon!B:B,Produktinformasjon!C:C))</f>
        <v>Artikkelnavn hentes automatisk ved å fylle ut artikkelnummer</v>
      </c>
      <c r="I3870" s="35"/>
      <c r="J3870" s="35"/>
      <c r="K3870" s="35"/>
      <c r="L3870" s="11"/>
      <c r="M3870" s="11"/>
      <c r="N3870" s="11">
        <f ca="1">IFERROR(L3870/_xlfn.XLOOKUP(F3870,Produktinformasjon!BB:BB,Produktinformasjon!P:P,),0)</f>
        <v>0</v>
      </c>
      <c r="O3870" s="11">
        <f ca="1">IFERROR(M3870/_xlfn.XLOOKUP(F3870,Produktinformasjon!BB:BB,Produktinformasjon!P:P,),0)</f>
        <v>0</v>
      </c>
    </row>
    <row r="3871" spans="3:15" x14ac:dyDescent="0.35">
      <c r="C3871" t="str">
        <f>IF(_xlfn.XLOOKUP(B3871,Omfang!B:B,Omfang!C:C)=0,"Delkontraktnavn hentes automatisk ved å fylle ut delkontraktnummer",_xlfn.XLOOKUP(B3871,Omfang!B:B,Omfang!C:C))</f>
        <v>Delkontraktnavn hentes automatisk ved å fylle ut delkontraktnummer</v>
      </c>
      <c r="D3871" s="35"/>
      <c r="E3871" s="35"/>
      <c r="F3871" t="str">
        <f>IF(_xlfn.XLOOKUP(G3871,Produktinformasjon!B:B,Produktinformasjon!BB:BB)=0,"Tilbyders artikkel hentes automatisk ved å fylle ut artikkelnummer",_xlfn.XLOOKUP(G3871,Produktinformasjon!B:B,Produktinformasjon!BB:BB))</f>
        <v>Tilbyders artikkel hentes automatisk ved å fylle ut artikkelnummer</v>
      </c>
      <c r="H3871" s="25" t="str">
        <f>IF(_xlfn.XLOOKUP(G3871,Produktinformasjon!B:B,Produktinformasjon!C:C)=0,"Artikkelnavn hentes automatisk ved å fylle ut artikkelnummer",_xlfn.XLOOKUP(G3871,Produktinformasjon!B:B,Produktinformasjon!C:C))</f>
        <v>Artikkelnavn hentes automatisk ved å fylle ut artikkelnummer</v>
      </c>
      <c r="I3871" s="35"/>
      <c r="J3871" s="35"/>
      <c r="K3871" s="35"/>
      <c r="L3871" s="11"/>
      <c r="M3871" s="11"/>
      <c r="N3871" s="11">
        <f ca="1">IFERROR(L3871/_xlfn.XLOOKUP(F3871,Produktinformasjon!BB:BB,Produktinformasjon!P:P,),0)</f>
        <v>0</v>
      </c>
      <c r="O3871" s="11">
        <f ca="1">IFERROR(M3871/_xlfn.XLOOKUP(F3871,Produktinformasjon!BB:BB,Produktinformasjon!P:P,),0)</f>
        <v>0</v>
      </c>
    </row>
    <row r="3872" spans="3:15" x14ac:dyDescent="0.35">
      <c r="C3872" t="str">
        <f>IF(_xlfn.XLOOKUP(B3872,Omfang!B:B,Omfang!C:C)=0,"Delkontraktnavn hentes automatisk ved å fylle ut delkontraktnummer",_xlfn.XLOOKUP(B3872,Omfang!B:B,Omfang!C:C))</f>
        <v>Delkontraktnavn hentes automatisk ved å fylle ut delkontraktnummer</v>
      </c>
      <c r="D3872" s="35"/>
      <c r="E3872" s="35"/>
      <c r="F3872" t="str">
        <f>IF(_xlfn.XLOOKUP(G3872,Produktinformasjon!B:B,Produktinformasjon!BB:BB)=0,"Tilbyders artikkel hentes automatisk ved å fylle ut artikkelnummer",_xlfn.XLOOKUP(G3872,Produktinformasjon!B:B,Produktinformasjon!BB:BB))</f>
        <v>Tilbyders artikkel hentes automatisk ved å fylle ut artikkelnummer</v>
      </c>
      <c r="H3872" s="25" t="str">
        <f>IF(_xlfn.XLOOKUP(G3872,Produktinformasjon!B:B,Produktinformasjon!C:C)=0,"Artikkelnavn hentes automatisk ved å fylle ut artikkelnummer",_xlfn.XLOOKUP(G3872,Produktinformasjon!B:B,Produktinformasjon!C:C))</f>
        <v>Artikkelnavn hentes automatisk ved å fylle ut artikkelnummer</v>
      </c>
      <c r="I3872" s="35"/>
      <c r="J3872" s="35"/>
      <c r="K3872" s="35"/>
      <c r="L3872" s="11"/>
      <c r="M3872" s="11"/>
      <c r="N3872" s="11">
        <f ca="1">IFERROR(L3872/_xlfn.XLOOKUP(F3872,Produktinformasjon!BB:BB,Produktinformasjon!P:P,),0)</f>
        <v>0</v>
      </c>
      <c r="O3872" s="11">
        <f ca="1">IFERROR(M3872/_xlfn.XLOOKUP(F3872,Produktinformasjon!BB:BB,Produktinformasjon!P:P,),0)</f>
        <v>0</v>
      </c>
    </row>
    <row r="3873" spans="3:15" x14ac:dyDescent="0.35">
      <c r="C3873" t="str">
        <f>IF(_xlfn.XLOOKUP(B3873,Omfang!B:B,Omfang!C:C)=0,"Delkontraktnavn hentes automatisk ved å fylle ut delkontraktnummer",_xlfn.XLOOKUP(B3873,Omfang!B:B,Omfang!C:C))</f>
        <v>Delkontraktnavn hentes automatisk ved å fylle ut delkontraktnummer</v>
      </c>
      <c r="D3873" s="35"/>
      <c r="E3873" s="35"/>
      <c r="F3873" t="str">
        <f>IF(_xlfn.XLOOKUP(G3873,Produktinformasjon!B:B,Produktinformasjon!BB:BB)=0,"Tilbyders artikkel hentes automatisk ved å fylle ut artikkelnummer",_xlfn.XLOOKUP(G3873,Produktinformasjon!B:B,Produktinformasjon!BB:BB))</f>
        <v>Tilbyders artikkel hentes automatisk ved å fylle ut artikkelnummer</v>
      </c>
      <c r="H3873" s="25" t="str">
        <f>IF(_xlfn.XLOOKUP(G3873,Produktinformasjon!B:B,Produktinformasjon!C:C)=0,"Artikkelnavn hentes automatisk ved å fylle ut artikkelnummer",_xlfn.XLOOKUP(G3873,Produktinformasjon!B:B,Produktinformasjon!C:C))</f>
        <v>Artikkelnavn hentes automatisk ved å fylle ut artikkelnummer</v>
      </c>
      <c r="I3873" s="35"/>
      <c r="J3873" s="35"/>
      <c r="K3873" s="35"/>
      <c r="L3873" s="11"/>
      <c r="M3873" s="11"/>
      <c r="N3873" s="11">
        <f ca="1">IFERROR(L3873/_xlfn.XLOOKUP(F3873,Produktinformasjon!BB:BB,Produktinformasjon!P:P,),0)</f>
        <v>0</v>
      </c>
      <c r="O3873" s="11">
        <f ca="1">IFERROR(M3873/_xlfn.XLOOKUP(F3873,Produktinformasjon!BB:BB,Produktinformasjon!P:P,),0)</f>
        <v>0</v>
      </c>
    </row>
    <row r="3874" spans="3:15" x14ac:dyDescent="0.35">
      <c r="C3874" t="str">
        <f>IF(_xlfn.XLOOKUP(B3874,Omfang!B:B,Omfang!C:C)=0,"Delkontraktnavn hentes automatisk ved å fylle ut delkontraktnummer",_xlfn.XLOOKUP(B3874,Omfang!B:B,Omfang!C:C))</f>
        <v>Delkontraktnavn hentes automatisk ved å fylle ut delkontraktnummer</v>
      </c>
      <c r="D3874" s="35"/>
      <c r="E3874" s="35"/>
      <c r="F3874" t="str">
        <f>IF(_xlfn.XLOOKUP(G3874,Produktinformasjon!B:B,Produktinformasjon!BB:BB)=0,"Tilbyders artikkel hentes automatisk ved å fylle ut artikkelnummer",_xlfn.XLOOKUP(G3874,Produktinformasjon!B:B,Produktinformasjon!BB:BB))</f>
        <v>Tilbyders artikkel hentes automatisk ved å fylle ut artikkelnummer</v>
      </c>
      <c r="H3874" s="25" t="str">
        <f>IF(_xlfn.XLOOKUP(G3874,Produktinformasjon!B:B,Produktinformasjon!C:C)=0,"Artikkelnavn hentes automatisk ved å fylle ut artikkelnummer",_xlfn.XLOOKUP(G3874,Produktinformasjon!B:B,Produktinformasjon!C:C))</f>
        <v>Artikkelnavn hentes automatisk ved å fylle ut artikkelnummer</v>
      </c>
      <c r="I3874" s="35"/>
      <c r="J3874" s="35"/>
      <c r="K3874" s="35"/>
      <c r="L3874" s="11"/>
      <c r="M3874" s="11"/>
      <c r="N3874" s="11">
        <f ca="1">IFERROR(L3874/_xlfn.XLOOKUP(F3874,Produktinformasjon!BB:BB,Produktinformasjon!P:P,),0)</f>
        <v>0</v>
      </c>
      <c r="O3874" s="11">
        <f ca="1">IFERROR(M3874/_xlfn.XLOOKUP(F3874,Produktinformasjon!BB:BB,Produktinformasjon!P:P,),0)</f>
        <v>0</v>
      </c>
    </row>
    <row r="3875" spans="3:15" x14ac:dyDescent="0.35">
      <c r="C3875" t="str">
        <f>IF(_xlfn.XLOOKUP(B3875,Omfang!B:B,Omfang!C:C)=0,"Delkontraktnavn hentes automatisk ved å fylle ut delkontraktnummer",_xlfn.XLOOKUP(B3875,Omfang!B:B,Omfang!C:C))</f>
        <v>Delkontraktnavn hentes automatisk ved å fylle ut delkontraktnummer</v>
      </c>
      <c r="D3875" s="35"/>
      <c r="E3875" s="35"/>
      <c r="F3875" t="str">
        <f>IF(_xlfn.XLOOKUP(G3875,Produktinformasjon!B:B,Produktinformasjon!BB:BB)=0,"Tilbyders artikkel hentes automatisk ved å fylle ut artikkelnummer",_xlfn.XLOOKUP(G3875,Produktinformasjon!B:B,Produktinformasjon!BB:BB))</f>
        <v>Tilbyders artikkel hentes automatisk ved å fylle ut artikkelnummer</v>
      </c>
      <c r="H3875" s="25" t="str">
        <f>IF(_xlfn.XLOOKUP(G3875,Produktinformasjon!B:B,Produktinformasjon!C:C)=0,"Artikkelnavn hentes automatisk ved å fylle ut artikkelnummer",_xlfn.XLOOKUP(G3875,Produktinformasjon!B:B,Produktinformasjon!C:C))</f>
        <v>Artikkelnavn hentes automatisk ved å fylle ut artikkelnummer</v>
      </c>
      <c r="I3875" s="35"/>
      <c r="J3875" s="35"/>
      <c r="K3875" s="35"/>
      <c r="L3875" s="11"/>
      <c r="M3875" s="11"/>
      <c r="N3875" s="11">
        <f ca="1">IFERROR(L3875/_xlfn.XLOOKUP(F3875,Produktinformasjon!BB:BB,Produktinformasjon!P:P,),0)</f>
        <v>0</v>
      </c>
      <c r="O3875" s="11">
        <f ca="1">IFERROR(M3875/_xlfn.XLOOKUP(F3875,Produktinformasjon!BB:BB,Produktinformasjon!P:P,),0)</f>
        <v>0</v>
      </c>
    </row>
    <row r="3876" spans="3:15" x14ac:dyDescent="0.35">
      <c r="C3876" t="str">
        <f>IF(_xlfn.XLOOKUP(B3876,Omfang!B:B,Omfang!C:C)=0,"Delkontraktnavn hentes automatisk ved å fylle ut delkontraktnummer",_xlfn.XLOOKUP(B3876,Omfang!B:B,Omfang!C:C))</f>
        <v>Delkontraktnavn hentes automatisk ved å fylle ut delkontraktnummer</v>
      </c>
      <c r="D3876" s="35"/>
      <c r="E3876" s="35"/>
      <c r="F3876" t="str">
        <f>IF(_xlfn.XLOOKUP(G3876,Produktinformasjon!B:B,Produktinformasjon!BB:BB)=0,"Tilbyders artikkel hentes automatisk ved å fylle ut artikkelnummer",_xlfn.XLOOKUP(G3876,Produktinformasjon!B:B,Produktinformasjon!BB:BB))</f>
        <v>Tilbyders artikkel hentes automatisk ved å fylle ut artikkelnummer</v>
      </c>
      <c r="H3876" s="25" t="str">
        <f>IF(_xlfn.XLOOKUP(G3876,Produktinformasjon!B:B,Produktinformasjon!C:C)=0,"Artikkelnavn hentes automatisk ved å fylle ut artikkelnummer",_xlfn.XLOOKUP(G3876,Produktinformasjon!B:B,Produktinformasjon!C:C))</f>
        <v>Artikkelnavn hentes automatisk ved å fylle ut artikkelnummer</v>
      </c>
      <c r="I3876" s="35"/>
      <c r="J3876" s="35"/>
      <c r="K3876" s="35"/>
      <c r="L3876" s="11"/>
      <c r="M3876" s="11"/>
      <c r="N3876" s="11">
        <f ca="1">IFERROR(L3876/_xlfn.XLOOKUP(F3876,Produktinformasjon!BB:BB,Produktinformasjon!P:P,),0)</f>
        <v>0</v>
      </c>
      <c r="O3876" s="11">
        <f ca="1">IFERROR(M3876/_xlfn.XLOOKUP(F3876,Produktinformasjon!BB:BB,Produktinformasjon!P:P,),0)</f>
        <v>0</v>
      </c>
    </row>
    <row r="3877" spans="3:15" x14ac:dyDescent="0.35">
      <c r="C3877" t="str">
        <f>IF(_xlfn.XLOOKUP(B3877,Omfang!B:B,Omfang!C:C)=0,"Delkontraktnavn hentes automatisk ved å fylle ut delkontraktnummer",_xlfn.XLOOKUP(B3877,Omfang!B:B,Omfang!C:C))</f>
        <v>Delkontraktnavn hentes automatisk ved å fylle ut delkontraktnummer</v>
      </c>
      <c r="D3877" s="35"/>
      <c r="E3877" s="35"/>
      <c r="F3877" t="str">
        <f>IF(_xlfn.XLOOKUP(G3877,Produktinformasjon!B:B,Produktinformasjon!BB:BB)=0,"Tilbyders artikkel hentes automatisk ved å fylle ut artikkelnummer",_xlfn.XLOOKUP(G3877,Produktinformasjon!B:B,Produktinformasjon!BB:BB))</f>
        <v>Tilbyders artikkel hentes automatisk ved å fylle ut artikkelnummer</v>
      </c>
      <c r="H3877" s="25" t="str">
        <f>IF(_xlfn.XLOOKUP(G3877,Produktinformasjon!B:B,Produktinformasjon!C:C)=0,"Artikkelnavn hentes automatisk ved å fylle ut artikkelnummer",_xlfn.XLOOKUP(G3877,Produktinformasjon!B:B,Produktinformasjon!C:C))</f>
        <v>Artikkelnavn hentes automatisk ved å fylle ut artikkelnummer</v>
      </c>
      <c r="I3877" s="35"/>
      <c r="J3877" s="35"/>
      <c r="K3877" s="35"/>
      <c r="L3877" s="11"/>
      <c r="M3877" s="11"/>
      <c r="N3877" s="11">
        <f ca="1">IFERROR(L3877/_xlfn.XLOOKUP(F3877,Produktinformasjon!BB:BB,Produktinformasjon!P:P,),0)</f>
        <v>0</v>
      </c>
      <c r="O3877" s="11">
        <f ca="1">IFERROR(M3877/_xlfn.XLOOKUP(F3877,Produktinformasjon!BB:BB,Produktinformasjon!P:P,),0)</f>
        <v>0</v>
      </c>
    </row>
    <row r="3878" spans="3:15" x14ac:dyDescent="0.35">
      <c r="C3878" t="str">
        <f>IF(_xlfn.XLOOKUP(B3878,Omfang!B:B,Omfang!C:C)=0,"Delkontraktnavn hentes automatisk ved å fylle ut delkontraktnummer",_xlfn.XLOOKUP(B3878,Omfang!B:B,Omfang!C:C))</f>
        <v>Delkontraktnavn hentes automatisk ved å fylle ut delkontraktnummer</v>
      </c>
      <c r="D3878" s="35"/>
      <c r="E3878" s="35"/>
      <c r="F3878" t="str">
        <f>IF(_xlfn.XLOOKUP(G3878,Produktinformasjon!B:B,Produktinformasjon!BB:BB)=0,"Tilbyders artikkel hentes automatisk ved å fylle ut artikkelnummer",_xlfn.XLOOKUP(G3878,Produktinformasjon!B:B,Produktinformasjon!BB:BB))</f>
        <v>Tilbyders artikkel hentes automatisk ved å fylle ut artikkelnummer</v>
      </c>
      <c r="H3878" s="25" t="str">
        <f>IF(_xlfn.XLOOKUP(G3878,Produktinformasjon!B:B,Produktinformasjon!C:C)=0,"Artikkelnavn hentes automatisk ved å fylle ut artikkelnummer",_xlfn.XLOOKUP(G3878,Produktinformasjon!B:B,Produktinformasjon!C:C))</f>
        <v>Artikkelnavn hentes automatisk ved å fylle ut artikkelnummer</v>
      </c>
      <c r="I3878" s="35"/>
      <c r="J3878" s="35"/>
      <c r="K3878" s="35"/>
      <c r="L3878" s="11"/>
      <c r="M3878" s="11"/>
      <c r="N3878" s="11">
        <f ca="1">IFERROR(L3878/_xlfn.XLOOKUP(F3878,Produktinformasjon!BB:BB,Produktinformasjon!P:P,),0)</f>
        <v>0</v>
      </c>
      <c r="O3878" s="11">
        <f ca="1">IFERROR(M3878/_xlfn.XLOOKUP(F3878,Produktinformasjon!BB:BB,Produktinformasjon!P:P,),0)</f>
        <v>0</v>
      </c>
    </row>
    <row r="3879" spans="3:15" x14ac:dyDescent="0.35">
      <c r="C3879" t="str">
        <f>IF(_xlfn.XLOOKUP(B3879,Omfang!B:B,Omfang!C:C)=0,"Delkontraktnavn hentes automatisk ved å fylle ut delkontraktnummer",_xlfn.XLOOKUP(B3879,Omfang!B:B,Omfang!C:C))</f>
        <v>Delkontraktnavn hentes automatisk ved å fylle ut delkontraktnummer</v>
      </c>
      <c r="D3879" s="35"/>
      <c r="E3879" s="35"/>
      <c r="F3879" t="str">
        <f>IF(_xlfn.XLOOKUP(G3879,Produktinformasjon!B:B,Produktinformasjon!BB:BB)=0,"Tilbyders artikkel hentes automatisk ved å fylle ut artikkelnummer",_xlfn.XLOOKUP(G3879,Produktinformasjon!B:B,Produktinformasjon!BB:BB))</f>
        <v>Tilbyders artikkel hentes automatisk ved å fylle ut artikkelnummer</v>
      </c>
      <c r="H3879" s="25" t="str">
        <f>IF(_xlfn.XLOOKUP(G3879,Produktinformasjon!B:B,Produktinformasjon!C:C)=0,"Artikkelnavn hentes automatisk ved å fylle ut artikkelnummer",_xlfn.XLOOKUP(G3879,Produktinformasjon!B:B,Produktinformasjon!C:C))</f>
        <v>Artikkelnavn hentes automatisk ved å fylle ut artikkelnummer</v>
      </c>
      <c r="I3879" s="35"/>
      <c r="J3879" s="35"/>
      <c r="K3879" s="35"/>
      <c r="L3879" s="11"/>
      <c r="M3879" s="11"/>
      <c r="N3879" s="11">
        <f ca="1">IFERROR(L3879/_xlfn.XLOOKUP(F3879,Produktinformasjon!BB:BB,Produktinformasjon!P:P,),0)</f>
        <v>0</v>
      </c>
      <c r="O3879" s="11">
        <f ca="1">IFERROR(M3879/_xlfn.XLOOKUP(F3879,Produktinformasjon!BB:BB,Produktinformasjon!P:P,),0)</f>
        <v>0</v>
      </c>
    </row>
    <row r="3880" spans="3:15" x14ac:dyDescent="0.35">
      <c r="C3880" t="str">
        <f>IF(_xlfn.XLOOKUP(B3880,Omfang!B:B,Omfang!C:C)=0,"Delkontraktnavn hentes automatisk ved å fylle ut delkontraktnummer",_xlfn.XLOOKUP(B3880,Omfang!B:B,Omfang!C:C))</f>
        <v>Delkontraktnavn hentes automatisk ved å fylle ut delkontraktnummer</v>
      </c>
      <c r="D3880" s="35"/>
      <c r="E3880" s="35"/>
      <c r="F3880" t="str">
        <f>IF(_xlfn.XLOOKUP(G3880,Produktinformasjon!B:B,Produktinformasjon!BB:BB)=0,"Tilbyders artikkel hentes automatisk ved å fylle ut artikkelnummer",_xlfn.XLOOKUP(G3880,Produktinformasjon!B:B,Produktinformasjon!BB:BB))</f>
        <v>Tilbyders artikkel hentes automatisk ved å fylle ut artikkelnummer</v>
      </c>
      <c r="H3880" s="25" t="str">
        <f>IF(_xlfn.XLOOKUP(G3880,Produktinformasjon!B:B,Produktinformasjon!C:C)=0,"Artikkelnavn hentes automatisk ved å fylle ut artikkelnummer",_xlfn.XLOOKUP(G3880,Produktinformasjon!B:B,Produktinformasjon!C:C))</f>
        <v>Artikkelnavn hentes automatisk ved å fylle ut artikkelnummer</v>
      </c>
      <c r="I3880" s="35"/>
      <c r="J3880" s="35"/>
      <c r="K3880" s="35"/>
      <c r="L3880" s="11"/>
      <c r="M3880" s="11"/>
      <c r="N3880" s="11">
        <f ca="1">IFERROR(L3880/_xlfn.XLOOKUP(F3880,Produktinformasjon!BB:BB,Produktinformasjon!P:P,),0)</f>
        <v>0</v>
      </c>
      <c r="O3880" s="11">
        <f ca="1">IFERROR(M3880/_xlfn.XLOOKUP(F3880,Produktinformasjon!BB:BB,Produktinformasjon!P:P,),0)</f>
        <v>0</v>
      </c>
    </row>
    <row r="3881" spans="3:15" x14ac:dyDescent="0.35">
      <c r="C3881" t="str">
        <f>IF(_xlfn.XLOOKUP(B3881,Omfang!B:B,Omfang!C:C)=0,"Delkontraktnavn hentes automatisk ved å fylle ut delkontraktnummer",_xlfn.XLOOKUP(B3881,Omfang!B:B,Omfang!C:C))</f>
        <v>Delkontraktnavn hentes automatisk ved å fylle ut delkontraktnummer</v>
      </c>
      <c r="D3881" s="35"/>
      <c r="E3881" s="35"/>
      <c r="F3881" t="str">
        <f>IF(_xlfn.XLOOKUP(G3881,Produktinformasjon!B:B,Produktinformasjon!BB:BB)=0,"Tilbyders artikkel hentes automatisk ved å fylle ut artikkelnummer",_xlfn.XLOOKUP(G3881,Produktinformasjon!B:B,Produktinformasjon!BB:BB))</f>
        <v>Tilbyders artikkel hentes automatisk ved å fylle ut artikkelnummer</v>
      </c>
      <c r="H3881" s="25" t="str">
        <f>IF(_xlfn.XLOOKUP(G3881,Produktinformasjon!B:B,Produktinformasjon!C:C)=0,"Artikkelnavn hentes automatisk ved å fylle ut artikkelnummer",_xlfn.XLOOKUP(G3881,Produktinformasjon!B:B,Produktinformasjon!C:C))</f>
        <v>Artikkelnavn hentes automatisk ved å fylle ut artikkelnummer</v>
      </c>
      <c r="I3881" s="35"/>
      <c r="J3881" s="35"/>
      <c r="K3881" s="35"/>
      <c r="L3881" s="11"/>
      <c r="M3881" s="11"/>
      <c r="N3881" s="11">
        <f ca="1">IFERROR(L3881/_xlfn.XLOOKUP(F3881,Produktinformasjon!BB:BB,Produktinformasjon!P:P,),0)</f>
        <v>0</v>
      </c>
      <c r="O3881" s="11">
        <f ca="1">IFERROR(M3881/_xlfn.XLOOKUP(F3881,Produktinformasjon!BB:BB,Produktinformasjon!P:P,),0)</f>
        <v>0</v>
      </c>
    </row>
    <row r="3882" spans="3:15" x14ac:dyDescent="0.35">
      <c r="C3882" t="str">
        <f>IF(_xlfn.XLOOKUP(B3882,Omfang!B:B,Omfang!C:C)=0,"Delkontraktnavn hentes automatisk ved å fylle ut delkontraktnummer",_xlfn.XLOOKUP(B3882,Omfang!B:B,Omfang!C:C))</f>
        <v>Delkontraktnavn hentes automatisk ved å fylle ut delkontraktnummer</v>
      </c>
      <c r="D3882" s="35"/>
      <c r="E3882" s="35"/>
      <c r="F3882" t="str">
        <f>IF(_xlfn.XLOOKUP(G3882,Produktinformasjon!B:B,Produktinformasjon!BB:BB)=0,"Tilbyders artikkel hentes automatisk ved å fylle ut artikkelnummer",_xlfn.XLOOKUP(G3882,Produktinformasjon!B:B,Produktinformasjon!BB:BB))</f>
        <v>Tilbyders artikkel hentes automatisk ved å fylle ut artikkelnummer</v>
      </c>
      <c r="H3882" s="25" t="str">
        <f>IF(_xlfn.XLOOKUP(G3882,Produktinformasjon!B:B,Produktinformasjon!C:C)=0,"Artikkelnavn hentes automatisk ved å fylle ut artikkelnummer",_xlfn.XLOOKUP(G3882,Produktinformasjon!B:B,Produktinformasjon!C:C))</f>
        <v>Artikkelnavn hentes automatisk ved å fylle ut artikkelnummer</v>
      </c>
      <c r="I3882" s="35"/>
      <c r="J3882" s="35"/>
      <c r="K3882" s="35"/>
      <c r="L3882" s="11"/>
      <c r="M3882" s="11"/>
      <c r="N3882" s="11">
        <f ca="1">IFERROR(L3882/_xlfn.XLOOKUP(F3882,Produktinformasjon!BB:BB,Produktinformasjon!P:P,),0)</f>
        <v>0</v>
      </c>
      <c r="O3882" s="11">
        <f ca="1">IFERROR(M3882/_xlfn.XLOOKUP(F3882,Produktinformasjon!BB:BB,Produktinformasjon!P:P,),0)</f>
        <v>0</v>
      </c>
    </row>
    <row r="3883" spans="3:15" x14ac:dyDescent="0.35">
      <c r="C3883" t="str">
        <f>IF(_xlfn.XLOOKUP(B3883,Omfang!B:B,Omfang!C:C)=0,"Delkontraktnavn hentes automatisk ved å fylle ut delkontraktnummer",_xlfn.XLOOKUP(B3883,Omfang!B:B,Omfang!C:C))</f>
        <v>Delkontraktnavn hentes automatisk ved å fylle ut delkontraktnummer</v>
      </c>
      <c r="D3883" s="35"/>
      <c r="E3883" s="35"/>
      <c r="F3883" t="str">
        <f>IF(_xlfn.XLOOKUP(G3883,Produktinformasjon!B:B,Produktinformasjon!BB:BB)=0,"Tilbyders artikkel hentes automatisk ved å fylle ut artikkelnummer",_xlfn.XLOOKUP(G3883,Produktinformasjon!B:B,Produktinformasjon!BB:BB))</f>
        <v>Tilbyders artikkel hentes automatisk ved å fylle ut artikkelnummer</v>
      </c>
      <c r="H3883" s="25" t="str">
        <f>IF(_xlfn.XLOOKUP(G3883,Produktinformasjon!B:B,Produktinformasjon!C:C)=0,"Artikkelnavn hentes automatisk ved å fylle ut artikkelnummer",_xlfn.XLOOKUP(G3883,Produktinformasjon!B:B,Produktinformasjon!C:C))</f>
        <v>Artikkelnavn hentes automatisk ved å fylle ut artikkelnummer</v>
      </c>
      <c r="I3883" s="35"/>
      <c r="J3883" s="35"/>
      <c r="K3883" s="35"/>
      <c r="L3883" s="11"/>
      <c r="M3883" s="11"/>
      <c r="N3883" s="11">
        <f ca="1">IFERROR(L3883/_xlfn.XLOOKUP(F3883,Produktinformasjon!BB:BB,Produktinformasjon!P:P,),0)</f>
        <v>0</v>
      </c>
      <c r="O3883" s="11">
        <f ca="1">IFERROR(M3883/_xlfn.XLOOKUP(F3883,Produktinformasjon!BB:BB,Produktinformasjon!P:P,),0)</f>
        <v>0</v>
      </c>
    </row>
    <row r="3884" spans="3:15" x14ac:dyDescent="0.35">
      <c r="C3884" t="str">
        <f>IF(_xlfn.XLOOKUP(B3884,Omfang!B:B,Omfang!C:C)=0,"Delkontraktnavn hentes automatisk ved å fylle ut delkontraktnummer",_xlfn.XLOOKUP(B3884,Omfang!B:B,Omfang!C:C))</f>
        <v>Delkontraktnavn hentes automatisk ved å fylle ut delkontraktnummer</v>
      </c>
      <c r="D3884" s="35"/>
      <c r="E3884" s="35"/>
      <c r="F3884" t="str">
        <f>IF(_xlfn.XLOOKUP(G3884,Produktinformasjon!B:B,Produktinformasjon!BB:BB)=0,"Tilbyders artikkel hentes automatisk ved å fylle ut artikkelnummer",_xlfn.XLOOKUP(G3884,Produktinformasjon!B:B,Produktinformasjon!BB:BB))</f>
        <v>Tilbyders artikkel hentes automatisk ved å fylle ut artikkelnummer</v>
      </c>
      <c r="H3884" s="25" t="str">
        <f>IF(_xlfn.XLOOKUP(G3884,Produktinformasjon!B:B,Produktinformasjon!C:C)=0,"Artikkelnavn hentes automatisk ved å fylle ut artikkelnummer",_xlfn.XLOOKUP(G3884,Produktinformasjon!B:B,Produktinformasjon!C:C))</f>
        <v>Artikkelnavn hentes automatisk ved å fylle ut artikkelnummer</v>
      </c>
      <c r="I3884" s="35"/>
      <c r="J3884" s="35"/>
      <c r="K3884" s="35"/>
      <c r="L3884" s="11"/>
      <c r="M3884" s="11"/>
      <c r="N3884" s="11">
        <f ca="1">IFERROR(L3884/_xlfn.XLOOKUP(F3884,Produktinformasjon!BB:BB,Produktinformasjon!P:P,),0)</f>
        <v>0</v>
      </c>
      <c r="O3884" s="11">
        <f ca="1">IFERROR(M3884/_xlfn.XLOOKUP(F3884,Produktinformasjon!BB:BB,Produktinformasjon!P:P,),0)</f>
        <v>0</v>
      </c>
    </row>
    <row r="3885" spans="3:15" x14ac:dyDescent="0.35">
      <c r="C3885" t="str">
        <f>IF(_xlfn.XLOOKUP(B3885,Omfang!B:B,Omfang!C:C)=0,"Delkontraktnavn hentes automatisk ved å fylle ut delkontraktnummer",_xlfn.XLOOKUP(B3885,Omfang!B:B,Omfang!C:C))</f>
        <v>Delkontraktnavn hentes automatisk ved å fylle ut delkontraktnummer</v>
      </c>
      <c r="D3885" s="35"/>
      <c r="E3885" s="35"/>
      <c r="F3885" t="str">
        <f>IF(_xlfn.XLOOKUP(G3885,Produktinformasjon!B:B,Produktinformasjon!BB:BB)=0,"Tilbyders artikkel hentes automatisk ved å fylle ut artikkelnummer",_xlfn.XLOOKUP(G3885,Produktinformasjon!B:B,Produktinformasjon!BB:BB))</f>
        <v>Tilbyders artikkel hentes automatisk ved å fylle ut artikkelnummer</v>
      </c>
      <c r="H3885" s="25" t="str">
        <f>IF(_xlfn.XLOOKUP(G3885,Produktinformasjon!B:B,Produktinformasjon!C:C)=0,"Artikkelnavn hentes automatisk ved å fylle ut artikkelnummer",_xlfn.XLOOKUP(G3885,Produktinformasjon!B:B,Produktinformasjon!C:C))</f>
        <v>Artikkelnavn hentes automatisk ved å fylle ut artikkelnummer</v>
      </c>
      <c r="I3885" s="35"/>
      <c r="J3885" s="35"/>
      <c r="K3885" s="35"/>
      <c r="L3885" s="11"/>
      <c r="M3885" s="11"/>
      <c r="N3885" s="11">
        <f ca="1">IFERROR(L3885/_xlfn.XLOOKUP(F3885,Produktinformasjon!BB:BB,Produktinformasjon!P:P,),0)</f>
        <v>0</v>
      </c>
      <c r="O3885" s="11">
        <f ca="1">IFERROR(M3885/_xlfn.XLOOKUP(F3885,Produktinformasjon!BB:BB,Produktinformasjon!P:P,),0)</f>
        <v>0</v>
      </c>
    </row>
    <row r="3886" spans="3:15" x14ac:dyDescent="0.35">
      <c r="C3886" t="str">
        <f>IF(_xlfn.XLOOKUP(B3886,Omfang!B:B,Omfang!C:C)=0,"Delkontraktnavn hentes automatisk ved å fylle ut delkontraktnummer",_xlfn.XLOOKUP(B3886,Omfang!B:B,Omfang!C:C))</f>
        <v>Delkontraktnavn hentes automatisk ved å fylle ut delkontraktnummer</v>
      </c>
      <c r="D3886" s="35"/>
      <c r="E3886" s="35"/>
      <c r="F3886" t="str">
        <f>IF(_xlfn.XLOOKUP(G3886,Produktinformasjon!B:B,Produktinformasjon!BB:BB)=0,"Tilbyders artikkel hentes automatisk ved å fylle ut artikkelnummer",_xlfn.XLOOKUP(G3886,Produktinformasjon!B:B,Produktinformasjon!BB:BB))</f>
        <v>Tilbyders artikkel hentes automatisk ved å fylle ut artikkelnummer</v>
      </c>
      <c r="H3886" s="25" t="str">
        <f>IF(_xlfn.XLOOKUP(G3886,Produktinformasjon!B:B,Produktinformasjon!C:C)=0,"Artikkelnavn hentes automatisk ved å fylle ut artikkelnummer",_xlfn.XLOOKUP(G3886,Produktinformasjon!B:B,Produktinformasjon!C:C))</f>
        <v>Artikkelnavn hentes automatisk ved å fylle ut artikkelnummer</v>
      </c>
      <c r="I3886" s="35"/>
      <c r="J3886" s="35"/>
      <c r="K3886" s="35"/>
      <c r="L3886" s="11"/>
      <c r="M3886" s="11"/>
      <c r="N3886" s="11">
        <f ca="1">IFERROR(L3886/_xlfn.XLOOKUP(F3886,Produktinformasjon!BB:BB,Produktinformasjon!P:P,),0)</f>
        <v>0</v>
      </c>
      <c r="O3886" s="11">
        <f ca="1">IFERROR(M3886/_xlfn.XLOOKUP(F3886,Produktinformasjon!BB:BB,Produktinformasjon!P:P,),0)</f>
        <v>0</v>
      </c>
    </row>
    <row r="3887" spans="3:15" x14ac:dyDescent="0.35">
      <c r="C3887" t="str">
        <f>IF(_xlfn.XLOOKUP(B3887,Omfang!B:B,Omfang!C:C)=0,"Delkontraktnavn hentes automatisk ved å fylle ut delkontraktnummer",_xlfn.XLOOKUP(B3887,Omfang!B:B,Omfang!C:C))</f>
        <v>Delkontraktnavn hentes automatisk ved å fylle ut delkontraktnummer</v>
      </c>
      <c r="D3887" s="35"/>
      <c r="E3887" s="35"/>
      <c r="F3887" t="str">
        <f>IF(_xlfn.XLOOKUP(G3887,Produktinformasjon!B:B,Produktinformasjon!BB:BB)=0,"Tilbyders artikkel hentes automatisk ved å fylle ut artikkelnummer",_xlfn.XLOOKUP(G3887,Produktinformasjon!B:B,Produktinformasjon!BB:BB))</f>
        <v>Tilbyders artikkel hentes automatisk ved å fylle ut artikkelnummer</v>
      </c>
      <c r="H3887" s="25" t="str">
        <f>IF(_xlfn.XLOOKUP(G3887,Produktinformasjon!B:B,Produktinformasjon!C:C)=0,"Artikkelnavn hentes automatisk ved å fylle ut artikkelnummer",_xlfn.XLOOKUP(G3887,Produktinformasjon!B:B,Produktinformasjon!C:C))</f>
        <v>Artikkelnavn hentes automatisk ved å fylle ut artikkelnummer</v>
      </c>
      <c r="I3887" s="35"/>
      <c r="J3887" s="35"/>
      <c r="K3887" s="35"/>
      <c r="L3887" s="11"/>
      <c r="M3887" s="11"/>
      <c r="N3887" s="11">
        <f ca="1">IFERROR(L3887/_xlfn.XLOOKUP(F3887,Produktinformasjon!BB:BB,Produktinformasjon!P:P,),0)</f>
        <v>0</v>
      </c>
      <c r="O3887" s="11">
        <f ca="1">IFERROR(M3887/_xlfn.XLOOKUP(F3887,Produktinformasjon!BB:BB,Produktinformasjon!P:P,),0)</f>
        <v>0</v>
      </c>
    </row>
    <row r="3888" spans="3:15" x14ac:dyDescent="0.35">
      <c r="C3888" t="str">
        <f>IF(_xlfn.XLOOKUP(B3888,Omfang!B:B,Omfang!C:C)=0,"Delkontraktnavn hentes automatisk ved å fylle ut delkontraktnummer",_xlfn.XLOOKUP(B3888,Omfang!B:B,Omfang!C:C))</f>
        <v>Delkontraktnavn hentes automatisk ved å fylle ut delkontraktnummer</v>
      </c>
      <c r="D3888" s="35"/>
      <c r="E3888" s="35"/>
      <c r="F3888" t="str">
        <f>IF(_xlfn.XLOOKUP(G3888,Produktinformasjon!B:B,Produktinformasjon!BB:BB)=0,"Tilbyders artikkel hentes automatisk ved å fylle ut artikkelnummer",_xlfn.XLOOKUP(G3888,Produktinformasjon!B:B,Produktinformasjon!BB:BB))</f>
        <v>Tilbyders artikkel hentes automatisk ved å fylle ut artikkelnummer</v>
      </c>
      <c r="H3888" s="25" t="str">
        <f>IF(_xlfn.XLOOKUP(G3888,Produktinformasjon!B:B,Produktinformasjon!C:C)=0,"Artikkelnavn hentes automatisk ved å fylle ut artikkelnummer",_xlfn.XLOOKUP(G3888,Produktinformasjon!B:B,Produktinformasjon!C:C))</f>
        <v>Artikkelnavn hentes automatisk ved å fylle ut artikkelnummer</v>
      </c>
      <c r="I3888" s="35"/>
      <c r="J3888" s="35"/>
      <c r="K3888" s="35"/>
      <c r="L3888" s="11"/>
      <c r="M3888" s="11"/>
      <c r="N3888" s="11">
        <f ca="1">IFERROR(L3888/_xlfn.XLOOKUP(F3888,Produktinformasjon!BB:BB,Produktinformasjon!P:P,),0)</f>
        <v>0</v>
      </c>
      <c r="O3888" s="11">
        <f ca="1">IFERROR(M3888/_xlfn.XLOOKUP(F3888,Produktinformasjon!BB:BB,Produktinformasjon!P:P,),0)</f>
        <v>0</v>
      </c>
    </row>
    <row r="3889" spans="3:15" x14ac:dyDescent="0.35">
      <c r="C3889" t="str">
        <f>IF(_xlfn.XLOOKUP(B3889,Omfang!B:B,Omfang!C:C)=0,"Delkontraktnavn hentes automatisk ved å fylle ut delkontraktnummer",_xlfn.XLOOKUP(B3889,Omfang!B:B,Omfang!C:C))</f>
        <v>Delkontraktnavn hentes automatisk ved å fylle ut delkontraktnummer</v>
      </c>
      <c r="D3889" s="35"/>
      <c r="E3889" s="35"/>
      <c r="F3889" t="str">
        <f>IF(_xlfn.XLOOKUP(G3889,Produktinformasjon!B:B,Produktinformasjon!BB:BB)=0,"Tilbyders artikkel hentes automatisk ved å fylle ut artikkelnummer",_xlfn.XLOOKUP(G3889,Produktinformasjon!B:B,Produktinformasjon!BB:BB))</f>
        <v>Tilbyders artikkel hentes automatisk ved å fylle ut artikkelnummer</v>
      </c>
      <c r="H3889" s="25" t="str">
        <f>IF(_xlfn.XLOOKUP(G3889,Produktinformasjon!B:B,Produktinformasjon!C:C)=0,"Artikkelnavn hentes automatisk ved å fylle ut artikkelnummer",_xlfn.XLOOKUP(G3889,Produktinformasjon!B:B,Produktinformasjon!C:C))</f>
        <v>Artikkelnavn hentes automatisk ved å fylle ut artikkelnummer</v>
      </c>
      <c r="I3889" s="35"/>
      <c r="J3889" s="35"/>
      <c r="K3889" s="35"/>
      <c r="L3889" s="11"/>
      <c r="M3889" s="11"/>
      <c r="N3889" s="11">
        <f ca="1">IFERROR(L3889/_xlfn.XLOOKUP(F3889,Produktinformasjon!BB:BB,Produktinformasjon!P:P,),0)</f>
        <v>0</v>
      </c>
      <c r="O3889" s="11">
        <f ca="1">IFERROR(M3889/_xlfn.XLOOKUP(F3889,Produktinformasjon!BB:BB,Produktinformasjon!P:P,),0)</f>
        <v>0</v>
      </c>
    </row>
    <row r="3890" spans="3:15" x14ac:dyDescent="0.35">
      <c r="C3890" t="str">
        <f>IF(_xlfn.XLOOKUP(B3890,Omfang!B:B,Omfang!C:C)=0,"Delkontraktnavn hentes automatisk ved å fylle ut delkontraktnummer",_xlfn.XLOOKUP(B3890,Omfang!B:B,Omfang!C:C))</f>
        <v>Delkontraktnavn hentes automatisk ved å fylle ut delkontraktnummer</v>
      </c>
      <c r="D3890" s="35"/>
      <c r="E3890" s="35"/>
      <c r="F3890" t="str">
        <f>IF(_xlfn.XLOOKUP(G3890,Produktinformasjon!B:B,Produktinformasjon!BB:BB)=0,"Tilbyders artikkel hentes automatisk ved å fylle ut artikkelnummer",_xlfn.XLOOKUP(G3890,Produktinformasjon!B:B,Produktinformasjon!BB:BB))</f>
        <v>Tilbyders artikkel hentes automatisk ved å fylle ut artikkelnummer</v>
      </c>
      <c r="H3890" s="25" t="str">
        <f>IF(_xlfn.XLOOKUP(G3890,Produktinformasjon!B:B,Produktinformasjon!C:C)=0,"Artikkelnavn hentes automatisk ved å fylle ut artikkelnummer",_xlfn.XLOOKUP(G3890,Produktinformasjon!B:B,Produktinformasjon!C:C))</f>
        <v>Artikkelnavn hentes automatisk ved å fylle ut artikkelnummer</v>
      </c>
      <c r="I3890" s="35"/>
      <c r="J3890" s="35"/>
      <c r="K3890" s="35"/>
      <c r="L3890" s="11"/>
      <c r="M3890" s="11"/>
      <c r="N3890" s="11">
        <f ca="1">IFERROR(L3890/_xlfn.XLOOKUP(F3890,Produktinformasjon!BB:BB,Produktinformasjon!P:P,),0)</f>
        <v>0</v>
      </c>
      <c r="O3890" s="11">
        <f ca="1">IFERROR(M3890/_xlfn.XLOOKUP(F3890,Produktinformasjon!BB:BB,Produktinformasjon!P:P,),0)</f>
        <v>0</v>
      </c>
    </row>
    <row r="3891" spans="3:15" x14ac:dyDescent="0.35">
      <c r="C3891" t="str">
        <f>IF(_xlfn.XLOOKUP(B3891,Omfang!B:B,Omfang!C:C)=0,"Delkontraktnavn hentes automatisk ved å fylle ut delkontraktnummer",_xlfn.XLOOKUP(B3891,Omfang!B:B,Omfang!C:C))</f>
        <v>Delkontraktnavn hentes automatisk ved å fylle ut delkontraktnummer</v>
      </c>
      <c r="D3891" s="35"/>
      <c r="E3891" s="35"/>
      <c r="F3891" t="str">
        <f>IF(_xlfn.XLOOKUP(G3891,Produktinformasjon!B:B,Produktinformasjon!BB:BB)=0,"Tilbyders artikkel hentes automatisk ved å fylle ut artikkelnummer",_xlfn.XLOOKUP(G3891,Produktinformasjon!B:B,Produktinformasjon!BB:BB))</f>
        <v>Tilbyders artikkel hentes automatisk ved å fylle ut artikkelnummer</v>
      </c>
      <c r="H3891" s="25" t="str">
        <f>IF(_xlfn.XLOOKUP(G3891,Produktinformasjon!B:B,Produktinformasjon!C:C)=0,"Artikkelnavn hentes automatisk ved å fylle ut artikkelnummer",_xlfn.XLOOKUP(G3891,Produktinformasjon!B:B,Produktinformasjon!C:C))</f>
        <v>Artikkelnavn hentes automatisk ved å fylle ut artikkelnummer</v>
      </c>
      <c r="I3891" s="35"/>
      <c r="J3891" s="35"/>
      <c r="K3891" s="35"/>
      <c r="L3891" s="11"/>
      <c r="M3891" s="11"/>
      <c r="N3891" s="11">
        <f ca="1">IFERROR(L3891/_xlfn.XLOOKUP(F3891,Produktinformasjon!BB:BB,Produktinformasjon!P:P,),0)</f>
        <v>0</v>
      </c>
      <c r="O3891" s="11">
        <f ca="1">IFERROR(M3891/_xlfn.XLOOKUP(F3891,Produktinformasjon!BB:BB,Produktinformasjon!P:P,),0)</f>
        <v>0</v>
      </c>
    </row>
    <row r="3892" spans="3:15" x14ac:dyDescent="0.35">
      <c r="C3892" t="str">
        <f>IF(_xlfn.XLOOKUP(B3892,Omfang!B:B,Omfang!C:C)=0,"Delkontraktnavn hentes automatisk ved å fylle ut delkontraktnummer",_xlfn.XLOOKUP(B3892,Omfang!B:B,Omfang!C:C))</f>
        <v>Delkontraktnavn hentes automatisk ved å fylle ut delkontraktnummer</v>
      </c>
      <c r="D3892" s="35"/>
      <c r="E3892" s="35"/>
      <c r="F3892" t="str">
        <f>IF(_xlfn.XLOOKUP(G3892,Produktinformasjon!B:B,Produktinformasjon!BB:BB)=0,"Tilbyders artikkel hentes automatisk ved å fylle ut artikkelnummer",_xlfn.XLOOKUP(G3892,Produktinformasjon!B:B,Produktinformasjon!BB:BB))</f>
        <v>Tilbyders artikkel hentes automatisk ved å fylle ut artikkelnummer</v>
      </c>
      <c r="H3892" s="25" t="str">
        <f>IF(_xlfn.XLOOKUP(G3892,Produktinformasjon!B:B,Produktinformasjon!C:C)=0,"Artikkelnavn hentes automatisk ved å fylle ut artikkelnummer",_xlfn.XLOOKUP(G3892,Produktinformasjon!B:B,Produktinformasjon!C:C))</f>
        <v>Artikkelnavn hentes automatisk ved å fylle ut artikkelnummer</v>
      </c>
      <c r="I3892" s="35"/>
      <c r="J3892" s="35"/>
      <c r="K3892" s="35"/>
      <c r="L3892" s="11"/>
      <c r="M3892" s="11"/>
      <c r="N3892" s="11">
        <f ca="1">IFERROR(L3892/_xlfn.XLOOKUP(F3892,Produktinformasjon!BB:BB,Produktinformasjon!P:P,),0)</f>
        <v>0</v>
      </c>
      <c r="O3892" s="11">
        <f ca="1">IFERROR(M3892/_xlfn.XLOOKUP(F3892,Produktinformasjon!BB:BB,Produktinformasjon!P:P,),0)</f>
        <v>0</v>
      </c>
    </row>
    <row r="3893" spans="3:15" x14ac:dyDescent="0.35">
      <c r="C3893" t="str">
        <f>IF(_xlfn.XLOOKUP(B3893,Omfang!B:B,Omfang!C:C)=0,"Delkontraktnavn hentes automatisk ved å fylle ut delkontraktnummer",_xlfn.XLOOKUP(B3893,Omfang!B:B,Omfang!C:C))</f>
        <v>Delkontraktnavn hentes automatisk ved å fylle ut delkontraktnummer</v>
      </c>
      <c r="D3893" s="35"/>
      <c r="E3893" s="35"/>
      <c r="F3893" t="str">
        <f>IF(_xlfn.XLOOKUP(G3893,Produktinformasjon!B:B,Produktinformasjon!BB:BB)=0,"Tilbyders artikkel hentes automatisk ved å fylle ut artikkelnummer",_xlfn.XLOOKUP(G3893,Produktinformasjon!B:B,Produktinformasjon!BB:BB))</f>
        <v>Tilbyders artikkel hentes automatisk ved å fylle ut artikkelnummer</v>
      </c>
      <c r="H3893" s="25" t="str">
        <f>IF(_xlfn.XLOOKUP(G3893,Produktinformasjon!B:B,Produktinformasjon!C:C)=0,"Artikkelnavn hentes automatisk ved å fylle ut artikkelnummer",_xlfn.XLOOKUP(G3893,Produktinformasjon!B:B,Produktinformasjon!C:C))</f>
        <v>Artikkelnavn hentes automatisk ved å fylle ut artikkelnummer</v>
      </c>
      <c r="I3893" s="35"/>
      <c r="J3893" s="35"/>
      <c r="K3893" s="35"/>
      <c r="L3893" s="11"/>
      <c r="M3893" s="11"/>
      <c r="N3893" s="11">
        <f ca="1">IFERROR(L3893/_xlfn.XLOOKUP(F3893,Produktinformasjon!BB:BB,Produktinformasjon!P:P,),0)</f>
        <v>0</v>
      </c>
      <c r="O3893" s="11">
        <f ca="1">IFERROR(M3893/_xlfn.XLOOKUP(F3893,Produktinformasjon!BB:BB,Produktinformasjon!P:P,),0)</f>
        <v>0</v>
      </c>
    </row>
    <row r="3894" spans="3:15" x14ac:dyDescent="0.35">
      <c r="C3894" t="str">
        <f>IF(_xlfn.XLOOKUP(B3894,Omfang!B:B,Omfang!C:C)=0,"Delkontraktnavn hentes automatisk ved å fylle ut delkontraktnummer",_xlfn.XLOOKUP(B3894,Omfang!B:B,Omfang!C:C))</f>
        <v>Delkontraktnavn hentes automatisk ved å fylle ut delkontraktnummer</v>
      </c>
      <c r="D3894" s="35"/>
      <c r="E3894" s="35"/>
      <c r="F3894" t="str">
        <f>IF(_xlfn.XLOOKUP(G3894,Produktinformasjon!B:B,Produktinformasjon!BB:BB)=0,"Tilbyders artikkel hentes automatisk ved å fylle ut artikkelnummer",_xlfn.XLOOKUP(G3894,Produktinformasjon!B:B,Produktinformasjon!BB:BB))</f>
        <v>Tilbyders artikkel hentes automatisk ved å fylle ut artikkelnummer</v>
      </c>
      <c r="H3894" s="25" t="str">
        <f>IF(_xlfn.XLOOKUP(G3894,Produktinformasjon!B:B,Produktinformasjon!C:C)=0,"Artikkelnavn hentes automatisk ved å fylle ut artikkelnummer",_xlfn.XLOOKUP(G3894,Produktinformasjon!B:B,Produktinformasjon!C:C))</f>
        <v>Artikkelnavn hentes automatisk ved å fylle ut artikkelnummer</v>
      </c>
      <c r="I3894" s="35"/>
      <c r="J3894" s="35"/>
      <c r="K3894" s="35"/>
      <c r="L3894" s="11"/>
      <c r="M3894" s="11"/>
      <c r="N3894" s="11">
        <f ca="1">IFERROR(L3894/_xlfn.XLOOKUP(F3894,Produktinformasjon!BB:BB,Produktinformasjon!P:P,),0)</f>
        <v>0</v>
      </c>
      <c r="O3894" s="11">
        <f ca="1">IFERROR(M3894/_xlfn.XLOOKUP(F3894,Produktinformasjon!BB:BB,Produktinformasjon!P:P,),0)</f>
        <v>0</v>
      </c>
    </row>
    <row r="3895" spans="3:15" x14ac:dyDescent="0.35">
      <c r="C3895" t="str">
        <f>IF(_xlfn.XLOOKUP(B3895,Omfang!B:B,Omfang!C:C)=0,"Delkontraktnavn hentes automatisk ved å fylle ut delkontraktnummer",_xlfn.XLOOKUP(B3895,Omfang!B:B,Omfang!C:C))</f>
        <v>Delkontraktnavn hentes automatisk ved å fylle ut delkontraktnummer</v>
      </c>
      <c r="D3895" s="35"/>
      <c r="E3895" s="35"/>
      <c r="F3895" t="str">
        <f>IF(_xlfn.XLOOKUP(G3895,Produktinformasjon!B:B,Produktinformasjon!BB:BB)=0,"Tilbyders artikkel hentes automatisk ved å fylle ut artikkelnummer",_xlfn.XLOOKUP(G3895,Produktinformasjon!B:B,Produktinformasjon!BB:BB))</f>
        <v>Tilbyders artikkel hentes automatisk ved å fylle ut artikkelnummer</v>
      </c>
      <c r="H3895" s="25" t="str">
        <f>IF(_xlfn.XLOOKUP(G3895,Produktinformasjon!B:B,Produktinformasjon!C:C)=0,"Artikkelnavn hentes automatisk ved å fylle ut artikkelnummer",_xlfn.XLOOKUP(G3895,Produktinformasjon!B:B,Produktinformasjon!C:C))</f>
        <v>Artikkelnavn hentes automatisk ved å fylle ut artikkelnummer</v>
      </c>
      <c r="I3895" s="35"/>
      <c r="J3895" s="35"/>
      <c r="K3895" s="35"/>
      <c r="L3895" s="11"/>
      <c r="M3895" s="11"/>
      <c r="N3895" s="11">
        <f ca="1">IFERROR(L3895/_xlfn.XLOOKUP(F3895,Produktinformasjon!BB:BB,Produktinformasjon!P:P,),0)</f>
        <v>0</v>
      </c>
      <c r="O3895" s="11">
        <f ca="1">IFERROR(M3895/_xlfn.XLOOKUP(F3895,Produktinformasjon!BB:BB,Produktinformasjon!P:P,),0)</f>
        <v>0</v>
      </c>
    </row>
    <row r="3896" spans="3:15" x14ac:dyDescent="0.35">
      <c r="C3896" t="str">
        <f>IF(_xlfn.XLOOKUP(B3896,Omfang!B:B,Omfang!C:C)=0,"Delkontraktnavn hentes automatisk ved å fylle ut delkontraktnummer",_xlfn.XLOOKUP(B3896,Omfang!B:B,Omfang!C:C))</f>
        <v>Delkontraktnavn hentes automatisk ved å fylle ut delkontraktnummer</v>
      </c>
      <c r="D3896" s="35"/>
      <c r="E3896" s="35"/>
      <c r="F3896" t="str">
        <f>IF(_xlfn.XLOOKUP(G3896,Produktinformasjon!B:B,Produktinformasjon!BB:BB)=0,"Tilbyders artikkel hentes automatisk ved å fylle ut artikkelnummer",_xlfn.XLOOKUP(G3896,Produktinformasjon!B:B,Produktinformasjon!BB:BB))</f>
        <v>Tilbyders artikkel hentes automatisk ved å fylle ut artikkelnummer</v>
      </c>
      <c r="H3896" s="25" t="str">
        <f>IF(_xlfn.XLOOKUP(G3896,Produktinformasjon!B:B,Produktinformasjon!C:C)=0,"Artikkelnavn hentes automatisk ved å fylle ut artikkelnummer",_xlfn.XLOOKUP(G3896,Produktinformasjon!B:B,Produktinformasjon!C:C))</f>
        <v>Artikkelnavn hentes automatisk ved å fylle ut artikkelnummer</v>
      </c>
      <c r="I3896" s="35"/>
      <c r="J3896" s="35"/>
      <c r="K3896" s="35"/>
      <c r="L3896" s="11"/>
      <c r="M3896" s="11"/>
      <c r="N3896" s="11">
        <f ca="1">IFERROR(L3896/_xlfn.XLOOKUP(F3896,Produktinformasjon!BB:BB,Produktinformasjon!P:P,),0)</f>
        <v>0</v>
      </c>
      <c r="O3896" s="11">
        <f ca="1">IFERROR(M3896/_xlfn.XLOOKUP(F3896,Produktinformasjon!BB:BB,Produktinformasjon!P:P,),0)</f>
        <v>0</v>
      </c>
    </row>
    <row r="3897" spans="3:15" x14ac:dyDescent="0.35">
      <c r="C3897" t="str">
        <f>IF(_xlfn.XLOOKUP(B3897,Omfang!B:B,Omfang!C:C)=0,"Delkontraktnavn hentes automatisk ved å fylle ut delkontraktnummer",_xlfn.XLOOKUP(B3897,Omfang!B:B,Omfang!C:C))</f>
        <v>Delkontraktnavn hentes automatisk ved å fylle ut delkontraktnummer</v>
      </c>
      <c r="D3897" s="35"/>
      <c r="E3897" s="35"/>
      <c r="F3897" t="str">
        <f>IF(_xlfn.XLOOKUP(G3897,Produktinformasjon!B:B,Produktinformasjon!BB:BB)=0,"Tilbyders artikkel hentes automatisk ved å fylle ut artikkelnummer",_xlfn.XLOOKUP(G3897,Produktinformasjon!B:B,Produktinformasjon!BB:BB))</f>
        <v>Tilbyders artikkel hentes automatisk ved å fylle ut artikkelnummer</v>
      </c>
      <c r="H3897" s="25" t="str">
        <f>IF(_xlfn.XLOOKUP(G3897,Produktinformasjon!B:B,Produktinformasjon!C:C)=0,"Artikkelnavn hentes automatisk ved å fylle ut artikkelnummer",_xlfn.XLOOKUP(G3897,Produktinformasjon!B:B,Produktinformasjon!C:C))</f>
        <v>Artikkelnavn hentes automatisk ved å fylle ut artikkelnummer</v>
      </c>
      <c r="I3897" s="35"/>
      <c r="J3897" s="35"/>
      <c r="K3897" s="35"/>
      <c r="L3897" s="11"/>
      <c r="M3897" s="11"/>
      <c r="N3897" s="11">
        <f ca="1">IFERROR(L3897/_xlfn.XLOOKUP(F3897,Produktinformasjon!BB:BB,Produktinformasjon!P:P,),0)</f>
        <v>0</v>
      </c>
      <c r="O3897" s="11">
        <f ca="1">IFERROR(M3897/_xlfn.XLOOKUP(F3897,Produktinformasjon!BB:BB,Produktinformasjon!P:P,),0)</f>
        <v>0</v>
      </c>
    </row>
    <row r="3898" spans="3:15" x14ac:dyDescent="0.35">
      <c r="C3898" t="str">
        <f>IF(_xlfn.XLOOKUP(B3898,Omfang!B:B,Omfang!C:C)=0,"Delkontraktnavn hentes automatisk ved å fylle ut delkontraktnummer",_xlfn.XLOOKUP(B3898,Omfang!B:B,Omfang!C:C))</f>
        <v>Delkontraktnavn hentes automatisk ved å fylle ut delkontraktnummer</v>
      </c>
      <c r="D3898" s="35"/>
      <c r="E3898" s="35"/>
      <c r="F3898" t="str">
        <f>IF(_xlfn.XLOOKUP(G3898,Produktinformasjon!B:B,Produktinformasjon!BB:BB)=0,"Tilbyders artikkel hentes automatisk ved å fylle ut artikkelnummer",_xlfn.XLOOKUP(G3898,Produktinformasjon!B:B,Produktinformasjon!BB:BB))</f>
        <v>Tilbyders artikkel hentes automatisk ved å fylle ut artikkelnummer</v>
      </c>
      <c r="H3898" s="25" t="str">
        <f>IF(_xlfn.XLOOKUP(G3898,Produktinformasjon!B:B,Produktinformasjon!C:C)=0,"Artikkelnavn hentes automatisk ved å fylle ut artikkelnummer",_xlfn.XLOOKUP(G3898,Produktinformasjon!B:B,Produktinformasjon!C:C))</f>
        <v>Artikkelnavn hentes automatisk ved å fylle ut artikkelnummer</v>
      </c>
      <c r="I3898" s="35"/>
      <c r="J3898" s="35"/>
      <c r="K3898" s="35"/>
      <c r="L3898" s="11"/>
      <c r="M3898" s="11"/>
      <c r="N3898" s="11">
        <f ca="1">IFERROR(L3898/_xlfn.XLOOKUP(F3898,Produktinformasjon!BB:BB,Produktinformasjon!P:P,),0)</f>
        <v>0</v>
      </c>
      <c r="O3898" s="11">
        <f ca="1">IFERROR(M3898/_xlfn.XLOOKUP(F3898,Produktinformasjon!BB:BB,Produktinformasjon!P:P,),0)</f>
        <v>0</v>
      </c>
    </row>
    <row r="3899" spans="3:15" x14ac:dyDescent="0.35">
      <c r="C3899" t="str">
        <f>IF(_xlfn.XLOOKUP(B3899,Omfang!B:B,Omfang!C:C)=0,"Delkontraktnavn hentes automatisk ved å fylle ut delkontraktnummer",_xlfn.XLOOKUP(B3899,Omfang!B:B,Omfang!C:C))</f>
        <v>Delkontraktnavn hentes automatisk ved å fylle ut delkontraktnummer</v>
      </c>
      <c r="D3899" s="35"/>
      <c r="E3899" s="35"/>
      <c r="F3899" t="str">
        <f>IF(_xlfn.XLOOKUP(G3899,Produktinformasjon!B:B,Produktinformasjon!BB:BB)=0,"Tilbyders artikkel hentes automatisk ved å fylle ut artikkelnummer",_xlfn.XLOOKUP(G3899,Produktinformasjon!B:B,Produktinformasjon!BB:BB))</f>
        <v>Tilbyders artikkel hentes automatisk ved å fylle ut artikkelnummer</v>
      </c>
      <c r="H3899" s="25" t="str">
        <f>IF(_xlfn.XLOOKUP(G3899,Produktinformasjon!B:B,Produktinformasjon!C:C)=0,"Artikkelnavn hentes automatisk ved å fylle ut artikkelnummer",_xlfn.XLOOKUP(G3899,Produktinformasjon!B:B,Produktinformasjon!C:C))</f>
        <v>Artikkelnavn hentes automatisk ved å fylle ut artikkelnummer</v>
      </c>
      <c r="I3899" s="35"/>
      <c r="J3899" s="35"/>
      <c r="K3899" s="35"/>
      <c r="L3899" s="11"/>
      <c r="M3899" s="11"/>
      <c r="N3899" s="11">
        <f ca="1">IFERROR(L3899/_xlfn.XLOOKUP(F3899,Produktinformasjon!BB:BB,Produktinformasjon!P:P,),0)</f>
        <v>0</v>
      </c>
      <c r="O3899" s="11">
        <f ca="1">IFERROR(M3899/_xlfn.XLOOKUP(F3899,Produktinformasjon!BB:BB,Produktinformasjon!P:P,),0)</f>
        <v>0</v>
      </c>
    </row>
    <row r="3900" spans="3:15" x14ac:dyDescent="0.35">
      <c r="C3900" t="str">
        <f>IF(_xlfn.XLOOKUP(B3900,Omfang!B:B,Omfang!C:C)=0,"Delkontraktnavn hentes automatisk ved å fylle ut delkontraktnummer",_xlfn.XLOOKUP(B3900,Omfang!B:B,Omfang!C:C))</f>
        <v>Delkontraktnavn hentes automatisk ved å fylle ut delkontraktnummer</v>
      </c>
      <c r="D3900" s="35"/>
      <c r="E3900" s="35"/>
      <c r="F3900" t="str">
        <f>IF(_xlfn.XLOOKUP(G3900,Produktinformasjon!B:B,Produktinformasjon!BB:BB)=0,"Tilbyders artikkel hentes automatisk ved å fylle ut artikkelnummer",_xlfn.XLOOKUP(G3900,Produktinformasjon!B:B,Produktinformasjon!BB:BB))</f>
        <v>Tilbyders artikkel hentes automatisk ved å fylle ut artikkelnummer</v>
      </c>
      <c r="H3900" s="25" t="str">
        <f>IF(_xlfn.XLOOKUP(G3900,Produktinformasjon!B:B,Produktinformasjon!C:C)=0,"Artikkelnavn hentes automatisk ved å fylle ut artikkelnummer",_xlfn.XLOOKUP(G3900,Produktinformasjon!B:B,Produktinformasjon!C:C))</f>
        <v>Artikkelnavn hentes automatisk ved å fylle ut artikkelnummer</v>
      </c>
      <c r="I3900" s="35"/>
      <c r="J3900" s="35"/>
      <c r="K3900" s="35"/>
      <c r="L3900" s="11"/>
      <c r="M3900" s="11"/>
      <c r="N3900" s="11">
        <f ca="1">IFERROR(L3900/_xlfn.XLOOKUP(F3900,Produktinformasjon!BB:BB,Produktinformasjon!P:P,),0)</f>
        <v>0</v>
      </c>
      <c r="O3900" s="11">
        <f ca="1">IFERROR(M3900/_xlfn.XLOOKUP(F3900,Produktinformasjon!BB:BB,Produktinformasjon!P:P,),0)</f>
        <v>0</v>
      </c>
    </row>
    <row r="3901" spans="3:15" x14ac:dyDescent="0.35">
      <c r="C3901" t="str">
        <f>IF(_xlfn.XLOOKUP(B3901,Omfang!B:B,Omfang!C:C)=0,"Delkontraktnavn hentes automatisk ved å fylle ut delkontraktnummer",_xlfn.XLOOKUP(B3901,Omfang!B:B,Omfang!C:C))</f>
        <v>Delkontraktnavn hentes automatisk ved å fylle ut delkontraktnummer</v>
      </c>
      <c r="D3901" s="35"/>
      <c r="E3901" s="35"/>
      <c r="F3901" t="str">
        <f>IF(_xlfn.XLOOKUP(G3901,Produktinformasjon!B:B,Produktinformasjon!BB:BB)=0,"Tilbyders artikkel hentes automatisk ved å fylle ut artikkelnummer",_xlfn.XLOOKUP(G3901,Produktinformasjon!B:B,Produktinformasjon!BB:BB))</f>
        <v>Tilbyders artikkel hentes automatisk ved å fylle ut artikkelnummer</v>
      </c>
      <c r="H3901" s="25" t="str">
        <f>IF(_xlfn.XLOOKUP(G3901,Produktinformasjon!B:B,Produktinformasjon!C:C)=0,"Artikkelnavn hentes automatisk ved å fylle ut artikkelnummer",_xlfn.XLOOKUP(G3901,Produktinformasjon!B:B,Produktinformasjon!C:C))</f>
        <v>Artikkelnavn hentes automatisk ved å fylle ut artikkelnummer</v>
      </c>
      <c r="I3901" s="35"/>
      <c r="J3901" s="35"/>
      <c r="K3901" s="35"/>
      <c r="L3901" s="11"/>
      <c r="M3901" s="11"/>
      <c r="N3901" s="11">
        <f ca="1">IFERROR(L3901/_xlfn.XLOOKUP(F3901,Produktinformasjon!BB:BB,Produktinformasjon!P:P,),0)</f>
        <v>0</v>
      </c>
      <c r="O3901" s="11">
        <f ca="1">IFERROR(M3901/_xlfn.XLOOKUP(F3901,Produktinformasjon!BB:BB,Produktinformasjon!P:P,),0)</f>
        <v>0</v>
      </c>
    </row>
    <row r="3902" spans="3:15" x14ac:dyDescent="0.35">
      <c r="C3902" t="str">
        <f>IF(_xlfn.XLOOKUP(B3902,Omfang!B:B,Omfang!C:C)=0,"Delkontraktnavn hentes automatisk ved å fylle ut delkontraktnummer",_xlfn.XLOOKUP(B3902,Omfang!B:B,Omfang!C:C))</f>
        <v>Delkontraktnavn hentes automatisk ved å fylle ut delkontraktnummer</v>
      </c>
      <c r="D3902" s="35"/>
      <c r="E3902" s="35"/>
      <c r="F3902" t="str">
        <f>IF(_xlfn.XLOOKUP(G3902,Produktinformasjon!B:B,Produktinformasjon!BB:BB)=0,"Tilbyders artikkel hentes automatisk ved å fylle ut artikkelnummer",_xlfn.XLOOKUP(G3902,Produktinformasjon!B:B,Produktinformasjon!BB:BB))</f>
        <v>Tilbyders artikkel hentes automatisk ved å fylle ut artikkelnummer</v>
      </c>
      <c r="H3902" s="25" t="str">
        <f>IF(_xlfn.XLOOKUP(G3902,Produktinformasjon!B:B,Produktinformasjon!C:C)=0,"Artikkelnavn hentes automatisk ved å fylle ut artikkelnummer",_xlfn.XLOOKUP(G3902,Produktinformasjon!B:B,Produktinformasjon!C:C))</f>
        <v>Artikkelnavn hentes automatisk ved å fylle ut artikkelnummer</v>
      </c>
      <c r="I3902" s="35"/>
      <c r="J3902" s="35"/>
      <c r="K3902" s="35"/>
      <c r="L3902" s="11"/>
      <c r="M3902" s="11"/>
      <c r="N3902" s="11">
        <f ca="1">IFERROR(L3902/_xlfn.XLOOKUP(F3902,Produktinformasjon!BB:BB,Produktinformasjon!P:P,),0)</f>
        <v>0</v>
      </c>
      <c r="O3902" s="11">
        <f ca="1">IFERROR(M3902/_xlfn.XLOOKUP(F3902,Produktinformasjon!BB:BB,Produktinformasjon!P:P,),0)</f>
        <v>0</v>
      </c>
    </row>
    <row r="3903" spans="3:15" x14ac:dyDescent="0.35">
      <c r="C3903" t="str">
        <f>IF(_xlfn.XLOOKUP(B3903,Omfang!B:B,Omfang!C:C)=0,"Delkontraktnavn hentes automatisk ved å fylle ut delkontraktnummer",_xlfn.XLOOKUP(B3903,Omfang!B:B,Omfang!C:C))</f>
        <v>Delkontraktnavn hentes automatisk ved å fylle ut delkontraktnummer</v>
      </c>
      <c r="D3903" s="35"/>
      <c r="E3903" s="35"/>
      <c r="F3903" t="str">
        <f>IF(_xlfn.XLOOKUP(G3903,Produktinformasjon!B:B,Produktinformasjon!BB:BB)=0,"Tilbyders artikkel hentes automatisk ved å fylle ut artikkelnummer",_xlfn.XLOOKUP(G3903,Produktinformasjon!B:B,Produktinformasjon!BB:BB))</f>
        <v>Tilbyders artikkel hentes automatisk ved å fylle ut artikkelnummer</v>
      </c>
      <c r="H3903" s="25" t="str">
        <f>IF(_xlfn.XLOOKUP(G3903,Produktinformasjon!B:B,Produktinformasjon!C:C)=0,"Artikkelnavn hentes automatisk ved å fylle ut artikkelnummer",_xlfn.XLOOKUP(G3903,Produktinformasjon!B:B,Produktinformasjon!C:C))</f>
        <v>Artikkelnavn hentes automatisk ved å fylle ut artikkelnummer</v>
      </c>
      <c r="I3903" s="35"/>
      <c r="J3903" s="35"/>
      <c r="K3903" s="35"/>
      <c r="L3903" s="11"/>
      <c r="M3903" s="11"/>
      <c r="N3903" s="11">
        <f ca="1">IFERROR(L3903/_xlfn.XLOOKUP(F3903,Produktinformasjon!BB:BB,Produktinformasjon!P:P,),0)</f>
        <v>0</v>
      </c>
      <c r="O3903" s="11">
        <f ca="1">IFERROR(M3903/_xlfn.XLOOKUP(F3903,Produktinformasjon!BB:BB,Produktinformasjon!P:P,),0)</f>
        <v>0</v>
      </c>
    </row>
    <row r="3904" spans="3:15" x14ac:dyDescent="0.35">
      <c r="C3904" t="str">
        <f>IF(_xlfn.XLOOKUP(B3904,Omfang!B:B,Omfang!C:C)=0,"Delkontraktnavn hentes automatisk ved å fylle ut delkontraktnummer",_xlfn.XLOOKUP(B3904,Omfang!B:B,Omfang!C:C))</f>
        <v>Delkontraktnavn hentes automatisk ved å fylle ut delkontraktnummer</v>
      </c>
      <c r="D3904" s="35"/>
      <c r="E3904" s="35"/>
      <c r="F3904" t="str">
        <f>IF(_xlfn.XLOOKUP(G3904,Produktinformasjon!B:B,Produktinformasjon!BB:BB)=0,"Tilbyders artikkel hentes automatisk ved å fylle ut artikkelnummer",_xlfn.XLOOKUP(G3904,Produktinformasjon!B:B,Produktinformasjon!BB:BB))</f>
        <v>Tilbyders artikkel hentes automatisk ved å fylle ut artikkelnummer</v>
      </c>
      <c r="H3904" s="25" t="str">
        <f>IF(_xlfn.XLOOKUP(G3904,Produktinformasjon!B:B,Produktinformasjon!C:C)=0,"Artikkelnavn hentes automatisk ved å fylle ut artikkelnummer",_xlfn.XLOOKUP(G3904,Produktinformasjon!B:B,Produktinformasjon!C:C))</f>
        <v>Artikkelnavn hentes automatisk ved å fylle ut artikkelnummer</v>
      </c>
      <c r="I3904" s="35"/>
      <c r="J3904" s="35"/>
      <c r="K3904" s="35"/>
      <c r="L3904" s="11"/>
      <c r="M3904" s="11"/>
      <c r="N3904" s="11">
        <f ca="1">IFERROR(L3904/_xlfn.XLOOKUP(F3904,Produktinformasjon!BB:BB,Produktinformasjon!P:P,),0)</f>
        <v>0</v>
      </c>
      <c r="O3904" s="11">
        <f ca="1">IFERROR(M3904/_xlfn.XLOOKUP(F3904,Produktinformasjon!BB:BB,Produktinformasjon!P:P,),0)</f>
        <v>0</v>
      </c>
    </row>
    <row r="3905" spans="3:15" x14ac:dyDescent="0.35">
      <c r="C3905" t="str">
        <f>IF(_xlfn.XLOOKUP(B3905,Omfang!B:B,Omfang!C:C)=0,"Delkontraktnavn hentes automatisk ved å fylle ut delkontraktnummer",_xlfn.XLOOKUP(B3905,Omfang!B:B,Omfang!C:C))</f>
        <v>Delkontraktnavn hentes automatisk ved å fylle ut delkontraktnummer</v>
      </c>
      <c r="D3905" s="35"/>
      <c r="E3905" s="35"/>
      <c r="F3905" t="str">
        <f>IF(_xlfn.XLOOKUP(G3905,Produktinformasjon!B:B,Produktinformasjon!BB:BB)=0,"Tilbyders artikkel hentes automatisk ved å fylle ut artikkelnummer",_xlfn.XLOOKUP(G3905,Produktinformasjon!B:B,Produktinformasjon!BB:BB))</f>
        <v>Tilbyders artikkel hentes automatisk ved å fylle ut artikkelnummer</v>
      </c>
      <c r="H3905" s="25" t="str">
        <f>IF(_xlfn.XLOOKUP(G3905,Produktinformasjon!B:B,Produktinformasjon!C:C)=0,"Artikkelnavn hentes automatisk ved å fylle ut artikkelnummer",_xlfn.XLOOKUP(G3905,Produktinformasjon!B:B,Produktinformasjon!C:C))</f>
        <v>Artikkelnavn hentes automatisk ved å fylle ut artikkelnummer</v>
      </c>
      <c r="I3905" s="35"/>
      <c r="J3905" s="35"/>
      <c r="K3905" s="35"/>
      <c r="L3905" s="11"/>
      <c r="M3905" s="11"/>
      <c r="N3905" s="11">
        <f ca="1">IFERROR(L3905/_xlfn.XLOOKUP(F3905,Produktinformasjon!BB:BB,Produktinformasjon!P:P,),0)</f>
        <v>0</v>
      </c>
      <c r="O3905" s="11">
        <f ca="1">IFERROR(M3905/_xlfn.XLOOKUP(F3905,Produktinformasjon!BB:BB,Produktinformasjon!P:P,),0)</f>
        <v>0</v>
      </c>
    </row>
    <row r="3906" spans="3:15" x14ac:dyDescent="0.35">
      <c r="C3906" t="str">
        <f>IF(_xlfn.XLOOKUP(B3906,Omfang!B:B,Omfang!C:C)=0,"Delkontraktnavn hentes automatisk ved å fylle ut delkontraktnummer",_xlfn.XLOOKUP(B3906,Omfang!B:B,Omfang!C:C))</f>
        <v>Delkontraktnavn hentes automatisk ved å fylle ut delkontraktnummer</v>
      </c>
      <c r="D3906" s="35"/>
      <c r="E3906" s="35"/>
      <c r="F3906" t="str">
        <f>IF(_xlfn.XLOOKUP(G3906,Produktinformasjon!B:B,Produktinformasjon!BB:BB)=0,"Tilbyders artikkel hentes automatisk ved å fylle ut artikkelnummer",_xlfn.XLOOKUP(G3906,Produktinformasjon!B:B,Produktinformasjon!BB:BB))</f>
        <v>Tilbyders artikkel hentes automatisk ved å fylle ut artikkelnummer</v>
      </c>
      <c r="H3906" s="25" t="str">
        <f>IF(_xlfn.XLOOKUP(G3906,Produktinformasjon!B:B,Produktinformasjon!C:C)=0,"Artikkelnavn hentes automatisk ved å fylle ut artikkelnummer",_xlfn.XLOOKUP(G3906,Produktinformasjon!B:B,Produktinformasjon!C:C))</f>
        <v>Artikkelnavn hentes automatisk ved å fylle ut artikkelnummer</v>
      </c>
      <c r="I3906" s="35"/>
      <c r="J3906" s="35"/>
      <c r="K3906" s="35"/>
      <c r="L3906" s="11"/>
      <c r="M3906" s="11"/>
      <c r="N3906" s="11">
        <f ca="1">IFERROR(L3906/_xlfn.XLOOKUP(F3906,Produktinformasjon!BB:BB,Produktinformasjon!P:P,),0)</f>
        <v>0</v>
      </c>
      <c r="O3906" s="11">
        <f ca="1">IFERROR(M3906/_xlfn.XLOOKUP(F3906,Produktinformasjon!BB:BB,Produktinformasjon!P:P,),0)</f>
        <v>0</v>
      </c>
    </row>
    <row r="3907" spans="3:15" x14ac:dyDescent="0.35">
      <c r="C3907" t="str">
        <f>IF(_xlfn.XLOOKUP(B3907,Omfang!B:B,Omfang!C:C)=0,"Delkontraktnavn hentes automatisk ved å fylle ut delkontraktnummer",_xlfn.XLOOKUP(B3907,Omfang!B:B,Omfang!C:C))</f>
        <v>Delkontraktnavn hentes automatisk ved å fylle ut delkontraktnummer</v>
      </c>
      <c r="D3907" s="35"/>
      <c r="E3907" s="35"/>
      <c r="F3907" t="str">
        <f>IF(_xlfn.XLOOKUP(G3907,Produktinformasjon!B:B,Produktinformasjon!BB:BB)=0,"Tilbyders artikkel hentes automatisk ved å fylle ut artikkelnummer",_xlfn.XLOOKUP(G3907,Produktinformasjon!B:B,Produktinformasjon!BB:BB))</f>
        <v>Tilbyders artikkel hentes automatisk ved å fylle ut artikkelnummer</v>
      </c>
      <c r="H3907" s="25" t="str">
        <f>IF(_xlfn.XLOOKUP(G3907,Produktinformasjon!B:B,Produktinformasjon!C:C)=0,"Artikkelnavn hentes automatisk ved å fylle ut artikkelnummer",_xlfn.XLOOKUP(G3907,Produktinformasjon!B:B,Produktinformasjon!C:C))</f>
        <v>Artikkelnavn hentes automatisk ved å fylle ut artikkelnummer</v>
      </c>
      <c r="I3907" s="35"/>
      <c r="J3907" s="35"/>
      <c r="K3907" s="35"/>
      <c r="L3907" s="11"/>
      <c r="M3907" s="11"/>
      <c r="N3907" s="11">
        <f ca="1">IFERROR(L3907/_xlfn.XLOOKUP(F3907,Produktinformasjon!BB:BB,Produktinformasjon!P:P,),0)</f>
        <v>0</v>
      </c>
      <c r="O3907" s="11">
        <f ca="1">IFERROR(M3907/_xlfn.XLOOKUP(F3907,Produktinformasjon!BB:BB,Produktinformasjon!P:P,),0)</f>
        <v>0</v>
      </c>
    </row>
    <row r="3908" spans="3:15" x14ac:dyDescent="0.35">
      <c r="C3908" t="str">
        <f>IF(_xlfn.XLOOKUP(B3908,Omfang!B:B,Omfang!C:C)=0,"Delkontraktnavn hentes automatisk ved å fylle ut delkontraktnummer",_xlfn.XLOOKUP(B3908,Omfang!B:B,Omfang!C:C))</f>
        <v>Delkontraktnavn hentes automatisk ved å fylle ut delkontraktnummer</v>
      </c>
      <c r="D3908" s="35"/>
      <c r="E3908" s="35"/>
      <c r="F3908" t="str">
        <f>IF(_xlfn.XLOOKUP(G3908,Produktinformasjon!B:B,Produktinformasjon!BB:BB)=0,"Tilbyders artikkel hentes automatisk ved å fylle ut artikkelnummer",_xlfn.XLOOKUP(G3908,Produktinformasjon!B:B,Produktinformasjon!BB:BB))</f>
        <v>Tilbyders artikkel hentes automatisk ved å fylle ut artikkelnummer</v>
      </c>
      <c r="H3908" s="25" t="str">
        <f>IF(_xlfn.XLOOKUP(G3908,Produktinformasjon!B:B,Produktinformasjon!C:C)=0,"Artikkelnavn hentes automatisk ved å fylle ut artikkelnummer",_xlfn.XLOOKUP(G3908,Produktinformasjon!B:B,Produktinformasjon!C:C))</f>
        <v>Artikkelnavn hentes automatisk ved å fylle ut artikkelnummer</v>
      </c>
      <c r="I3908" s="35"/>
      <c r="J3908" s="35"/>
      <c r="K3908" s="35"/>
      <c r="L3908" s="11"/>
      <c r="M3908" s="11"/>
      <c r="N3908" s="11">
        <f ca="1">IFERROR(L3908/_xlfn.XLOOKUP(F3908,Produktinformasjon!BB:BB,Produktinformasjon!P:P,),0)</f>
        <v>0</v>
      </c>
      <c r="O3908" s="11">
        <f ca="1">IFERROR(M3908/_xlfn.XLOOKUP(F3908,Produktinformasjon!BB:BB,Produktinformasjon!P:P,),0)</f>
        <v>0</v>
      </c>
    </row>
    <row r="3909" spans="3:15" x14ac:dyDescent="0.35">
      <c r="C3909" t="str">
        <f>IF(_xlfn.XLOOKUP(B3909,Omfang!B:B,Omfang!C:C)=0,"Delkontraktnavn hentes automatisk ved å fylle ut delkontraktnummer",_xlfn.XLOOKUP(B3909,Omfang!B:B,Omfang!C:C))</f>
        <v>Delkontraktnavn hentes automatisk ved å fylle ut delkontraktnummer</v>
      </c>
      <c r="D3909" s="35"/>
      <c r="E3909" s="35"/>
      <c r="F3909" t="str">
        <f>IF(_xlfn.XLOOKUP(G3909,Produktinformasjon!B:B,Produktinformasjon!BB:BB)=0,"Tilbyders artikkel hentes automatisk ved å fylle ut artikkelnummer",_xlfn.XLOOKUP(G3909,Produktinformasjon!B:B,Produktinformasjon!BB:BB))</f>
        <v>Tilbyders artikkel hentes automatisk ved å fylle ut artikkelnummer</v>
      </c>
      <c r="H3909" s="25" t="str">
        <f>IF(_xlfn.XLOOKUP(G3909,Produktinformasjon!B:B,Produktinformasjon!C:C)=0,"Artikkelnavn hentes automatisk ved å fylle ut artikkelnummer",_xlfn.XLOOKUP(G3909,Produktinformasjon!B:B,Produktinformasjon!C:C))</f>
        <v>Artikkelnavn hentes automatisk ved å fylle ut artikkelnummer</v>
      </c>
      <c r="I3909" s="35"/>
      <c r="J3909" s="35"/>
      <c r="K3909" s="35"/>
      <c r="L3909" s="11"/>
      <c r="M3909" s="11"/>
      <c r="N3909" s="11">
        <f ca="1">IFERROR(L3909/_xlfn.XLOOKUP(F3909,Produktinformasjon!BB:BB,Produktinformasjon!P:P,),0)</f>
        <v>0</v>
      </c>
      <c r="O3909" s="11">
        <f ca="1">IFERROR(M3909/_xlfn.XLOOKUP(F3909,Produktinformasjon!BB:BB,Produktinformasjon!P:P,),0)</f>
        <v>0</v>
      </c>
    </row>
    <row r="3910" spans="3:15" x14ac:dyDescent="0.35">
      <c r="C3910" t="str">
        <f>IF(_xlfn.XLOOKUP(B3910,Omfang!B:B,Omfang!C:C)=0,"Delkontraktnavn hentes automatisk ved å fylle ut delkontraktnummer",_xlfn.XLOOKUP(B3910,Omfang!B:B,Omfang!C:C))</f>
        <v>Delkontraktnavn hentes automatisk ved å fylle ut delkontraktnummer</v>
      </c>
      <c r="D3910" s="35"/>
      <c r="E3910" s="35"/>
      <c r="F3910" t="str">
        <f>IF(_xlfn.XLOOKUP(G3910,Produktinformasjon!B:B,Produktinformasjon!BB:BB)=0,"Tilbyders artikkel hentes automatisk ved å fylle ut artikkelnummer",_xlfn.XLOOKUP(G3910,Produktinformasjon!B:B,Produktinformasjon!BB:BB))</f>
        <v>Tilbyders artikkel hentes automatisk ved å fylle ut artikkelnummer</v>
      </c>
      <c r="H3910" s="25" t="str">
        <f>IF(_xlfn.XLOOKUP(G3910,Produktinformasjon!B:B,Produktinformasjon!C:C)=0,"Artikkelnavn hentes automatisk ved å fylle ut artikkelnummer",_xlfn.XLOOKUP(G3910,Produktinformasjon!B:B,Produktinformasjon!C:C))</f>
        <v>Artikkelnavn hentes automatisk ved å fylle ut artikkelnummer</v>
      </c>
      <c r="I3910" s="35"/>
      <c r="J3910" s="35"/>
      <c r="K3910" s="35"/>
      <c r="L3910" s="11"/>
      <c r="M3910" s="11"/>
      <c r="N3910" s="11">
        <f ca="1">IFERROR(L3910/_xlfn.XLOOKUP(F3910,Produktinformasjon!BB:BB,Produktinformasjon!P:P,),0)</f>
        <v>0</v>
      </c>
      <c r="O3910" s="11">
        <f ca="1">IFERROR(M3910/_xlfn.XLOOKUP(F3910,Produktinformasjon!BB:BB,Produktinformasjon!P:P,),0)</f>
        <v>0</v>
      </c>
    </row>
    <row r="3911" spans="3:15" x14ac:dyDescent="0.35">
      <c r="C3911" t="str">
        <f>IF(_xlfn.XLOOKUP(B3911,Omfang!B:B,Omfang!C:C)=0,"Delkontraktnavn hentes automatisk ved å fylle ut delkontraktnummer",_xlfn.XLOOKUP(B3911,Omfang!B:B,Omfang!C:C))</f>
        <v>Delkontraktnavn hentes automatisk ved å fylle ut delkontraktnummer</v>
      </c>
      <c r="D3911" s="35"/>
      <c r="E3911" s="35"/>
      <c r="F3911" t="str">
        <f>IF(_xlfn.XLOOKUP(G3911,Produktinformasjon!B:B,Produktinformasjon!BB:BB)=0,"Tilbyders artikkel hentes automatisk ved å fylle ut artikkelnummer",_xlfn.XLOOKUP(G3911,Produktinformasjon!B:B,Produktinformasjon!BB:BB))</f>
        <v>Tilbyders artikkel hentes automatisk ved å fylle ut artikkelnummer</v>
      </c>
      <c r="H3911" s="25" t="str">
        <f>IF(_xlfn.XLOOKUP(G3911,Produktinformasjon!B:B,Produktinformasjon!C:C)=0,"Artikkelnavn hentes automatisk ved å fylle ut artikkelnummer",_xlfn.XLOOKUP(G3911,Produktinformasjon!B:B,Produktinformasjon!C:C))</f>
        <v>Artikkelnavn hentes automatisk ved å fylle ut artikkelnummer</v>
      </c>
      <c r="I3911" s="35"/>
      <c r="J3911" s="35"/>
      <c r="K3911" s="35"/>
      <c r="L3911" s="11"/>
      <c r="M3911" s="11"/>
      <c r="N3911" s="11">
        <f ca="1">IFERROR(L3911/_xlfn.XLOOKUP(F3911,Produktinformasjon!BB:BB,Produktinformasjon!P:P,),0)</f>
        <v>0</v>
      </c>
      <c r="O3911" s="11">
        <f ca="1">IFERROR(M3911/_xlfn.XLOOKUP(F3911,Produktinformasjon!BB:BB,Produktinformasjon!P:P,),0)</f>
        <v>0</v>
      </c>
    </row>
    <row r="3912" spans="3:15" x14ac:dyDescent="0.35">
      <c r="C3912" t="str">
        <f>IF(_xlfn.XLOOKUP(B3912,Omfang!B:B,Omfang!C:C)=0,"Delkontraktnavn hentes automatisk ved å fylle ut delkontraktnummer",_xlfn.XLOOKUP(B3912,Omfang!B:B,Omfang!C:C))</f>
        <v>Delkontraktnavn hentes automatisk ved å fylle ut delkontraktnummer</v>
      </c>
      <c r="D3912" s="35"/>
      <c r="E3912" s="35"/>
      <c r="F3912" t="str">
        <f>IF(_xlfn.XLOOKUP(G3912,Produktinformasjon!B:B,Produktinformasjon!BB:BB)=0,"Tilbyders artikkel hentes automatisk ved å fylle ut artikkelnummer",_xlfn.XLOOKUP(G3912,Produktinformasjon!B:B,Produktinformasjon!BB:BB))</f>
        <v>Tilbyders artikkel hentes automatisk ved å fylle ut artikkelnummer</v>
      </c>
      <c r="H3912" s="25" t="str">
        <f>IF(_xlfn.XLOOKUP(G3912,Produktinformasjon!B:B,Produktinformasjon!C:C)=0,"Artikkelnavn hentes automatisk ved å fylle ut artikkelnummer",_xlfn.XLOOKUP(G3912,Produktinformasjon!B:B,Produktinformasjon!C:C))</f>
        <v>Artikkelnavn hentes automatisk ved å fylle ut artikkelnummer</v>
      </c>
      <c r="I3912" s="35"/>
      <c r="J3912" s="35"/>
      <c r="K3912" s="35"/>
      <c r="L3912" s="11"/>
      <c r="M3912" s="11"/>
      <c r="N3912" s="11">
        <f ca="1">IFERROR(L3912/_xlfn.XLOOKUP(F3912,Produktinformasjon!BB:BB,Produktinformasjon!P:P,),0)</f>
        <v>0</v>
      </c>
      <c r="O3912" s="11">
        <f ca="1">IFERROR(M3912/_xlfn.XLOOKUP(F3912,Produktinformasjon!BB:BB,Produktinformasjon!P:P,),0)</f>
        <v>0</v>
      </c>
    </row>
    <row r="3913" spans="3:15" x14ac:dyDescent="0.35">
      <c r="C3913" t="str">
        <f>IF(_xlfn.XLOOKUP(B3913,Omfang!B:B,Omfang!C:C)=0,"Delkontraktnavn hentes automatisk ved å fylle ut delkontraktnummer",_xlfn.XLOOKUP(B3913,Omfang!B:B,Omfang!C:C))</f>
        <v>Delkontraktnavn hentes automatisk ved å fylle ut delkontraktnummer</v>
      </c>
      <c r="D3913" s="35"/>
      <c r="E3913" s="35"/>
      <c r="F3913" t="str">
        <f>IF(_xlfn.XLOOKUP(G3913,Produktinformasjon!B:B,Produktinformasjon!BB:BB)=0,"Tilbyders artikkel hentes automatisk ved å fylle ut artikkelnummer",_xlfn.XLOOKUP(G3913,Produktinformasjon!B:B,Produktinformasjon!BB:BB))</f>
        <v>Tilbyders artikkel hentes automatisk ved å fylle ut artikkelnummer</v>
      </c>
      <c r="H3913" s="25" t="str">
        <f>IF(_xlfn.XLOOKUP(G3913,Produktinformasjon!B:B,Produktinformasjon!C:C)=0,"Artikkelnavn hentes automatisk ved å fylle ut artikkelnummer",_xlfn.XLOOKUP(G3913,Produktinformasjon!B:B,Produktinformasjon!C:C))</f>
        <v>Artikkelnavn hentes automatisk ved å fylle ut artikkelnummer</v>
      </c>
      <c r="I3913" s="35"/>
      <c r="J3913" s="35"/>
      <c r="K3913" s="35"/>
      <c r="L3913" s="11"/>
      <c r="M3913" s="11"/>
      <c r="N3913" s="11">
        <f ca="1">IFERROR(L3913/_xlfn.XLOOKUP(F3913,Produktinformasjon!BB:BB,Produktinformasjon!P:P,),0)</f>
        <v>0</v>
      </c>
      <c r="O3913" s="11">
        <f ca="1">IFERROR(M3913/_xlfn.XLOOKUP(F3913,Produktinformasjon!BB:BB,Produktinformasjon!P:P,),0)</f>
        <v>0</v>
      </c>
    </row>
    <row r="3914" spans="3:15" x14ac:dyDescent="0.35">
      <c r="C3914" t="str">
        <f>IF(_xlfn.XLOOKUP(B3914,Omfang!B:B,Omfang!C:C)=0,"Delkontraktnavn hentes automatisk ved å fylle ut delkontraktnummer",_xlfn.XLOOKUP(B3914,Omfang!B:B,Omfang!C:C))</f>
        <v>Delkontraktnavn hentes automatisk ved å fylle ut delkontraktnummer</v>
      </c>
      <c r="D3914" s="35"/>
      <c r="E3914" s="35"/>
      <c r="F3914" t="str">
        <f>IF(_xlfn.XLOOKUP(G3914,Produktinformasjon!B:B,Produktinformasjon!BB:BB)=0,"Tilbyders artikkel hentes automatisk ved å fylle ut artikkelnummer",_xlfn.XLOOKUP(G3914,Produktinformasjon!B:B,Produktinformasjon!BB:BB))</f>
        <v>Tilbyders artikkel hentes automatisk ved å fylle ut artikkelnummer</v>
      </c>
      <c r="H3914" s="25" t="str">
        <f>IF(_xlfn.XLOOKUP(G3914,Produktinformasjon!B:B,Produktinformasjon!C:C)=0,"Artikkelnavn hentes automatisk ved å fylle ut artikkelnummer",_xlfn.XLOOKUP(G3914,Produktinformasjon!B:B,Produktinformasjon!C:C))</f>
        <v>Artikkelnavn hentes automatisk ved å fylle ut artikkelnummer</v>
      </c>
      <c r="I3914" s="35"/>
      <c r="J3914" s="35"/>
      <c r="K3914" s="35"/>
      <c r="L3914" s="11"/>
      <c r="M3914" s="11"/>
      <c r="N3914" s="11">
        <f ca="1">IFERROR(L3914/_xlfn.XLOOKUP(F3914,Produktinformasjon!BB:BB,Produktinformasjon!P:P,),0)</f>
        <v>0</v>
      </c>
      <c r="O3914" s="11">
        <f ca="1">IFERROR(M3914/_xlfn.XLOOKUP(F3914,Produktinformasjon!BB:BB,Produktinformasjon!P:P,),0)</f>
        <v>0</v>
      </c>
    </row>
    <row r="3915" spans="3:15" x14ac:dyDescent="0.35">
      <c r="C3915" t="str">
        <f>IF(_xlfn.XLOOKUP(B3915,Omfang!B:B,Omfang!C:C)=0,"Delkontraktnavn hentes automatisk ved å fylle ut delkontraktnummer",_xlfn.XLOOKUP(B3915,Omfang!B:B,Omfang!C:C))</f>
        <v>Delkontraktnavn hentes automatisk ved å fylle ut delkontraktnummer</v>
      </c>
      <c r="D3915" s="35"/>
      <c r="E3915" s="35"/>
      <c r="F3915" t="str">
        <f>IF(_xlfn.XLOOKUP(G3915,Produktinformasjon!B:B,Produktinformasjon!BB:BB)=0,"Tilbyders artikkel hentes automatisk ved å fylle ut artikkelnummer",_xlfn.XLOOKUP(G3915,Produktinformasjon!B:B,Produktinformasjon!BB:BB))</f>
        <v>Tilbyders artikkel hentes automatisk ved å fylle ut artikkelnummer</v>
      </c>
      <c r="H3915" s="25" t="str">
        <f>IF(_xlfn.XLOOKUP(G3915,Produktinformasjon!B:B,Produktinformasjon!C:C)=0,"Artikkelnavn hentes automatisk ved å fylle ut artikkelnummer",_xlfn.XLOOKUP(G3915,Produktinformasjon!B:B,Produktinformasjon!C:C))</f>
        <v>Artikkelnavn hentes automatisk ved å fylle ut artikkelnummer</v>
      </c>
      <c r="I3915" s="35"/>
      <c r="J3915" s="35"/>
      <c r="K3915" s="35"/>
      <c r="L3915" s="11"/>
      <c r="M3915" s="11"/>
      <c r="N3915" s="11">
        <f ca="1">IFERROR(L3915/_xlfn.XLOOKUP(F3915,Produktinformasjon!BB:BB,Produktinformasjon!P:P,),0)</f>
        <v>0</v>
      </c>
      <c r="O3915" s="11">
        <f ca="1">IFERROR(M3915/_xlfn.XLOOKUP(F3915,Produktinformasjon!BB:BB,Produktinformasjon!P:P,),0)</f>
        <v>0</v>
      </c>
    </row>
    <row r="3916" spans="3:15" x14ac:dyDescent="0.35">
      <c r="C3916" t="str">
        <f>IF(_xlfn.XLOOKUP(B3916,Omfang!B:B,Omfang!C:C)=0,"Delkontraktnavn hentes automatisk ved å fylle ut delkontraktnummer",_xlfn.XLOOKUP(B3916,Omfang!B:B,Omfang!C:C))</f>
        <v>Delkontraktnavn hentes automatisk ved å fylle ut delkontraktnummer</v>
      </c>
      <c r="D3916" s="35"/>
      <c r="E3916" s="35"/>
      <c r="F3916" t="str">
        <f>IF(_xlfn.XLOOKUP(G3916,Produktinformasjon!B:B,Produktinformasjon!BB:BB)=0,"Tilbyders artikkel hentes automatisk ved å fylle ut artikkelnummer",_xlfn.XLOOKUP(G3916,Produktinformasjon!B:B,Produktinformasjon!BB:BB))</f>
        <v>Tilbyders artikkel hentes automatisk ved å fylle ut artikkelnummer</v>
      </c>
      <c r="H3916" s="25" t="str">
        <f>IF(_xlfn.XLOOKUP(G3916,Produktinformasjon!B:B,Produktinformasjon!C:C)=0,"Artikkelnavn hentes automatisk ved å fylle ut artikkelnummer",_xlfn.XLOOKUP(G3916,Produktinformasjon!B:B,Produktinformasjon!C:C))</f>
        <v>Artikkelnavn hentes automatisk ved å fylle ut artikkelnummer</v>
      </c>
      <c r="I3916" s="35"/>
      <c r="J3916" s="35"/>
      <c r="K3916" s="35"/>
      <c r="L3916" s="11"/>
      <c r="M3916" s="11"/>
      <c r="N3916" s="11">
        <f ca="1">IFERROR(L3916/_xlfn.XLOOKUP(F3916,Produktinformasjon!BB:BB,Produktinformasjon!P:P,),0)</f>
        <v>0</v>
      </c>
      <c r="O3916" s="11">
        <f ca="1">IFERROR(M3916/_xlfn.XLOOKUP(F3916,Produktinformasjon!BB:BB,Produktinformasjon!P:P,),0)</f>
        <v>0</v>
      </c>
    </row>
    <row r="3917" spans="3:15" x14ac:dyDescent="0.35">
      <c r="C3917" t="str">
        <f>IF(_xlfn.XLOOKUP(B3917,Omfang!B:B,Omfang!C:C)=0,"Delkontraktnavn hentes automatisk ved å fylle ut delkontraktnummer",_xlfn.XLOOKUP(B3917,Omfang!B:B,Omfang!C:C))</f>
        <v>Delkontraktnavn hentes automatisk ved å fylle ut delkontraktnummer</v>
      </c>
      <c r="D3917" s="35"/>
      <c r="E3917" s="35"/>
      <c r="F3917" t="str">
        <f>IF(_xlfn.XLOOKUP(G3917,Produktinformasjon!B:B,Produktinformasjon!BB:BB)=0,"Tilbyders artikkel hentes automatisk ved å fylle ut artikkelnummer",_xlfn.XLOOKUP(G3917,Produktinformasjon!B:B,Produktinformasjon!BB:BB))</f>
        <v>Tilbyders artikkel hentes automatisk ved å fylle ut artikkelnummer</v>
      </c>
      <c r="H3917" s="25" t="str">
        <f>IF(_xlfn.XLOOKUP(G3917,Produktinformasjon!B:B,Produktinformasjon!C:C)=0,"Artikkelnavn hentes automatisk ved å fylle ut artikkelnummer",_xlfn.XLOOKUP(G3917,Produktinformasjon!B:B,Produktinformasjon!C:C))</f>
        <v>Artikkelnavn hentes automatisk ved å fylle ut artikkelnummer</v>
      </c>
      <c r="I3917" s="35"/>
      <c r="J3917" s="35"/>
      <c r="K3917" s="35"/>
      <c r="L3917" s="11"/>
      <c r="M3917" s="11"/>
      <c r="N3917" s="11">
        <f ca="1">IFERROR(L3917/_xlfn.XLOOKUP(F3917,Produktinformasjon!BB:BB,Produktinformasjon!P:P,),0)</f>
        <v>0</v>
      </c>
      <c r="O3917" s="11">
        <f ca="1">IFERROR(M3917/_xlfn.XLOOKUP(F3917,Produktinformasjon!BB:BB,Produktinformasjon!P:P,),0)</f>
        <v>0</v>
      </c>
    </row>
    <row r="3918" spans="3:15" x14ac:dyDescent="0.35">
      <c r="C3918" t="str">
        <f>IF(_xlfn.XLOOKUP(B3918,Omfang!B:B,Omfang!C:C)=0,"Delkontraktnavn hentes automatisk ved å fylle ut delkontraktnummer",_xlfn.XLOOKUP(B3918,Omfang!B:B,Omfang!C:C))</f>
        <v>Delkontraktnavn hentes automatisk ved å fylle ut delkontraktnummer</v>
      </c>
      <c r="D3918" s="35"/>
      <c r="E3918" s="35"/>
      <c r="F3918" t="str">
        <f>IF(_xlfn.XLOOKUP(G3918,Produktinformasjon!B:B,Produktinformasjon!BB:BB)=0,"Tilbyders artikkel hentes automatisk ved å fylle ut artikkelnummer",_xlfn.XLOOKUP(G3918,Produktinformasjon!B:B,Produktinformasjon!BB:BB))</f>
        <v>Tilbyders artikkel hentes automatisk ved å fylle ut artikkelnummer</v>
      </c>
      <c r="H3918" s="25" t="str">
        <f>IF(_xlfn.XLOOKUP(G3918,Produktinformasjon!B:B,Produktinformasjon!C:C)=0,"Artikkelnavn hentes automatisk ved å fylle ut artikkelnummer",_xlfn.XLOOKUP(G3918,Produktinformasjon!B:B,Produktinformasjon!C:C))</f>
        <v>Artikkelnavn hentes automatisk ved å fylle ut artikkelnummer</v>
      </c>
      <c r="I3918" s="35"/>
      <c r="J3918" s="35"/>
      <c r="K3918" s="35"/>
      <c r="L3918" s="11"/>
      <c r="M3918" s="11"/>
      <c r="N3918" s="11">
        <f ca="1">IFERROR(L3918/_xlfn.XLOOKUP(F3918,Produktinformasjon!BB:BB,Produktinformasjon!P:P,),0)</f>
        <v>0</v>
      </c>
      <c r="O3918" s="11">
        <f ca="1">IFERROR(M3918/_xlfn.XLOOKUP(F3918,Produktinformasjon!BB:BB,Produktinformasjon!P:P,),0)</f>
        <v>0</v>
      </c>
    </row>
    <row r="3919" spans="3:15" x14ac:dyDescent="0.35">
      <c r="C3919" t="str">
        <f>IF(_xlfn.XLOOKUP(B3919,Omfang!B:B,Omfang!C:C)=0,"Delkontraktnavn hentes automatisk ved å fylle ut delkontraktnummer",_xlfn.XLOOKUP(B3919,Omfang!B:B,Omfang!C:C))</f>
        <v>Delkontraktnavn hentes automatisk ved å fylle ut delkontraktnummer</v>
      </c>
      <c r="D3919" s="35"/>
      <c r="E3919" s="35"/>
      <c r="F3919" t="str">
        <f>IF(_xlfn.XLOOKUP(G3919,Produktinformasjon!B:B,Produktinformasjon!BB:BB)=0,"Tilbyders artikkel hentes automatisk ved å fylle ut artikkelnummer",_xlfn.XLOOKUP(G3919,Produktinformasjon!B:B,Produktinformasjon!BB:BB))</f>
        <v>Tilbyders artikkel hentes automatisk ved å fylle ut artikkelnummer</v>
      </c>
      <c r="H3919" s="25" t="str">
        <f>IF(_xlfn.XLOOKUP(G3919,Produktinformasjon!B:B,Produktinformasjon!C:C)=0,"Artikkelnavn hentes automatisk ved å fylle ut artikkelnummer",_xlfn.XLOOKUP(G3919,Produktinformasjon!B:B,Produktinformasjon!C:C))</f>
        <v>Artikkelnavn hentes automatisk ved å fylle ut artikkelnummer</v>
      </c>
      <c r="I3919" s="35"/>
      <c r="J3919" s="35"/>
      <c r="K3919" s="35"/>
      <c r="L3919" s="11"/>
      <c r="M3919" s="11"/>
      <c r="N3919" s="11">
        <f ca="1">IFERROR(L3919/_xlfn.XLOOKUP(F3919,Produktinformasjon!BB:BB,Produktinformasjon!P:P,),0)</f>
        <v>0</v>
      </c>
      <c r="O3919" s="11">
        <f ca="1">IFERROR(M3919/_xlfn.XLOOKUP(F3919,Produktinformasjon!BB:BB,Produktinformasjon!P:P,),0)</f>
        <v>0</v>
      </c>
    </row>
    <row r="3920" spans="3:15" x14ac:dyDescent="0.35">
      <c r="C3920" t="str">
        <f>IF(_xlfn.XLOOKUP(B3920,Omfang!B:B,Omfang!C:C)=0,"Delkontraktnavn hentes automatisk ved å fylle ut delkontraktnummer",_xlfn.XLOOKUP(B3920,Omfang!B:B,Omfang!C:C))</f>
        <v>Delkontraktnavn hentes automatisk ved å fylle ut delkontraktnummer</v>
      </c>
      <c r="D3920" s="35"/>
      <c r="E3920" s="35"/>
      <c r="F3920" t="str">
        <f>IF(_xlfn.XLOOKUP(G3920,Produktinformasjon!B:B,Produktinformasjon!BB:BB)=0,"Tilbyders artikkel hentes automatisk ved å fylle ut artikkelnummer",_xlfn.XLOOKUP(G3920,Produktinformasjon!B:B,Produktinformasjon!BB:BB))</f>
        <v>Tilbyders artikkel hentes automatisk ved å fylle ut artikkelnummer</v>
      </c>
      <c r="H3920" s="25" t="str">
        <f>IF(_xlfn.XLOOKUP(G3920,Produktinformasjon!B:B,Produktinformasjon!C:C)=0,"Artikkelnavn hentes automatisk ved å fylle ut artikkelnummer",_xlfn.XLOOKUP(G3920,Produktinformasjon!B:B,Produktinformasjon!C:C))</f>
        <v>Artikkelnavn hentes automatisk ved å fylle ut artikkelnummer</v>
      </c>
      <c r="I3920" s="35"/>
      <c r="J3920" s="35"/>
      <c r="K3920" s="35"/>
      <c r="L3920" s="11"/>
      <c r="M3920" s="11"/>
      <c r="N3920" s="11">
        <f ca="1">IFERROR(L3920/_xlfn.XLOOKUP(F3920,Produktinformasjon!BB:BB,Produktinformasjon!P:P,),0)</f>
        <v>0</v>
      </c>
      <c r="O3920" s="11">
        <f ca="1">IFERROR(M3920/_xlfn.XLOOKUP(F3920,Produktinformasjon!BB:BB,Produktinformasjon!P:P,),0)</f>
        <v>0</v>
      </c>
    </row>
    <row r="3921" spans="3:15" x14ac:dyDescent="0.35">
      <c r="C3921" t="str">
        <f>IF(_xlfn.XLOOKUP(B3921,Omfang!B:B,Omfang!C:C)=0,"Delkontraktnavn hentes automatisk ved å fylle ut delkontraktnummer",_xlfn.XLOOKUP(B3921,Omfang!B:B,Omfang!C:C))</f>
        <v>Delkontraktnavn hentes automatisk ved å fylle ut delkontraktnummer</v>
      </c>
      <c r="D3921" s="35"/>
      <c r="E3921" s="35"/>
      <c r="F3921" t="str">
        <f>IF(_xlfn.XLOOKUP(G3921,Produktinformasjon!B:B,Produktinformasjon!BB:BB)=0,"Tilbyders artikkel hentes automatisk ved å fylle ut artikkelnummer",_xlfn.XLOOKUP(G3921,Produktinformasjon!B:B,Produktinformasjon!BB:BB))</f>
        <v>Tilbyders artikkel hentes automatisk ved å fylle ut artikkelnummer</v>
      </c>
      <c r="H3921" s="25" t="str">
        <f>IF(_xlfn.XLOOKUP(G3921,Produktinformasjon!B:B,Produktinformasjon!C:C)=0,"Artikkelnavn hentes automatisk ved å fylle ut artikkelnummer",_xlfn.XLOOKUP(G3921,Produktinformasjon!B:B,Produktinformasjon!C:C))</f>
        <v>Artikkelnavn hentes automatisk ved å fylle ut artikkelnummer</v>
      </c>
      <c r="I3921" s="35"/>
      <c r="J3921" s="35"/>
      <c r="K3921" s="35"/>
      <c r="L3921" s="11"/>
      <c r="M3921" s="11"/>
      <c r="N3921" s="11">
        <f ca="1">IFERROR(L3921/_xlfn.XLOOKUP(F3921,Produktinformasjon!BB:BB,Produktinformasjon!P:P,),0)</f>
        <v>0</v>
      </c>
      <c r="O3921" s="11">
        <f ca="1">IFERROR(M3921/_xlfn.XLOOKUP(F3921,Produktinformasjon!BB:BB,Produktinformasjon!P:P,),0)</f>
        <v>0</v>
      </c>
    </row>
    <row r="3922" spans="3:15" x14ac:dyDescent="0.35">
      <c r="C3922" t="str">
        <f>IF(_xlfn.XLOOKUP(B3922,Omfang!B:B,Omfang!C:C)=0,"Delkontraktnavn hentes automatisk ved å fylle ut delkontraktnummer",_xlfn.XLOOKUP(B3922,Omfang!B:B,Omfang!C:C))</f>
        <v>Delkontraktnavn hentes automatisk ved å fylle ut delkontraktnummer</v>
      </c>
      <c r="D3922" s="35"/>
      <c r="E3922" s="35"/>
      <c r="F3922" t="str">
        <f>IF(_xlfn.XLOOKUP(G3922,Produktinformasjon!B:B,Produktinformasjon!BB:BB)=0,"Tilbyders artikkel hentes automatisk ved å fylle ut artikkelnummer",_xlfn.XLOOKUP(G3922,Produktinformasjon!B:B,Produktinformasjon!BB:BB))</f>
        <v>Tilbyders artikkel hentes automatisk ved å fylle ut artikkelnummer</v>
      </c>
      <c r="H3922" s="25" t="str">
        <f>IF(_xlfn.XLOOKUP(G3922,Produktinformasjon!B:B,Produktinformasjon!C:C)=0,"Artikkelnavn hentes automatisk ved å fylle ut artikkelnummer",_xlfn.XLOOKUP(G3922,Produktinformasjon!B:B,Produktinformasjon!C:C))</f>
        <v>Artikkelnavn hentes automatisk ved å fylle ut artikkelnummer</v>
      </c>
      <c r="I3922" s="35"/>
      <c r="J3922" s="35"/>
      <c r="K3922" s="35"/>
      <c r="L3922" s="11"/>
      <c r="M3922" s="11"/>
      <c r="N3922" s="11">
        <f ca="1">IFERROR(L3922/_xlfn.XLOOKUP(F3922,Produktinformasjon!BB:BB,Produktinformasjon!P:P,),0)</f>
        <v>0</v>
      </c>
      <c r="O3922" s="11">
        <f ca="1">IFERROR(M3922/_xlfn.XLOOKUP(F3922,Produktinformasjon!BB:BB,Produktinformasjon!P:P,),0)</f>
        <v>0</v>
      </c>
    </row>
    <row r="3923" spans="3:15" x14ac:dyDescent="0.35">
      <c r="C3923" t="str">
        <f>IF(_xlfn.XLOOKUP(B3923,Omfang!B:B,Omfang!C:C)=0,"Delkontraktnavn hentes automatisk ved å fylle ut delkontraktnummer",_xlfn.XLOOKUP(B3923,Omfang!B:B,Omfang!C:C))</f>
        <v>Delkontraktnavn hentes automatisk ved å fylle ut delkontraktnummer</v>
      </c>
      <c r="D3923" s="35"/>
      <c r="E3923" s="35"/>
      <c r="F3923" t="str">
        <f>IF(_xlfn.XLOOKUP(G3923,Produktinformasjon!B:B,Produktinformasjon!BB:BB)=0,"Tilbyders artikkel hentes automatisk ved å fylle ut artikkelnummer",_xlfn.XLOOKUP(G3923,Produktinformasjon!B:B,Produktinformasjon!BB:BB))</f>
        <v>Tilbyders artikkel hentes automatisk ved å fylle ut artikkelnummer</v>
      </c>
      <c r="H3923" s="25" t="str">
        <f>IF(_xlfn.XLOOKUP(G3923,Produktinformasjon!B:B,Produktinformasjon!C:C)=0,"Artikkelnavn hentes automatisk ved å fylle ut artikkelnummer",_xlfn.XLOOKUP(G3923,Produktinformasjon!B:B,Produktinformasjon!C:C))</f>
        <v>Artikkelnavn hentes automatisk ved å fylle ut artikkelnummer</v>
      </c>
      <c r="I3923" s="35"/>
      <c r="J3923" s="35"/>
      <c r="K3923" s="35"/>
      <c r="L3923" s="11"/>
      <c r="M3923" s="11"/>
      <c r="N3923" s="11">
        <f ca="1">IFERROR(L3923/_xlfn.XLOOKUP(F3923,Produktinformasjon!BB:BB,Produktinformasjon!P:P,),0)</f>
        <v>0</v>
      </c>
      <c r="O3923" s="11">
        <f ca="1">IFERROR(M3923/_xlfn.XLOOKUP(F3923,Produktinformasjon!BB:BB,Produktinformasjon!P:P,),0)</f>
        <v>0</v>
      </c>
    </row>
    <row r="3924" spans="3:15" x14ac:dyDescent="0.35">
      <c r="C3924" t="str">
        <f>IF(_xlfn.XLOOKUP(B3924,Omfang!B:B,Omfang!C:C)=0,"Delkontraktnavn hentes automatisk ved å fylle ut delkontraktnummer",_xlfn.XLOOKUP(B3924,Omfang!B:B,Omfang!C:C))</f>
        <v>Delkontraktnavn hentes automatisk ved å fylle ut delkontraktnummer</v>
      </c>
      <c r="D3924" s="35"/>
      <c r="E3924" s="35"/>
      <c r="F3924" t="str">
        <f>IF(_xlfn.XLOOKUP(G3924,Produktinformasjon!B:B,Produktinformasjon!BB:BB)=0,"Tilbyders artikkel hentes automatisk ved å fylle ut artikkelnummer",_xlfn.XLOOKUP(G3924,Produktinformasjon!B:B,Produktinformasjon!BB:BB))</f>
        <v>Tilbyders artikkel hentes automatisk ved å fylle ut artikkelnummer</v>
      </c>
      <c r="H3924" s="25" t="str">
        <f>IF(_xlfn.XLOOKUP(G3924,Produktinformasjon!B:B,Produktinformasjon!C:C)=0,"Artikkelnavn hentes automatisk ved å fylle ut artikkelnummer",_xlfn.XLOOKUP(G3924,Produktinformasjon!B:B,Produktinformasjon!C:C))</f>
        <v>Artikkelnavn hentes automatisk ved å fylle ut artikkelnummer</v>
      </c>
      <c r="I3924" s="35"/>
      <c r="J3924" s="35"/>
      <c r="K3924" s="35"/>
      <c r="L3924" s="11"/>
      <c r="M3924" s="11"/>
      <c r="N3924" s="11">
        <f ca="1">IFERROR(L3924/_xlfn.XLOOKUP(F3924,Produktinformasjon!BB:BB,Produktinformasjon!P:P,),0)</f>
        <v>0</v>
      </c>
      <c r="O3924" s="11">
        <f ca="1">IFERROR(M3924/_xlfn.XLOOKUP(F3924,Produktinformasjon!BB:BB,Produktinformasjon!P:P,),0)</f>
        <v>0</v>
      </c>
    </row>
    <row r="3925" spans="3:15" x14ac:dyDescent="0.35">
      <c r="C3925" t="str">
        <f>IF(_xlfn.XLOOKUP(B3925,Omfang!B:B,Omfang!C:C)=0,"Delkontraktnavn hentes automatisk ved å fylle ut delkontraktnummer",_xlfn.XLOOKUP(B3925,Omfang!B:B,Omfang!C:C))</f>
        <v>Delkontraktnavn hentes automatisk ved å fylle ut delkontraktnummer</v>
      </c>
      <c r="D3925" s="35"/>
      <c r="E3925" s="35"/>
      <c r="F3925" t="str">
        <f>IF(_xlfn.XLOOKUP(G3925,Produktinformasjon!B:B,Produktinformasjon!BB:BB)=0,"Tilbyders artikkel hentes automatisk ved å fylle ut artikkelnummer",_xlfn.XLOOKUP(G3925,Produktinformasjon!B:B,Produktinformasjon!BB:BB))</f>
        <v>Tilbyders artikkel hentes automatisk ved å fylle ut artikkelnummer</v>
      </c>
      <c r="H3925" s="25" t="str">
        <f>IF(_xlfn.XLOOKUP(G3925,Produktinformasjon!B:B,Produktinformasjon!C:C)=0,"Artikkelnavn hentes automatisk ved å fylle ut artikkelnummer",_xlfn.XLOOKUP(G3925,Produktinformasjon!B:B,Produktinformasjon!C:C))</f>
        <v>Artikkelnavn hentes automatisk ved å fylle ut artikkelnummer</v>
      </c>
      <c r="I3925" s="35"/>
      <c r="J3925" s="35"/>
      <c r="K3925" s="35"/>
      <c r="L3925" s="11"/>
      <c r="M3925" s="11"/>
      <c r="N3925" s="11">
        <f ca="1">IFERROR(L3925/_xlfn.XLOOKUP(F3925,Produktinformasjon!BB:BB,Produktinformasjon!P:P,),0)</f>
        <v>0</v>
      </c>
      <c r="O3925" s="11">
        <f ca="1">IFERROR(M3925/_xlfn.XLOOKUP(F3925,Produktinformasjon!BB:BB,Produktinformasjon!P:P,),0)</f>
        <v>0</v>
      </c>
    </row>
    <row r="3926" spans="3:15" x14ac:dyDescent="0.35">
      <c r="C3926" t="str">
        <f>IF(_xlfn.XLOOKUP(B3926,Omfang!B:B,Omfang!C:C)=0,"Delkontraktnavn hentes automatisk ved å fylle ut delkontraktnummer",_xlfn.XLOOKUP(B3926,Omfang!B:B,Omfang!C:C))</f>
        <v>Delkontraktnavn hentes automatisk ved å fylle ut delkontraktnummer</v>
      </c>
      <c r="D3926" s="35"/>
      <c r="E3926" s="35"/>
      <c r="F3926" t="str">
        <f>IF(_xlfn.XLOOKUP(G3926,Produktinformasjon!B:B,Produktinformasjon!BB:BB)=0,"Tilbyders artikkel hentes automatisk ved å fylle ut artikkelnummer",_xlfn.XLOOKUP(G3926,Produktinformasjon!B:B,Produktinformasjon!BB:BB))</f>
        <v>Tilbyders artikkel hentes automatisk ved å fylle ut artikkelnummer</v>
      </c>
      <c r="H3926" s="25" t="str">
        <f>IF(_xlfn.XLOOKUP(G3926,Produktinformasjon!B:B,Produktinformasjon!C:C)=0,"Artikkelnavn hentes automatisk ved å fylle ut artikkelnummer",_xlfn.XLOOKUP(G3926,Produktinformasjon!B:B,Produktinformasjon!C:C))</f>
        <v>Artikkelnavn hentes automatisk ved å fylle ut artikkelnummer</v>
      </c>
      <c r="I3926" s="35"/>
      <c r="J3926" s="35"/>
      <c r="K3926" s="35"/>
      <c r="L3926" s="11"/>
      <c r="M3926" s="11"/>
      <c r="N3926" s="11">
        <f ca="1">IFERROR(L3926/_xlfn.XLOOKUP(F3926,Produktinformasjon!BB:BB,Produktinformasjon!P:P,),0)</f>
        <v>0</v>
      </c>
      <c r="O3926" s="11">
        <f ca="1">IFERROR(M3926/_xlfn.XLOOKUP(F3926,Produktinformasjon!BB:BB,Produktinformasjon!P:P,),0)</f>
        <v>0</v>
      </c>
    </row>
    <row r="3927" spans="3:15" x14ac:dyDescent="0.35">
      <c r="C3927" t="str">
        <f>IF(_xlfn.XLOOKUP(B3927,Omfang!B:B,Omfang!C:C)=0,"Delkontraktnavn hentes automatisk ved å fylle ut delkontraktnummer",_xlfn.XLOOKUP(B3927,Omfang!B:B,Omfang!C:C))</f>
        <v>Delkontraktnavn hentes automatisk ved å fylle ut delkontraktnummer</v>
      </c>
      <c r="D3927" s="35"/>
      <c r="E3927" s="35"/>
      <c r="F3927" t="str">
        <f>IF(_xlfn.XLOOKUP(G3927,Produktinformasjon!B:B,Produktinformasjon!BB:BB)=0,"Tilbyders artikkel hentes automatisk ved å fylle ut artikkelnummer",_xlfn.XLOOKUP(G3927,Produktinformasjon!B:B,Produktinformasjon!BB:BB))</f>
        <v>Tilbyders artikkel hentes automatisk ved å fylle ut artikkelnummer</v>
      </c>
      <c r="H3927" s="25" t="str">
        <f>IF(_xlfn.XLOOKUP(G3927,Produktinformasjon!B:B,Produktinformasjon!C:C)=0,"Artikkelnavn hentes automatisk ved å fylle ut artikkelnummer",_xlfn.XLOOKUP(G3927,Produktinformasjon!B:B,Produktinformasjon!C:C))</f>
        <v>Artikkelnavn hentes automatisk ved å fylle ut artikkelnummer</v>
      </c>
      <c r="I3927" s="35"/>
      <c r="J3927" s="35"/>
      <c r="K3927" s="35"/>
      <c r="L3927" s="11"/>
      <c r="M3927" s="11"/>
      <c r="N3927" s="11">
        <f ca="1">IFERROR(L3927/_xlfn.XLOOKUP(F3927,Produktinformasjon!BB:BB,Produktinformasjon!P:P,),0)</f>
        <v>0</v>
      </c>
      <c r="O3927" s="11">
        <f ca="1">IFERROR(M3927/_xlfn.XLOOKUP(F3927,Produktinformasjon!BB:BB,Produktinformasjon!P:P,),0)</f>
        <v>0</v>
      </c>
    </row>
    <row r="3928" spans="3:15" x14ac:dyDescent="0.35">
      <c r="C3928" t="str">
        <f>IF(_xlfn.XLOOKUP(B3928,Omfang!B:B,Omfang!C:C)=0,"Delkontraktnavn hentes automatisk ved å fylle ut delkontraktnummer",_xlfn.XLOOKUP(B3928,Omfang!B:B,Omfang!C:C))</f>
        <v>Delkontraktnavn hentes automatisk ved å fylle ut delkontraktnummer</v>
      </c>
      <c r="D3928" s="35"/>
      <c r="E3928" s="35"/>
      <c r="F3928" t="str">
        <f>IF(_xlfn.XLOOKUP(G3928,Produktinformasjon!B:B,Produktinformasjon!BB:BB)=0,"Tilbyders artikkel hentes automatisk ved å fylle ut artikkelnummer",_xlfn.XLOOKUP(G3928,Produktinformasjon!B:B,Produktinformasjon!BB:BB))</f>
        <v>Tilbyders artikkel hentes automatisk ved å fylle ut artikkelnummer</v>
      </c>
      <c r="H3928" s="25" t="str">
        <f>IF(_xlfn.XLOOKUP(G3928,Produktinformasjon!B:B,Produktinformasjon!C:C)=0,"Artikkelnavn hentes automatisk ved å fylle ut artikkelnummer",_xlfn.XLOOKUP(G3928,Produktinformasjon!B:B,Produktinformasjon!C:C))</f>
        <v>Artikkelnavn hentes automatisk ved å fylle ut artikkelnummer</v>
      </c>
      <c r="I3928" s="35"/>
      <c r="J3928" s="35"/>
      <c r="K3928" s="35"/>
      <c r="L3928" s="11"/>
      <c r="M3928" s="11"/>
      <c r="N3928" s="11">
        <f ca="1">IFERROR(L3928/_xlfn.XLOOKUP(F3928,Produktinformasjon!BB:BB,Produktinformasjon!P:P,),0)</f>
        <v>0</v>
      </c>
      <c r="O3928" s="11">
        <f ca="1">IFERROR(M3928/_xlfn.XLOOKUP(F3928,Produktinformasjon!BB:BB,Produktinformasjon!P:P,),0)</f>
        <v>0</v>
      </c>
    </row>
    <row r="3929" spans="3:15" x14ac:dyDescent="0.35">
      <c r="C3929" t="str">
        <f>IF(_xlfn.XLOOKUP(B3929,Omfang!B:B,Omfang!C:C)=0,"Delkontraktnavn hentes automatisk ved å fylle ut delkontraktnummer",_xlfn.XLOOKUP(B3929,Omfang!B:B,Omfang!C:C))</f>
        <v>Delkontraktnavn hentes automatisk ved å fylle ut delkontraktnummer</v>
      </c>
      <c r="D3929" s="35"/>
      <c r="E3929" s="35"/>
      <c r="F3929" t="str">
        <f>IF(_xlfn.XLOOKUP(G3929,Produktinformasjon!B:B,Produktinformasjon!BB:BB)=0,"Tilbyders artikkel hentes automatisk ved å fylle ut artikkelnummer",_xlfn.XLOOKUP(G3929,Produktinformasjon!B:B,Produktinformasjon!BB:BB))</f>
        <v>Tilbyders artikkel hentes automatisk ved å fylle ut artikkelnummer</v>
      </c>
      <c r="H3929" s="25" t="str">
        <f>IF(_xlfn.XLOOKUP(G3929,Produktinformasjon!B:B,Produktinformasjon!C:C)=0,"Artikkelnavn hentes automatisk ved å fylle ut artikkelnummer",_xlfn.XLOOKUP(G3929,Produktinformasjon!B:B,Produktinformasjon!C:C))</f>
        <v>Artikkelnavn hentes automatisk ved å fylle ut artikkelnummer</v>
      </c>
      <c r="I3929" s="35"/>
      <c r="J3929" s="35"/>
      <c r="K3929" s="35"/>
      <c r="L3929" s="11"/>
      <c r="M3929" s="11"/>
      <c r="N3929" s="11">
        <f ca="1">IFERROR(L3929/_xlfn.XLOOKUP(F3929,Produktinformasjon!BB:BB,Produktinformasjon!P:P,),0)</f>
        <v>0</v>
      </c>
      <c r="O3929" s="11">
        <f ca="1">IFERROR(M3929/_xlfn.XLOOKUP(F3929,Produktinformasjon!BB:BB,Produktinformasjon!P:P,),0)</f>
        <v>0</v>
      </c>
    </row>
    <row r="3930" spans="3:15" x14ac:dyDescent="0.35">
      <c r="C3930" t="str">
        <f>IF(_xlfn.XLOOKUP(B3930,Omfang!B:B,Omfang!C:C)=0,"Delkontraktnavn hentes automatisk ved å fylle ut delkontraktnummer",_xlfn.XLOOKUP(B3930,Omfang!B:B,Omfang!C:C))</f>
        <v>Delkontraktnavn hentes automatisk ved å fylle ut delkontraktnummer</v>
      </c>
      <c r="D3930" s="35"/>
      <c r="E3930" s="35"/>
      <c r="F3930" t="str">
        <f>IF(_xlfn.XLOOKUP(G3930,Produktinformasjon!B:B,Produktinformasjon!BB:BB)=0,"Tilbyders artikkel hentes automatisk ved å fylle ut artikkelnummer",_xlfn.XLOOKUP(G3930,Produktinformasjon!B:B,Produktinformasjon!BB:BB))</f>
        <v>Tilbyders artikkel hentes automatisk ved å fylle ut artikkelnummer</v>
      </c>
      <c r="H3930" s="25" t="str">
        <f>IF(_xlfn.XLOOKUP(G3930,Produktinformasjon!B:B,Produktinformasjon!C:C)=0,"Artikkelnavn hentes automatisk ved å fylle ut artikkelnummer",_xlfn.XLOOKUP(G3930,Produktinformasjon!B:B,Produktinformasjon!C:C))</f>
        <v>Artikkelnavn hentes automatisk ved å fylle ut artikkelnummer</v>
      </c>
      <c r="I3930" s="35"/>
      <c r="J3930" s="35"/>
      <c r="K3930" s="35"/>
      <c r="L3930" s="11"/>
      <c r="M3930" s="11"/>
      <c r="N3930" s="11">
        <f ca="1">IFERROR(L3930/_xlfn.XLOOKUP(F3930,Produktinformasjon!BB:BB,Produktinformasjon!P:P,),0)</f>
        <v>0</v>
      </c>
      <c r="O3930" s="11">
        <f ca="1">IFERROR(M3930/_xlfn.XLOOKUP(F3930,Produktinformasjon!BB:BB,Produktinformasjon!P:P,),0)</f>
        <v>0</v>
      </c>
    </row>
    <row r="3931" spans="3:15" x14ac:dyDescent="0.35">
      <c r="C3931" t="str">
        <f>IF(_xlfn.XLOOKUP(B3931,Omfang!B:B,Omfang!C:C)=0,"Delkontraktnavn hentes automatisk ved å fylle ut delkontraktnummer",_xlfn.XLOOKUP(B3931,Omfang!B:B,Omfang!C:C))</f>
        <v>Delkontraktnavn hentes automatisk ved å fylle ut delkontraktnummer</v>
      </c>
      <c r="D3931" s="35"/>
      <c r="E3931" s="35"/>
      <c r="F3931" t="str">
        <f>IF(_xlfn.XLOOKUP(G3931,Produktinformasjon!B:B,Produktinformasjon!BB:BB)=0,"Tilbyders artikkel hentes automatisk ved å fylle ut artikkelnummer",_xlfn.XLOOKUP(G3931,Produktinformasjon!B:B,Produktinformasjon!BB:BB))</f>
        <v>Tilbyders artikkel hentes automatisk ved å fylle ut artikkelnummer</v>
      </c>
      <c r="H3931" s="25" t="str">
        <f>IF(_xlfn.XLOOKUP(G3931,Produktinformasjon!B:B,Produktinformasjon!C:C)=0,"Artikkelnavn hentes automatisk ved å fylle ut artikkelnummer",_xlfn.XLOOKUP(G3931,Produktinformasjon!B:B,Produktinformasjon!C:C))</f>
        <v>Artikkelnavn hentes automatisk ved å fylle ut artikkelnummer</v>
      </c>
      <c r="I3931" s="35"/>
      <c r="J3931" s="35"/>
      <c r="K3931" s="35"/>
      <c r="L3931" s="11"/>
      <c r="M3931" s="11"/>
      <c r="N3931" s="11">
        <f ca="1">IFERROR(L3931/_xlfn.XLOOKUP(F3931,Produktinformasjon!BB:BB,Produktinformasjon!P:P,),0)</f>
        <v>0</v>
      </c>
      <c r="O3931" s="11">
        <f ca="1">IFERROR(M3931/_xlfn.XLOOKUP(F3931,Produktinformasjon!BB:BB,Produktinformasjon!P:P,),0)</f>
        <v>0</v>
      </c>
    </row>
    <row r="3932" spans="3:15" x14ac:dyDescent="0.35">
      <c r="C3932" t="str">
        <f>IF(_xlfn.XLOOKUP(B3932,Omfang!B:B,Omfang!C:C)=0,"Delkontraktnavn hentes automatisk ved å fylle ut delkontraktnummer",_xlfn.XLOOKUP(B3932,Omfang!B:B,Omfang!C:C))</f>
        <v>Delkontraktnavn hentes automatisk ved å fylle ut delkontraktnummer</v>
      </c>
      <c r="D3932" s="35"/>
      <c r="E3932" s="35"/>
      <c r="F3932" t="str">
        <f>IF(_xlfn.XLOOKUP(G3932,Produktinformasjon!B:B,Produktinformasjon!BB:BB)=0,"Tilbyders artikkel hentes automatisk ved å fylle ut artikkelnummer",_xlfn.XLOOKUP(G3932,Produktinformasjon!B:B,Produktinformasjon!BB:BB))</f>
        <v>Tilbyders artikkel hentes automatisk ved å fylle ut artikkelnummer</v>
      </c>
      <c r="H3932" s="25" t="str">
        <f>IF(_xlfn.XLOOKUP(G3932,Produktinformasjon!B:B,Produktinformasjon!C:C)=0,"Artikkelnavn hentes automatisk ved å fylle ut artikkelnummer",_xlfn.XLOOKUP(G3932,Produktinformasjon!B:B,Produktinformasjon!C:C))</f>
        <v>Artikkelnavn hentes automatisk ved å fylle ut artikkelnummer</v>
      </c>
      <c r="I3932" s="35"/>
      <c r="J3932" s="35"/>
      <c r="K3932" s="35"/>
      <c r="L3932" s="11"/>
      <c r="M3932" s="11"/>
      <c r="N3932" s="11">
        <f ca="1">IFERROR(L3932/_xlfn.XLOOKUP(F3932,Produktinformasjon!BB:BB,Produktinformasjon!P:P,),0)</f>
        <v>0</v>
      </c>
      <c r="O3932" s="11">
        <f ca="1">IFERROR(M3932/_xlfn.XLOOKUP(F3932,Produktinformasjon!BB:BB,Produktinformasjon!P:P,),0)</f>
        <v>0</v>
      </c>
    </row>
    <row r="3933" spans="3:15" x14ac:dyDescent="0.35">
      <c r="C3933" t="str">
        <f>IF(_xlfn.XLOOKUP(B3933,Omfang!B:B,Omfang!C:C)=0,"Delkontraktnavn hentes automatisk ved å fylle ut delkontraktnummer",_xlfn.XLOOKUP(B3933,Omfang!B:B,Omfang!C:C))</f>
        <v>Delkontraktnavn hentes automatisk ved å fylle ut delkontraktnummer</v>
      </c>
      <c r="D3933" s="35"/>
      <c r="E3933" s="35"/>
      <c r="F3933" t="str">
        <f>IF(_xlfn.XLOOKUP(G3933,Produktinformasjon!B:B,Produktinformasjon!BB:BB)=0,"Tilbyders artikkel hentes automatisk ved å fylle ut artikkelnummer",_xlfn.XLOOKUP(G3933,Produktinformasjon!B:B,Produktinformasjon!BB:BB))</f>
        <v>Tilbyders artikkel hentes automatisk ved å fylle ut artikkelnummer</v>
      </c>
      <c r="H3933" s="25" t="str">
        <f>IF(_xlfn.XLOOKUP(G3933,Produktinformasjon!B:B,Produktinformasjon!C:C)=0,"Artikkelnavn hentes automatisk ved å fylle ut artikkelnummer",_xlfn.XLOOKUP(G3933,Produktinformasjon!B:B,Produktinformasjon!C:C))</f>
        <v>Artikkelnavn hentes automatisk ved å fylle ut artikkelnummer</v>
      </c>
      <c r="I3933" s="35"/>
      <c r="J3933" s="35"/>
      <c r="K3933" s="35"/>
      <c r="L3933" s="11"/>
      <c r="M3933" s="11"/>
      <c r="N3933" s="11">
        <f ca="1">IFERROR(L3933/_xlfn.XLOOKUP(F3933,Produktinformasjon!BB:BB,Produktinformasjon!P:P,),0)</f>
        <v>0</v>
      </c>
      <c r="O3933" s="11">
        <f ca="1">IFERROR(M3933/_xlfn.XLOOKUP(F3933,Produktinformasjon!BB:BB,Produktinformasjon!P:P,),0)</f>
        <v>0</v>
      </c>
    </row>
    <row r="3934" spans="3:15" x14ac:dyDescent="0.35">
      <c r="C3934" t="str">
        <f>IF(_xlfn.XLOOKUP(B3934,Omfang!B:B,Omfang!C:C)=0,"Delkontraktnavn hentes automatisk ved å fylle ut delkontraktnummer",_xlfn.XLOOKUP(B3934,Omfang!B:B,Omfang!C:C))</f>
        <v>Delkontraktnavn hentes automatisk ved å fylle ut delkontraktnummer</v>
      </c>
      <c r="D3934" s="35"/>
      <c r="E3934" s="35"/>
      <c r="F3934" t="str">
        <f>IF(_xlfn.XLOOKUP(G3934,Produktinformasjon!B:B,Produktinformasjon!BB:BB)=0,"Tilbyders artikkel hentes automatisk ved å fylle ut artikkelnummer",_xlfn.XLOOKUP(G3934,Produktinformasjon!B:B,Produktinformasjon!BB:BB))</f>
        <v>Tilbyders artikkel hentes automatisk ved å fylle ut artikkelnummer</v>
      </c>
      <c r="H3934" s="25" t="str">
        <f>IF(_xlfn.XLOOKUP(G3934,Produktinformasjon!B:B,Produktinformasjon!C:C)=0,"Artikkelnavn hentes automatisk ved å fylle ut artikkelnummer",_xlfn.XLOOKUP(G3934,Produktinformasjon!B:B,Produktinformasjon!C:C))</f>
        <v>Artikkelnavn hentes automatisk ved å fylle ut artikkelnummer</v>
      </c>
      <c r="I3934" s="35"/>
      <c r="J3934" s="35"/>
      <c r="K3934" s="35"/>
      <c r="L3934" s="11"/>
      <c r="M3934" s="11"/>
      <c r="N3934" s="11">
        <f ca="1">IFERROR(L3934/_xlfn.XLOOKUP(F3934,Produktinformasjon!BB:BB,Produktinformasjon!P:P,),0)</f>
        <v>0</v>
      </c>
      <c r="O3934" s="11">
        <f ca="1">IFERROR(M3934/_xlfn.XLOOKUP(F3934,Produktinformasjon!BB:BB,Produktinformasjon!P:P,),0)</f>
        <v>0</v>
      </c>
    </row>
    <row r="3935" spans="3:15" x14ac:dyDescent="0.35">
      <c r="C3935" t="str">
        <f>IF(_xlfn.XLOOKUP(B3935,Omfang!B:B,Omfang!C:C)=0,"Delkontraktnavn hentes automatisk ved å fylle ut delkontraktnummer",_xlfn.XLOOKUP(B3935,Omfang!B:B,Omfang!C:C))</f>
        <v>Delkontraktnavn hentes automatisk ved å fylle ut delkontraktnummer</v>
      </c>
      <c r="D3935" s="35"/>
      <c r="E3935" s="35"/>
      <c r="F3935" t="str">
        <f>IF(_xlfn.XLOOKUP(G3935,Produktinformasjon!B:B,Produktinformasjon!BB:BB)=0,"Tilbyders artikkel hentes automatisk ved å fylle ut artikkelnummer",_xlfn.XLOOKUP(G3935,Produktinformasjon!B:B,Produktinformasjon!BB:BB))</f>
        <v>Tilbyders artikkel hentes automatisk ved å fylle ut artikkelnummer</v>
      </c>
      <c r="H3935" s="25" t="str">
        <f>IF(_xlfn.XLOOKUP(G3935,Produktinformasjon!B:B,Produktinformasjon!C:C)=0,"Artikkelnavn hentes automatisk ved å fylle ut artikkelnummer",_xlfn.XLOOKUP(G3935,Produktinformasjon!B:B,Produktinformasjon!C:C))</f>
        <v>Artikkelnavn hentes automatisk ved å fylle ut artikkelnummer</v>
      </c>
      <c r="I3935" s="35"/>
      <c r="J3935" s="35"/>
      <c r="K3935" s="35"/>
      <c r="L3935" s="11"/>
      <c r="M3935" s="11"/>
      <c r="N3935" s="11">
        <f ca="1">IFERROR(L3935/_xlfn.XLOOKUP(F3935,Produktinformasjon!BB:BB,Produktinformasjon!P:P,),0)</f>
        <v>0</v>
      </c>
      <c r="O3935" s="11">
        <f ca="1">IFERROR(M3935/_xlfn.XLOOKUP(F3935,Produktinformasjon!BB:BB,Produktinformasjon!P:P,),0)</f>
        <v>0</v>
      </c>
    </row>
    <row r="3936" spans="3:15" x14ac:dyDescent="0.35">
      <c r="C3936" t="str">
        <f>IF(_xlfn.XLOOKUP(B3936,Omfang!B:B,Omfang!C:C)=0,"Delkontraktnavn hentes automatisk ved å fylle ut delkontraktnummer",_xlfn.XLOOKUP(B3936,Omfang!B:B,Omfang!C:C))</f>
        <v>Delkontraktnavn hentes automatisk ved å fylle ut delkontraktnummer</v>
      </c>
      <c r="D3936" s="35"/>
      <c r="E3936" s="35"/>
      <c r="F3936" t="str">
        <f>IF(_xlfn.XLOOKUP(G3936,Produktinformasjon!B:B,Produktinformasjon!BB:BB)=0,"Tilbyders artikkel hentes automatisk ved å fylle ut artikkelnummer",_xlfn.XLOOKUP(G3936,Produktinformasjon!B:B,Produktinformasjon!BB:BB))</f>
        <v>Tilbyders artikkel hentes automatisk ved å fylle ut artikkelnummer</v>
      </c>
      <c r="H3936" s="25" t="str">
        <f>IF(_xlfn.XLOOKUP(G3936,Produktinformasjon!B:B,Produktinformasjon!C:C)=0,"Artikkelnavn hentes automatisk ved å fylle ut artikkelnummer",_xlfn.XLOOKUP(G3936,Produktinformasjon!B:B,Produktinformasjon!C:C))</f>
        <v>Artikkelnavn hentes automatisk ved å fylle ut artikkelnummer</v>
      </c>
      <c r="I3936" s="35"/>
      <c r="J3936" s="35"/>
      <c r="K3936" s="35"/>
      <c r="L3936" s="11"/>
      <c r="M3936" s="11"/>
      <c r="N3936" s="11">
        <f ca="1">IFERROR(L3936/_xlfn.XLOOKUP(F3936,Produktinformasjon!BB:BB,Produktinformasjon!P:P,),0)</f>
        <v>0</v>
      </c>
      <c r="O3936" s="11">
        <f ca="1">IFERROR(M3936/_xlfn.XLOOKUP(F3936,Produktinformasjon!BB:BB,Produktinformasjon!P:P,),0)</f>
        <v>0</v>
      </c>
    </row>
    <row r="3937" spans="3:15" x14ac:dyDescent="0.35">
      <c r="C3937" t="str">
        <f>IF(_xlfn.XLOOKUP(B3937,Omfang!B:B,Omfang!C:C)=0,"Delkontraktnavn hentes automatisk ved å fylle ut delkontraktnummer",_xlfn.XLOOKUP(B3937,Omfang!B:B,Omfang!C:C))</f>
        <v>Delkontraktnavn hentes automatisk ved å fylle ut delkontraktnummer</v>
      </c>
      <c r="D3937" s="35"/>
      <c r="E3937" s="35"/>
      <c r="F3937" t="str">
        <f>IF(_xlfn.XLOOKUP(G3937,Produktinformasjon!B:B,Produktinformasjon!BB:BB)=0,"Tilbyders artikkel hentes automatisk ved å fylle ut artikkelnummer",_xlfn.XLOOKUP(G3937,Produktinformasjon!B:B,Produktinformasjon!BB:BB))</f>
        <v>Tilbyders artikkel hentes automatisk ved å fylle ut artikkelnummer</v>
      </c>
      <c r="H3937" s="25" t="str">
        <f>IF(_xlfn.XLOOKUP(G3937,Produktinformasjon!B:B,Produktinformasjon!C:C)=0,"Artikkelnavn hentes automatisk ved å fylle ut artikkelnummer",_xlfn.XLOOKUP(G3937,Produktinformasjon!B:B,Produktinformasjon!C:C))</f>
        <v>Artikkelnavn hentes automatisk ved å fylle ut artikkelnummer</v>
      </c>
      <c r="I3937" s="35"/>
      <c r="J3937" s="35"/>
      <c r="K3937" s="35"/>
      <c r="L3937" s="11"/>
      <c r="M3937" s="11"/>
      <c r="N3937" s="11">
        <f ca="1">IFERROR(L3937/_xlfn.XLOOKUP(F3937,Produktinformasjon!BB:BB,Produktinformasjon!P:P,),0)</f>
        <v>0</v>
      </c>
      <c r="O3937" s="11">
        <f ca="1">IFERROR(M3937/_xlfn.XLOOKUP(F3937,Produktinformasjon!BB:BB,Produktinformasjon!P:P,),0)</f>
        <v>0</v>
      </c>
    </row>
    <row r="3938" spans="3:15" x14ac:dyDescent="0.35">
      <c r="C3938" t="str">
        <f>IF(_xlfn.XLOOKUP(B3938,Omfang!B:B,Omfang!C:C)=0,"Delkontraktnavn hentes automatisk ved å fylle ut delkontraktnummer",_xlfn.XLOOKUP(B3938,Omfang!B:B,Omfang!C:C))</f>
        <v>Delkontraktnavn hentes automatisk ved å fylle ut delkontraktnummer</v>
      </c>
      <c r="D3938" s="35"/>
      <c r="E3938" s="35"/>
      <c r="F3938" t="str">
        <f>IF(_xlfn.XLOOKUP(G3938,Produktinformasjon!B:B,Produktinformasjon!BB:BB)=0,"Tilbyders artikkel hentes automatisk ved å fylle ut artikkelnummer",_xlfn.XLOOKUP(G3938,Produktinformasjon!B:B,Produktinformasjon!BB:BB))</f>
        <v>Tilbyders artikkel hentes automatisk ved å fylle ut artikkelnummer</v>
      </c>
      <c r="H3938" s="25" t="str">
        <f>IF(_xlfn.XLOOKUP(G3938,Produktinformasjon!B:B,Produktinformasjon!C:C)=0,"Artikkelnavn hentes automatisk ved å fylle ut artikkelnummer",_xlfn.XLOOKUP(G3938,Produktinformasjon!B:B,Produktinformasjon!C:C))</f>
        <v>Artikkelnavn hentes automatisk ved å fylle ut artikkelnummer</v>
      </c>
      <c r="I3938" s="35"/>
      <c r="J3938" s="35"/>
      <c r="K3938" s="35"/>
      <c r="L3938" s="11"/>
      <c r="M3938" s="11"/>
      <c r="N3938" s="11">
        <f ca="1">IFERROR(L3938/_xlfn.XLOOKUP(F3938,Produktinformasjon!BB:BB,Produktinformasjon!P:P,),0)</f>
        <v>0</v>
      </c>
      <c r="O3938" s="11">
        <f ca="1">IFERROR(M3938/_xlfn.XLOOKUP(F3938,Produktinformasjon!BB:BB,Produktinformasjon!P:P,),0)</f>
        <v>0</v>
      </c>
    </row>
    <row r="3939" spans="3:15" x14ac:dyDescent="0.35">
      <c r="C3939" t="str">
        <f>IF(_xlfn.XLOOKUP(B3939,Omfang!B:B,Omfang!C:C)=0,"Delkontraktnavn hentes automatisk ved å fylle ut delkontraktnummer",_xlfn.XLOOKUP(B3939,Omfang!B:B,Omfang!C:C))</f>
        <v>Delkontraktnavn hentes automatisk ved å fylle ut delkontraktnummer</v>
      </c>
      <c r="D3939" s="35"/>
      <c r="E3939" s="35"/>
      <c r="F3939" t="str">
        <f>IF(_xlfn.XLOOKUP(G3939,Produktinformasjon!B:B,Produktinformasjon!BB:BB)=0,"Tilbyders artikkel hentes automatisk ved å fylle ut artikkelnummer",_xlfn.XLOOKUP(G3939,Produktinformasjon!B:B,Produktinformasjon!BB:BB))</f>
        <v>Tilbyders artikkel hentes automatisk ved å fylle ut artikkelnummer</v>
      </c>
      <c r="H3939" s="25" t="str">
        <f>IF(_xlfn.XLOOKUP(G3939,Produktinformasjon!B:B,Produktinformasjon!C:C)=0,"Artikkelnavn hentes automatisk ved å fylle ut artikkelnummer",_xlfn.XLOOKUP(G3939,Produktinformasjon!B:B,Produktinformasjon!C:C))</f>
        <v>Artikkelnavn hentes automatisk ved å fylle ut artikkelnummer</v>
      </c>
      <c r="I3939" s="35"/>
      <c r="J3939" s="35"/>
      <c r="K3939" s="35"/>
      <c r="L3939" s="11"/>
      <c r="M3939" s="11"/>
      <c r="N3939" s="11">
        <f ca="1">IFERROR(L3939/_xlfn.XLOOKUP(F3939,Produktinformasjon!BB:BB,Produktinformasjon!P:P,),0)</f>
        <v>0</v>
      </c>
      <c r="O3939" s="11">
        <f ca="1">IFERROR(M3939/_xlfn.XLOOKUP(F3939,Produktinformasjon!BB:BB,Produktinformasjon!P:P,),0)</f>
        <v>0</v>
      </c>
    </row>
    <row r="3940" spans="3:15" x14ac:dyDescent="0.35">
      <c r="C3940" t="str">
        <f>IF(_xlfn.XLOOKUP(B3940,Omfang!B:B,Omfang!C:C)=0,"Delkontraktnavn hentes automatisk ved å fylle ut delkontraktnummer",_xlfn.XLOOKUP(B3940,Omfang!B:B,Omfang!C:C))</f>
        <v>Delkontraktnavn hentes automatisk ved å fylle ut delkontraktnummer</v>
      </c>
      <c r="D3940" s="35"/>
      <c r="E3940" s="35"/>
      <c r="F3940" t="str">
        <f>IF(_xlfn.XLOOKUP(G3940,Produktinformasjon!B:B,Produktinformasjon!BB:BB)=0,"Tilbyders artikkel hentes automatisk ved å fylle ut artikkelnummer",_xlfn.XLOOKUP(G3940,Produktinformasjon!B:B,Produktinformasjon!BB:BB))</f>
        <v>Tilbyders artikkel hentes automatisk ved å fylle ut artikkelnummer</v>
      </c>
      <c r="H3940" s="25" t="str">
        <f>IF(_xlfn.XLOOKUP(G3940,Produktinformasjon!B:B,Produktinformasjon!C:C)=0,"Artikkelnavn hentes automatisk ved å fylle ut artikkelnummer",_xlfn.XLOOKUP(G3940,Produktinformasjon!B:B,Produktinformasjon!C:C))</f>
        <v>Artikkelnavn hentes automatisk ved å fylle ut artikkelnummer</v>
      </c>
      <c r="I3940" s="35"/>
      <c r="J3940" s="35"/>
      <c r="K3940" s="35"/>
      <c r="L3940" s="11"/>
      <c r="M3940" s="11"/>
      <c r="N3940" s="11">
        <f ca="1">IFERROR(L3940/_xlfn.XLOOKUP(F3940,Produktinformasjon!BB:BB,Produktinformasjon!P:P,),0)</f>
        <v>0</v>
      </c>
      <c r="O3940" s="11">
        <f ca="1">IFERROR(M3940/_xlfn.XLOOKUP(F3940,Produktinformasjon!BB:BB,Produktinformasjon!P:P,),0)</f>
        <v>0</v>
      </c>
    </row>
    <row r="3941" spans="3:15" x14ac:dyDescent="0.35">
      <c r="C3941" t="str">
        <f>IF(_xlfn.XLOOKUP(B3941,Omfang!B:B,Omfang!C:C)=0,"Delkontraktnavn hentes automatisk ved å fylle ut delkontraktnummer",_xlfn.XLOOKUP(B3941,Omfang!B:B,Omfang!C:C))</f>
        <v>Delkontraktnavn hentes automatisk ved å fylle ut delkontraktnummer</v>
      </c>
      <c r="D3941" s="35"/>
      <c r="E3941" s="35"/>
      <c r="F3941" t="str">
        <f>IF(_xlfn.XLOOKUP(G3941,Produktinformasjon!B:B,Produktinformasjon!BB:BB)=0,"Tilbyders artikkel hentes automatisk ved å fylle ut artikkelnummer",_xlfn.XLOOKUP(G3941,Produktinformasjon!B:B,Produktinformasjon!BB:BB))</f>
        <v>Tilbyders artikkel hentes automatisk ved å fylle ut artikkelnummer</v>
      </c>
      <c r="H3941" s="25" t="str">
        <f>IF(_xlfn.XLOOKUP(G3941,Produktinformasjon!B:B,Produktinformasjon!C:C)=0,"Artikkelnavn hentes automatisk ved å fylle ut artikkelnummer",_xlfn.XLOOKUP(G3941,Produktinformasjon!B:B,Produktinformasjon!C:C))</f>
        <v>Artikkelnavn hentes automatisk ved å fylle ut artikkelnummer</v>
      </c>
      <c r="I3941" s="35"/>
      <c r="J3941" s="35"/>
      <c r="K3941" s="35"/>
      <c r="L3941" s="11"/>
      <c r="M3941" s="11"/>
      <c r="N3941" s="11">
        <f ca="1">IFERROR(L3941/_xlfn.XLOOKUP(F3941,Produktinformasjon!BB:BB,Produktinformasjon!P:P,),0)</f>
        <v>0</v>
      </c>
      <c r="O3941" s="11">
        <f ca="1">IFERROR(M3941/_xlfn.XLOOKUP(F3941,Produktinformasjon!BB:BB,Produktinformasjon!P:P,),0)</f>
        <v>0</v>
      </c>
    </row>
    <row r="3942" spans="3:15" x14ac:dyDescent="0.35">
      <c r="C3942" t="str">
        <f>IF(_xlfn.XLOOKUP(B3942,Omfang!B:B,Omfang!C:C)=0,"Delkontraktnavn hentes automatisk ved å fylle ut delkontraktnummer",_xlfn.XLOOKUP(B3942,Omfang!B:B,Omfang!C:C))</f>
        <v>Delkontraktnavn hentes automatisk ved å fylle ut delkontraktnummer</v>
      </c>
      <c r="D3942" s="35"/>
      <c r="E3942" s="35"/>
      <c r="F3942" t="str">
        <f>IF(_xlfn.XLOOKUP(G3942,Produktinformasjon!B:B,Produktinformasjon!BB:BB)=0,"Tilbyders artikkel hentes automatisk ved å fylle ut artikkelnummer",_xlfn.XLOOKUP(G3942,Produktinformasjon!B:B,Produktinformasjon!BB:BB))</f>
        <v>Tilbyders artikkel hentes automatisk ved å fylle ut artikkelnummer</v>
      </c>
      <c r="H3942" s="25" t="str">
        <f>IF(_xlfn.XLOOKUP(G3942,Produktinformasjon!B:B,Produktinformasjon!C:C)=0,"Artikkelnavn hentes automatisk ved å fylle ut artikkelnummer",_xlfn.XLOOKUP(G3942,Produktinformasjon!B:B,Produktinformasjon!C:C))</f>
        <v>Artikkelnavn hentes automatisk ved å fylle ut artikkelnummer</v>
      </c>
      <c r="I3942" s="35"/>
      <c r="J3942" s="35"/>
      <c r="K3942" s="35"/>
      <c r="L3942" s="11"/>
      <c r="M3942" s="11"/>
      <c r="N3942" s="11">
        <f ca="1">IFERROR(L3942/_xlfn.XLOOKUP(F3942,Produktinformasjon!BB:BB,Produktinformasjon!P:P,),0)</f>
        <v>0</v>
      </c>
      <c r="O3942" s="11">
        <f ca="1">IFERROR(M3942/_xlfn.XLOOKUP(F3942,Produktinformasjon!BB:BB,Produktinformasjon!P:P,),0)</f>
        <v>0</v>
      </c>
    </row>
    <row r="3943" spans="3:15" x14ac:dyDescent="0.35">
      <c r="C3943" t="str">
        <f>IF(_xlfn.XLOOKUP(B3943,Omfang!B:B,Omfang!C:C)=0,"Delkontraktnavn hentes automatisk ved å fylle ut delkontraktnummer",_xlfn.XLOOKUP(B3943,Omfang!B:B,Omfang!C:C))</f>
        <v>Delkontraktnavn hentes automatisk ved å fylle ut delkontraktnummer</v>
      </c>
      <c r="D3943" s="35"/>
      <c r="E3943" s="35"/>
      <c r="F3943" t="str">
        <f>IF(_xlfn.XLOOKUP(G3943,Produktinformasjon!B:B,Produktinformasjon!BB:BB)=0,"Tilbyders artikkel hentes automatisk ved å fylle ut artikkelnummer",_xlfn.XLOOKUP(G3943,Produktinformasjon!B:B,Produktinformasjon!BB:BB))</f>
        <v>Tilbyders artikkel hentes automatisk ved å fylle ut artikkelnummer</v>
      </c>
      <c r="H3943" s="25" t="str">
        <f>IF(_xlfn.XLOOKUP(G3943,Produktinformasjon!B:B,Produktinformasjon!C:C)=0,"Artikkelnavn hentes automatisk ved å fylle ut artikkelnummer",_xlfn.XLOOKUP(G3943,Produktinformasjon!B:B,Produktinformasjon!C:C))</f>
        <v>Artikkelnavn hentes automatisk ved å fylle ut artikkelnummer</v>
      </c>
      <c r="I3943" s="35"/>
      <c r="J3943" s="35"/>
      <c r="K3943" s="35"/>
      <c r="L3943" s="11"/>
      <c r="M3943" s="11"/>
      <c r="N3943" s="11">
        <f ca="1">IFERROR(L3943/_xlfn.XLOOKUP(F3943,Produktinformasjon!BB:BB,Produktinformasjon!P:P,),0)</f>
        <v>0</v>
      </c>
      <c r="O3943" s="11">
        <f ca="1">IFERROR(M3943/_xlfn.XLOOKUP(F3943,Produktinformasjon!BB:BB,Produktinformasjon!P:P,),0)</f>
        <v>0</v>
      </c>
    </row>
    <row r="3944" spans="3:15" x14ac:dyDescent="0.35">
      <c r="C3944" t="str">
        <f>IF(_xlfn.XLOOKUP(B3944,Omfang!B:B,Omfang!C:C)=0,"Delkontraktnavn hentes automatisk ved å fylle ut delkontraktnummer",_xlfn.XLOOKUP(B3944,Omfang!B:B,Omfang!C:C))</f>
        <v>Delkontraktnavn hentes automatisk ved å fylle ut delkontraktnummer</v>
      </c>
      <c r="D3944" s="35"/>
      <c r="E3944" s="35"/>
      <c r="F3944" t="str">
        <f>IF(_xlfn.XLOOKUP(G3944,Produktinformasjon!B:B,Produktinformasjon!BB:BB)=0,"Tilbyders artikkel hentes automatisk ved å fylle ut artikkelnummer",_xlfn.XLOOKUP(G3944,Produktinformasjon!B:B,Produktinformasjon!BB:BB))</f>
        <v>Tilbyders artikkel hentes automatisk ved å fylle ut artikkelnummer</v>
      </c>
      <c r="H3944" s="25" t="str">
        <f>IF(_xlfn.XLOOKUP(G3944,Produktinformasjon!B:B,Produktinformasjon!C:C)=0,"Artikkelnavn hentes automatisk ved å fylle ut artikkelnummer",_xlfn.XLOOKUP(G3944,Produktinformasjon!B:B,Produktinformasjon!C:C))</f>
        <v>Artikkelnavn hentes automatisk ved å fylle ut artikkelnummer</v>
      </c>
      <c r="I3944" s="35"/>
      <c r="J3944" s="35"/>
      <c r="K3944" s="35"/>
      <c r="L3944" s="11"/>
      <c r="M3944" s="11"/>
      <c r="N3944" s="11">
        <f ca="1">IFERROR(L3944/_xlfn.XLOOKUP(F3944,Produktinformasjon!BB:BB,Produktinformasjon!P:P,),0)</f>
        <v>0</v>
      </c>
      <c r="O3944" s="11">
        <f ca="1">IFERROR(M3944/_xlfn.XLOOKUP(F3944,Produktinformasjon!BB:BB,Produktinformasjon!P:P,),0)</f>
        <v>0</v>
      </c>
    </row>
    <row r="3945" spans="3:15" x14ac:dyDescent="0.35">
      <c r="C3945" t="str">
        <f>IF(_xlfn.XLOOKUP(B3945,Omfang!B:B,Omfang!C:C)=0,"Delkontraktnavn hentes automatisk ved å fylle ut delkontraktnummer",_xlfn.XLOOKUP(B3945,Omfang!B:B,Omfang!C:C))</f>
        <v>Delkontraktnavn hentes automatisk ved å fylle ut delkontraktnummer</v>
      </c>
      <c r="D3945" s="35"/>
      <c r="E3945" s="35"/>
      <c r="F3945" t="str">
        <f>IF(_xlfn.XLOOKUP(G3945,Produktinformasjon!B:B,Produktinformasjon!BB:BB)=0,"Tilbyders artikkel hentes automatisk ved å fylle ut artikkelnummer",_xlfn.XLOOKUP(G3945,Produktinformasjon!B:B,Produktinformasjon!BB:BB))</f>
        <v>Tilbyders artikkel hentes automatisk ved å fylle ut artikkelnummer</v>
      </c>
      <c r="H3945" s="25" t="str">
        <f>IF(_xlfn.XLOOKUP(G3945,Produktinformasjon!B:B,Produktinformasjon!C:C)=0,"Artikkelnavn hentes automatisk ved å fylle ut artikkelnummer",_xlfn.XLOOKUP(G3945,Produktinformasjon!B:B,Produktinformasjon!C:C))</f>
        <v>Artikkelnavn hentes automatisk ved å fylle ut artikkelnummer</v>
      </c>
      <c r="I3945" s="35"/>
      <c r="J3945" s="35"/>
      <c r="K3945" s="35"/>
      <c r="L3945" s="11"/>
      <c r="M3945" s="11"/>
      <c r="N3945" s="11">
        <f ca="1">IFERROR(L3945/_xlfn.XLOOKUP(F3945,Produktinformasjon!BB:BB,Produktinformasjon!P:P,),0)</f>
        <v>0</v>
      </c>
      <c r="O3945" s="11">
        <f ca="1">IFERROR(M3945/_xlfn.XLOOKUP(F3945,Produktinformasjon!BB:BB,Produktinformasjon!P:P,),0)</f>
        <v>0</v>
      </c>
    </row>
    <row r="3946" spans="3:15" x14ac:dyDescent="0.35">
      <c r="C3946" t="str">
        <f>IF(_xlfn.XLOOKUP(B3946,Omfang!B:B,Omfang!C:C)=0,"Delkontraktnavn hentes automatisk ved å fylle ut delkontraktnummer",_xlfn.XLOOKUP(B3946,Omfang!B:B,Omfang!C:C))</f>
        <v>Delkontraktnavn hentes automatisk ved å fylle ut delkontraktnummer</v>
      </c>
      <c r="D3946" s="35"/>
      <c r="E3946" s="35"/>
      <c r="F3946" t="str">
        <f>IF(_xlfn.XLOOKUP(G3946,Produktinformasjon!B:B,Produktinformasjon!BB:BB)=0,"Tilbyders artikkel hentes automatisk ved å fylle ut artikkelnummer",_xlfn.XLOOKUP(G3946,Produktinformasjon!B:B,Produktinformasjon!BB:BB))</f>
        <v>Tilbyders artikkel hentes automatisk ved å fylle ut artikkelnummer</v>
      </c>
      <c r="H3946" s="25" t="str">
        <f>IF(_xlfn.XLOOKUP(G3946,Produktinformasjon!B:B,Produktinformasjon!C:C)=0,"Artikkelnavn hentes automatisk ved å fylle ut artikkelnummer",_xlfn.XLOOKUP(G3946,Produktinformasjon!B:B,Produktinformasjon!C:C))</f>
        <v>Artikkelnavn hentes automatisk ved å fylle ut artikkelnummer</v>
      </c>
      <c r="I3946" s="35"/>
      <c r="J3946" s="35"/>
      <c r="K3946" s="35"/>
      <c r="L3946" s="11"/>
      <c r="M3946" s="11"/>
      <c r="N3946" s="11">
        <f ca="1">IFERROR(L3946/_xlfn.XLOOKUP(F3946,Produktinformasjon!BB:BB,Produktinformasjon!P:P,),0)</f>
        <v>0</v>
      </c>
      <c r="O3946" s="11">
        <f ca="1">IFERROR(M3946/_xlfn.XLOOKUP(F3946,Produktinformasjon!BB:BB,Produktinformasjon!P:P,),0)</f>
        <v>0</v>
      </c>
    </row>
    <row r="3947" spans="3:15" x14ac:dyDescent="0.35">
      <c r="C3947" t="str">
        <f>IF(_xlfn.XLOOKUP(B3947,Omfang!B:B,Omfang!C:C)=0,"Delkontraktnavn hentes automatisk ved å fylle ut delkontraktnummer",_xlfn.XLOOKUP(B3947,Omfang!B:B,Omfang!C:C))</f>
        <v>Delkontraktnavn hentes automatisk ved å fylle ut delkontraktnummer</v>
      </c>
      <c r="D3947" s="35"/>
      <c r="E3947" s="35"/>
      <c r="F3947" t="str">
        <f>IF(_xlfn.XLOOKUP(G3947,Produktinformasjon!B:B,Produktinformasjon!BB:BB)=0,"Tilbyders artikkel hentes automatisk ved å fylle ut artikkelnummer",_xlfn.XLOOKUP(G3947,Produktinformasjon!B:B,Produktinformasjon!BB:BB))</f>
        <v>Tilbyders artikkel hentes automatisk ved å fylle ut artikkelnummer</v>
      </c>
      <c r="H3947" s="25" t="str">
        <f>IF(_xlfn.XLOOKUP(G3947,Produktinformasjon!B:B,Produktinformasjon!C:C)=0,"Artikkelnavn hentes automatisk ved å fylle ut artikkelnummer",_xlfn.XLOOKUP(G3947,Produktinformasjon!B:B,Produktinformasjon!C:C))</f>
        <v>Artikkelnavn hentes automatisk ved å fylle ut artikkelnummer</v>
      </c>
      <c r="I3947" s="35"/>
      <c r="J3947" s="35"/>
      <c r="K3947" s="35"/>
      <c r="L3947" s="11"/>
      <c r="M3947" s="11"/>
      <c r="N3947" s="11">
        <f ca="1">IFERROR(L3947/_xlfn.XLOOKUP(F3947,Produktinformasjon!BB:BB,Produktinformasjon!P:P,),0)</f>
        <v>0</v>
      </c>
      <c r="O3947" s="11">
        <f ca="1">IFERROR(M3947/_xlfn.XLOOKUP(F3947,Produktinformasjon!BB:BB,Produktinformasjon!P:P,),0)</f>
        <v>0</v>
      </c>
    </row>
    <row r="3948" spans="3:15" x14ac:dyDescent="0.35">
      <c r="C3948" t="str">
        <f>IF(_xlfn.XLOOKUP(B3948,Omfang!B:B,Omfang!C:C)=0,"Delkontraktnavn hentes automatisk ved å fylle ut delkontraktnummer",_xlfn.XLOOKUP(B3948,Omfang!B:B,Omfang!C:C))</f>
        <v>Delkontraktnavn hentes automatisk ved å fylle ut delkontraktnummer</v>
      </c>
      <c r="D3948" s="35"/>
      <c r="E3948" s="35"/>
      <c r="F3948" t="str">
        <f>IF(_xlfn.XLOOKUP(G3948,Produktinformasjon!B:B,Produktinformasjon!BB:BB)=0,"Tilbyders artikkel hentes automatisk ved å fylle ut artikkelnummer",_xlfn.XLOOKUP(G3948,Produktinformasjon!B:B,Produktinformasjon!BB:BB))</f>
        <v>Tilbyders artikkel hentes automatisk ved å fylle ut artikkelnummer</v>
      </c>
      <c r="H3948" s="25" t="str">
        <f>IF(_xlfn.XLOOKUP(G3948,Produktinformasjon!B:B,Produktinformasjon!C:C)=0,"Artikkelnavn hentes automatisk ved å fylle ut artikkelnummer",_xlfn.XLOOKUP(G3948,Produktinformasjon!B:B,Produktinformasjon!C:C))</f>
        <v>Artikkelnavn hentes automatisk ved å fylle ut artikkelnummer</v>
      </c>
      <c r="I3948" s="35"/>
      <c r="J3948" s="35"/>
      <c r="K3948" s="35"/>
      <c r="L3948" s="11"/>
      <c r="M3948" s="11"/>
      <c r="N3948" s="11">
        <f ca="1">IFERROR(L3948/_xlfn.XLOOKUP(F3948,Produktinformasjon!BB:BB,Produktinformasjon!P:P,),0)</f>
        <v>0</v>
      </c>
      <c r="O3948" s="11">
        <f ca="1">IFERROR(M3948/_xlfn.XLOOKUP(F3948,Produktinformasjon!BB:BB,Produktinformasjon!P:P,),0)</f>
        <v>0</v>
      </c>
    </row>
    <row r="3949" spans="3:15" x14ac:dyDescent="0.35">
      <c r="C3949" t="str">
        <f>IF(_xlfn.XLOOKUP(B3949,Omfang!B:B,Omfang!C:C)=0,"Delkontraktnavn hentes automatisk ved å fylle ut delkontraktnummer",_xlfn.XLOOKUP(B3949,Omfang!B:B,Omfang!C:C))</f>
        <v>Delkontraktnavn hentes automatisk ved å fylle ut delkontraktnummer</v>
      </c>
      <c r="D3949" s="35"/>
      <c r="E3949" s="35"/>
      <c r="F3949" t="str">
        <f>IF(_xlfn.XLOOKUP(G3949,Produktinformasjon!B:B,Produktinformasjon!BB:BB)=0,"Tilbyders artikkel hentes automatisk ved å fylle ut artikkelnummer",_xlfn.XLOOKUP(G3949,Produktinformasjon!B:B,Produktinformasjon!BB:BB))</f>
        <v>Tilbyders artikkel hentes automatisk ved å fylle ut artikkelnummer</v>
      </c>
      <c r="H3949" s="25" t="str">
        <f>IF(_xlfn.XLOOKUP(G3949,Produktinformasjon!B:B,Produktinformasjon!C:C)=0,"Artikkelnavn hentes automatisk ved å fylle ut artikkelnummer",_xlfn.XLOOKUP(G3949,Produktinformasjon!B:B,Produktinformasjon!C:C))</f>
        <v>Artikkelnavn hentes automatisk ved å fylle ut artikkelnummer</v>
      </c>
      <c r="I3949" s="35"/>
      <c r="J3949" s="35"/>
      <c r="K3949" s="35"/>
      <c r="L3949" s="11"/>
      <c r="M3949" s="11"/>
      <c r="N3949" s="11">
        <f ca="1">IFERROR(L3949/_xlfn.XLOOKUP(F3949,Produktinformasjon!BB:BB,Produktinformasjon!P:P,),0)</f>
        <v>0</v>
      </c>
      <c r="O3949" s="11">
        <f ca="1">IFERROR(M3949/_xlfn.XLOOKUP(F3949,Produktinformasjon!BB:BB,Produktinformasjon!P:P,),0)</f>
        <v>0</v>
      </c>
    </row>
    <row r="3950" spans="3:15" x14ac:dyDescent="0.35">
      <c r="C3950" t="str">
        <f>IF(_xlfn.XLOOKUP(B3950,Omfang!B:B,Omfang!C:C)=0,"Delkontraktnavn hentes automatisk ved å fylle ut delkontraktnummer",_xlfn.XLOOKUP(B3950,Omfang!B:B,Omfang!C:C))</f>
        <v>Delkontraktnavn hentes automatisk ved å fylle ut delkontraktnummer</v>
      </c>
      <c r="D3950" s="35"/>
      <c r="E3950" s="35"/>
      <c r="F3950" t="str">
        <f>IF(_xlfn.XLOOKUP(G3950,Produktinformasjon!B:B,Produktinformasjon!BB:BB)=0,"Tilbyders artikkel hentes automatisk ved å fylle ut artikkelnummer",_xlfn.XLOOKUP(G3950,Produktinformasjon!B:B,Produktinformasjon!BB:BB))</f>
        <v>Tilbyders artikkel hentes automatisk ved å fylle ut artikkelnummer</v>
      </c>
      <c r="H3950" s="25" t="str">
        <f>IF(_xlfn.XLOOKUP(G3950,Produktinformasjon!B:B,Produktinformasjon!C:C)=0,"Artikkelnavn hentes automatisk ved å fylle ut artikkelnummer",_xlfn.XLOOKUP(G3950,Produktinformasjon!B:B,Produktinformasjon!C:C))</f>
        <v>Artikkelnavn hentes automatisk ved å fylle ut artikkelnummer</v>
      </c>
      <c r="I3950" s="35"/>
      <c r="J3950" s="35"/>
      <c r="K3950" s="35"/>
      <c r="L3950" s="11"/>
      <c r="M3950" s="11"/>
      <c r="N3950" s="11">
        <f ca="1">IFERROR(L3950/_xlfn.XLOOKUP(F3950,Produktinformasjon!BB:BB,Produktinformasjon!P:P,),0)</f>
        <v>0</v>
      </c>
      <c r="O3950" s="11">
        <f ca="1">IFERROR(M3950/_xlfn.XLOOKUP(F3950,Produktinformasjon!BB:BB,Produktinformasjon!P:P,),0)</f>
        <v>0</v>
      </c>
    </row>
    <row r="3951" spans="3:15" x14ac:dyDescent="0.35">
      <c r="C3951" t="str">
        <f>IF(_xlfn.XLOOKUP(B3951,Omfang!B:B,Omfang!C:C)=0,"Delkontraktnavn hentes automatisk ved å fylle ut delkontraktnummer",_xlfn.XLOOKUP(B3951,Omfang!B:B,Omfang!C:C))</f>
        <v>Delkontraktnavn hentes automatisk ved å fylle ut delkontraktnummer</v>
      </c>
      <c r="D3951" s="35"/>
      <c r="E3951" s="35"/>
      <c r="F3951" t="str">
        <f>IF(_xlfn.XLOOKUP(G3951,Produktinformasjon!B:B,Produktinformasjon!BB:BB)=0,"Tilbyders artikkel hentes automatisk ved å fylle ut artikkelnummer",_xlfn.XLOOKUP(G3951,Produktinformasjon!B:B,Produktinformasjon!BB:BB))</f>
        <v>Tilbyders artikkel hentes automatisk ved å fylle ut artikkelnummer</v>
      </c>
      <c r="H3951" s="25" t="str">
        <f>IF(_xlfn.XLOOKUP(G3951,Produktinformasjon!B:B,Produktinformasjon!C:C)=0,"Artikkelnavn hentes automatisk ved å fylle ut artikkelnummer",_xlfn.XLOOKUP(G3951,Produktinformasjon!B:B,Produktinformasjon!C:C))</f>
        <v>Artikkelnavn hentes automatisk ved å fylle ut artikkelnummer</v>
      </c>
      <c r="I3951" s="35"/>
      <c r="J3951" s="35"/>
      <c r="K3951" s="35"/>
      <c r="L3951" s="11"/>
      <c r="M3951" s="11"/>
      <c r="N3951" s="11">
        <f ca="1">IFERROR(L3951/_xlfn.XLOOKUP(F3951,Produktinformasjon!BB:BB,Produktinformasjon!P:P,),0)</f>
        <v>0</v>
      </c>
      <c r="O3951" s="11">
        <f ca="1">IFERROR(M3951/_xlfn.XLOOKUP(F3951,Produktinformasjon!BB:BB,Produktinformasjon!P:P,),0)</f>
        <v>0</v>
      </c>
    </row>
    <row r="3952" spans="3:15" x14ac:dyDescent="0.35">
      <c r="C3952" t="str">
        <f>IF(_xlfn.XLOOKUP(B3952,Omfang!B:B,Omfang!C:C)=0,"Delkontraktnavn hentes automatisk ved å fylle ut delkontraktnummer",_xlfn.XLOOKUP(B3952,Omfang!B:B,Omfang!C:C))</f>
        <v>Delkontraktnavn hentes automatisk ved å fylle ut delkontraktnummer</v>
      </c>
      <c r="D3952" s="35"/>
      <c r="E3952" s="35"/>
      <c r="F3952" t="str">
        <f>IF(_xlfn.XLOOKUP(G3952,Produktinformasjon!B:B,Produktinformasjon!BB:BB)=0,"Tilbyders artikkel hentes automatisk ved å fylle ut artikkelnummer",_xlfn.XLOOKUP(G3952,Produktinformasjon!B:B,Produktinformasjon!BB:BB))</f>
        <v>Tilbyders artikkel hentes automatisk ved å fylle ut artikkelnummer</v>
      </c>
      <c r="H3952" s="25" t="str">
        <f>IF(_xlfn.XLOOKUP(G3952,Produktinformasjon!B:B,Produktinformasjon!C:C)=0,"Artikkelnavn hentes automatisk ved å fylle ut artikkelnummer",_xlfn.XLOOKUP(G3952,Produktinformasjon!B:B,Produktinformasjon!C:C))</f>
        <v>Artikkelnavn hentes automatisk ved å fylle ut artikkelnummer</v>
      </c>
      <c r="I3952" s="35"/>
      <c r="J3952" s="35"/>
      <c r="K3952" s="35"/>
      <c r="L3952" s="11"/>
      <c r="M3952" s="11"/>
      <c r="N3952" s="11">
        <f ca="1">IFERROR(L3952/_xlfn.XLOOKUP(F3952,Produktinformasjon!BB:BB,Produktinformasjon!P:P,),0)</f>
        <v>0</v>
      </c>
      <c r="O3952" s="11">
        <f ca="1">IFERROR(M3952/_xlfn.XLOOKUP(F3952,Produktinformasjon!BB:BB,Produktinformasjon!P:P,),0)</f>
        <v>0</v>
      </c>
    </row>
    <row r="3953" spans="3:15" x14ac:dyDescent="0.35">
      <c r="C3953" t="str">
        <f>IF(_xlfn.XLOOKUP(B3953,Omfang!B:B,Omfang!C:C)=0,"Delkontraktnavn hentes automatisk ved å fylle ut delkontraktnummer",_xlfn.XLOOKUP(B3953,Omfang!B:B,Omfang!C:C))</f>
        <v>Delkontraktnavn hentes automatisk ved å fylle ut delkontraktnummer</v>
      </c>
      <c r="D3953" s="35"/>
      <c r="E3953" s="35"/>
      <c r="F3953" t="str">
        <f>IF(_xlfn.XLOOKUP(G3953,Produktinformasjon!B:B,Produktinformasjon!BB:BB)=0,"Tilbyders artikkel hentes automatisk ved å fylle ut artikkelnummer",_xlfn.XLOOKUP(G3953,Produktinformasjon!B:B,Produktinformasjon!BB:BB))</f>
        <v>Tilbyders artikkel hentes automatisk ved å fylle ut artikkelnummer</v>
      </c>
      <c r="H3953" s="25" t="str">
        <f>IF(_xlfn.XLOOKUP(G3953,Produktinformasjon!B:B,Produktinformasjon!C:C)=0,"Artikkelnavn hentes automatisk ved å fylle ut artikkelnummer",_xlfn.XLOOKUP(G3953,Produktinformasjon!B:B,Produktinformasjon!C:C))</f>
        <v>Artikkelnavn hentes automatisk ved å fylle ut artikkelnummer</v>
      </c>
      <c r="I3953" s="35"/>
      <c r="J3953" s="35"/>
      <c r="K3953" s="35"/>
      <c r="L3953" s="11"/>
      <c r="M3953" s="11"/>
      <c r="N3953" s="11">
        <f ca="1">IFERROR(L3953/_xlfn.XLOOKUP(F3953,Produktinformasjon!BB:BB,Produktinformasjon!P:P,),0)</f>
        <v>0</v>
      </c>
      <c r="O3953" s="11">
        <f ca="1">IFERROR(M3953/_xlfn.XLOOKUP(F3953,Produktinformasjon!BB:BB,Produktinformasjon!P:P,),0)</f>
        <v>0</v>
      </c>
    </row>
    <row r="3954" spans="3:15" x14ac:dyDescent="0.35">
      <c r="C3954" t="str">
        <f>IF(_xlfn.XLOOKUP(B3954,Omfang!B:B,Omfang!C:C)=0,"Delkontraktnavn hentes automatisk ved å fylle ut delkontraktnummer",_xlfn.XLOOKUP(B3954,Omfang!B:B,Omfang!C:C))</f>
        <v>Delkontraktnavn hentes automatisk ved å fylle ut delkontraktnummer</v>
      </c>
      <c r="D3954" s="35"/>
      <c r="E3954" s="35"/>
      <c r="F3954" t="str">
        <f>IF(_xlfn.XLOOKUP(G3954,Produktinformasjon!B:B,Produktinformasjon!BB:BB)=0,"Tilbyders artikkel hentes automatisk ved å fylle ut artikkelnummer",_xlfn.XLOOKUP(G3954,Produktinformasjon!B:B,Produktinformasjon!BB:BB))</f>
        <v>Tilbyders artikkel hentes automatisk ved å fylle ut artikkelnummer</v>
      </c>
      <c r="H3954" s="25" t="str">
        <f>IF(_xlfn.XLOOKUP(G3954,Produktinformasjon!B:B,Produktinformasjon!C:C)=0,"Artikkelnavn hentes automatisk ved å fylle ut artikkelnummer",_xlfn.XLOOKUP(G3954,Produktinformasjon!B:B,Produktinformasjon!C:C))</f>
        <v>Artikkelnavn hentes automatisk ved å fylle ut artikkelnummer</v>
      </c>
      <c r="I3954" s="35"/>
      <c r="J3954" s="35"/>
      <c r="K3954" s="35"/>
      <c r="L3954" s="11"/>
      <c r="M3954" s="11"/>
      <c r="N3954" s="11">
        <f ca="1">IFERROR(L3954/_xlfn.XLOOKUP(F3954,Produktinformasjon!BB:BB,Produktinformasjon!P:P,),0)</f>
        <v>0</v>
      </c>
      <c r="O3954" s="11">
        <f ca="1">IFERROR(M3954/_xlfn.XLOOKUP(F3954,Produktinformasjon!BB:BB,Produktinformasjon!P:P,),0)</f>
        <v>0</v>
      </c>
    </row>
    <row r="3955" spans="3:15" x14ac:dyDescent="0.35">
      <c r="C3955" t="str">
        <f>IF(_xlfn.XLOOKUP(B3955,Omfang!B:B,Omfang!C:C)=0,"Delkontraktnavn hentes automatisk ved å fylle ut delkontraktnummer",_xlfn.XLOOKUP(B3955,Omfang!B:B,Omfang!C:C))</f>
        <v>Delkontraktnavn hentes automatisk ved å fylle ut delkontraktnummer</v>
      </c>
      <c r="D3955" s="35"/>
      <c r="E3955" s="35"/>
      <c r="F3955" t="str">
        <f>IF(_xlfn.XLOOKUP(G3955,Produktinformasjon!B:B,Produktinformasjon!BB:BB)=0,"Tilbyders artikkel hentes automatisk ved å fylle ut artikkelnummer",_xlfn.XLOOKUP(G3955,Produktinformasjon!B:B,Produktinformasjon!BB:BB))</f>
        <v>Tilbyders artikkel hentes automatisk ved å fylle ut artikkelnummer</v>
      </c>
      <c r="H3955" s="25" t="str">
        <f>IF(_xlfn.XLOOKUP(G3955,Produktinformasjon!B:B,Produktinformasjon!C:C)=0,"Artikkelnavn hentes automatisk ved å fylle ut artikkelnummer",_xlfn.XLOOKUP(G3955,Produktinformasjon!B:B,Produktinformasjon!C:C))</f>
        <v>Artikkelnavn hentes automatisk ved å fylle ut artikkelnummer</v>
      </c>
      <c r="I3955" s="35"/>
      <c r="J3955" s="35"/>
      <c r="K3955" s="35"/>
      <c r="L3955" s="11"/>
      <c r="M3955" s="11"/>
      <c r="N3955" s="11">
        <f ca="1">IFERROR(L3955/_xlfn.XLOOKUP(F3955,Produktinformasjon!BB:BB,Produktinformasjon!P:P,),0)</f>
        <v>0</v>
      </c>
      <c r="O3955" s="11">
        <f ca="1">IFERROR(M3955/_xlfn.XLOOKUP(F3955,Produktinformasjon!BB:BB,Produktinformasjon!P:P,),0)</f>
        <v>0</v>
      </c>
    </row>
    <row r="3956" spans="3:15" x14ac:dyDescent="0.35">
      <c r="C3956" t="str">
        <f>IF(_xlfn.XLOOKUP(B3956,Omfang!B:B,Omfang!C:C)=0,"Delkontraktnavn hentes automatisk ved å fylle ut delkontraktnummer",_xlfn.XLOOKUP(B3956,Omfang!B:B,Omfang!C:C))</f>
        <v>Delkontraktnavn hentes automatisk ved å fylle ut delkontraktnummer</v>
      </c>
      <c r="D3956" s="35"/>
      <c r="E3956" s="35"/>
      <c r="F3956" t="str">
        <f>IF(_xlfn.XLOOKUP(G3956,Produktinformasjon!B:B,Produktinformasjon!BB:BB)=0,"Tilbyders artikkel hentes automatisk ved å fylle ut artikkelnummer",_xlfn.XLOOKUP(G3956,Produktinformasjon!B:B,Produktinformasjon!BB:BB))</f>
        <v>Tilbyders artikkel hentes automatisk ved å fylle ut artikkelnummer</v>
      </c>
      <c r="H3956" s="25" t="str">
        <f>IF(_xlfn.XLOOKUP(G3956,Produktinformasjon!B:B,Produktinformasjon!C:C)=0,"Artikkelnavn hentes automatisk ved å fylle ut artikkelnummer",_xlfn.XLOOKUP(G3956,Produktinformasjon!B:B,Produktinformasjon!C:C))</f>
        <v>Artikkelnavn hentes automatisk ved å fylle ut artikkelnummer</v>
      </c>
      <c r="I3956" s="35"/>
      <c r="J3956" s="35"/>
      <c r="K3956" s="35"/>
      <c r="L3956" s="11"/>
      <c r="M3956" s="11"/>
      <c r="N3956" s="11">
        <f ca="1">IFERROR(L3956/_xlfn.XLOOKUP(F3956,Produktinformasjon!BB:BB,Produktinformasjon!P:P,),0)</f>
        <v>0</v>
      </c>
      <c r="O3956" s="11">
        <f ca="1">IFERROR(M3956/_xlfn.XLOOKUP(F3956,Produktinformasjon!BB:BB,Produktinformasjon!P:P,),0)</f>
        <v>0</v>
      </c>
    </row>
    <row r="3957" spans="3:15" x14ac:dyDescent="0.35">
      <c r="C3957" t="str">
        <f>IF(_xlfn.XLOOKUP(B3957,Omfang!B:B,Omfang!C:C)=0,"Delkontraktnavn hentes automatisk ved å fylle ut delkontraktnummer",_xlfn.XLOOKUP(B3957,Omfang!B:B,Omfang!C:C))</f>
        <v>Delkontraktnavn hentes automatisk ved å fylle ut delkontraktnummer</v>
      </c>
      <c r="D3957" s="35"/>
      <c r="E3957" s="35"/>
      <c r="F3957" t="str">
        <f>IF(_xlfn.XLOOKUP(G3957,Produktinformasjon!B:B,Produktinformasjon!BB:BB)=0,"Tilbyders artikkel hentes automatisk ved å fylle ut artikkelnummer",_xlfn.XLOOKUP(G3957,Produktinformasjon!B:B,Produktinformasjon!BB:BB))</f>
        <v>Tilbyders artikkel hentes automatisk ved å fylle ut artikkelnummer</v>
      </c>
      <c r="H3957" s="25" t="str">
        <f>IF(_xlfn.XLOOKUP(G3957,Produktinformasjon!B:B,Produktinformasjon!C:C)=0,"Artikkelnavn hentes automatisk ved å fylle ut artikkelnummer",_xlfn.XLOOKUP(G3957,Produktinformasjon!B:B,Produktinformasjon!C:C))</f>
        <v>Artikkelnavn hentes automatisk ved å fylle ut artikkelnummer</v>
      </c>
      <c r="I3957" s="35"/>
      <c r="J3957" s="35"/>
      <c r="K3957" s="35"/>
      <c r="L3957" s="11"/>
      <c r="M3957" s="11"/>
      <c r="N3957" s="11">
        <f ca="1">IFERROR(L3957/_xlfn.XLOOKUP(F3957,Produktinformasjon!BB:BB,Produktinformasjon!P:P,),0)</f>
        <v>0</v>
      </c>
      <c r="O3957" s="11">
        <f ca="1">IFERROR(M3957/_xlfn.XLOOKUP(F3957,Produktinformasjon!BB:BB,Produktinformasjon!P:P,),0)</f>
        <v>0</v>
      </c>
    </row>
    <row r="3958" spans="3:15" x14ac:dyDescent="0.35">
      <c r="C3958" t="str">
        <f>IF(_xlfn.XLOOKUP(B3958,Omfang!B:B,Omfang!C:C)=0,"Delkontraktnavn hentes automatisk ved å fylle ut delkontraktnummer",_xlfn.XLOOKUP(B3958,Omfang!B:B,Omfang!C:C))</f>
        <v>Delkontraktnavn hentes automatisk ved å fylle ut delkontraktnummer</v>
      </c>
      <c r="D3958" s="35"/>
      <c r="E3958" s="35"/>
      <c r="F3958" t="str">
        <f>IF(_xlfn.XLOOKUP(G3958,Produktinformasjon!B:B,Produktinformasjon!BB:BB)=0,"Tilbyders artikkel hentes automatisk ved å fylle ut artikkelnummer",_xlfn.XLOOKUP(G3958,Produktinformasjon!B:B,Produktinformasjon!BB:BB))</f>
        <v>Tilbyders artikkel hentes automatisk ved å fylle ut artikkelnummer</v>
      </c>
      <c r="H3958" s="25" t="str">
        <f>IF(_xlfn.XLOOKUP(G3958,Produktinformasjon!B:B,Produktinformasjon!C:C)=0,"Artikkelnavn hentes automatisk ved å fylle ut artikkelnummer",_xlfn.XLOOKUP(G3958,Produktinformasjon!B:B,Produktinformasjon!C:C))</f>
        <v>Artikkelnavn hentes automatisk ved å fylle ut artikkelnummer</v>
      </c>
      <c r="I3958" s="35"/>
      <c r="J3958" s="35"/>
      <c r="K3958" s="35"/>
      <c r="L3958" s="11"/>
      <c r="M3958" s="11"/>
      <c r="N3958" s="11">
        <f ca="1">IFERROR(L3958/_xlfn.XLOOKUP(F3958,Produktinformasjon!BB:BB,Produktinformasjon!P:P,),0)</f>
        <v>0</v>
      </c>
      <c r="O3958" s="11">
        <f ca="1">IFERROR(M3958/_xlfn.XLOOKUP(F3958,Produktinformasjon!BB:BB,Produktinformasjon!P:P,),0)</f>
        <v>0</v>
      </c>
    </row>
    <row r="3959" spans="3:15" x14ac:dyDescent="0.35">
      <c r="C3959" t="str">
        <f>IF(_xlfn.XLOOKUP(B3959,Omfang!B:B,Omfang!C:C)=0,"Delkontraktnavn hentes automatisk ved å fylle ut delkontraktnummer",_xlfn.XLOOKUP(B3959,Omfang!B:B,Omfang!C:C))</f>
        <v>Delkontraktnavn hentes automatisk ved å fylle ut delkontraktnummer</v>
      </c>
      <c r="D3959" s="35"/>
      <c r="E3959" s="35"/>
      <c r="F3959" t="str">
        <f>IF(_xlfn.XLOOKUP(G3959,Produktinformasjon!B:B,Produktinformasjon!BB:BB)=0,"Tilbyders artikkel hentes automatisk ved å fylle ut artikkelnummer",_xlfn.XLOOKUP(G3959,Produktinformasjon!B:B,Produktinformasjon!BB:BB))</f>
        <v>Tilbyders artikkel hentes automatisk ved å fylle ut artikkelnummer</v>
      </c>
      <c r="H3959" s="25" t="str">
        <f>IF(_xlfn.XLOOKUP(G3959,Produktinformasjon!B:B,Produktinformasjon!C:C)=0,"Artikkelnavn hentes automatisk ved å fylle ut artikkelnummer",_xlfn.XLOOKUP(G3959,Produktinformasjon!B:B,Produktinformasjon!C:C))</f>
        <v>Artikkelnavn hentes automatisk ved å fylle ut artikkelnummer</v>
      </c>
      <c r="I3959" s="35"/>
      <c r="J3959" s="35"/>
      <c r="K3959" s="35"/>
      <c r="L3959" s="11"/>
      <c r="M3959" s="11"/>
      <c r="N3959" s="11">
        <f ca="1">IFERROR(L3959/_xlfn.XLOOKUP(F3959,Produktinformasjon!BB:BB,Produktinformasjon!P:P,),0)</f>
        <v>0</v>
      </c>
      <c r="O3959" s="11">
        <f ca="1">IFERROR(M3959/_xlfn.XLOOKUP(F3959,Produktinformasjon!BB:BB,Produktinformasjon!P:P,),0)</f>
        <v>0</v>
      </c>
    </row>
    <row r="3960" spans="3:15" x14ac:dyDescent="0.35">
      <c r="C3960" t="str">
        <f>IF(_xlfn.XLOOKUP(B3960,Omfang!B:B,Omfang!C:C)=0,"Delkontraktnavn hentes automatisk ved å fylle ut delkontraktnummer",_xlfn.XLOOKUP(B3960,Omfang!B:B,Omfang!C:C))</f>
        <v>Delkontraktnavn hentes automatisk ved å fylle ut delkontraktnummer</v>
      </c>
      <c r="D3960" s="35"/>
      <c r="E3960" s="35"/>
      <c r="F3960" t="str">
        <f>IF(_xlfn.XLOOKUP(G3960,Produktinformasjon!B:B,Produktinformasjon!BB:BB)=0,"Tilbyders artikkel hentes automatisk ved å fylle ut artikkelnummer",_xlfn.XLOOKUP(G3960,Produktinformasjon!B:B,Produktinformasjon!BB:BB))</f>
        <v>Tilbyders artikkel hentes automatisk ved å fylle ut artikkelnummer</v>
      </c>
      <c r="H3960" s="25" t="str">
        <f>IF(_xlfn.XLOOKUP(G3960,Produktinformasjon!B:B,Produktinformasjon!C:C)=0,"Artikkelnavn hentes automatisk ved å fylle ut artikkelnummer",_xlfn.XLOOKUP(G3960,Produktinformasjon!B:B,Produktinformasjon!C:C))</f>
        <v>Artikkelnavn hentes automatisk ved å fylle ut artikkelnummer</v>
      </c>
      <c r="I3960" s="35"/>
      <c r="J3960" s="35"/>
      <c r="K3960" s="35"/>
      <c r="L3960" s="11"/>
      <c r="M3960" s="11"/>
      <c r="N3960" s="11">
        <f ca="1">IFERROR(L3960/_xlfn.XLOOKUP(F3960,Produktinformasjon!BB:BB,Produktinformasjon!P:P,),0)</f>
        <v>0</v>
      </c>
      <c r="O3960" s="11">
        <f ca="1">IFERROR(M3960/_xlfn.XLOOKUP(F3960,Produktinformasjon!BB:BB,Produktinformasjon!P:P,),0)</f>
        <v>0</v>
      </c>
    </row>
    <row r="3961" spans="3:15" x14ac:dyDescent="0.35">
      <c r="C3961" t="str">
        <f>IF(_xlfn.XLOOKUP(B3961,Omfang!B:B,Omfang!C:C)=0,"Delkontraktnavn hentes automatisk ved å fylle ut delkontraktnummer",_xlfn.XLOOKUP(B3961,Omfang!B:B,Omfang!C:C))</f>
        <v>Delkontraktnavn hentes automatisk ved å fylle ut delkontraktnummer</v>
      </c>
      <c r="D3961" s="35"/>
      <c r="E3961" s="35"/>
      <c r="F3961" t="str">
        <f>IF(_xlfn.XLOOKUP(G3961,Produktinformasjon!B:B,Produktinformasjon!BB:BB)=0,"Tilbyders artikkel hentes automatisk ved å fylle ut artikkelnummer",_xlfn.XLOOKUP(G3961,Produktinformasjon!B:B,Produktinformasjon!BB:BB))</f>
        <v>Tilbyders artikkel hentes automatisk ved å fylle ut artikkelnummer</v>
      </c>
      <c r="H3961" s="25" t="str">
        <f>IF(_xlfn.XLOOKUP(G3961,Produktinformasjon!B:B,Produktinformasjon!C:C)=0,"Artikkelnavn hentes automatisk ved å fylle ut artikkelnummer",_xlfn.XLOOKUP(G3961,Produktinformasjon!B:B,Produktinformasjon!C:C))</f>
        <v>Artikkelnavn hentes automatisk ved å fylle ut artikkelnummer</v>
      </c>
      <c r="I3961" s="35"/>
      <c r="J3961" s="35"/>
      <c r="K3961" s="35"/>
      <c r="L3961" s="11"/>
      <c r="M3961" s="11"/>
      <c r="N3961" s="11">
        <f ca="1">IFERROR(L3961/_xlfn.XLOOKUP(F3961,Produktinformasjon!BB:BB,Produktinformasjon!P:P,),0)</f>
        <v>0</v>
      </c>
      <c r="O3961" s="11">
        <f ca="1">IFERROR(M3961/_xlfn.XLOOKUP(F3961,Produktinformasjon!BB:BB,Produktinformasjon!P:P,),0)</f>
        <v>0</v>
      </c>
    </row>
    <row r="3962" spans="3:15" x14ac:dyDescent="0.35">
      <c r="C3962" t="str">
        <f>IF(_xlfn.XLOOKUP(B3962,Omfang!B:B,Omfang!C:C)=0,"Delkontraktnavn hentes automatisk ved å fylle ut delkontraktnummer",_xlfn.XLOOKUP(B3962,Omfang!B:B,Omfang!C:C))</f>
        <v>Delkontraktnavn hentes automatisk ved å fylle ut delkontraktnummer</v>
      </c>
      <c r="D3962" s="35"/>
      <c r="E3962" s="35"/>
      <c r="F3962" t="str">
        <f>IF(_xlfn.XLOOKUP(G3962,Produktinformasjon!B:B,Produktinformasjon!BB:BB)=0,"Tilbyders artikkel hentes automatisk ved å fylle ut artikkelnummer",_xlfn.XLOOKUP(G3962,Produktinformasjon!B:B,Produktinformasjon!BB:BB))</f>
        <v>Tilbyders artikkel hentes automatisk ved å fylle ut artikkelnummer</v>
      </c>
      <c r="H3962" s="25" t="str">
        <f>IF(_xlfn.XLOOKUP(G3962,Produktinformasjon!B:B,Produktinformasjon!C:C)=0,"Artikkelnavn hentes automatisk ved å fylle ut artikkelnummer",_xlfn.XLOOKUP(G3962,Produktinformasjon!B:B,Produktinformasjon!C:C))</f>
        <v>Artikkelnavn hentes automatisk ved å fylle ut artikkelnummer</v>
      </c>
      <c r="I3962" s="35"/>
      <c r="J3962" s="35"/>
      <c r="K3962" s="35"/>
      <c r="L3962" s="11"/>
      <c r="M3962" s="11"/>
      <c r="N3962" s="11">
        <f ca="1">IFERROR(L3962/_xlfn.XLOOKUP(F3962,Produktinformasjon!BB:BB,Produktinformasjon!P:P,),0)</f>
        <v>0</v>
      </c>
      <c r="O3962" s="11">
        <f ca="1">IFERROR(M3962/_xlfn.XLOOKUP(F3962,Produktinformasjon!BB:BB,Produktinformasjon!P:P,),0)</f>
        <v>0</v>
      </c>
    </row>
    <row r="3963" spans="3:15" x14ac:dyDescent="0.35">
      <c r="C3963" t="str">
        <f>IF(_xlfn.XLOOKUP(B3963,Omfang!B:B,Omfang!C:C)=0,"Delkontraktnavn hentes automatisk ved å fylle ut delkontraktnummer",_xlfn.XLOOKUP(B3963,Omfang!B:B,Omfang!C:C))</f>
        <v>Delkontraktnavn hentes automatisk ved å fylle ut delkontraktnummer</v>
      </c>
      <c r="D3963" s="35"/>
      <c r="E3963" s="35"/>
      <c r="F3963" t="str">
        <f>IF(_xlfn.XLOOKUP(G3963,Produktinformasjon!B:B,Produktinformasjon!BB:BB)=0,"Tilbyders artikkel hentes automatisk ved å fylle ut artikkelnummer",_xlfn.XLOOKUP(G3963,Produktinformasjon!B:B,Produktinformasjon!BB:BB))</f>
        <v>Tilbyders artikkel hentes automatisk ved å fylle ut artikkelnummer</v>
      </c>
      <c r="H3963" s="25" t="str">
        <f>IF(_xlfn.XLOOKUP(G3963,Produktinformasjon!B:B,Produktinformasjon!C:C)=0,"Artikkelnavn hentes automatisk ved å fylle ut artikkelnummer",_xlfn.XLOOKUP(G3963,Produktinformasjon!B:B,Produktinformasjon!C:C))</f>
        <v>Artikkelnavn hentes automatisk ved å fylle ut artikkelnummer</v>
      </c>
      <c r="I3963" s="35"/>
      <c r="J3963" s="35"/>
      <c r="K3963" s="35"/>
      <c r="L3963" s="11"/>
      <c r="M3963" s="11"/>
      <c r="N3963" s="11">
        <f ca="1">IFERROR(L3963/_xlfn.XLOOKUP(F3963,Produktinformasjon!BB:BB,Produktinformasjon!P:P,),0)</f>
        <v>0</v>
      </c>
      <c r="O3963" s="11">
        <f ca="1">IFERROR(M3963/_xlfn.XLOOKUP(F3963,Produktinformasjon!BB:BB,Produktinformasjon!P:P,),0)</f>
        <v>0</v>
      </c>
    </row>
    <row r="3964" spans="3:15" x14ac:dyDescent="0.35">
      <c r="C3964" t="str">
        <f>IF(_xlfn.XLOOKUP(B3964,Omfang!B:B,Omfang!C:C)=0,"Delkontraktnavn hentes automatisk ved å fylle ut delkontraktnummer",_xlfn.XLOOKUP(B3964,Omfang!B:B,Omfang!C:C))</f>
        <v>Delkontraktnavn hentes automatisk ved å fylle ut delkontraktnummer</v>
      </c>
      <c r="D3964" s="35"/>
      <c r="E3964" s="35"/>
      <c r="F3964" t="str">
        <f>IF(_xlfn.XLOOKUP(G3964,Produktinformasjon!B:B,Produktinformasjon!BB:BB)=0,"Tilbyders artikkel hentes automatisk ved å fylle ut artikkelnummer",_xlfn.XLOOKUP(G3964,Produktinformasjon!B:B,Produktinformasjon!BB:BB))</f>
        <v>Tilbyders artikkel hentes automatisk ved å fylle ut artikkelnummer</v>
      </c>
      <c r="H3964" s="25" t="str">
        <f>IF(_xlfn.XLOOKUP(G3964,Produktinformasjon!B:B,Produktinformasjon!C:C)=0,"Artikkelnavn hentes automatisk ved å fylle ut artikkelnummer",_xlfn.XLOOKUP(G3964,Produktinformasjon!B:B,Produktinformasjon!C:C))</f>
        <v>Artikkelnavn hentes automatisk ved å fylle ut artikkelnummer</v>
      </c>
      <c r="I3964" s="35"/>
      <c r="J3964" s="35"/>
      <c r="K3964" s="35"/>
      <c r="L3964" s="11"/>
      <c r="M3964" s="11"/>
      <c r="N3964" s="11">
        <f ca="1">IFERROR(L3964/_xlfn.XLOOKUP(F3964,Produktinformasjon!BB:BB,Produktinformasjon!P:P,),0)</f>
        <v>0</v>
      </c>
      <c r="O3964" s="11">
        <f ca="1">IFERROR(M3964/_xlfn.XLOOKUP(F3964,Produktinformasjon!BB:BB,Produktinformasjon!P:P,),0)</f>
        <v>0</v>
      </c>
    </row>
    <row r="3965" spans="3:15" x14ac:dyDescent="0.35">
      <c r="C3965" t="str">
        <f>IF(_xlfn.XLOOKUP(B3965,Omfang!B:B,Omfang!C:C)=0,"Delkontraktnavn hentes automatisk ved å fylle ut delkontraktnummer",_xlfn.XLOOKUP(B3965,Omfang!B:B,Omfang!C:C))</f>
        <v>Delkontraktnavn hentes automatisk ved å fylle ut delkontraktnummer</v>
      </c>
      <c r="D3965" s="35"/>
      <c r="E3965" s="35"/>
      <c r="F3965" t="str">
        <f>IF(_xlfn.XLOOKUP(G3965,Produktinformasjon!B:B,Produktinformasjon!BB:BB)=0,"Tilbyders artikkel hentes automatisk ved å fylle ut artikkelnummer",_xlfn.XLOOKUP(G3965,Produktinformasjon!B:B,Produktinformasjon!BB:BB))</f>
        <v>Tilbyders artikkel hentes automatisk ved å fylle ut artikkelnummer</v>
      </c>
      <c r="H3965" s="25" t="str">
        <f>IF(_xlfn.XLOOKUP(G3965,Produktinformasjon!B:B,Produktinformasjon!C:C)=0,"Artikkelnavn hentes automatisk ved å fylle ut artikkelnummer",_xlfn.XLOOKUP(G3965,Produktinformasjon!B:B,Produktinformasjon!C:C))</f>
        <v>Artikkelnavn hentes automatisk ved å fylle ut artikkelnummer</v>
      </c>
      <c r="I3965" s="35"/>
      <c r="J3965" s="35"/>
      <c r="K3965" s="35"/>
      <c r="L3965" s="11"/>
      <c r="M3965" s="11"/>
      <c r="N3965" s="11">
        <f ca="1">IFERROR(L3965/_xlfn.XLOOKUP(F3965,Produktinformasjon!BB:BB,Produktinformasjon!P:P,),0)</f>
        <v>0</v>
      </c>
      <c r="O3965" s="11">
        <f ca="1">IFERROR(M3965/_xlfn.XLOOKUP(F3965,Produktinformasjon!BB:BB,Produktinformasjon!P:P,),0)</f>
        <v>0</v>
      </c>
    </row>
    <row r="3966" spans="3:15" x14ac:dyDescent="0.35">
      <c r="C3966" t="str">
        <f>IF(_xlfn.XLOOKUP(B3966,Omfang!B:B,Omfang!C:C)=0,"Delkontraktnavn hentes automatisk ved å fylle ut delkontraktnummer",_xlfn.XLOOKUP(B3966,Omfang!B:B,Omfang!C:C))</f>
        <v>Delkontraktnavn hentes automatisk ved å fylle ut delkontraktnummer</v>
      </c>
      <c r="D3966" s="35"/>
      <c r="E3966" s="35"/>
      <c r="F3966" t="str">
        <f>IF(_xlfn.XLOOKUP(G3966,Produktinformasjon!B:B,Produktinformasjon!BB:BB)=0,"Tilbyders artikkel hentes automatisk ved å fylle ut artikkelnummer",_xlfn.XLOOKUP(G3966,Produktinformasjon!B:B,Produktinformasjon!BB:BB))</f>
        <v>Tilbyders artikkel hentes automatisk ved å fylle ut artikkelnummer</v>
      </c>
      <c r="H3966" s="25" t="str">
        <f>IF(_xlfn.XLOOKUP(G3966,Produktinformasjon!B:B,Produktinformasjon!C:C)=0,"Artikkelnavn hentes automatisk ved å fylle ut artikkelnummer",_xlfn.XLOOKUP(G3966,Produktinformasjon!B:B,Produktinformasjon!C:C))</f>
        <v>Artikkelnavn hentes automatisk ved å fylle ut artikkelnummer</v>
      </c>
      <c r="I3966" s="35"/>
      <c r="J3966" s="35"/>
      <c r="K3966" s="35"/>
      <c r="L3966" s="11"/>
      <c r="M3966" s="11"/>
      <c r="N3966" s="11">
        <f ca="1">IFERROR(L3966/_xlfn.XLOOKUP(F3966,Produktinformasjon!BB:BB,Produktinformasjon!P:P,),0)</f>
        <v>0</v>
      </c>
      <c r="O3966" s="11">
        <f ca="1">IFERROR(M3966/_xlfn.XLOOKUP(F3966,Produktinformasjon!BB:BB,Produktinformasjon!P:P,),0)</f>
        <v>0</v>
      </c>
    </row>
    <row r="3967" spans="3:15" x14ac:dyDescent="0.35">
      <c r="C3967" t="str">
        <f>IF(_xlfn.XLOOKUP(B3967,Omfang!B:B,Omfang!C:C)=0,"Delkontraktnavn hentes automatisk ved å fylle ut delkontraktnummer",_xlfn.XLOOKUP(B3967,Omfang!B:B,Omfang!C:C))</f>
        <v>Delkontraktnavn hentes automatisk ved å fylle ut delkontraktnummer</v>
      </c>
      <c r="D3967" s="35"/>
      <c r="E3967" s="35"/>
      <c r="F3967" t="str">
        <f>IF(_xlfn.XLOOKUP(G3967,Produktinformasjon!B:B,Produktinformasjon!BB:BB)=0,"Tilbyders artikkel hentes automatisk ved å fylle ut artikkelnummer",_xlfn.XLOOKUP(G3967,Produktinformasjon!B:B,Produktinformasjon!BB:BB))</f>
        <v>Tilbyders artikkel hentes automatisk ved å fylle ut artikkelnummer</v>
      </c>
      <c r="H3967" s="25" t="str">
        <f>IF(_xlfn.XLOOKUP(G3967,Produktinformasjon!B:B,Produktinformasjon!C:C)=0,"Artikkelnavn hentes automatisk ved å fylle ut artikkelnummer",_xlfn.XLOOKUP(G3967,Produktinformasjon!B:B,Produktinformasjon!C:C))</f>
        <v>Artikkelnavn hentes automatisk ved å fylle ut artikkelnummer</v>
      </c>
      <c r="I3967" s="35"/>
      <c r="J3967" s="35"/>
      <c r="K3967" s="35"/>
      <c r="L3967" s="11"/>
      <c r="M3967" s="11"/>
      <c r="N3967" s="11">
        <f ca="1">IFERROR(L3967/_xlfn.XLOOKUP(F3967,Produktinformasjon!BB:BB,Produktinformasjon!P:P,),0)</f>
        <v>0</v>
      </c>
      <c r="O3967" s="11">
        <f ca="1">IFERROR(M3967/_xlfn.XLOOKUP(F3967,Produktinformasjon!BB:BB,Produktinformasjon!P:P,),0)</f>
        <v>0</v>
      </c>
    </row>
    <row r="3968" spans="3:15" x14ac:dyDescent="0.35">
      <c r="C3968" t="str">
        <f>IF(_xlfn.XLOOKUP(B3968,Omfang!B:B,Omfang!C:C)=0,"Delkontraktnavn hentes automatisk ved å fylle ut delkontraktnummer",_xlfn.XLOOKUP(B3968,Omfang!B:B,Omfang!C:C))</f>
        <v>Delkontraktnavn hentes automatisk ved å fylle ut delkontraktnummer</v>
      </c>
      <c r="D3968" s="35"/>
      <c r="E3968" s="35"/>
      <c r="F3968" t="str">
        <f>IF(_xlfn.XLOOKUP(G3968,Produktinformasjon!B:B,Produktinformasjon!BB:BB)=0,"Tilbyders artikkel hentes automatisk ved å fylle ut artikkelnummer",_xlfn.XLOOKUP(G3968,Produktinformasjon!B:B,Produktinformasjon!BB:BB))</f>
        <v>Tilbyders artikkel hentes automatisk ved å fylle ut artikkelnummer</v>
      </c>
      <c r="H3968" s="25" t="str">
        <f>IF(_xlfn.XLOOKUP(G3968,Produktinformasjon!B:B,Produktinformasjon!C:C)=0,"Artikkelnavn hentes automatisk ved å fylle ut artikkelnummer",_xlfn.XLOOKUP(G3968,Produktinformasjon!B:B,Produktinformasjon!C:C))</f>
        <v>Artikkelnavn hentes automatisk ved å fylle ut artikkelnummer</v>
      </c>
      <c r="I3968" s="35"/>
      <c r="J3968" s="35"/>
      <c r="K3968" s="35"/>
      <c r="L3968" s="11"/>
      <c r="M3968" s="11"/>
      <c r="N3968" s="11">
        <f ca="1">IFERROR(L3968/_xlfn.XLOOKUP(F3968,Produktinformasjon!BB:BB,Produktinformasjon!P:P,),0)</f>
        <v>0</v>
      </c>
      <c r="O3968" s="11">
        <f ca="1">IFERROR(M3968/_xlfn.XLOOKUP(F3968,Produktinformasjon!BB:BB,Produktinformasjon!P:P,),0)</f>
        <v>0</v>
      </c>
    </row>
    <row r="3969" spans="3:15" x14ac:dyDescent="0.35">
      <c r="C3969" t="str">
        <f>IF(_xlfn.XLOOKUP(B3969,Omfang!B:B,Omfang!C:C)=0,"Delkontraktnavn hentes automatisk ved å fylle ut delkontraktnummer",_xlfn.XLOOKUP(B3969,Omfang!B:B,Omfang!C:C))</f>
        <v>Delkontraktnavn hentes automatisk ved å fylle ut delkontraktnummer</v>
      </c>
      <c r="D3969" s="35"/>
      <c r="E3969" s="35"/>
      <c r="F3969" t="str">
        <f>IF(_xlfn.XLOOKUP(G3969,Produktinformasjon!B:B,Produktinformasjon!BB:BB)=0,"Tilbyders artikkel hentes automatisk ved å fylle ut artikkelnummer",_xlfn.XLOOKUP(G3969,Produktinformasjon!B:B,Produktinformasjon!BB:BB))</f>
        <v>Tilbyders artikkel hentes automatisk ved å fylle ut artikkelnummer</v>
      </c>
      <c r="H3969" s="25" t="str">
        <f>IF(_xlfn.XLOOKUP(G3969,Produktinformasjon!B:B,Produktinformasjon!C:C)=0,"Artikkelnavn hentes automatisk ved å fylle ut artikkelnummer",_xlfn.XLOOKUP(G3969,Produktinformasjon!B:B,Produktinformasjon!C:C))</f>
        <v>Artikkelnavn hentes automatisk ved å fylle ut artikkelnummer</v>
      </c>
      <c r="I3969" s="35"/>
      <c r="J3969" s="35"/>
      <c r="K3969" s="35"/>
      <c r="L3969" s="11"/>
      <c r="M3969" s="11"/>
      <c r="N3969" s="11">
        <f ca="1">IFERROR(L3969/_xlfn.XLOOKUP(F3969,Produktinformasjon!BB:BB,Produktinformasjon!P:P,),0)</f>
        <v>0</v>
      </c>
      <c r="O3969" s="11">
        <f ca="1">IFERROR(M3969/_xlfn.XLOOKUP(F3969,Produktinformasjon!BB:BB,Produktinformasjon!P:P,),0)</f>
        <v>0</v>
      </c>
    </row>
    <row r="3970" spans="3:15" x14ac:dyDescent="0.35">
      <c r="C3970" t="str">
        <f>IF(_xlfn.XLOOKUP(B3970,Omfang!B:B,Omfang!C:C)=0,"Delkontraktnavn hentes automatisk ved å fylle ut delkontraktnummer",_xlfn.XLOOKUP(B3970,Omfang!B:B,Omfang!C:C))</f>
        <v>Delkontraktnavn hentes automatisk ved å fylle ut delkontraktnummer</v>
      </c>
      <c r="D3970" s="35"/>
      <c r="E3970" s="35"/>
      <c r="F3970" t="str">
        <f>IF(_xlfn.XLOOKUP(G3970,Produktinformasjon!B:B,Produktinformasjon!BB:BB)=0,"Tilbyders artikkel hentes automatisk ved å fylle ut artikkelnummer",_xlfn.XLOOKUP(G3970,Produktinformasjon!B:B,Produktinformasjon!BB:BB))</f>
        <v>Tilbyders artikkel hentes automatisk ved å fylle ut artikkelnummer</v>
      </c>
      <c r="H3970" s="25" t="str">
        <f>IF(_xlfn.XLOOKUP(G3970,Produktinformasjon!B:B,Produktinformasjon!C:C)=0,"Artikkelnavn hentes automatisk ved å fylle ut artikkelnummer",_xlfn.XLOOKUP(G3970,Produktinformasjon!B:B,Produktinformasjon!C:C))</f>
        <v>Artikkelnavn hentes automatisk ved å fylle ut artikkelnummer</v>
      </c>
      <c r="I3970" s="35"/>
      <c r="J3970" s="35"/>
      <c r="K3970" s="35"/>
      <c r="L3970" s="11"/>
      <c r="M3970" s="11"/>
      <c r="N3970" s="11">
        <f ca="1">IFERROR(L3970/_xlfn.XLOOKUP(F3970,Produktinformasjon!BB:BB,Produktinformasjon!P:P,),0)</f>
        <v>0</v>
      </c>
      <c r="O3970" s="11">
        <f ca="1">IFERROR(M3970/_xlfn.XLOOKUP(F3970,Produktinformasjon!BB:BB,Produktinformasjon!P:P,),0)</f>
        <v>0</v>
      </c>
    </row>
    <row r="3971" spans="3:15" x14ac:dyDescent="0.35">
      <c r="C3971" t="str">
        <f>IF(_xlfn.XLOOKUP(B3971,Omfang!B:B,Omfang!C:C)=0,"Delkontraktnavn hentes automatisk ved å fylle ut delkontraktnummer",_xlfn.XLOOKUP(B3971,Omfang!B:B,Omfang!C:C))</f>
        <v>Delkontraktnavn hentes automatisk ved å fylle ut delkontraktnummer</v>
      </c>
      <c r="D3971" s="35"/>
      <c r="E3971" s="35"/>
      <c r="F3971" t="str">
        <f>IF(_xlfn.XLOOKUP(G3971,Produktinformasjon!B:B,Produktinformasjon!BB:BB)=0,"Tilbyders artikkel hentes automatisk ved å fylle ut artikkelnummer",_xlfn.XLOOKUP(G3971,Produktinformasjon!B:B,Produktinformasjon!BB:BB))</f>
        <v>Tilbyders artikkel hentes automatisk ved å fylle ut artikkelnummer</v>
      </c>
      <c r="H3971" s="25" t="str">
        <f>IF(_xlfn.XLOOKUP(G3971,Produktinformasjon!B:B,Produktinformasjon!C:C)=0,"Artikkelnavn hentes automatisk ved å fylle ut artikkelnummer",_xlfn.XLOOKUP(G3971,Produktinformasjon!B:B,Produktinformasjon!C:C))</f>
        <v>Artikkelnavn hentes automatisk ved å fylle ut artikkelnummer</v>
      </c>
      <c r="I3971" s="35"/>
      <c r="J3971" s="35"/>
      <c r="K3971" s="35"/>
      <c r="L3971" s="11"/>
      <c r="M3971" s="11"/>
      <c r="N3971" s="11">
        <f ca="1">IFERROR(L3971/_xlfn.XLOOKUP(F3971,Produktinformasjon!BB:BB,Produktinformasjon!P:P,),0)</f>
        <v>0</v>
      </c>
      <c r="O3971" s="11">
        <f ca="1">IFERROR(M3971/_xlfn.XLOOKUP(F3971,Produktinformasjon!BB:BB,Produktinformasjon!P:P,),0)</f>
        <v>0</v>
      </c>
    </row>
    <row r="3972" spans="3:15" x14ac:dyDescent="0.35">
      <c r="C3972" t="str">
        <f>IF(_xlfn.XLOOKUP(B3972,Omfang!B:B,Omfang!C:C)=0,"Delkontraktnavn hentes automatisk ved å fylle ut delkontraktnummer",_xlfn.XLOOKUP(B3972,Omfang!B:B,Omfang!C:C))</f>
        <v>Delkontraktnavn hentes automatisk ved å fylle ut delkontraktnummer</v>
      </c>
      <c r="D3972" s="35"/>
      <c r="E3972" s="35"/>
      <c r="F3972" t="str">
        <f>IF(_xlfn.XLOOKUP(G3972,Produktinformasjon!B:B,Produktinformasjon!BB:BB)=0,"Tilbyders artikkel hentes automatisk ved å fylle ut artikkelnummer",_xlfn.XLOOKUP(G3972,Produktinformasjon!B:B,Produktinformasjon!BB:BB))</f>
        <v>Tilbyders artikkel hentes automatisk ved å fylle ut artikkelnummer</v>
      </c>
      <c r="H3972" s="25" t="str">
        <f>IF(_xlfn.XLOOKUP(G3972,Produktinformasjon!B:B,Produktinformasjon!C:C)=0,"Artikkelnavn hentes automatisk ved å fylle ut artikkelnummer",_xlfn.XLOOKUP(G3972,Produktinformasjon!B:B,Produktinformasjon!C:C))</f>
        <v>Artikkelnavn hentes automatisk ved å fylle ut artikkelnummer</v>
      </c>
      <c r="I3972" s="35"/>
      <c r="J3972" s="35"/>
      <c r="K3972" s="35"/>
      <c r="L3972" s="11"/>
      <c r="M3972" s="11"/>
      <c r="N3972" s="11">
        <f ca="1">IFERROR(L3972/_xlfn.XLOOKUP(F3972,Produktinformasjon!BB:BB,Produktinformasjon!P:P,),0)</f>
        <v>0</v>
      </c>
      <c r="O3972" s="11">
        <f ca="1">IFERROR(M3972/_xlfn.XLOOKUP(F3972,Produktinformasjon!BB:BB,Produktinformasjon!P:P,),0)</f>
        <v>0</v>
      </c>
    </row>
    <row r="3973" spans="3:15" x14ac:dyDescent="0.35">
      <c r="C3973" t="str">
        <f>IF(_xlfn.XLOOKUP(B3973,Omfang!B:B,Omfang!C:C)=0,"Delkontraktnavn hentes automatisk ved å fylle ut delkontraktnummer",_xlfn.XLOOKUP(B3973,Omfang!B:B,Omfang!C:C))</f>
        <v>Delkontraktnavn hentes automatisk ved å fylle ut delkontraktnummer</v>
      </c>
      <c r="D3973" s="35"/>
      <c r="E3973" s="35"/>
      <c r="F3973" t="str">
        <f>IF(_xlfn.XLOOKUP(G3973,Produktinformasjon!B:B,Produktinformasjon!BB:BB)=0,"Tilbyders artikkel hentes automatisk ved å fylle ut artikkelnummer",_xlfn.XLOOKUP(G3973,Produktinformasjon!B:B,Produktinformasjon!BB:BB))</f>
        <v>Tilbyders artikkel hentes automatisk ved å fylle ut artikkelnummer</v>
      </c>
      <c r="H3973" s="25" t="str">
        <f>IF(_xlfn.XLOOKUP(G3973,Produktinformasjon!B:B,Produktinformasjon!C:C)=0,"Artikkelnavn hentes automatisk ved å fylle ut artikkelnummer",_xlfn.XLOOKUP(G3973,Produktinformasjon!B:B,Produktinformasjon!C:C))</f>
        <v>Artikkelnavn hentes automatisk ved å fylle ut artikkelnummer</v>
      </c>
      <c r="I3973" s="35"/>
      <c r="J3973" s="35"/>
      <c r="K3973" s="35"/>
      <c r="L3973" s="11"/>
      <c r="M3973" s="11"/>
      <c r="N3973" s="11">
        <f ca="1">IFERROR(L3973/_xlfn.XLOOKUP(F3973,Produktinformasjon!BB:BB,Produktinformasjon!P:P,),0)</f>
        <v>0</v>
      </c>
      <c r="O3973" s="11">
        <f ca="1">IFERROR(M3973/_xlfn.XLOOKUP(F3973,Produktinformasjon!BB:BB,Produktinformasjon!P:P,),0)</f>
        <v>0</v>
      </c>
    </row>
    <row r="3974" spans="3:15" x14ac:dyDescent="0.35">
      <c r="C3974" t="str">
        <f>IF(_xlfn.XLOOKUP(B3974,Omfang!B:B,Omfang!C:C)=0,"Delkontraktnavn hentes automatisk ved å fylle ut delkontraktnummer",_xlfn.XLOOKUP(B3974,Omfang!B:B,Omfang!C:C))</f>
        <v>Delkontraktnavn hentes automatisk ved å fylle ut delkontraktnummer</v>
      </c>
      <c r="D3974" s="35"/>
      <c r="E3974" s="35"/>
      <c r="F3974" t="str">
        <f>IF(_xlfn.XLOOKUP(G3974,Produktinformasjon!B:B,Produktinformasjon!BB:BB)=0,"Tilbyders artikkel hentes automatisk ved å fylle ut artikkelnummer",_xlfn.XLOOKUP(G3974,Produktinformasjon!B:B,Produktinformasjon!BB:BB))</f>
        <v>Tilbyders artikkel hentes automatisk ved å fylle ut artikkelnummer</v>
      </c>
      <c r="H3974" s="25" t="str">
        <f>IF(_xlfn.XLOOKUP(G3974,Produktinformasjon!B:B,Produktinformasjon!C:C)=0,"Artikkelnavn hentes automatisk ved å fylle ut artikkelnummer",_xlfn.XLOOKUP(G3974,Produktinformasjon!B:B,Produktinformasjon!C:C))</f>
        <v>Artikkelnavn hentes automatisk ved å fylle ut artikkelnummer</v>
      </c>
      <c r="I3974" s="35"/>
      <c r="J3974" s="35"/>
      <c r="K3974" s="35"/>
      <c r="L3974" s="11"/>
      <c r="M3974" s="11"/>
      <c r="N3974" s="11">
        <f ca="1">IFERROR(L3974/_xlfn.XLOOKUP(F3974,Produktinformasjon!BB:BB,Produktinformasjon!P:P,),0)</f>
        <v>0</v>
      </c>
      <c r="O3974" s="11">
        <f ca="1">IFERROR(M3974/_xlfn.XLOOKUP(F3974,Produktinformasjon!BB:BB,Produktinformasjon!P:P,),0)</f>
        <v>0</v>
      </c>
    </row>
    <row r="3975" spans="3:15" x14ac:dyDescent="0.35">
      <c r="C3975" t="str">
        <f>IF(_xlfn.XLOOKUP(B3975,Omfang!B:B,Omfang!C:C)=0,"Delkontraktnavn hentes automatisk ved å fylle ut delkontraktnummer",_xlfn.XLOOKUP(B3975,Omfang!B:B,Omfang!C:C))</f>
        <v>Delkontraktnavn hentes automatisk ved å fylle ut delkontraktnummer</v>
      </c>
      <c r="D3975" s="35"/>
      <c r="E3975" s="35"/>
      <c r="F3975" t="str">
        <f>IF(_xlfn.XLOOKUP(G3975,Produktinformasjon!B:B,Produktinformasjon!BB:BB)=0,"Tilbyders artikkel hentes automatisk ved å fylle ut artikkelnummer",_xlfn.XLOOKUP(G3975,Produktinformasjon!B:B,Produktinformasjon!BB:BB))</f>
        <v>Tilbyders artikkel hentes automatisk ved å fylle ut artikkelnummer</v>
      </c>
      <c r="H3975" s="25" t="str">
        <f>IF(_xlfn.XLOOKUP(G3975,Produktinformasjon!B:B,Produktinformasjon!C:C)=0,"Artikkelnavn hentes automatisk ved å fylle ut artikkelnummer",_xlfn.XLOOKUP(G3975,Produktinformasjon!B:B,Produktinformasjon!C:C))</f>
        <v>Artikkelnavn hentes automatisk ved å fylle ut artikkelnummer</v>
      </c>
      <c r="I3975" s="35"/>
      <c r="J3975" s="35"/>
      <c r="K3975" s="35"/>
      <c r="L3975" s="11"/>
      <c r="M3975" s="11"/>
      <c r="N3975" s="11">
        <f ca="1">IFERROR(L3975/_xlfn.XLOOKUP(F3975,Produktinformasjon!BB:BB,Produktinformasjon!P:P,),0)</f>
        <v>0</v>
      </c>
      <c r="O3975" s="11">
        <f ca="1">IFERROR(M3975/_xlfn.XLOOKUP(F3975,Produktinformasjon!BB:BB,Produktinformasjon!P:P,),0)</f>
        <v>0</v>
      </c>
    </row>
    <row r="3976" spans="3:15" x14ac:dyDescent="0.35">
      <c r="C3976" t="str">
        <f>IF(_xlfn.XLOOKUP(B3976,Omfang!B:B,Omfang!C:C)=0,"Delkontraktnavn hentes automatisk ved å fylle ut delkontraktnummer",_xlfn.XLOOKUP(B3976,Omfang!B:B,Omfang!C:C))</f>
        <v>Delkontraktnavn hentes automatisk ved å fylle ut delkontraktnummer</v>
      </c>
      <c r="D3976" s="35"/>
      <c r="E3976" s="35"/>
      <c r="F3976" t="str">
        <f>IF(_xlfn.XLOOKUP(G3976,Produktinformasjon!B:B,Produktinformasjon!BB:BB)=0,"Tilbyders artikkel hentes automatisk ved å fylle ut artikkelnummer",_xlfn.XLOOKUP(G3976,Produktinformasjon!B:B,Produktinformasjon!BB:BB))</f>
        <v>Tilbyders artikkel hentes automatisk ved å fylle ut artikkelnummer</v>
      </c>
      <c r="H3976" s="25" t="str">
        <f>IF(_xlfn.XLOOKUP(G3976,Produktinformasjon!B:B,Produktinformasjon!C:C)=0,"Artikkelnavn hentes automatisk ved å fylle ut artikkelnummer",_xlfn.XLOOKUP(G3976,Produktinformasjon!B:B,Produktinformasjon!C:C))</f>
        <v>Artikkelnavn hentes automatisk ved å fylle ut artikkelnummer</v>
      </c>
      <c r="I3976" s="35"/>
      <c r="J3976" s="35"/>
      <c r="K3976" s="35"/>
      <c r="L3976" s="11"/>
      <c r="M3976" s="11"/>
      <c r="N3976" s="11">
        <f ca="1">IFERROR(L3976/_xlfn.XLOOKUP(F3976,Produktinformasjon!BB:BB,Produktinformasjon!P:P,),0)</f>
        <v>0</v>
      </c>
      <c r="O3976" s="11">
        <f ca="1">IFERROR(M3976/_xlfn.XLOOKUP(F3976,Produktinformasjon!BB:BB,Produktinformasjon!P:P,),0)</f>
        <v>0</v>
      </c>
    </row>
    <row r="3977" spans="3:15" x14ac:dyDescent="0.35">
      <c r="C3977" t="str">
        <f>IF(_xlfn.XLOOKUP(B3977,Omfang!B:B,Omfang!C:C)=0,"Delkontraktnavn hentes automatisk ved å fylle ut delkontraktnummer",_xlfn.XLOOKUP(B3977,Omfang!B:B,Omfang!C:C))</f>
        <v>Delkontraktnavn hentes automatisk ved å fylle ut delkontraktnummer</v>
      </c>
      <c r="D3977" s="35"/>
      <c r="E3977" s="35"/>
      <c r="F3977" t="str">
        <f>IF(_xlfn.XLOOKUP(G3977,Produktinformasjon!B:B,Produktinformasjon!BB:BB)=0,"Tilbyders artikkel hentes automatisk ved å fylle ut artikkelnummer",_xlfn.XLOOKUP(G3977,Produktinformasjon!B:B,Produktinformasjon!BB:BB))</f>
        <v>Tilbyders artikkel hentes automatisk ved å fylle ut artikkelnummer</v>
      </c>
      <c r="H3977" s="25" t="str">
        <f>IF(_xlfn.XLOOKUP(G3977,Produktinformasjon!B:B,Produktinformasjon!C:C)=0,"Artikkelnavn hentes automatisk ved å fylle ut artikkelnummer",_xlfn.XLOOKUP(G3977,Produktinformasjon!B:B,Produktinformasjon!C:C))</f>
        <v>Artikkelnavn hentes automatisk ved å fylle ut artikkelnummer</v>
      </c>
      <c r="I3977" s="35"/>
      <c r="J3977" s="35"/>
      <c r="K3977" s="35"/>
      <c r="L3977" s="11"/>
      <c r="M3977" s="11"/>
      <c r="N3977" s="11">
        <f ca="1">IFERROR(L3977/_xlfn.XLOOKUP(F3977,Produktinformasjon!BB:BB,Produktinformasjon!P:P,),0)</f>
        <v>0</v>
      </c>
      <c r="O3977" s="11">
        <f ca="1">IFERROR(M3977/_xlfn.XLOOKUP(F3977,Produktinformasjon!BB:BB,Produktinformasjon!P:P,),0)</f>
        <v>0</v>
      </c>
    </row>
    <row r="3978" spans="3:15" x14ac:dyDescent="0.35">
      <c r="C3978" t="str">
        <f>IF(_xlfn.XLOOKUP(B3978,Omfang!B:B,Omfang!C:C)=0,"Delkontraktnavn hentes automatisk ved å fylle ut delkontraktnummer",_xlfn.XLOOKUP(B3978,Omfang!B:B,Omfang!C:C))</f>
        <v>Delkontraktnavn hentes automatisk ved å fylle ut delkontraktnummer</v>
      </c>
      <c r="D3978" s="35"/>
      <c r="E3978" s="35"/>
      <c r="F3978" t="str">
        <f>IF(_xlfn.XLOOKUP(G3978,Produktinformasjon!B:B,Produktinformasjon!BB:BB)=0,"Tilbyders artikkel hentes automatisk ved å fylle ut artikkelnummer",_xlfn.XLOOKUP(G3978,Produktinformasjon!B:B,Produktinformasjon!BB:BB))</f>
        <v>Tilbyders artikkel hentes automatisk ved å fylle ut artikkelnummer</v>
      </c>
      <c r="H3978" s="25" t="str">
        <f>IF(_xlfn.XLOOKUP(G3978,Produktinformasjon!B:B,Produktinformasjon!C:C)=0,"Artikkelnavn hentes automatisk ved å fylle ut artikkelnummer",_xlfn.XLOOKUP(G3978,Produktinformasjon!B:B,Produktinformasjon!C:C))</f>
        <v>Artikkelnavn hentes automatisk ved å fylle ut artikkelnummer</v>
      </c>
      <c r="I3978" s="35"/>
      <c r="J3978" s="35"/>
      <c r="K3978" s="35"/>
      <c r="L3978" s="11"/>
      <c r="M3978" s="11"/>
      <c r="N3978" s="11">
        <f ca="1">IFERROR(L3978/_xlfn.XLOOKUP(F3978,Produktinformasjon!BB:BB,Produktinformasjon!P:P,),0)</f>
        <v>0</v>
      </c>
      <c r="O3978" s="11">
        <f ca="1">IFERROR(M3978/_xlfn.XLOOKUP(F3978,Produktinformasjon!BB:BB,Produktinformasjon!P:P,),0)</f>
        <v>0</v>
      </c>
    </row>
    <row r="3979" spans="3:15" x14ac:dyDescent="0.35">
      <c r="C3979" t="str">
        <f>IF(_xlfn.XLOOKUP(B3979,Omfang!B:B,Omfang!C:C)=0,"Delkontraktnavn hentes automatisk ved å fylle ut delkontraktnummer",_xlfn.XLOOKUP(B3979,Omfang!B:B,Omfang!C:C))</f>
        <v>Delkontraktnavn hentes automatisk ved å fylle ut delkontraktnummer</v>
      </c>
      <c r="D3979" s="35"/>
      <c r="E3979" s="35"/>
      <c r="F3979" t="str">
        <f>IF(_xlfn.XLOOKUP(G3979,Produktinformasjon!B:B,Produktinformasjon!BB:BB)=0,"Tilbyders artikkel hentes automatisk ved å fylle ut artikkelnummer",_xlfn.XLOOKUP(G3979,Produktinformasjon!B:B,Produktinformasjon!BB:BB))</f>
        <v>Tilbyders artikkel hentes automatisk ved å fylle ut artikkelnummer</v>
      </c>
      <c r="H3979" s="25" t="str">
        <f>IF(_xlfn.XLOOKUP(G3979,Produktinformasjon!B:B,Produktinformasjon!C:C)=0,"Artikkelnavn hentes automatisk ved å fylle ut artikkelnummer",_xlfn.XLOOKUP(G3979,Produktinformasjon!B:B,Produktinformasjon!C:C))</f>
        <v>Artikkelnavn hentes automatisk ved å fylle ut artikkelnummer</v>
      </c>
      <c r="I3979" s="35"/>
      <c r="J3979" s="35"/>
      <c r="K3979" s="35"/>
      <c r="L3979" s="11"/>
      <c r="M3979" s="11"/>
      <c r="N3979" s="11">
        <f ca="1">IFERROR(L3979/_xlfn.XLOOKUP(F3979,Produktinformasjon!BB:BB,Produktinformasjon!P:P,),0)</f>
        <v>0</v>
      </c>
      <c r="O3979" s="11">
        <f ca="1">IFERROR(M3979/_xlfn.XLOOKUP(F3979,Produktinformasjon!BB:BB,Produktinformasjon!P:P,),0)</f>
        <v>0</v>
      </c>
    </row>
    <row r="3980" spans="3:15" x14ac:dyDescent="0.35">
      <c r="C3980" t="str">
        <f>IF(_xlfn.XLOOKUP(B3980,Omfang!B:B,Omfang!C:C)=0,"Delkontraktnavn hentes automatisk ved å fylle ut delkontraktnummer",_xlfn.XLOOKUP(B3980,Omfang!B:B,Omfang!C:C))</f>
        <v>Delkontraktnavn hentes automatisk ved å fylle ut delkontraktnummer</v>
      </c>
      <c r="D3980" s="35"/>
      <c r="E3980" s="35"/>
      <c r="F3980" t="str">
        <f>IF(_xlfn.XLOOKUP(G3980,Produktinformasjon!B:B,Produktinformasjon!BB:BB)=0,"Tilbyders artikkel hentes automatisk ved å fylle ut artikkelnummer",_xlfn.XLOOKUP(G3980,Produktinformasjon!B:B,Produktinformasjon!BB:BB))</f>
        <v>Tilbyders artikkel hentes automatisk ved å fylle ut artikkelnummer</v>
      </c>
      <c r="H3980" s="25" t="str">
        <f>IF(_xlfn.XLOOKUP(G3980,Produktinformasjon!B:B,Produktinformasjon!C:C)=0,"Artikkelnavn hentes automatisk ved å fylle ut artikkelnummer",_xlfn.XLOOKUP(G3980,Produktinformasjon!B:B,Produktinformasjon!C:C))</f>
        <v>Artikkelnavn hentes automatisk ved å fylle ut artikkelnummer</v>
      </c>
      <c r="I3980" s="35"/>
      <c r="J3980" s="35"/>
      <c r="K3980" s="35"/>
      <c r="L3980" s="11"/>
      <c r="M3980" s="11"/>
      <c r="N3980" s="11">
        <f ca="1">IFERROR(L3980/_xlfn.XLOOKUP(F3980,Produktinformasjon!BB:BB,Produktinformasjon!P:P,),0)</f>
        <v>0</v>
      </c>
      <c r="O3980" s="11">
        <f ca="1">IFERROR(M3980/_xlfn.XLOOKUP(F3980,Produktinformasjon!BB:BB,Produktinformasjon!P:P,),0)</f>
        <v>0</v>
      </c>
    </row>
    <row r="3981" spans="3:15" x14ac:dyDescent="0.35">
      <c r="C3981" t="str">
        <f>IF(_xlfn.XLOOKUP(B3981,Omfang!B:B,Omfang!C:C)=0,"Delkontraktnavn hentes automatisk ved å fylle ut delkontraktnummer",_xlfn.XLOOKUP(B3981,Omfang!B:B,Omfang!C:C))</f>
        <v>Delkontraktnavn hentes automatisk ved å fylle ut delkontraktnummer</v>
      </c>
      <c r="D3981" s="35"/>
      <c r="E3981" s="35"/>
      <c r="F3981" t="str">
        <f>IF(_xlfn.XLOOKUP(G3981,Produktinformasjon!B:B,Produktinformasjon!BB:BB)=0,"Tilbyders artikkel hentes automatisk ved å fylle ut artikkelnummer",_xlfn.XLOOKUP(G3981,Produktinformasjon!B:B,Produktinformasjon!BB:BB))</f>
        <v>Tilbyders artikkel hentes automatisk ved å fylle ut artikkelnummer</v>
      </c>
      <c r="H3981" s="25" t="str">
        <f>IF(_xlfn.XLOOKUP(G3981,Produktinformasjon!B:B,Produktinformasjon!C:C)=0,"Artikkelnavn hentes automatisk ved å fylle ut artikkelnummer",_xlfn.XLOOKUP(G3981,Produktinformasjon!B:B,Produktinformasjon!C:C))</f>
        <v>Artikkelnavn hentes automatisk ved å fylle ut artikkelnummer</v>
      </c>
      <c r="I3981" s="35"/>
      <c r="J3981" s="35"/>
      <c r="K3981" s="35"/>
      <c r="L3981" s="11"/>
      <c r="M3981" s="11"/>
      <c r="N3981" s="11">
        <f ca="1">IFERROR(L3981/_xlfn.XLOOKUP(F3981,Produktinformasjon!BB:BB,Produktinformasjon!P:P,),0)</f>
        <v>0</v>
      </c>
      <c r="O3981" s="11">
        <f ca="1">IFERROR(M3981/_xlfn.XLOOKUP(F3981,Produktinformasjon!BB:BB,Produktinformasjon!P:P,),0)</f>
        <v>0</v>
      </c>
    </row>
    <row r="3982" spans="3:15" x14ac:dyDescent="0.35">
      <c r="C3982" t="str">
        <f>IF(_xlfn.XLOOKUP(B3982,Omfang!B:B,Omfang!C:C)=0,"Delkontraktnavn hentes automatisk ved å fylle ut delkontraktnummer",_xlfn.XLOOKUP(B3982,Omfang!B:B,Omfang!C:C))</f>
        <v>Delkontraktnavn hentes automatisk ved å fylle ut delkontraktnummer</v>
      </c>
      <c r="D3982" s="35"/>
      <c r="E3982" s="35"/>
      <c r="F3982" t="str">
        <f>IF(_xlfn.XLOOKUP(G3982,Produktinformasjon!B:B,Produktinformasjon!BB:BB)=0,"Tilbyders artikkel hentes automatisk ved å fylle ut artikkelnummer",_xlfn.XLOOKUP(G3982,Produktinformasjon!B:B,Produktinformasjon!BB:BB))</f>
        <v>Tilbyders artikkel hentes automatisk ved å fylle ut artikkelnummer</v>
      </c>
      <c r="H3982" s="25" t="str">
        <f>IF(_xlfn.XLOOKUP(G3982,Produktinformasjon!B:B,Produktinformasjon!C:C)=0,"Artikkelnavn hentes automatisk ved å fylle ut artikkelnummer",_xlfn.XLOOKUP(G3982,Produktinformasjon!B:B,Produktinformasjon!C:C))</f>
        <v>Artikkelnavn hentes automatisk ved å fylle ut artikkelnummer</v>
      </c>
      <c r="I3982" s="35"/>
      <c r="J3982" s="35"/>
      <c r="K3982" s="35"/>
      <c r="L3982" s="11"/>
      <c r="M3982" s="11"/>
      <c r="N3982" s="11">
        <f ca="1">IFERROR(L3982/_xlfn.XLOOKUP(F3982,Produktinformasjon!BB:BB,Produktinformasjon!P:P,),0)</f>
        <v>0</v>
      </c>
      <c r="O3982" s="11">
        <f ca="1">IFERROR(M3982/_xlfn.XLOOKUP(F3982,Produktinformasjon!BB:BB,Produktinformasjon!P:P,),0)</f>
        <v>0</v>
      </c>
    </row>
    <row r="3983" spans="3:15" x14ac:dyDescent="0.35">
      <c r="C3983" t="str">
        <f>IF(_xlfn.XLOOKUP(B3983,Omfang!B:B,Omfang!C:C)=0,"Delkontraktnavn hentes automatisk ved å fylle ut delkontraktnummer",_xlfn.XLOOKUP(B3983,Omfang!B:B,Omfang!C:C))</f>
        <v>Delkontraktnavn hentes automatisk ved å fylle ut delkontraktnummer</v>
      </c>
      <c r="D3983" s="35"/>
      <c r="E3983" s="35"/>
      <c r="F3983" t="str">
        <f>IF(_xlfn.XLOOKUP(G3983,Produktinformasjon!B:B,Produktinformasjon!BB:BB)=0,"Tilbyders artikkel hentes automatisk ved å fylle ut artikkelnummer",_xlfn.XLOOKUP(G3983,Produktinformasjon!B:B,Produktinformasjon!BB:BB))</f>
        <v>Tilbyders artikkel hentes automatisk ved å fylle ut artikkelnummer</v>
      </c>
      <c r="H3983" s="25" t="str">
        <f>IF(_xlfn.XLOOKUP(G3983,Produktinformasjon!B:B,Produktinformasjon!C:C)=0,"Artikkelnavn hentes automatisk ved å fylle ut artikkelnummer",_xlfn.XLOOKUP(G3983,Produktinformasjon!B:B,Produktinformasjon!C:C))</f>
        <v>Artikkelnavn hentes automatisk ved å fylle ut artikkelnummer</v>
      </c>
      <c r="I3983" s="35"/>
      <c r="J3983" s="35"/>
      <c r="K3983" s="35"/>
      <c r="L3983" s="11"/>
      <c r="M3983" s="11"/>
      <c r="N3983" s="11">
        <f ca="1">IFERROR(L3983/_xlfn.XLOOKUP(F3983,Produktinformasjon!BB:BB,Produktinformasjon!P:P,),0)</f>
        <v>0</v>
      </c>
      <c r="O3983" s="11">
        <f ca="1">IFERROR(M3983/_xlfn.XLOOKUP(F3983,Produktinformasjon!BB:BB,Produktinformasjon!P:P,),0)</f>
        <v>0</v>
      </c>
    </row>
    <row r="3984" spans="3:15" x14ac:dyDescent="0.35">
      <c r="C3984" t="str">
        <f>IF(_xlfn.XLOOKUP(B3984,Omfang!B:B,Omfang!C:C)=0,"Delkontraktnavn hentes automatisk ved å fylle ut delkontraktnummer",_xlfn.XLOOKUP(B3984,Omfang!B:B,Omfang!C:C))</f>
        <v>Delkontraktnavn hentes automatisk ved å fylle ut delkontraktnummer</v>
      </c>
      <c r="D3984" s="35"/>
      <c r="E3984" s="35"/>
      <c r="F3984" t="str">
        <f>IF(_xlfn.XLOOKUP(G3984,Produktinformasjon!B:B,Produktinformasjon!BB:BB)=0,"Tilbyders artikkel hentes automatisk ved å fylle ut artikkelnummer",_xlfn.XLOOKUP(G3984,Produktinformasjon!B:B,Produktinformasjon!BB:BB))</f>
        <v>Tilbyders artikkel hentes automatisk ved å fylle ut artikkelnummer</v>
      </c>
      <c r="H3984" s="25" t="str">
        <f>IF(_xlfn.XLOOKUP(G3984,Produktinformasjon!B:B,Produktinformasjon!C:C)=0,"Artikkelnavn hentes automatisk ved å fylle ut artikkelnummer",_xlfn.XLOOKUP(G3984,Produktinformasjon!B:B,Produktinformasjon!C:C))</f>
        <v>Artikkelnavn hentes automatisk ved å fylle ut artikkelnummer</v>
      </c>
      <c r="I3984" s="35"/>
      <c r="J3984" s="35"/>
      <c r="K3984" s="35"/>
      <c r="L3984" s="11"/>
      <c r="M3984" s="11"/>
      <c r="N3984" s="11">
        <f ca="1">IFERROR(L3984/_xlfn.XLOOKUP(F3984,Produktinformasjon!BB:BB,Produktinformasjon!P:P,),0)</f>
        <v>0</v>
      </c>
      <c r="O3984" s="11">
        <f ca="1">IFERROR(M3984/_xlfn.XLOOKUP(F3984,Produktinformasjon!BB:BB,Produktinformasjon!P:P,),0)</f>
        <v>0</v>
      </c>
    </row>
    <row r="3985" spans="3:15" x14ac:dyDescent="0.35">
      <c r="C3985" t="str">
        <f>IF(_xlfn.XLOOKUP(B3985,Omfang!B:B,Omfang!C:C)=0,"Delkontraktnavn hentes automatisk ved å fylle ut delkontraktnummer",_xlfn.XLOOKUP(B3985,Omfang!B:B,Omfang!C:C))</f>
        <v>Delkontraktnavn hentes automatisk ved å fylle ut delkontraktnummer</v>
      </c>
      <c r="D3985" s="35"/>
      <c r="E3985" s="35"/>
      <c r="F3985" t="str">
        <f>IF(_xlfn.XLOOKUP(G3985,Produktinformasjon!B:B,Produktinformasjon!BB:BB)=0,"Tilbyders artikkel hentes automatisk ved å fylle ut artikkelnummer",_xlfn.XLOOKUP(G3985,Produktinformasjon!B:B,Produktinformasjon!BB:BB))</f>
        <v>Tilbyders artikkel hentes automatisk ved å fylle ut artikkelnummer</v>
      </c>
      <c r="H3985" s="25" t="str">
        <f>IF(_xlfn.XLOOKUP(G3985,Produktinformasjon!B:B,Produktinformasjon!C:C)=0,"Artikkelnavn hentes automatisk ved å fylle ut artikkelnummer",_xlfn.XLOOKUP(G3985,Produktinformasjon!B:B,Produktinformasjon!C:C))</f>
        <v>Artikkelnavn hentes automatisk ved å fylle ut artikkelnummer</v>
      </c>
      <c r="I3985" s="35"/>
      <c r="J3985" s="35"/>
      <c r="K3985" s="35"/>
      <c r="L3985" s="11"/>
      <c r="M3985" s="11"/>
      <c r="N3985" s="11">
        <f ca="1">IFERROR(L3985/_xlfn.XLOOKUP(F3985,Produktinformasjon!BB:BB,Produktinformasjon!P:P,),0)</f>
        <v>0</v>
      </c>
      <c r="O3985" s="11">
        <f ca="1">IFERROR(M3985/_xlfn.XLOOKUP(F3985,Produktinformasjon!BB:BB,Produktinformasjon!P:P,),0)</f>
        <v>0</v>
      </c>
    </row>
    <row r="3986" spans="3:15" x14ac:dyDescent="0.35">
      <c r="C3986" t="str">
        <f>IF(_xlfn.XLOOKUP(B3986,Omfang!B:B,Omfang!C:C)=0,"Delkontraktnavn hentes automatisk ved å fylle ut delkontraktnummer",_xlfn.XLOOKUP(B3986,Omfang!B:B,Omfang!C:C))</f>
        <v>Delkontraktnavn hentes automatisk ved å fylle ut delkontraktnummer</v>
      </c>
      <c r="D3986" s="35"/>
      <c r="E3986" s="35"/>
      <c r="F3986" t="str">
        <f>IF(_xlfn.XLOOKUP(G3986,Produktinformasjon!B:B,Produktinformasjon!BB:BB)=0,"Tilbyders artikkel hentes automatisk ved å fylle ut artikkelnummer",_xlfn.XLOOKUP(G3986,Produktinformasjon!B:B,Produktinformasjon!BB:BB))</f>
        <v>Tilbyders artikkel hentes automatisk ved å fylle ut artikkelnummer</v>
      </c>
      <c r="H3986" s="25" t="str">
        <f>IF(_xlfn.XLOOKUP(G3986,Produktinformasjon!B:B,Produktinformasjon!C:C)=0,"Artikkelnavn hentes automatisk ved å fylle ut artikkelnummer",_xlfn.XLOOKUP(G3986,Produktinformasjon!B:B,Produktinformasjon!C:C))</f>
        <v>Artikkelnavn hentes automatisk ved å fylle ut artikkelnummer</v>
      </c>
      <c r="I3986" s="35"/>
      <c r="J3986" s="35"/>
      <c r="K3986" s="35"/>
      <c r="L3986" s="11"/>
      <c r="M3986" s="11"/>
      <c r="N3986" s="11">
        <f ca="1">IFERROR(L3986/_xlfn.XLOOKUP(F3986,Produktinformasjon!BB:BB,Produktinformasjon!P:P,),0)</f>
        <v>0</v>
      </c>
      <c r="O3986" s="11">
        <f ca="1">IFERROR(M3986/_xlfn.XLOOKUP(F3986,Produktinformasjon!BB:BB,Produktinformasjon!P:P,),0)</f>
        <v>0</v>
      </c>
    </row>
    <row r="3987" spans="3:15" x14ac:dyDescent="0.35">
      <c r="C3987" t="str">
        <f>IF(_xlfn.XLOOKUP(B3987,Omfang!B:B,Omfang!C:C)=0,"Delkontraktnavn hentes automatisk ved å fylle ut delkontraktnummer",_xlfn.XLOOKUP(B3987,Omfang!B:B,Omfang!C:C))</f>
        <v>Delkontraktnavn hentes automatisk ved å fylle ut delkontraktnummer</v>
      </c>
      <c r="D3987" s="35"/>
      <c r="E3987" s="35"/>
      <c r="F3987" t="str">
        <f>IF(_xlfn.XLOOKUP(G3987,Produktinformasjon!B:B,Produktinformasjon!BB:BB)=0,"Tilbyders artikkel hentes automatisk ved å fylle ut artikkelnummer",_xlfn.XLOOKUP(G3987,Produktinformasjon!B:B,Produktinformasjon!BB:BB))</f>
        <v>Tilbyders artikkel hentes automatisk ved å fylle ut artikkelnummer</v>
      </c>
      <c r="H3987" s="25" t="str">
        <f>IF(_xlfn.XLOOKUP(G3987,Produktinformasjon!B:B,Produktinformasjon!C:C)=0,"Artikkelnavn hentes automatisk ved å fylle ut artikkelnummer",_xlfn.XLOOKUP(G3987,Produktinformasjon!B:B,Produktinformasjon!C:C))</f>
        <v>Artikkelnavn hentes automatisk ved å fylle ut artikkelnummer</v>
      </c>
      <c r="I3987" s="35"/>
      <c r="J3987" s="35"/>
      <c r="K3987" s="35"/>
      <c r="L3987" s="11"/>
      <c r="M3987" s="11"/>
      <c r="N3987" s="11">
        <f ca="1">IFERROR(L3987/_xlfn.XLOOKUP(F3987,Produktinformasjon!BB:BB,Produktinformasjon!P:P,),0)</f>
        <v>0</v>
      </c>
      <c r="O3987" s="11">
        <f ca="1">IFERROR(M3987/_xlfn.XLOOKUP(F3987,Produktinformasjon!BB:BB,Produktinformasjon!P:P,),0)</f>
        <v>0</v>
      </c>
    </row>
    <row r="3988" spans="3:15" x14ac:dyDescent="0.35">
      <c r="C3988" t="str">
        <f>IF(_xlfn.XLOOKUP(B3988,Omfang!B:B,Omfang!C:C)=0,"Delkontraktnavn hentes automatisk ved å fylle ut delkontraktnummer",_xlfn.XLOOKUP(B3988,Omfang!B:B,Omfang!C:C))</f>
        <v>Delkontraktnavn hentes automatisk ved å fylle ut delkontraktnummer</v>
      </c>
      <c r="D3988" s="35"/>
      <c r="E3988" s="35"/>
      <c r="F3988" t="str">
        <f>IF(_xlfn.XLOOKUP(G3988,Produktinformasjon!B:B,Produktinformasjon!BB:BB)=0,"Tilbyders artikkel hentes automatisk ved å fylle ut artikkelnummer",_xlfn.XLOOKUP(G3988,Produktinformasjon!B:B,Produktinformasjon!BB:BB))</f>
        <v>Tilbyders artikkel hentes automatisk ved å fylle ut artikkelnummer</v>
      </c>
      <c r="H3988" s="25" t="str">
        <f>IF(_xlfn.XLOOKUP(G3988,Produktinformasjon!B:B,Produktinformasjon!C:C)=0,"Artikkelnavn hentes automatisk ved å fylle ut artikkelnummer",_xlfn.XLOOKUP(G3988,Produktinformasjon!B:B,Produktinformasjon!C:C))</f>
        <v>Artikkelnavn hentes automatisk ved å fylle ut artikkelnummer</v>
      </c>
      <c r="I3988" s="35"/>
      <c r="J3988" s="35"/>
      <c r="K3988" s="35"/>
      <c r="L3988" s="11"/>
      <c r="M3988" s="11"/>
      <c r="N3988" s="11">
        <f ca="1">IFERROR(L3988/_xlfn.XLOOKUP(F3988,Produktinformasjon!BB:BB,Produktinformasjon!P:P,),0)</f>
        <v>0</v>
      </c>
      <c r="O3988" s="11">
        <f ca="1">IFERROR(M3988/_xlfn.XLOOKUP(F3988,Produktinformasjon!BB:BB,Produktinformasjon!P:P,),0)</f>
        <v>0</v>
      </c>
    </row>
    <row r="3989" spans="3:15" x14ac:dyDescent="0.35">
      <c r="C3989" t="str">
        <f>IF(_xlfn.XLOOKUP(B3989,Omfang!B:B,Omfang!C:C)=0,"Delkontraktnavn hentes automatisk ved å fylle ut delkontraktnummer",_xlfn.XLOOKUP(B3989,Omfang!B:B,Omfang!C:C))</f>
        <v>Delkontraktnavn hentes automatisk ved å fylle ut delkontraktnummer</v>
      </c>
      <c r="D3989" s="35"/>
      <c r="E3989" s="35"/>
      <c r="F3989" t="str">
        <f>IF(_xlfn.XLOOKUP(G3989,Produktinformasjon!B:B,Produktinformasjon!BB:BB)=0,"Tilbyders artikkel hentes automatisk ved å fylle ut artikkelnummer",_xlfn.XLOOKUP(G3989,Produktinformasjon!B:B,Produktinformasjon!BB:BB))</f>
        <v>Tilbyders artikkel hentes automatisk ved å fylle ut artikkelnummer</v>
      </c>
      <c r="H3989" s="25" t="str">
        <f>IF(_xlfn.XLOOKUP(G3989,Produktinformasjon!B:B,Produktinformasjon!C:C)=0,"Artikkelnavn hentes automatisk ved å fylle ut artikkelnummer",_xlfn.XLOOKUP(G3989,Produktinformasjon!B:B,Produktinformasjon!C:C))</f>
        <v>Artikkelnavn hentes automatisk ved å fylle ut artikkelnummer</v>
      </c>
      <c r="I3989" s="35"/>
      <c r="J3989" s="35"/>
      <c r="K3989" s="35"/>
      <c r="L3989" s="11"/>
      <c r="M3989" s="11"/>
      <c r="N3989" s="11">
        <f ca="1">IFERROR(L3989/_xlfn.XLOOKUP(F3989,Produktinformasjon!BB:BB,Produktinformasjon!P:P,),0)</f>
        <v>0</v>
      </c>
      <c r="O3989" s="11">
        <f ca="1">IFERROR(M3989/_xlfn.XLOOKUP(F3989,Produktinformasjon!BB:BB,Produktinformasjon!P:P,),0)</f>
        <v>0</v>
      </c>
    </row>
    <row r="3990" spans="3:15" x14ac:dyDescent="0.35">
      <c r="C3990" t="str">
        <f>IF(_xlfn.XLOOKUP(B3990,Omfang!B:B,Omfang!C:C)=0,"Delkontraktnavn hentes automatisk ved å fylle ut delkontraktnummer",_xlfn.XLOOKUP(B3990,Omfang!B:B,Omfang!C:C))</f>
        <v>Delkontraktnavn hentes automatisk ved å fylle ut delkontraktnummer</v>
      </c>
      <c r="D3990" s="35"/>
      <c r="E3990" s="35"/>
      <c r="F3990" t="str">
        <f>IF(_xlfn.XLOOKUP(G3990,Produktinformasjon!B:B,Produktinformasjon!BB:BB)=0,"Tilbyders artikkel hentes automatisk ved å fylle ut artikkelnummer",_xlfn.XLOOKUP(G3990,Produktinformasjon!B:B,Produktinformasjon!BB:BB))</f>
        <v>Tilbyders artikkel hentes automatisk ved å fylle ut artikkelnummer</v>
      </c>
      <c r="H3990" s="25" t="str">
        <f>IF(_xlfn.XLOOKUP(G3990,Produktinformasjon!B:B,Produktinformasjon!C:C)=0,"Artikkelnavn hentes automatisk ved å fylle ut artikkelnummer",_xlfn.XLOOKUP(G3990,Produktinformasjon!B:B,Produktinformasjon!C:C))</f>
        <v>Artikkelnavn hentes automatisk ved å fylle ut artikkelnummer</v>
      </c>
      <c r="I3990" s="35"/>
      <c r="J3990" s="35"/>
      <c r="K3990" s="35"/>
      <c r="L3990" s="11"/>
      <c r="M3990" s="11"/>
      <c r="N3990" s="11">
        <f ca="1">IFERROR(L3990/_xlfn.XLOOKUP(F3990,Produktinformasjon!BB:BB,Produktinformasjon!P:P,),0)</f>
        <v>0</v>
      </c>
      <c r="O3990" s="11">
        <f ca="1">IFERROR(M3990/_xlfn.XLOOKUP(F3990,Produktinformasjon!BB:BB,Produktinformasjon!P:P,),0)</f>
        <v>0</v>
      </c>
    </row>
    <row r="3991" spans="3:15" x14ac:dyDescent="0.35">
      <c r="C3991" t="str">
        <f>IF(_xlfn.XLOOKUP(B3991,Omfang!B:B,Omfang!C:C)=0,"Delkontraktnavn hentes automatisk ved å fylle ut delkontraktnummer",_xlfn.XLOOKUP(B3991,Omfang!B:B,Omfang!C:C))</f>
        <v>Delkontraktnavn hentes automatisk ved å fylle ut delkontraktnummer</v>
      </c>
      <c r="D3991" s="35"/>
      <c r="E3991" s="35"/>
      <c r="F3991" t="str">
        <f>IF(_xlfn.XLOOKUP(G3991,Produktinformasjon!B:B,Produktinformasjon!BB:BB)=0,"Tilbyders artikkel hentes automatisk ved å fylle ut artikkelnummer",_xlfn.XLOOKUP(G3991,Produktinformasjon!B:B,Produktinformasjon!BB:BB))</f>
        <v>Tilbyders artikkel hentes automatisk ved å fylle ut artikkelnummer</v>
      </c>
      <c r="H3991" s="25" t="str">
        <f>IF(_xlfn.XLOOKUP(G3991,Produktinformasjon!B:B,Produktinformasjon!C:C)=0,"Artikkelnavn hentes automatisk ved å fylle ut artikkelnummer",_xlfn.XLOOKUP(G3991,Produktinformasjon!B:B,Produktinformasjon!C:C))</f>
        <v>Artikkelnavn hentes automatisk ved å fylle ut artikkelnummer</v>
      </c>
      <c r="I3991" s="35"/>
      <c r="J3991" s="35"/>
      <c r="K3991" s="35"/>
      <c r="L3991" s="11"/>
      <c r="M3991" s="11"/>
      <c r="N3991" s="11">
        <f ca="1">IFERROR(L3991/_xlfn.XLOOKUP(F3991,Produktinformasjon!BB:BB,Produktinformasjon!P:P,),0)</f>
        <v>0</v>
      </c>
      <c r="O3991" s="11">
        <f ca="1">IFERROR(M3991/_xlfn.XLOOKUP(F3991,Produktinformasjon!BB:BB,Produktinformasjon!P:P,),0)</f>
        <v>0</v>
      </c>
    </row>
    <row r="3992" spans="3:15" x14ac:dyDescent="0.35">
      <c r="C3992" t="str">
        <f>IF(_xlfn.XLOOKUP(B3992,Omfang!B:B,Omfang!C:C)=0,"Delkontraktnavn hentes automatisk ved å fylle ut delkontraktnummer",_xlfn.XLOOKUP(B3992,Omfang!B:B,Omfang!C:C))</f>
        <v>Delkontraktnavn hentes automatisk ved å fylle ut delkontraktnummer</v>
      </c>
      <c r="D3992" s="35"/>
      <c r="E3992" s="35"/>
      <c r="F3992" t="str">
        <f>IF(_xlfn.XLOOKUP(G3992,Produktinformasjon!B:B,Produktinformasjon!BB:BB)=0,"Tilbyders artikkel hentes automatisk ved å fylle ut artikkelnummer",_xlfn.XLOOKUP(G3992,Produktinformasjon!B:B,Produktinformasjon!BB:BB))</f>
        <v>Tilbyders artikkel hentes automatisk ved å fylle ut artikkelnummer</v>
      </c>
      <c r="H3992" s="25" t="str">
        <f>IF(_xlfn.XLOOKUP(G3992,Produktinformasjon!B:B,Produktinformasjon!C:C)=0,"Artikkelnavn hentes automatisk ved å fylle ut artikkelnummer",_xlfn.XLOOKUP(G3992,Produktinformasjon!B:B,Produktinformasjon!C:C))</f>
        <v>Artikkelnavn hentes automatisk ved å fylle ut artikkelnummer</v>
      </c>
      <c r="I3992" s="35"/>
      <c r="J3992" s="35"/>
      <c r="K3992" s="35"/>
      <c r="L3992" s="11"/>
      <c r="M3992" s="11"/>
      <c r="N3992" s="11">
        <f ca="1">IFERROR(L3992/_xlfn.XLOOKUP(F3992,Produktinformasjon!BB:BB,Produktinformasjon!P:P,),0)</f>
        <v>0</v>
      </c>
      <c r="O3992" s="11">
        <f ca="1">IFERROR(M3992/_xlfn.XLOOKUP(F3992,Produktinformasjon!BB:BB,Produktinformasjon!P:P,),0)</f>
        <v>0</v>
      </c>
    </row>
    <row r="3993" spans="3:15" x14ac:dyDescent="0.35">
      <c r="C3993" t="str">
        <f>IF(_xlfn.XLOOKUP(B3993,Omfang!B:B,Omfang!C:C)=0,"Delkontraktnavn hentes automatisk ved å fylle ut delkontraktnummer",_xlfn.XLOOKUP(B3993,Omfang!B:B,Omfang!C:C))</f>
        <v>Delkontraktnavn hentes automatisk ved å fylle ut delkontraktnummer</v>
      </c>
      <c r="D3993" s="35"/>
      <c r="E3993" s="35"/>
      <c r="F3993" t="str">
        <f>IF(_xlfn.XLOOKUP(G3993,Produktinformasjon!B:B,Produktinformasjon!BB:BB)=0,"Tilbyders artikkel hentes automatisk ved å fylle ut artikkelnummer",_xlfn.XLOOKUP(G3993,Produktinformasjon!B:B,Produktinformasjon!BB:BB))</f>
        <v>Tilbyders artikkel hentes automatisk ved å fylle ut artikkelnummer</v>
      </c>
      <c r="H3993" s="25" t="str">
        <f>IF(_xlfn.XLOOKUP(G3993,Produktinformasjon!B:B,Produktinformasjon!C:C)=0,"Artikkelnavn hentes automatisk ved å fylle ut artikkelnummer",_xlfn.XLOOKUP(G3993,Produktinformasjon!B:B,Produktinformasjon!C:C))</f>
        <v>Artikkelnavn hentes automatisk ved å fylle ut artikkelnummer</v>
      </c>
      <c r="I3993" s="35"/>
      <c r="J3993" s="35"/>
      <c r="K3993" s="35"/>
      <c r="L3993" s="11"/>
      <c r="M3993" s="11"/>
      <c r="N3993" s="11">
        <f ca="1">IFERROR(L3993/_xlfn.XLOOKUP(F3993,Produktinformasjon!BB:BB,Produktinformasjon!P:P,),0)</f>
        <v>0</v>
      </c>
      <c r="O3993" s="11">
        <f ca="1">IFERROR(M3993/_xlfn.XLOOKUP(F3993,Produktinformasjon!BB:BB,Produktinformasjon!P:P,),0)</f>
        <v>0</v>
      </c>
    </row>
    <row r="3994" spans="3:15" x14ac:dyDescent="0.35">
      <c r="C3994" t="str">
        <f>IF(_xlfn.XLOOKUP(B3994,Omfang!B:B,Omfang!C:C)=0,"Delkontraktnavn hentes automatisk ved å fylle ut delkontraktnummer",_xlfn.XLOOKUP(B3994,Omfang!B:B,Omfang!C:C))</f>
        <v>Delkontraktnavn hentes automatisk ved å fylle ut delkontraktnummer</v>
      </c>
      <c r="D3994" s="35"/>
      <c r="E3994" s="35"/>
      <c r="F3994" t="str">
        <f>IF(_xlfn.XLOOKUP(G3994,Produktinformasjon!B:B,Produktinformasjon!BB:BB)=0,"Tilbyders artikkel hentes automatisk ved å fylle ut artikkelnummer",_xlfn.XLOOKUP(G3994,Produktinformasjon!B:B,Produktinformasjon!BB:BB))</f>
        <v>Tilbyders artikkel hentes automatisk ved å fylle ut artikkelnummer</v>
      </c>
      <c r="H3994" s="25" t="str">
        <f>IF(_xlfn.XLOOKUP(G3994,Produktinformasjon!B:B,Produktinformasjon!C:C)=0,"Artikkelnavn hentes automatisk ved å fylle ut artikkelnummer",_xlfn.XLOOKUP(G3994,Produktinformasjon!B:B,Produktinformasjon!C:C))</f>
        <v>Artikkelnavn hentes automatisk ved å fylle ut artikkelnummer</v>
      </c>
      <c r="I3994" s="35"/>
      <c r="J3994" s="35"/>
      <c r="K3994" s="35"/>
      <c r="L3994" s="11"/>
      <c r="M3994" s="11"/>
      <c r="N3994" s="11">
        <f ca="1">IFERROR(L3994/_xlfn.XLOOKUP(F3994,Produktinformasjon!BB:BB,Produktinformasjon!P:P,),0)</f>
        <v>0</v>
      </c>
      <c r="O3994" s="11">
        <f ca="1">IFERROR(M3994/_xlfn.XLOOKUP(F3994,Produktinformasjon!BB:BB,Produktinformasjon!P:P,),0)</f>
        <v>0</v>
      </c>
    </row>
    <row r="3995" spans="3:15" x14ac:dyDescent="0.35">
      <c r="C3995" t="str">
        <f>IF(_xlfn.XLOOKUP(B3995,Omfang!B:B,Omfang!C:C)=0,"Delkontraktnavn hentes automatisk ved å fylle ut delkontraktnummer",_xlfn.XLOOKUP(B3995,Omfang!B:B,Omfang!C:C))</f>
        <v>Delkontraktnavn hentes automatisk ved å fylle ut delkontraktnummer</v>
      </c>
      <c r="D3995" s="35"/>
      <c r="E3995" s="35"/>
      <c r="F3995" t="str">
        <f>IF(_xlfn.XLOOKUP(G3995,Produktinformasjon!B:B,Produktinformasjon!BB:BB)=0,"Tilbyders artikkel hentes automatisk ved å fylle ut artikkelnummer",_xlfn.XLOOKUP(G3995,Produktinformasjon!B:B,Produktinformasjon!BB:BB))</f>
        <v>Tilbyders artikkel hentes automatisk ved å fylle ut artikkelnummer</v>
      </c>
      <c r="H3995" s="25" t="str">
        <f>IF(_xlfn.XLOOKUP(G3995,Produktinformasjon!B:B,Produktinformasjon!C:C)=0,"Artikkelnavn hentes automatisk ved å fylle ut artikkelnummer",_xlfn.XLOOKUP(G3995,Produktinformasjon!B:B,Produktinformasjon!C:C))</f>
        <v>Artikkelnavn hentes automatisk ved å fylle ut artikkelnummer</v>
      </c>
      <c r="I3995" s="35"/>
      <c r="J3995" s="35"/>
      <c r="K3995" s="35"/>
      <c r="L3995" s="11"/>
      <c r="M3995" s="11"/>
      <c r="N3995" s="11">
        <f ca="1">IFERROR(L3995/_xlfn.XLOOKUP(F3995,Produktinformasjon!BB:BB,Produktinformasjon!P:P,),0)</f>
        <v>0</v>
      </c>
      <c r="O3995" s="11">
        <f ca="1">IFERROR(M3995/_xlfn.XLOOKUP(F3995,Produktinformasjon!BB:BB,Produktinformasjon!P:P,),0)</f>
        <v>0</v>
      </c>
    </row>
    <row r="3996" spans="3:15" x14ac:dyDescent="0.35">
      <c r="C3996" t="str">
        <f>IF(_xlfn.XLOOKUP(B3996,Omfang!B:B,Omfang!C:C)=0,"Delkontraktnavn hentes automatisk ved å fylle ut delkontraktnummer",_xlfn.XLOOKUP(B3996,Omfang!B:B,Omfang!C:C))</f>
        <v>Delkontraktnavn hentes automatisk ved å fylle ut delkontraktnummer</v>
      </c>
      <c r="D3996" s="35"/>
      <c r="E3996" s="35"/>
      <c r="F3996" t="str">
        <f>IF(_xlfn.XLOOKUP(G3996,Produktinformasjon!B:B,Produktinformasjon!BB:BB)=0,"Tilbyders artikkel hentes automatisk ved å fylle ut artikkelnummer",_xlfn.XLOOKUP(G3996,Produktinformasjon!B:B,Produktinformasjon!BB:BB))</f>
        <v>Tilbyders artikkel hentes automatisk ved å fylle ut artikkelnummer</v>
      </c>
      <c r="H3996" s="25" t="str">
        <f>IF(_xlfn.XLOOKUP(G3996,Produktinformasjon!B:B,Produktinformasjon!C:C)=0,"Artikkelnavn hentes automatisk ved å fylle ut artikkelnummer",_xlfn.XLOOKUP(G3996,Produktinformasjon!B:B,Produktinformasjon!C:C))</f>
        <v>Artikkelnavn hentes automatisk ved å fylle ut artikkelnummer</v>
      </c>
      <c r="I3996" s="35"/>
      <c r="J3996" s="35"/>
      <c r="K3996" s="35"/>
      <c r="L3996" s="11"/>
      <c r="M3996" s="11"/>
      <c r="N3996" s="11">
        <f ca="1">IFERROR(L3996/_xlfn.XLOOKUP(F3996,Produktinformasjon!BB:BB,Produktinformasjon!P:P,),0)</f>
        <v>0</v>
      </c>
      <c r="O3996" s="11">
        <f ca="1">IFERROR(M3996/_xlfn.XLOOKUP(F3996,Produktinformasjon!BB:BB,Produktinformasjon!P:P,),0)</f>
        <v>0</v>
      </c>
    </row>
    <row r="3997" spans="3:15" x14ac:dyDescent="0.35">
      <c r="C3997" t="str">
        <f>IF(_xlfn.XLOOKUP(B3997,Omfang!B:B,Omfang!C:C)=0,"Delkontraktnavn hentes automatisk ved å fylle ut delkontraktnummer",_xlfn.XLOOKUP(B3997,Omfang!B:B,Omfang!C:C))</f>
        <v>Delkontraktnavn hentes automatisk ved å fylle ut delkontraktnummer</v>
      </c>
      <c r="D3997" s="35"/>
      <c r="E3997" s="35"/>
      <c r="F3997" t="str">
        <f>IF(_xlfn.XLOOKUP(G3997,Produktinformasjon!B:B,Produktinformasjon!BB:BB)=0,"Tilbyders artikkel hentes automatisk ved å fylle ut artikkelnummer",_xlfn.XLOOKUP(G3997,Produktinformasjon!B:B,Produktinformasjon!BB:BB))</f>
        <v>Tilbyders artikkel hentes automatisk ved å fylle ut artikkelnummer</v>
      </c>
      <c r="H3997" s="25" t="str">
        <f>IF(_xlfn.XLOOKUP(G3997,Produktinformasjon!B:B,Produktinformasjon!C:C)=0,"Artikkelnavn hentes automatisk ved å fylle ut artikkelnummer",_xlfn.XLOOKUP(G3997,Produktinformasjon!B:B,Produktinformasjon!C:C))</f>
        <v>Artikkelnavn hentes automatisk ved å fylle ut artikkelnummer</v>
      </c>
      <c r="I3997" s="35"/>
      <c r="J3997" s="35"/>
      <c r="K3997" s="35"/>
      <c r="L3997" s="11"/>
      <c r="M3997" s="11"/>
      <c r="N3997" s="11">
        <f ca="1">IFERROR(L3997/_xlfn.XLOOKUP(F3997,Produktinformasjon!BB:BB,Produktinformasjon!P:P,),0)</f>
        <v>0</v>
      </c>
      <c r="O3997" s="11">
        <f ca="1">IFERROR(M3997/_xlfn.XLOOKUP(F3997,Produktinformasjon!BB:BB,Produktinformasjon!P:P,),0)</f>
        <v>0</v>
      </c>
    </row>
    <row r="3998" spans="3:15" x14ac:dyDescent="0.35">
      <c r="C3998" t="str">
        <f>IF(_xlfn.XLOOKUP(B3998,Omfang!B:B,Omfang!C:C)=0,"Delkontraktnavn hentes automatisk ved å fylle ut delkontraktnummer",_xlfn.XLOOKUP(B3998,Omfang!B:B,Omfang!C:C))</f>
        <v>Delkontraktnavn hentes automatisk ved å fylle ut delkontraktnummer</v>
      </c>
      <c r="D3998" s="35"/>
      <c r="E3998" s="35"/>
      <c r="F3998" t="str">
        <f>IF(_xlfn.XLOOKUP(G3998,Produktinformasjon!B:B,Produktinformasjon!BB:BB)=0,"Tilbyders artikkel hentes automatisk ved å fylle ut artikkelnummer",_xlfn.XLOOKUP(G3998,Produktinformasjon!B:B,Produktinformasjon!BB:BB))</f>
        <v>Tilbyders artikkel hentes automatisk ved å fylle ut artikkelnummer</v>
      </c>
      <c r="H3998" s="25" t="str">
        <f>IF(_xlfn.XLOOKUP(G3998,Produktinformasjon!B:B,Produktinformasjon!C:C)=0,"Artikkelnavn hentes automatisk ved å fylle ut artikkelnummer",_xlfn.XLOOKUP(G3998,Produktinformasjon!B:B,Produktinformasjon!C:C))</f>
        <v>Artikkelnavn hentes automatisk ved å fylle ut artikkelnummer</v>
      </c>
      <c r="I3998" s="35"/>
      <c r="J3998" s="35"/>
      <c r="K3998" s="35"/>
      <c r="L3998" s="11"/>
      <c r="M3998" s="11"/>
      <c r="N3998" s="11">
        <f ca="1">IFERROR(L3998/_xlfn.XLOOKUP(F3998,Produktinformasjon!BB:BB,Produktinformasjon!P:P,),0)</f>
        <v>0</v>
      </c>
      <c r="O3998" s="11">
        <f ca="1">IFERROR(M3998/_xlfn.XLOOKUP(F3998,Produktinformasjon!BB:BB,Produktinformasjon!P:P,),0)</f>
        <v>0</v>
      </c>
    </row>
    <row r="3999" spans="3:15" x14ac:dyDescent="0.35">
      <c r="C3999" t="str">
        <f>IF(_xlfn.XLOOKUP(B3999,Omfang!B:B,Omfang!C:C)=0,"Delkontraktnavn hentes automatisk ved å fylle ut delkontraktnummer",_xlfn.XLOOKUP(B3999,Omfang!B:B,Omfang!C:C))</f>
        <v>Delkontraktnavn hentes automatisk ved å fylle ut delkontraktnummer</v>
      </c>
      <c r="D3999" s="35"/>
      <c r="E3999" s="35"/>
      <c r="F3999" t="str">
        <f>IF(_xlfn.XLOOKUP(G3999,Produktinformasjon!B:B,Produktinformasjon!BB:BB)=0,"Tilbyders artikkel hentes automatisk ved å fylle ut artikkelnummer",_xlfn.XLOOKUP(G3999,Produktinformasjon!B:B,Produktinformasjon!BB:BB))</f>
        <v>Tilbyders artikkel hentes automatisk ved å fylle ut artikkelnummer</v>
      </c>
      <c r="H3999" s="25" t="str">
        <f>IF(_xlfn.XLOOKUP(G3999,Produktinformasjon!B:B,Produktinformasjon!C:C)=0,"Artikkelnavn hentes automatisk ved å fylle ut artikkelnummer",_xlfn.XLOOKUP(G3999,Produktinformasjon!B:B,Produktinformasjon!C:C))</f>
        <v>Artikkelnavn hentes automatisk ved å fylle ut artikkelnummer</v>
      </c>
      <c r="I3999" s="35"/>
      <c r="J3999" s="35"/>
      <c r="K3999" s="35"/>
      <c r="L3999" s="11"/>
      <c r="M3999" s="11"/>
      <c r="N3999" s="11">
        <f ca="1">IFERROR(L3999/_xlfn.XLOOKUP(F3999,Produktinformasjon!BB:BB,Produktinformasjon!P:P,),0)</f>
        <v>0</v>
      </c>
      <c r="O3999" s="11">
        <f ca="1">IFERROR(M3999/_xlfn.XLOOKUP(F3999,Produktinformasjon!BB:BB,Produktinformasjon!P:P,),0)</f>
        <v>0</v>
      </c>
    </row>
    <row r="4000" spans="3:15" x14ac:dyDescent="0.35">
      <c r="C4000" t="str">
        <f>IF(_xlfn.XLOOKUP(B4000,Omfang!B:B,Omfang!C:C)=0,"Delkontraktnavn hentes automatisk ved å fylle ut delkontraktnummer",_xlfn.XLOOKUP(B4000,Omfang!B:B,Omfang!C:C))</f>
        <v>Delkontraktnavn hentes automatisk ved å fylle ut delkontraktnummer</v>
      </c>
      <c r="D4000" s="35"/>
      <c r="E4000" s="35"/>
      <c r="F4000" t="str">
        <f>IF(_xlfn.XLOOKUP(G4000,Produktinformasjon!B:B,Produktinformasjon!BB:BB)=0,"Tilbyders artikkel hentes automatisk ved å fylle ut artikkelnummer",_xlfn.XLOOKUP(G4000,Produktinformasjon!B:B,Produktinformasjon!BB:BB))</f>
        <v>Tilbyders artikkel hentes automatisk ved å fylle ut artikkelnummer</v>
      </c>
      <c r="H4000" s="25" t="str">
        <f>IF(_xlfn.XLOOKUP(G4000,Produktinformasjon!B:B,Produktinformasjon!C:C)=0,"Artikkelnavn hentes automatisk ved å fylle ut artikkelnummer",_xlfn.XLOOKUP(G4000,Produktinformasjon!B:B,Produktinformasjon!C:C))</f>
        <v>Artikkelnavn hentes automatisk ved å fylle ut artikkelnummer</v>
      </c>
      <c r="I4000" s="35"/>
      <c r="J4000" s="35"/>
      <c r="K4000" s="35"/>
      <c r="L4000" s="11"/>
      <c r="M4000" s="11"/>
      <c r="N4000" s="11">
        <f ca="1">IFERROR(L4000/_xlfn.XLOOKUP(F4000,Produktinformasjon!BB:BB,Produktinformasjon!P:P,),0)</f>
        <v>0</v>
      </c>
      <c r="O4000" s="11">
        <f ca="1">IFERROR(M4000/_xlfn.XLOOKUP(F4000,Produktinformasjon!BB:BB,Produktinformasjon!P:P,),0)</f>
        <v>0</v>
      </c>
    </row>
    <row r="4001" spans="3:15" x14ac:dyDescent="0.35">
      <c r="C4001" t="str">
        <f>IF(_xlfn.XLOOKUP(B4001,Omfang!B:B,Omfang!C:C)=0,"Delkontraktnavn hentes automatisk ved å fylle ut delkontraktnummer",_xlfn.XLOOKUP(B4001,Omfang!B:B,Omfang!C:C))</f>
        <v>Delkontraktnavn hentes automatisk ved å fylle ut delkontraktnummer</v>
      </c>
      <c r="D4001" s="35"/>
      <c r="E4001" s="35"/>
      <c r="F4001" t="str">
        <f>IF(_xlfn.XLOOKUP(G4001,Produktinformasjon!B:B,Produktinformasjon!BB:BB)=0,"Tilbyders artikkel hentes automatisk ved å fylle ut artikkelnummer",_xlfn.XLOOKUP(G4001,Produktinformasjon!B:B,Produktinformasjon!BB:BB))</f>
        <v>Tilbyders artikkel hentes automatisk ved å fylle ut artikkelnummer</v>
      </c>
      <c r="H4001" s="25" t="str">
        <f>IF(_xlfn.XLOOKUP(G4001,Produktinformasjon!B:B,Produktinformasjon!C:C)=0,"Artikkelnavn hentes automatisk ved å fylle ut artikkelnummer",_xlfn.XLOOKUP(G4001,Produktinformasjon!B:B,Produktinformasjon!C:C))</f>
        <v>Artikkelnavn hentes automatisk ved å fylle ut artikkelnummer</v>
      </c>
      <c r="I4001" s="35"/>
      <c r="J4001" s="35"/>
      <c r="K4001" s="35"/>
      <c r="L4001" s="11"/>
      <c r="M4001" s="11"/>
      <c r="N4001" s="11">
        <f ca="1">IFERROR(L4001/_xlfn.XLOOKUP(F4001,Produktinformasjon!BB:BB,Produktinformasjon!P:P,),0)</f>
        <v>0</v>
      </c>
      <c r="O4001" s="11">
        <f ca="1">IFERROR(M4001/_xlfn.XLOOKUP(F4001,Produktinformasjon!BB:BB,Produktinformasjon!P:P,),0)</f>
        <v>0</v>
      </c>
    </row>
    <row r="4002" spans="3:15" x14ac:dyDescent="0.35">
      <c r="C4002" t="str">
        <f>IF(_xlfn.XLOOKUP(B4002,Omfang!B:B,Omfang!C:C)=0,"Delkontraktnavn hentes automatisk ved å fylle ut delkontraktnummer",_xlfn.XLOOKUP(B4002,Omfang!B:B,Omfang!C:C))</f>
        <v>Delkontraktnavn hentes automatisk ved å fylle ut delkontraktnummer</v>
      </c>
      <c r="D4002" s="35"/>
      <c r="E4002" s="35"/>
      <c r="F4002" t="str">
        <f>IF(_xlfn.XLOOKUP(G4002,Produktinformasjon!B:B,Produktinformasjon!BB:BB)=0,"Tilbyders artikkel hentes automatisk ved å fylle ut artikkelnummer",_xlfn.XLOOKUP(G4002,Produktinformasjon!B:B,Produktinformasjon!BB:BB))</f>
        <v>Tilbyders artikkel hentes automatisk ved å fylle ut artikkelnummer</v>
      </c>
      <c r="H4002" s="25" t="str">
        <f>IF(_xlfn.XLOOKUP(G4002,Produktinformasjon!B:B,Produktinformasjon!C:C)=0,"Artikkelnavn hentes automatisk ved å fylle ut artikkelnummer",_xlfn.XLOOKUP(G4002,Produktinformasjon!B:B,Produktinformasjon!C:C))</f>
        <v>Artikkelnavn hentes automatisk ved å fylle ut artikkelnummer</v>
      </c>
      <c r="I4002" s="35"/>
      <c r="J4002" s="35"/>
      <c r="K4002" s="35"/>
      <c r="L4002" s="11"/>
      <c r="M4002" s="11"/>
      <c r="N4002" s="11">
        <f ca="1">IFERROR(L4002/_xlfn.XLOOKUP(F4002,Produktinformasjon!BB:BB,Produktinformasjon!P:P,),0)</f>
        <v>0</v>
      </c>
      <c r="O4002" s="11">
        <f ca="1">IFERROR(M4002/_xlfn.XLOOKUP(F4002,Produktinformasjon!BB:BB,Produktinformasjon!P:P,),0)</f>
        <v>0</v>
      </c>
    </row>
    <row r="4003" spans="3:15" x14ac:dyDescent="0.35">
      <c r="C4003" t="str">
        <f>IF(_xlfn.XLOOKUP(B4003,Omfang!B:B,Omfang!C:C)=0,"Delkontraktnavn hentes automatisk ved å fylle ut delkontraktnummer",_xlfn.XLOOKUP(B4003,Omfang!B:B,Omfang!C:C))</f>
        <v>Delkontraktnavn hentes automatisk ved å fylle ut delkontraktnummer</v>
      </c>
      <c r="D4003" s="35"/>
      <c r="E4003" s="35"/>
      <c r="F4003" t="str">
        <f>IF(_xlfn.XLOOKUP(G4003,Produktinformasjon!B:B,Produktinformasjon!BB:BB)=0,"Tilbyders artikkel hentes automatisk ved å fylle ut artikkelnummer",_xlfn.XLOOKUP(G4003,Produktinformasjon!B:B,Produktinformasjon!BB:BB))</f>
        <v>Tilbyders artikkel hentes automatisk ved å fylle ut artikkelnummer</v>
      </c>
      <c r="H4003" s="25" t="str">
        <f>IF(_xlfn.XLOOKUP(G4003,Produktinformasjon!B:B,Produktinformasjon!C:C)=0,"Artikkelnavn hentes automatisk ved å fylle ut artikkelnummer",_xlfn.XLOOKUP(G4003,Produktinformasjon!B:B,Produktinformasjon!C:C))</f>
        <v>Artikkelnavn hentes automatisk ved å fylle ut artikkelnummer</v>
      </c>
      <c r="I4003" s="35"/>
      <c r="J4003" s="35"/>
      <c r="K4003" s="35"/>
      <c r="L4003" s="11"/>
      <c r="M4003" s="11"/>
      <c r="N4003" s="11">
        <f ca="1">IFERROR(L4003/_xlfn.XLOOKUP(F4003,Produktinformasjon!BB:BB,Produktinformasjon!P:P,),0)</f>
        <v>0</v>
      </c>
      <c r="O4003" s="11">
        <f ca="1">IFERROR(M4003/_xlfn.XLOOKUP(F4003,Produktinformasjon!BB:BB,Produktinformasjon!P:P,),0)</f>
        <v>0</v>
      </c>
    </row>
    <row r="4004" spans="3:15" x14ac:dyDescent="0.35">
      <c r="C4004" t="str">
        <f>IF(_xlfn.XLOOKUP(B4004,Omfang!B:B,Omfang!C:C)=0,"Delkontraktnavn hentes automatisk ved å fylle ut delkontraktnummer",_xlfn.XLOOKUP(B4004,Omfang!B:B,Omfang!C:C))</f>
        <v>Delkontraktnavn hentes automatisk ved å fylle ut delkontraktnummer</v>
      </c>
      <c r="D4004" s="35"/>
      <c r="E4004" s="35"/>
      <c r="F4004" t="str">
        <f>IF(_xlfn.XLOOKUP(G4004,Produktinformasjon!B:B,Produktinformasjon!BB:BB)=0,"Tilbyders artikkel hentes automatisk ved å fylle ut artikkelnummer",_xlfn.XLOOKUP(G4004,Produktinformasjon!B:B,Produktinformasjon!BB:BB))</f>
        <v>Tilbyders artikkel hentes automatisk ved å fylle ut artikkelnummer</v>
      </c>
      <c r="H4004" s="25" t="str">
        <f>IF(_xlfn.XLOOKUP(G4004,Produktinformasjon!B:B,Produktinformasjon!C:C)=0,"Artikkelnavn hentes automatisk ved å fylle ut artikkelnummer",_xlfn.XLOOKUP(G4004,Produktinformasjon!B:B,Produktinformasjon!C:C))</f>
        <v>Artikkelnavn hentes automatisk ved å fylle ut artikkelnummer</v>
      </c>
      <c r="I4004" s="35"/>
      <c r="J4004" s="35"/>
      <c r="K4004" s="35"/>
      <c r="L4004" s="11"/>
      <c r="M4004" s="11"/>
      <c r="N4004" s="11">
        <f ca="1">IFERROR(L4004/_xlfn.XLOOKUP(F4004,Produktinformasjon!BB:BB,Produktinformasjon!P:P,),0)</f>
        <v>0</v>
      </c>
      <c r="O4004" s="11">
        <f ca="1">IFERROR(M4004/_xlfn.XLOOKUP(F4004,Produktinformasjon!BB:BB,Produktinformasjon!P:P,),0)</f>
        <v>0</v>
      </c>
    </row>
    <row r="4005" spans="3:15" x14ac:dyDescent="0.35">
      <c r="C4005" t="str">
        <f>IF(_xlfn.XLOOKUP(B4005,Omfang!B:B,Omfang!C:C)=0,"Delkontraktnavn hentes automatisk ved å fylle ut delkontraktnummer",_xlfn.XLOOKUP(B4005,Omfang!B:B,Omfang!C:C))</f>
        <v>Delkontraktnavn hentes automatisk ved å fylle ut delkontraktnummer</v>
      </c>
      <c r="D4005" s="35"/>
      <c r="E4005" s="35"/>
      <c r="F4005" t="str">
        <f>IF(_xlfn.XLOOKUP(G4005,Produktinformasjon!B:B,Produktinformasjon!BB:BB)=0,"Tilbyders artikkel hentes automatisk ved å fylle ut artikkelnummer",_xlfn.XLOOKUP(G4005,Produktinformasjon!B:B,Produktinformasjon!BB:BB))</f>
        <v>Tilbyders artikkel hentes automatisk ved å fylle ut artikkelnummer</v>
      </c>
      <c r="H4005" s="25" t="str">
        <f>IF(_xlfn.XLOOKUP(G4005,Produktinformasjon!B:B,Produktinformasjon!C:C)=0,"Artikkelnavn hentes automatisk ved å fylle ut artikkelnummer",_xlfn.XLOOKUP(G4005,Produktinformasjon!B:B,Produktinformasjon!C:C))</f>
        <v>Artikkelnavn hentes automatisk ved å fylle ut artikkelnummer</v>
      </c>
      <c r="I4005" s="35"/>
      <c r="J4005" s="35"/>
      <c r="K4005" s="35"/>
      <c r="L4005" s="11"/>
      <c r="M4005" s="11"/>
      <c r="N4005" s="11">
        <f ca="1">IFERROR(L4005/_xlfn.XLOOKUP(F4005,Produktinformasjon!BB:BB,Produktinformasjon!P:P,),0)</f>
        <v>0</v>
      </c>
      <c r="O4005" s="11">
        <f ca="1">IFERROR(M4005/_xlfn.XLOOKUP(F4005,Produktinformasjon!BB:BB,Produktinformasjon!P:P,),0)</f>
        <v>0</v>
      </c>
    </row>
    <row r="4006" spans="3:15" x14ac:dyDescent="0.35">
      <c r="C4006" t="str">
        <f>IF(_xlfn.XLOOKUP(B4006,Omfang!B:B,Omfang!C:C)=0,"Delkontraktnavn hentes automatisk ved å fylle ut delkontraktnummer",_xlfn.XLOOKUP(B4006,Omfang!B:B,Omfang!C:C))</f>
        <v>Delkontraktnavn hentes automatisk ved å fylle ut delkontraktnummer</v>
      </c>
      <c r="D4006" s="35"/>
      <c r="E4006" s="35"/>
      <c r="F4006" t="str">
        <f>IF(_xlfn.XLOOKUP(G4006,Produktinformasjon!B:B,Produktinformasjon!BB:BB)=0,"Tilbyders artikkel hentes automatisk ved å fylle ut artikkelnummer",_xlfn.XLOOKUP(G4006,Produktinformasjon!B:B,Produktinformasjon!BB:BB))</f>
        <v>Tilbyders artikkel hentes automatisk ved å fylle ut artikkelnummer</v>
      </c>
      <c r="H4006" s="25" t="str">
        <f>IF(_xlfn.XLOOKUP(G4006,Produktinformasjon!B:B,Produktinformasjon!C:C)=0,"Artikkelnavn hentes automatisk ved å fylle ut artikkelnummer",_xlfn.XLOOKUP(G4006,Produktinformasjon!B:B,Produktinformasjon!C:C))</f>
        <v>Artikkelnavn hentes automatisk ved å fylle ut artikkelnummer</v>
      </c>
      <c r="I4006" s="35"/>
      <c r="J4006" s="35"/>
      <c r="K4006" s="35"/>
      <c r="L4006" s="11"/>
      <c r="M4006" s="11"/>
      <c r="N4006" s="11">
        <f ca="1">IFERROR(L4006/_xlfn.XLOOKUP(F4006,Produktinformasjon!BB:BB,Produktinformasjon!P:P,),0)</f>
        <v>0</v>
      </c>
      <c r="O4006" s="11">
        <f ca="1">IFERROR(M4006/_xlfn.XLOOKUP(F4006,Produktinformasjon!BB:BB,Produktinformasjon!P:P,),0)</f>
        <v>0</v>
      </c>
    </row>
    <row r="4007" spans="3:15" x14ac:dyDescent="0.35">
      <c r="C4007" t="str">
        <f>IF(_xlfn.XLOOKUP(B4007,Omfang!B:B,Omfang!C:C)=0,"Delkontraktnavn hentes automatisk ved å fylle ut delkontraktnummer",_xlfn.XLOOKUP(B4007,Omfang!B:B,Omfang!C:C))</f>
        <v>Delkontraktnavn hentes automatisk ved å fylle ut delkontraktnummer</v>
      </c>
      <c r="D4007" s="35"/>
      <c r="E4007" s="35"/>
      <c r="F4007" t="str">
        <f>IF(_xlfn.XLOOKUP(G4007,Produktinformasjon!B:B,Produktinformasjon!BB:BB)=0,"Tilbyders artikkel hentes automatisk ved å fylle ut artikkelnummer",_xlfn.XLOOKUP(G4007,Produktinformasjon!B:B,Produktinformasjon!BB:BB))</f>
        <v>Tilbyders artikkel hentes automatisk ved å fylle ut artikkelnummer</v>
      </c>
      <c r="H4007" s="25" t="str">
        <f>IF(_xlfn.XLOOKUP(G4007,Produktinformasjon!B:B,Produktinformasjon!C:C)=0,"Artikkelnavn hentes automatisk ved å fylle ut artikkelnummer",_xlfn.XLOOKUP(G4007,Produktinformasjon!B:B,Produktinformasjon!C:C))</f>
        <v>Artikkelnavn hentes automatisk ved å fylle ut artikkelnummer</v>
      </c>
      <c r="I4007" s="35"/>
      <c r="J4007" s="35"/>
      <c r="K4007" s="35"/>
      <c r="L4007" s="11"/>
      <c r="M4007" s="11"/>
      <c r="N4007" s="11">
        <f ca="1">IFERROR(L4007/_xlfn.XLOOKUP(F4007,Produktinformasjon!BB:BB,Produktinformasjon!P:P,),0)</f>
        <v>0</v>
      </c>
      <c r="O4007" s="11">
        <f ca="1">IFERROR(M4007/_xlfn.XLOOKUP(F4007,Produktinformasjon!BB:BB,Produktinformasjon!P:P,),0)</f>
        <v>0</v>
      </c>
    </row>
    <row r="4008" spans="3:15" x14ac:dyDescent="0.35">
      <c r="C4008" t="str">
        <f>IF(_xlfn.XLOOKUP(B4008,Omfang!B:B,Omfang!C:C)=0,"Delkontraktnavn hentes automatisk ved å fylle ut delkontraktnummer",_xlfn.XLOOKUP(B4008,Omfang!B:B,Omfang!C:C))</f>
        <v>Delkontraktnavn hentes automatisk ved å fylle ut delkontraktnummer</v>
      </c>
      <c r="D4008" s="35"/>
      <c r="E4008" s="35"/>
      <c r="F4008" t="str">
        <f>IF(_xlfn.XLOOKUP(G4008,Produktinformasjon!B:B,Produktinformasjon!BB:BB)=0,"Tilbyders artikkel hentes automatisk ved å fylle ut artikkelnummer",_xlfn.XLOOKUP(G4008,Produktinformasjon!B:B,Produktinformasjon!BB:BB))</f>
        <v>Tilbyders artikkel hentes automatisk ved å fylle ut artikkelnummer</v>
      </c>
      <c r="H4008" s="25" t="str">
        <f>IF(_xlfn.XLOOKUP(G4008,Produktinformasjon!B:B,Produktinformasjon!C:C)=0,"Artikkelnavn hentes automatisk ved å fylle ut artikkelnummer",_xlfn.XLOOKUP(G4008,Produktinformasjon!B:B,Produktinformasjon!C:C))</f>
        <v>Artikkelnavn hentes automatisk ved å fylle ut artikkelnummer</v>
      </c>
      <c r="I4008" s="35"/>
      <c r="J4008" s="35"/>
      <c r="K4008" s="35"/>
      <c r="L4008" s="11"/>
      <c r="M4008" s="11"/>
      <c r="N4008" s="11">
        <f ca="1">IFERROR(L4008/_xlfn.XLOOKUP(F4008,Produktinformasjon!BB:BB,Produktinformasjon!P:P,),0)</f>
        <v>0</v>
      </c>
      <c r="O4008" s="11">
        <f ca="1">IFERROR(M4008/_xlfn.XLOOKUP(F4008,Produktinformasjon!BB:BB,Produktinformasjon!P:P,),0)</f>
        <v>0</v>
      </c>
    </row>
    <row r="4009" spans="3:15" x14ac:dyDescent="0.35">
      <c r="C4009" t="str">
        <f>IF(_xlfn.XLOOKUP(B4009,Omfang!B:B,Omfang!C:C)=0,"Delkontraktnavn hentes automatisk ved å fylle ut delkontraktnummer",_xlfn.XLOOKUP(B4009,Omfang!B:B,Omfang!C:C))</f>
        <v>Delkontraktnavn hentes automatisk ved å fylle ut delkontraktnummer</v>
      </c>
      <c r="D4009" s="35"/>
      <c r="E4009" s="35"/>
      <c r="F4009" t="str">
        <f>IF(_xlfn.XLOOKUP(G4009,Produktinformasjon!B:B,Produktinformasjon!BB:BB)=0,"Tilbyders artikkel hentes automatisk ved å fylle ut artikkelnummer",_xlfn.XLOOKUP(G4009,Produktinformasjon!B:B,Produktinformasjon!BB:BB))</f>
        <v>Tilbyders artikkel hentes automatisk ved å fylle ut artikkelnummer</v>
      </c>
      <c r="H4009" s="25" t="str">
        <f>IF(_xlfn.XLOOKUP(G4009,Produktinformasjon!B:B,Produktinformasjon!C:C)=0,"Artikkelnavn hentes automatisk ved å fylle ut artikkelnummer",_xlfn.XLOOKUP(G4009,Produktinformasjon!B:B,Produktinformasjon!C:C))</f>
        <v>Artikkelnavn hentes automatisk ved å fylle ut artikkelnummer</v>
      </c>
      <c r="I4009" s="35"/>
      <c r="J4009" s="35"/>
      <c r="K4009" s="35"/>
      <c r="L4009" s="11"/>
      <c r="M4009" s="11"/>
      <c r="N4009" s="11">
        <f ca="1">IFERROR(L4009/_xlfn.XLOOKUP(F4009,Produktinformasjon!BB:BB,Produktinformasjon!P:P,),0)</f>
        <v>0</v>
      </c>
      <c r="O4009" s="11">
        <f ca="1">IFERROR(M4009/_xlfn.XLOOKUP(F4009,Produktinformasjon!BB:BB,Produktinformasjon!P:P,),0)</f>
        <v>0</v>
      </c>
    </row>
    <row r="4010" spans="3:15" x14ac:dyDescent="0.35">
      <c r="C4010" t="str">
        <f>IF(_xlfn.XLOOKUP(B4010,Omfang!B:B,Omfang!C:C)=0,"Delkontraktnavn hentes automatisk ved å fylle ut delkontraktnummer",_xlfn.XLOOKUP(B4010,Omfang!B:B,Omfang!C:C))</f>
        <v>Delkontraktnavn hentes automatisk ved å fylle ut delkontraktnummer</v>
      </c>
      <c r="D4010" s="35"/>
      <c r="E4010" s="35"/>
      <c r="F4010" t="str">
        <f>IF(_xlfn.XLOOKUP(G4010,Produktinformasjon!B:B,Produktinformasjon!BB:BB)=0,"Tilbyders artikkel hentes automatisk ved å fylle ut artikkelnummer",_xlfn.XLOOKUP(G4010,Produktinformasjon!B:B,Produktinformasjon!BB:BB))</f>
        <v>Tilbyders artikkel hentes automatisk ved å fylle ut artikkelnummer</v>
      </c>
      <c r="H4010" s="25" t="str">
        <f>IF(_xlfn.XLOOKUP(G4010,Produktinformasjon!B:B,Produktinformasjon!C:C)=0,"Artikkelnavn hentes automatisk ved å fylle ut artikkelnummer",_xlfn.XLOOKUP(G4010,Produktinformasjon!B:B,Produktinformasjon!C:C))</f>
        <v>Artikkelnavn hentes automatisk ved å fylle ut artikkelnummer</v>
      </c>
      <c r="I4010" s="35"/>
      <c r="J4010" s="35"/>
      <c r="K4010" s="35"/>
      <c r="L4010" s="11"/>
      <c r="M4010" s="11"/>
      <c r="N4010" s="11">
        <f ca="1">IFERROR(L4010/_xlfn.XLOOKUP(F4010,Produktinformasjon!BB:BB,Produktinformasjon!P:P,),0)</f>
        <v>0</v>
      </c>
      <c r="O4010" s="11">
        <f ca="1">IFERROR(M4010/_xlfn.XLOOKUP(F4010,Produktinformasjon!BB:BB,Produktinformasjon!P:P,),0)</f>
        <v>0</v>
      </c>
    </row>
    <row r="4011" spans="3:15" x14ac:dyDescent="0.35">
      <c r="C4011" t="str">
        <f>IF(_xlfn.XLOOKUP(B4011,Omfang!B:B,Omfang!C:C)=0,"Delkontraktnavn hentes automatisk ved å fylle ut delkontraktnummer",_xlfn.XLOOKUP(B4011,Omfang!B:B,Omfang!C:C))</f>
        <v>Delkontraktnavn hentes automatisk ved å fylle ut delkontraktnummer</v>
      </c>
      <c r="D4011" s="35"/>
      <c r="E4011" s="35"/>
      <c r="F4011" t="str">
        <f>IF(_xlfn.XLOOKUP(G4011,Produktinformasjon!B:B,Produktinformasjon!BB:BB)=0,"Tilbyders artikkel hentes automatisk ved å fylle ut artikkelnummer",_xlfn.XLOOKUP(G4011,Produktinformasjon!B:B,Produktinformasjon!BB:BB))</f>
        <v>Tilbyders artikkel hentes automatisk ved å fylle ut artikkelnummer</v>
      </c>
      <c r="H4011" s="25" t="str">
        <f>IF(_xlfn.XLOOKUP(G4011,Produktinformasjon!B:B,Produktinformasjon!C:C)=0,"Artikkelnavn hentes automatisk ved å fylle ut artikkelnummer",_xlfn.XLOOKUP(G4011,Produktinformasjon!B:B,Produktinformasjon!C:C))</f>
        <v>Artikkelnavn hentes automatisk ved å fylle ut artikkelnummer</v>
      </c>
      <c r="I4011" s="35"/>
      <c r="J4011" s="35"/>
      <c r="K4011" s="35"/>
      <c r="L4011" s="11"/>
      <c r="M4011" s="11"/>
      <c r="N4011" s="11">
        <f ca="1">IFERROR(L4011/_xlfn.XLOOKUP(F4011,Produktinformasjon!BB:BB,Produktinformasjon!P:P,),0)</f>
        <v>0</v>
      </c>
      <c r="O4011" s="11">
        <f ca="1">IFERROR(M4011/_xlfn.XLOOKUP(F4011,Produktinformasjon!BB:BB,Produktinformasjon!P:P,),0)</f>
        <v>0</v>
      </c>
    </row>
    <row r="4012" spans="3:15" x14ac:dyDescent="0.35">
      <c r="C4012" t="str">
        <f>IF(_xlfn.XLOOKUP(B4012,Omfang!B:B,Omfang!C:C)=0,"Delkontraktnavn hentes automatisk ved å fylle ut delkontraktnummer",_xlfn.XLOOKUP(B4012,Omfang!B:B,Omfang!C:C))</f>
        <v>Delkontraktnavn hentes automatisk ved å fylle ut delkontraktnummer</v>
      </c>
      <c r="D4012" s="35"/>
      <c r="E4012" s="35"/>
      <c r="F4012" t="str">
        <f>IF(_xlfn.XLOOKUP(G4012,Produktinformasjon!B:B,Produktinformasjon!BB:BB)=0,"Tilbyders artikkel hentes automatisk ved å fylle ut artikkelnummer",_xlfn.XLOOKUP(G4012,Produktinformasjon!B:B,Produktinformasjon!BB:BB))</f>
        <v>Tilbyders artikkel hentes automatisk ved å fylle ut artikkelnummer</v>
      </c>
      <c r="H4012" s="25" t="str">
        <f>IF(_xlfn.XLOOKUP(G4012,Produktinformasjon!B:B,Produktinformasjon!C:C)=0,"Artikkelnavn hentes automatisk ved å fylle ut artikkelnummer",_xlfn.XLOOKUP(G4012,Produktinformasjon!B:B,Produktinformasjon!C:C))</f>
        <v>Artikkelnavn hentes automatisk ved å fylle ut artikkelnummer</v>
      </c>
      <c r="I4012" s="35"/>
      <c r="J4012" s="35"/>
      <c r="K4012" s="35"/>
      <c r="L4012" s="11"/>
      <c r="M4012" s="11"/>
      <c r="N4012" s="11">
        <f ca="1">IFERROR(L4012/_xlfn.XLOOKUP(F4012,Produktinformasjon!BB:BB,Produktinformasjon!P:P,),0)</f>
        <v>0</v>
      </c>
      <c r="O4012" s="11">
        <f ca="1">IFERROR(M4012/_xlfn.XLOOKUP(F4012,Produktinformasjon!BB:BB,Produktinformasjon!P:P,),0)</f>
        <v>0</v>
      </c>
    </row>
    <row r="4013" spans="3:15" x14ac:dyDescent="0.35">
      <c r="C4013" t="str">
        <f>IF(_xlfn.XLOOKUP(B4013,Omfang!B:B,Omfang!C:C)=0,"Delkontraktnavn hentes automatisk ved å fylle ut delkontraktnummer",_xlfn.XLOOKUP(B4013,Omfang!B:B,Omfang!C:C))</f>
        <v>Delkontraktnavn hentes automatisk ved å fylle ut delkontraktnummer</v>
      </c>
      <c r="D4013" s="35"/>
      <c r="E4013" s="35"/>
      <c r="F4013" t="str">
        <f>IF(_xlfn.XLOOKUP(G4013,Produktinformasjon!B:B,Produktinformasjon!BB:BB)=0,"Tilbyders artikkel hentes automatisk ved å fylle ut artikkelnummer",_xlfn.XLOOKUP(G4013,Produktinformasjon!B:B,Produktinformasjon!BB:BB))</f>
        <v>Tilbyders artikkel hentes automatisk ved å fylle ut artikkelnummer</v>
      </c>
      <c r="H4013" s="25" t="str">
        <f>IF(_xlfn.XLOOKUP(G4013,Produktinformasjon!B:B,Produktinformasjon!C:C)=0,"Artikkelnavn hentes automatisk ved å fylle ut artikkelnummer",_xlfn.XLOOKUP(G4013,Produktinformasjon!B:B,Produktinformasjon!C:C))</f>
        <v>Artikkelnavn hentes automatisk ved å fylle ut artikkelnummer</v>
      </c>
      <c r="I4013" s="35"/>
      <c r="J4013" s="35"/>
      <c r="K4013" s="35"/>
      <c r="L4013" s="11"/>
      <c r="M4013" s="11"/>
      <c r="N4013" s="11">
        <f ca="1">IFERROR(L4013/_xlfn.XLOOKUP(F4013,Produktinformasjon!BB:BB,Produktinformasjon!P:P,),0)</f>
        <v>0</v>
      </c>
      <c r="O4013" s="11">
        <f ca="1">IFERROR(M4013/_xlfn.XLOOKUP(F4013,Produktinformasjon!BB:BB,Produktinformasjon!P:P,),0)</f>
        <v>0</v>
      </c>
    </row>
    <row r="4014" spans="3:15" x14ac:dyDescent="0.35">
      <c r="C4014" t="str">
        <f>IF(_xlfn.XLOOKUP(B4014,Omfang!B:B,Omfang!C:C)=0,"Delkontraktnavn hentes automatisk ved å fylle ut delkontraktnummer",_xlfn.XLOOKUP(B4014,Omfang!B:B,Omfang!C:C))</f>
        <v>Delkontraktnavn hentes automatisk ved å fylle ut delkontraktnummer</v>
      </c>
      <c r="D4014" s="35"/>
      <c r="E4014" s="35"/>
      <c r="F4014" t="str">
        <f>IF(_xlfn.XLOOKUP(G4014,Produktinformasjon!B:B,Produktinformasjon!BB:BB)=0,"Tilbyders artikkel hentes automatisk ved å fylle ut artikkelnummer",_xlfn.XLOOKUP(G4014,Produktinformasjon!B:B,Produktinformasjon!BB:BB))</f>
        <v>Tilbyders artikkel hentes automatisk ved å fylle ut artikkelnummer</v>
      </c>
      <c r="H4014" s="25" t="str">
        <f>IF(_xlfn.XLOOKUP(G4014,Produktinformasjon!B:B,Produktinformasjon!C:C)=0,"Artikkelnavn hentes automatisk ved å fylle ut artikkelnummer",_xlfn.XLOOKUP(G4014,Produktinformasjon!B:B,Produktinformasjon!C:C))</f>
        <v>Artikkelnavn hentes automatisk ved å fylle ut artikkelnummer</v>
      </c>
      <c r="I4014" s="35"/>
      <c r="J4014" s="35"/>
      <c r="K4014" s="35"/>
      <c r="L4014" s="11"/>
      <c r="M4014" s="11"/>
      <c r="N4014" s="11">
        <f ca="1">IFERROR(L4014/_xlfn.XLOOKUP(F4014,Produktinformasjon!BB:BB,Produktinformasjon!P:P,),0)</f>
        <v>0</v>
      </c>
      <c r="O4014" s="11">
        <f ca="1">IFERROR(M4014/_xlfn.XLOOKUP(F4014,Produktinformasjon!BB:BB,Produktinformasjon!P:P,),0)</f>
        <v>0</v>
      </c>
    </row>
    <row r="4015" spans="3:15" x14ac:dyDescent="0.35">
      <c r="C4015" t="str">
        <f>IF(_xlfn.XLOOKUP(B4015,Omfang!B:B,Omfang!C:C)=0,"Delkontraktnavn hentes automatisk ved å fylle ut delkontraktnummer",_xlfn.XLOOKUP(B4015,Omfang!B:B,Omfang!C:C))</f>
        <v>Delkontraktnavn hentes automatisk ved å fylle ut delkontraktnummer</v>
      </c>
      <c r="D4015" s="35"/>
      <c r="E4015" s="35"/>
      <c r="F4015" t="str">
        <f>IF(_xlfn.XLOOKUP(G4015,Produktinformasjon!B:B,Produktinformasjon!BB:BB)=0,"Tilbyders artikkel hentes automatisk ved å fylle ut artikkelnummer",_xlfn.XLOOKUP(G4015,Produktinformasjon!B:B,Produktinformasjon!BB:BB))</f>
        <v>Tilbyders artikkel hentes automatisk ved å fylle ut artikkelnummer</v>
      </c>
      <c r="H4015" s="25" t="str">
        <f>IF(_xlfn.XLOOKUP(G4015,Produktinformasjon!B:B,Produktinformasjon!C:C)=0,"Artikkelnavn hentes automatisk ved å fylle ut artikkelnummer",_xlfn.XLOOKUP(G4015,Produktinformasjon!B:B,Produktinformasjon!C:C))</f>
        <v>Artikkelnavn hentes automatisk ved å fylle ut artikkelnummer</v>
      </c>
      <c r="I4015" s="35"/>
      <c r="J4015" s="35"/>
      <c r="K4015" s="35"/>
      <c r="L4015" s="11"/>
      <c r="M4015" s="11"/>
      <c r="N4015" s="11">
        <f ca="1">IFERROR(L4015/_xlfn.XLOOKUP(F4015,Produktinformasjon!BB:BB,Produktinformasjon!P:P,),0)</f>
        <v>0</v>
      </c>
      <c r="O4015" s="11">
        <f ca="1">IFERROR(M4015/_xlfn.XLOOKUP(F4015,Produktinformasjon!BB:BB,Produktinformasjon!P:P,),0)</f>
        <v>0</v>
      </c>
    </row>
    <row r="4016" spans="3:15" x14ac:dyDescent="0.35">
      <c r="C4016" t="str">
        <f>IF(_xlfn.XLOOKUP(B4016,Omfang!B:B,Omfang!C:C)=0,"Delkontraktnavn hentes automatisk ved å fylle ut delkontraktnummer",_xlfn.XLOOKUP(B4016,Omfang!B:B,Omfang!C:C))</f>
        <v>Delkontraktnavn hentes automatisk ved å fylle ut delkontraktnummer</v>
      </c>
      <c r="D4016" s="35"/>
      <c r="E4016" s="35"/>
      <c r="F4016" t="str">
        <f>IF(_xlfn.XLOOKUP(G4016,Produktinformasjon!B:B,Produktinformasjon!BB:BB)=0,"Tilbyders artikkel hentes automatisk ved å fylle ut artikkelnummer",_xlfn.XLOOKUP(G4016,Produktinformasjon!B:B,Produktinformasjon!BB:BB))</f>
        <v>Tilbyders artikkel hentes automatisk ved å fylle ut artikkelnummer</v>
      </c>
      <c r="H4016" s="25" t="str">
        <f>IF(_xlfn.XLOOKUP(G4016,Produktinformasjon!B:B,Produktinformasjon!C:C)=0,"Artikkelnavn hentes automatisk ved å fylle ut artikkelnummer",_xlfn.XLOOKUP(G4016,Produktinformasjon!B:B,Produktinformasjon!C:C))</f>
        <v>Artikkelnavn hentes automatisk ved å fylle ut artikkelnummer</v>
      </c>
      <c r="I4016" s="35"/>
      <c r="J4016" s="35"/>
      <c r="K4016" s="35"/>
      <c r="L4016" s="11"/>
      <c r="M4016" s="11"/>
      <c r="N4016" s="11">
        <f ca="1">IFERROR(L4016/_xlfn.XLOOKUP(F4016,Produktinformasjon!BB:BB,Produktinformasjon!P:P,),0)</f>
        <v>0</v>
      </c>
      <c r="O4016" s="11">
        <f ca="1">IFERROR(M4016/_xlfn.XLOOKUP(F4016,Produktinformasjon!BB:BB,Produktinformasjon!P:P,),0)</f>
        <v>0</v>
      </c>
    </row>
    <row r="4017" spans="3:15" x14ac:dyDescent="0.35">
      <c r="C4017" t="str">
        <f>IF(_xlfn.XLOOKUP(B4017,Omfang!B:B,Omfang!C:C)=0,"Delkontraktnavn hentes automatisk ved å fylle ut delkontraktnummer",_xlfn.XLOOKUP(B4017,Omfang!B:B,Omfang!C:C))</f>
        <v>Delkontraktnavn hentes automatisk ved å fylle ut delkontraktnummer</v>
      </c>
      <c r="D4017" s="35"/>
      <c r="E4017" s="35"/>
      <c r="F4017" t="str">
        <f>IF(_xlfn.XLOOKUP(G4017,Produktinformasjon!B:B,Produktinformasjon!BB:BB)=0,"Tilbyders artikkel hentes automatisk ved å fylle ut artikkelnummer",_xlfn.XLOOKUP(G4017,Produktinformasjon!B:B,Produktinformasjon!BB:BB))</f>
        <v>Tilbyders artikkel hentes automatisk ved å fylle ut artikkelnummer</v>
      </c>
      <c r="H4017" s="25" t="str">
        <f>IF(_xlfn.XLOOKUP(G4017,Produktinformasjon!B:B,Produktinformasjon!C:C)=0,"Artikkelnavn hentes automatisk ved å fylle ut artikkelnummer",_xlfn.XLOOKUP(G4017,Produktinformasjon!B:B,Produktinformasjon!C:C))</f>
        <v>Artikkelnavn hentes automatisk ved å fylle ut artikkelnummer</v>
      </c>
      <c r="I4017" s="35"/>
      <c r="J4017" s="35"/>
      <c r="K4017" s="35"/>
      <c r="L4017" s="11"/>
      <c r="M4017" s="11"/>
      <c r="N4017" s="11">
        <f ca="1">IFERROR(L4017/_xlfn.XLOOKUP(F4017,Produktinformasjon!BB:BB,Produktinformasjon!P:P,),0)</f>
        <v>0</v>
      </c>
      <c r="O4017" s="11">
        <f ca="1">IFERROR(M4017/_xlfn.XLOOKUP(F4017,Produktinformasjon!BB:BB,Produktinformasjon!P:P,),0)</f>
        <v>0</v>
      </c>
    </row>
    <row r="4018" spans="3:15" x14ac:dyDescent="0.35">
      <c r="C4018" t="str">
        <f>IF(_xlfn.XLOOKUP(B4018,Omfang!B:B,Omfang!C:C)=0,"Delkontraktnavn hentes automatisk ved å fylle ut delkontraktnummer",_xlfn.XLOOKUP(B4018,Omfang!B:B,Omfang!C:C))</f>
        <v>Delkontraktnavn hentes automatisk ved å fylle ut delkontraktnummer</v>
      </c>
      <c r="D4018" s="35"/>
      <c r="E4018" s="35"/>
      <c r="F4018" t="str">
        <f>IF(_xlfn.XLOOKUP(G4018,Produktinformasjon!B:B,Produktinformasjon!BB:BB)=0,"Tilbyders artikkel hentes automatisk ved å fylle ut artikkelnummer",_xlfn.XLOOKUP(G4018,Produktinformasjon!B:B,Produktinformasjon!BB:BB))</f>
        <v>Tilbyders artikkel hentes automatisk ved å fylle ut artikkelnummer</v>
      </c>
      <c r="H4018" s="25" t="str">
        <f>IF(_xlfn.XLOOKUP(G4018,Produktinformasjon!B:B,Produktinformasjon!C:C)=0,"Artikkelnavn hentes automatisk ved å fylle ut artikkelnummer",_xlfn.XLOOKUP(G4018,Produktinformasjon!B:B,Produktinformasjon!C:C))</f>
        <v>Artikkelnavn hentes automatisk ved å fylle ut artikkelnummer</v>
      </c>
      <c r="I4018" s="35"/>
      <c r="J4018" s="35"/>
      <c r="K4018" s="35"/>
      <c r="L4018" s="11"/>
      <c r="M4018" s="11"/>
      <c r="N4018" s="11">
        <f ca="1">IFERROR(L4018/_xlfn.XLOOKUP(F4018,Produktinformasjon!BB:BB,Produktinformasjon!P:P,),0)</f>
        <v>0</v>
      </c>
      <c r="O4018" s="11">
        <f ca="1">IFERROR(M4018/_xlfn.XLOOKUP(F4018,Produktinformasjon!BB:BB,Produktinformasjon!P:P,),0)</f>
        <v>0</v>
      </c>
    </row>
    <row r="4019" spans="3:15" x14ac:dyDescent="0.35">
      <c r="C4019" t="str">
        <f>IF(_xlfn.XLOOKUP(B4019,Omfang!B:B,Omfang!C:C)=0,"Delkontraktnavn hentes automatisk ved å fylle ut delkontraktnummer",_xlfn.XLOOKUP(B4019,Omfang!B:B,Omfang!C:C))</f>
        <v>Delkontraktnavn hentes automatisk ved å fylle ut delkontraktnummer</v>
      </c>
      <c r="D4019" s="35"/>
      <c r="E4019" s="35"/>
      <c r="F4019" t="str">
        <f>IF(_xlfn.XLOOKUP(G4019,Produktinformasjon!B:B,Produktinformasjon!BB:BB)=0,"Tilbyders artikkel hentes automatisk ved å fylle ut artikkelnummer",_xlfn.XLOOKUP(G4019,Produktinformasjon!B:B,Produktinformasjon!BB:BB))</f>
        <v>Tilbyders artikkel hentes automatisk ved å fylle ut artikkelnummer</v>
      </c>
      <c r="H4019" s="25" t="str">
        <f>IF(_xlfn.XLOOKUP(G4019,Produktinformasjon!B:B,Produktinformasjon!C:C)=0,"Artikkelnavn hentes automatisk ved å fylle ut artikkelnummer",_xlfn.XLOOKUP(G4019,Produktinformasjon!B:B,Produktinformasjon!C:C))</f>
        <v>Artikkelnavn hentes automatisk ved å fylle ut artikkelnummer</v>
      </c>
      <c r="I4019" s="35"/>
      <c r="J4019" s="35"/>
      <c r="K4019" s="35"/>
      <c r="L4019" s="11"/>
      <c r="M4019" s="11"/>
      <c r="N4019" s="11">
        <f ca="1">IFERROR(L4019/_xlfn.XLOOKUP(F4019,Produktinformasjon!BB:BB,Produktinformasjon!P:P,),0)</f>
        <v>0</v>
      </c>
      <c r="O4019" s="11">
        <f ca="1">IFERROR(M4019/_xlfn.XLOOKUP(F4019,Produktinformasjon!BB:BB,Produktinformasjon!P:P,),0)</f>
        <v>0</v>
      </c>
    </row>
    <row r="4020" spans="3:15" x14ac:dyDescent="0.35">
      <c r="C4020" t="str">
        <f>IF(_xlfn.XLOOKUP(B4020,Omfang!B:B,Omfang!C:C)=0,"Delkontraktnavn hentes automatisk ved å fylle ut delkontraktnummer",_xlfn.XLOOKUP(B4020,Omfang!B:B,Omfang!C:C))</f>
        <v>Delkontraktnavn hentes automatisk ved å fylle ut delkontraktnummer</v>
      </c>
      <c r="D4020" s="35"/>
      <c r="E4020" s="35"/>
      <c r="F4020" t="str">
        <f>IF(_xlfn.XLOOKUP(G4020,Produktinformasjon!B:B,Produktinformasjon!BB:BB)=0,"Tilbyders artikkel hentes automatisk ved å fylle ut artikkelnummer",_xlfn.XLOOKUP(G4020,Produktinformasjon!B:B,Produktinformasjon!BB:BB))</f>
        <v>Tilbyders artikkel hentes automatisk ved å fylle ut artikkelnummer</v>
      </c>
      <c r="H4020" s="25" t="str">
        <f>IF(_xlfn.XLOOKUP(G4020,Produktinformasjon!B:B,Produktinformasjon!C:C)=0,"Artikkelnavn hentes automatisk ved å fylle ut artikkelnummer",_xlfn.XLOOKUP(G4020,Produktinformasjon!B:B,Produktinformasjon!C:C))</f>
        <v>Artikkelnavn hentes automatisk ved å fylle ut artikkelnummer</v>
      </c>
      <c r="I4020" s="35"/>
      <c r="J4020" s="35"/>
      <c r="K4020" s="35"/>
      <c r="L4020" s="11"/>
      <c r="M4020" s="11"/>
      <c r="N4020" s="11">
        <f ca="1">IFERROR(L4020/_xlfn.XLOOKUP(F4020,Produktinformasjon!BB:BB,Produktinformasjon!P:P,),0)</f>
        <v>0</v>
      </c>
      <c r="O4020" s="11">
        <f ca="1">IFERROR(M4020/_xlfn.XLOOKUP(F4020,Produktinformasjon!BB:BB,Produktinformasjon!P:P,),0)</f>
        <v>0</v>
      </c>
    </row>
    <row r="4021" spans="3:15" x14ac:dyDescent="0.35">
      <c r="C4021" t="str">
        <f>IF(_xlfn.XLOOKUP(B4021,Omfang!B:B,Omfang!C:C)=0,"Delkontraktnavn hentes automatisk ved å fylle ut delkontraktnummer",_xlfn.XLOOKUP(B4021,Omfang!B:B,Omfang!C:C))</f>
        <v>Delkontraktnavn hentes automatisk ved å fylle ut delkontraktnummer</v>
      </c>
      <c r="D4021" s="35"/>
      <c r="E4021" s="35"/>
      <c r="F4021" t="str">
        <f>IF(_xlfn.XLOOKUP(G4021,Produktinformasjon!B:B,Produktinformasjon!BB:BB)=0,"Tilbyders artikkel hentes automatisk ved å fylle ut artikkelnummer",_xlfn.XLOOKUP(G4021,Produktinformasjon!B:B,Produktinformasjon!BB:BB))</f>
        <v>Tilbyders artikkel hentes automatisk ved å fylle ut artikkelnummer</v>
      </c>
      <c r="H4021" s="25" t="str">
        <f>IF(_xlfn.XLOOKUP(G4021,Produktinformasjon!B:B,Produktinformasjon!C:C)=0,"Artikkelnavn hentes automatisk ved å fylle ut artikkelnummer",_xlfn.XLOOKUP(G4021,Produktinformasjon!B:B,Produktinformasjon!C:C))</f>
        <v>Artikkelnavn hentes automatisk ved å fylle ut artikkelnummer</v>
      </c>
      <c r="I4021" s="35"/>
      <c r="J4021" s="35"/>
      <c r="K4021" s="35"/>
      <c r="L4021" s="11"/>
      <c r="M4021" s="11"/>
      <c r="N4021" s="11">
        <f ca="1">IFERROR(L4021/_xlfn.XLOOKUP(F4021,Produktinformasjon!BB:BB,Produktinformasjon!P:P,),0)</f>
        <v>0</v>
      </c>
      <c r="O4021" s="11">
        <f ca="1">IFERROR(M4021/_xlfn.XLOOKUP(F4021,Produktinformasjon!BB:BB,Produktinformasjon!P:P,),0)</f>
        <v>0</v>
      </c>
    </row>
    <row r="4022" spans="3:15" x14ac:dyDescent="0.35">
      <c r="C4022" t="str">
        <f>IF(_xlfn.XLOOKUP(B4022,Omfang!B:B,Omfang!C:C)=0,"Delkontraktnavn hentes automatisk ved å fylle ut delkontraktnummer",_xlfn.XLOOKUP(B4022,Omfang!B:B,Omfang!C:C))</f>
        <v>Delkontraktnavn hentes automatisk ved å fylle ut delkontraktnummer</v>
      </c>
      <c r="D4022" s="35"/>
      <c r="E4022" s="35"/>
      <c r="F4022" t="str">
        <f>IF(_xlfn.XLOOKUP(G4022,Produktinformasjon!B:B,Produktinformasjon!BB:BB)=0,"Tilbyders artikkel hentes automatisk ved å fylle ut artikkelnummer",_xlfn.XLOOKUP(G4022,Produktinformasjon!B:B,Produktinformasjon!BB:BB))</f>
        <v>Tilbyders artikkel hentes automatisk ved å fylle ut artikkelnummer</v>
      </c>
      <c r="H4022" s="25" t="str">
        <f>IF(_xlfn.XLOOKUP(G4022,Produktinformasjon!B:B,Produktinformasjon!C:C)=0,"Artikkelnavn hentes automatisk ved å fylle ut artikkelnummer",_xlfn.XLOOKUP(G4022,Produktinformasjon!B:B,Produktinformasjon!C:C))</f>
        <v>Artikkelnavn hentes automatisk ved å fylle ut artikkelnummer</v>
      </c>
      <c r="I4022" s="35"/>
      <c r="J4022" s="35"/>
      <c r="K4022" s="35"/>
      <c r="L4022" s="11"/>
      <c r="M4022" s="11"/>
      <c r="N4022" s="11">
        <f ca="1">IFERROR(L4022/_xlfn.XLOOKUP(F4022,Produktinformasjon!BB:BB,Produktinformasjon!P:P,),0)</f>
        <v>0</v>
      </c>
      <c r="O4022" s="11">
        <f ca="1">IFERROR(M4022/_xlfn.XLOOKUP(F4022,Produktinformasjon!BB:BB,Produktinformasjon!P:P,),0)</f>
        <v>0</v>
      </c>
    </row>
    <row r="4023" spans="3:15" x14ac:dyDescent="0.35">
      <c r="C4023" t="str">
        <f>IF(_xlfn.XLOOKUP(B4023,Omfang!B:B,Omfang!C:C)=0,"Delkontraktnavn hentes automatisk ved å fylle ut delkontraktnummer",_xlfn.XLOOKUP(B4023,Omfang!B:B,Omfang!C:C))</f>
        <v>Delkontraktnavn hentes automatisk ved å fylle ut delkontraktnummer</v>
      </c>
      <c r="D4023" s="35"/>
      <c r="E4023" s="35"/>
      <c r="F4023" t="str">
        <f>IF(_xlfn.XLOOKUP(G4023,Produktinformasjon!B:B,Produktinformasjon!BB:BB)=0,"Tilbyders artikkel hentes automatisk ved å fylle ut artikkelnummer",_xlfn.XLOOKUP(G4023,Produktinformasjon!B:B,Produktinformasjon!BB:BB))</f>
        <v>Tilbyders artikkel hentes automatisk ved å fylle ut artikkelnummer</v>
      </c>
      <c r="H4023" s="25" t="str">
        <f>IF(_xlfn.XLOOKUP(G4023,Produktinformasjon!B:B,Produktinformasjon!C:C)=0,"Artikkelnavn hentes automatisk ved å fylle ut artikkelnummer",_xlfn.XLOOKUP(G4023,Produktinformasjon!B:B,Produktinformasjon!C:C))</f>
        <v>Artikkelnavn hentes automatisk ved å fylle ut artikkelnummer</v>
      </c>
      <c r="I4023" s="35"/>
      <c r="J4023" s="35"/>
      <c r="K4023" s="35"/>
      <c r="L4023" s="11"/>
      <c r="M4023" s="11"/>
      <c r="N4023" s="11">
        <f ca="1">IFERROR(L4023/_xlfn.XLOOKUP(F4023,Produktinformasjon!BB:BB,Produktinformasjon!P:P,),0)</f>
        <v>0</v>
      </c>
      <c r="O4023" s="11">
        <f ca="1">IFERROR(M4023/_xlfn.XLOOKUP(F4023,Produktinformasjon!BB:BB,Produktinformasjon!P:P,),0)</f>
        <v>0</v>
      </c>
    </row>
    <row r="4024" spans="3:15" x14ac:dyDescent="0.35">
      <c r="C4024" t="str">
        <f>IF(_xlfn.XLOOKUP(B4024,Omfang!B:B,Omfang!C:C)=0,"Delkontraktnavn hentes automatisk ved å fylle ut delkontraktnummer",_xlfn.XLOOKUP(B4024,Omfang!B:B,Omfang!C:C))</f>
        <v>Delkontraktnavn hentes automatisk ved å fylle ut delkontraktnummer</v>
      </c>
      <c r="D4024" s="35"/>
      <c r="E4024" s="35"/>
      <c r="F4024" t="str">
        <f>IF(_xlfn.XLOOKUP(G4024,Produktinformasjon!B:B,Produktinformasjon!BB:BB)=0,"Tilbyders artikkel hentes automatisk ved å fylle ut artikkelnummer",_xlfn.XLOOKUP(G4024,Produktinformasjon!B:B,Produktinformasjon!BB:BB))</f>
        <v>Tilbyders artikkel hentes automatisk ved å fylle ut artikkelnummer</v>
      </c>
      <c r="H4024" s="25" t="str">
        <f>IF(_xlfn.XLOOKUP(G4024,Produktinformasjon!B:B,Produktinformasjon!C:C)=0,"Artikkelnavn hentes automatisk ved å fylle ut artikkelnummer",_xlfn.XLOOKUP(G4024,Produktinformasjon!B:B,Produktinformasjon!C:C))</f>
        <v>Artikkelnavn hentes automatisk ved å fylle ut artikkelnummer</v>
      </c>
      <c r="I4024" s="35"/>
      <c r="J4024" s="35"/>
      <c r="K4024" s="35"/>
      <c r="L4024" s="11"/>
      <c r="M4024" s="11"/>
      <c r="N4024" s="11">
        <f ca="1">IFERROR(L4024/_xlfn.XLOOKUP(F4024,Produktinformasjon!BB:BB,Produktinformasjon!P:P,),0)</f>
        <v>0</v>
      </c>
      <c r="O4024" s="11">
        <f ca="1">IFERROR(M4024/_xlfn.XLOOKUP(F4024,Produktinformasjon!BB:BB,Produktinformasjon!P:P,),0)</f>
        <v>0</v>
      </c>
    </row>
    <row r="4025" spans="3:15" x14ac:dyDescent="0.35">
      <c r="C4025" t="str">
        <f>IF(_xlfn.XLOOKUP(B4025,Omfang!B:B,Omfang!C:C)=0,"Delkontraktnavn hentes automatisk ved å fylle ut delkontraktnummer",_xlfn.XLOOKUP(B4025,Omfang!B:B,Omfang!C:C))</f>
        <v>Delkontraktnavn hentes automatisk ved å fylle ut delkontraktnummer</v>
      </c>
      <c r="D4025" s="35"/>
      <c r="E4025" s="35"/>
      <c r="F4025" t="str">
        <f>IF(_xlfn.XLOOKUP(G4025,Produktinformasjon!B:B,Produktinformasjon!BB:BB)=0,"Tilbyders artikkel hentes automatisk ved å fylle ut artikkelnummer",_xlfn.XLOOKUP(G4025,Produktinformasjon!B:B,Produktinformasjon!BB:BB))</f>
        <v>Tilbyders artikkel hentes automatisk ved å fylle ut artikkelnummer</v>
      </c>
      <c r="H4025" s="25" t="str">
        <f>IF(_xlfn.XLOOKUP(G4025,Produktinformasjon!B:B,Produktinformasjon!C:C)=0,"Artikkelnavn hentes automatisk ved å fylle ut artikkelnummer",_xlfn.XLOOKUP(G4025,Produktinformasjon!B:B,Produktinformasjon!C:C))</f>
        <v>Artikkelnavn hentes automatisk ved å fylle ut artikkelnummer</v>
      </c>
      <c r="I4025" s="35"/>
      <c r="J4025" s="35"/>
      <c r="K4025" s="35"/>
      <c r="L4025" s="11"/>
      <c r="M4025" s="11"/>
      <c r="N4025" s="11">
        <f ca="1">IFERROR(L4025/_xlfn.XLOOKUP(F4025,Produktinformasjon!BB:BB,Produktinformasjon!P:P,),0)</f>
        <v>0</v>
      </c>
      <c r="O4025" s="11">
        <f ca="1">IFERROR(M4025/_xlfn.XLOOKUP(F4025,Produktinformasjon!BB:BB,Produktinformasjon!P:P,),0)</f>
        <v>0</v>
      </c>
    </row>
    <row r="4026" spans="3:15" x14ac:dyDescent="0.35">
      <c r="C4026" t="str">
        <f>IF(_xlfn.XLOOKUP(B4026,Omfang!B:B,Omfang!C:C)=0,"Delkontraktnavn hentes automatisk ved å fylle ut delkontraktnummer",_xlfn.XLOOKUP(B4026,Omfang!B:B,Omfang!C:C))</f>
        <v>Delkontraktnavn hentes automatisk ved å fylle ut delkontraktnummer</v>
      </c>
      <c r="D4026" s="35"/>
      <c r="E4026" s="35"/>
      <c r="F4026" t="str">
        <f>IF(_xlfn.XLOOKUP(G4026,Produktinformasjon!B:B,Produktinformasjon!BB:BB)=0,"Tilbyders artikkel hentes automatisk ved å fylle ut artikkelnummer",_xlfn.XLOOKUP(G4026,Produktinformasjon!B:B,Produktinformasjon!BB:BB))</f>
        <v>Tilbyders artikkel hentes automatisk ved å fylle ut artikkelnummer</v>
      </c>
      <c r="H4026" s="25" t="str">
        <f>IF(_xlfn.XLOOKUP(G4026,Produktinformasjon!B:B,Produktinformasjon!C:C)=0,"Artikkelnavn hentes automatisk ved å fylle ut artikkelnummer",_xlfn.XLOOKUP(G4026,Produktinformasjon!B:B,Produktinformasjon!C:C))</f>
        <v>Artikkelnavn hentes automatisk ved å fylle ut artikkelnummer</v>
      </c>
      <c r="I4026" s="35"/>
      <c r="J4026" s="35"/>
      <c r="K4026" s="35"/>
      <c r="L4026" s="11"/>
      <c r="M4026" s="11"/>
      <c r="N4026" s="11">
        <f ca="1">IFERROR(L4026/_xlfn.XLOOKUP(F4026,Produktinformasjon!BB:BB,Produktinformasjon!P:P,),0)</f>
        <v>0</v>
      </c>
      <c r="O4026" s="11">
        <f ca="1">IFERROR(M4026/_xlfn.XLOOKUP(F4026,Produktinformasjon!BB:BB,Produktinformasjon!P:P,),0)</f>
        <v>0</v>
      </c>
    </row>
    <row r="4027" spans="3:15" x14ac:dyDescent="0.35">
      <c r="C4027" t="str">
        <f>IF(_xlfn.XLOOKUP(B4027,Omfang!B:B,Omfang!C:C)=0,"Delkontraktnavn hentes automatisk ved å fylle ut delkontraktnummer",_xlfn.XLOOKUP(B4027,Omfang!B:B,Omfang!C:C))</f>
        <v>Delkontraktnavn hentes automatisk ved å fylle ut delkontraktnummer</v>
      </c>
      <c r="D4027" s="35"/>
      <c r="E4027" s="35"/>
      <c r="F4027" t="str">
        <f>IF(_xlfn.XLOOKUP(G4027,Produktinformasjon!B:B,Produktinformasjon!BB:BB)=0,"Tilbyders artikkel hentes automatisk ved å fylle ut artikkelnummer",_xlfn.XLOOKUP(G4027,Produktinformasjon!B:B,Produktinformasjon!BB:BB))</f>
        <v>Tilbyders artikkel hentes automatisk ved å fylle ut artikkelnummer</v>
      </c>
      <c r="H4027" s="25" t="str">
        <f>IF(_xlfn.XLOOKUP(G4027,Produktinformasjon!B:B,Produktinformasjon!C:C)=0,"Artikkelnavn hentes automatisk ved å fylle ut artikkelnummer",_xlfn.XLOOKUP(G4027,Produktinformasjon!B:B,Produktinformasjon!C:C))</f>
        <v>Artikkelnavn hentes automatisk ved å fylle ut artikkelnummer</v>
      </c>
      <c r="I4027" s="35"/>
      <c r="J4027" s="35"/>
      <c r="K4027" s="35"/>
      <c r="L4027" s="11"/>
      <c r="M4027" s="11"/>
      <c r="N4027" s="11">
        <f ca="1">IFERROR(L4027/_xlfn.XLOOKUP(F4027,Produktinformasjon!BB:BB,Produktinformasjon!P:P,),0)</f>
        <v>0</v>
      </c>
      <c r="O4027" s="11">
        <f ca="1">IFERROR(M4027/_xlfn.XLOOKUP(F4027,Produktinformasjon!BB:BB,Produktinformasjon!P:P,),0)</f>
        <v>0</v>
      </c>
    </row>
    <row r="4028" spans="3:15" x14ac:dyDescent="0.35">
      <c r="C4028" t="str">
        <f>IF(_xlfn.XLOOKUP(B4028,Omfang!B:B,Omfang!C:C)=0,"Delkontraktnavn hentes automatisk ved å fylle ut delkontraktnummer",_xlfn.XLOOKUP(B4028,Omfang!B:B,Omfang!C:C))</f>
        <v>Delkontraktnavn hentes automatisk ved å fylle ut delkontraktnummer</v>
      </c>
      <c r="D4028" s="35"/>
      <c r="E4028" s="35"/>
      <c r="F4028" t="str">
        <f>IF(_xlfn.XLOOKUP(G4028,Produktinformasjon!B:B,Produktinformasjon!BB:BB)=0,"Tilbyders artikkel hentes automatisk ved å fylle ut artikkelnummer",_xlfn.XLOOKUP(G4028,Produktinformasjon!B:B,Produktinformasjon!BB:BB))</f>
        <v>Tilbyders artikkel hentes automatisk ved å fylle ut artikkelnummer</v>
      </c>
      <c r="H4028" s="25" t="str">
        <f>IF(_xlfn.XLOOKUP(G4028,Produktinformasjon!B:B,Produktinformasjon!C:C)=0,"Artikkelnavn hentes automatisk ved å fylle ut artikkelnummer",_xlfn.XLOOKUP(G4028,Produktinformasjon!B:B,Produktinformasjon!C:C))</f>
        <v>Artikkelnavn hentes automatisk ved å fylle ut artikkelnummer</v>
      </c>
      <c r="I4028" s="35"/>
      <c r="J4028" s="35"/>
      <c r="K4028" s="35"/>
      <c r="L4028" s="11"/>
      <c r="M4028" s="11"/>
      <c r="N4028" s="11">
        <f ca="1">IFERROR(L4028/_xlfn.XLOOKUP(F4028,Produktinformasjon!BB:BB,Produktinformasjon!P:P,),0)</f>
        <v>0</v>
      </c>
      <c r="O4028" s="11">
        <f ca="1">IFERROR(M4028/_xlfn.XLOOKUP(F4028,Produktinformasjon!BB:BB,Produktinformasjon!P:P,),0)</f>
        <v>0</v>
      </c>
    </row>
    <row r="4029" spans="3:15" x14ac:dyDescent="0.35">
      <c r="C4029" t="str">
        <f>IF(_xlfn.XLOOKUP(B4029,Omfang!B:B,Omfang!C:C)=0,"Delkontraktnavn hentes automatisk ved å fylle ut delkontraktnummer",_xlfn.XLOOKUP(B4029,Omfang!B:B,Omfang!C:C))</f>
        <v>Delkontraktnavn hentes automatisk ved å fylle ut delkontraktnummer</v>
      </c>
      <c r="D4029" s="35"/>
      <c r="E4029" s="35"/>
      <c r="F4029" t="str">
        <f>IF(_xlfn.XLOOKUP(G4029,Produktinformasjon!B:B,Produktinformasjon!BB:BB)=0,"Tilbyders artikkel hentes automatisk ved å fylle ut artikkelnummer",_xlfn.XLOOKUP(G4029,Produktinformasjon!B:B,Produktinformasjon!BB:BB))</f>
        <v>Tilbyders artikkel hentes automatisk ved å fylle ut artikkelnummer</v>
      </c>
      <c r="H4029" s="25" t="str">
        <f>IF(_xlfn.XLOOKUP(G4029,Produktinformasjon!B:B,Produktinformasjon!C:C)=0,"Artikkelnavn hentes automatisk ved å fylle ut artikkelnummer",_xlfn.XLOOKUP(G4029,Produktinformasjon!B:B,Produktinformasjon!C:C))</f>
        <v>Artikkelnavn hentes automatisk ved å fylle ut artikkelnummer</v>
      </c>
      <c r="I4029" s="35"/>
      <c r="J4029" s="35"/>
      <c r="K4029" s="35"/>
      <c r="L4029" s="11"/>
      <c r="M4029" s="11"/>
      <c r="N4029" s="11">
        <f ca="1">IFERROR(L4029/_xlfn.XLOOKUP(F4029,Produktinformasjon!BB:BB,Produktinformasjon!P:P,),0)</f>
        <v>0</v>
      </c>
      <c r="O4029" s="11">
        <f ca="1">IFERROR(M4029/_xlfn.XLOOKUP(F4029,Produktinformasjon!BB:BB,Produktinformasjon!P:P,),0)</f>
        <v>0</v>
      </c>
    </row>
    <row r="4030" spans="3:15" x14ac:dyDescent="0.35">
      <c r="C4030" t="str">
        <f>IF(_xlfn.XLOOKUP(B4030,Omfang!B:B,Omfang!C:C)=0,"Delkontraktnavn hentes automatisk ved å fylle ut delkontraktnummer",_xlfn.XLOOKUP(B4030,Omfang!B:B,Omfang!C:C))</f>
        <v>Delkontraktnavn hentes automatisk ved å fylle ut delkontraktnummer</v>
      </c>
      <c r="D4030" s="35"/>
      <c r="E4030" s="35"/>
      <c r="F4030" t="str">
        <f>IF(_xlfn.XLOOKUP(G4030,Produktinformasjon!B:B,Produktinformasjon!BB:BB)=0,"Tilbyders artikkel hentes automatisk ved å fylle ut artikkelnummer",_xlfn.XLOOKUP(G4030,Produktinformasjon!B:B,Produktinformasjon!BB:BB))</f>
        <v>Tilbyders artikkel hentes automatisk ved å fylle ut artikkelnummer</v>
      </c>
      <c r="H4030" s="25" t="str">
        <f>IF(_xlfn.XLOOKUP(G4030,Produktinformasjon!B:B,Produktinformasjon!C:C)=0,"Artikkelnavn hentes automatisk ved å fylle ut artikkelnummer",_xlfn.XLOOKUP(G4030,Produktinformasjon!B:B,Produktinformasjon!C:C))</f>
        <v>Artikkelnavn hentes automatisk ved å fylle ut artikkelnummer</v>
      </c>
      <c r="I4030" s="35"/>
      <c r="J4030" s="35"/>
      <c r="K4030" s="35"/>
      <c r="L4030" s="11"/>
      <c r="M4030" s="11"/>
      <c r="N4030" s="11">
        <f ca="1">IFERROR(L4030/_xlfn.XLOOKUP(F4030,Produktinformasjon!BB:BB,Produktinformasjon!P:P,),0)</f>
        <v>0</v>
      </c>
      <c r="O4030" s="11">
        <f ca="1">IFERROR(M4030/_xlfn.XLOOKUP(F4030,Produktinformasjon!BB:BB,Produktinformasjon!P:P,),0)</f>
        <v>0</v>
      </c>
    </row>
    <row r="4031" spans="3:15" x14ac:dyDescent="0.35">
      <c r="C4031" t="str">
        <f>IF(_xlfn.XLOOKUP(B4031,Omfang!B:B,Omfang!C:C)=0,"Delkontraktnavn hentes automatisk ved å fylle ut delkontraktnummer",_xlfn.XLOOKUP(B4031,Omfang!B:B,Omfang!C:C))</f>
        <v>Delkontraktnavn hentes automatisk ved å fylle ut delkontraktnummer</v>
      </c>
      <c r="D4031" s="35"/>
      <c r="E4031" s="35"/>
      <c r="F4031" t="str">
        <f>IF(_xlfn.XLOOKUP(G4031,Produktinformasjon!B:B,Produktinformasjon!BB:BB)=0,"Tilbyders artikkel hentes automatisk ved å fylle ut artikkelnummer",_xlfn.XLOOKUP(G4031,Produktinformasjon!B:B,Produktinformasjon!BB:BB))</f>
        <v>Tilbyders artikkel hentes automatisk ved å fylle ut artikkelnummer</v>
      </c>
      <c r="H4031" s="25" t="str">
        <f>IF(_xlfn.XLOOKUP(G4031,Produktinformasjon!B:B,Produktinformasjon!C:C)=0,"Artikkelnavn hentes automatisk ved å fylle ut artikkelnummer",_xlfn.XLOOKUP(G4031,Produktinformasjon!B:B,Produktinformasjon!C:C))</f>
        <v>Artikkelnavn hentes automatisk ved å fylle ut artikkelnummer</v>
      </c>
      <c r="I4031" s="35"/>
      <c r="J4031" s="35"/>
      <c r="K4031" s="35"/>
      <c r="L4031" s="11"/>
      <c r="M4031" s="11"/>
      <c r="N4031" s="11">
        <f ca="1">IFERROR(L4031/_xlfn.XLOOKUP(F4031,Produktinformasjon!BB:BB,Produktinformasjon!P:P,),0)</f>
        <v>0</v>
      </c>
      <c r="O4031" s="11">
        <f ca="1">IFERROR(M4031/_xlfn.XLOOKUP(F4031,Produktinformasjon!BB:BB,Produktinformasjon!P:P,),0)</f>
        <v>0</v>
      </c>
    </row>
    <row r="4032" spans="3:15" x14ac:dyDescent="0.35">
      <c r="C4032" t="str">
        <f>IF(_xlfn.XLOOKUP(B4032,Omfang!B:B,Omfang!C:C)=0,"Delkontraktnavn hentes automatisk ved å fylle ut delkontraktnummer",_xlfn.XLOOKUP(B4032,Omfang!B:B,Omfang!C:C))</f>
        <v>Delkontraktnavn hentes automatisk ved å fylle ut delkontraktnummer</v>
      </c>
      <c r="D4032" s="35"/>
      <c r="E4032" s="35"/>
      <c r="F4032" t="str">
        <f>IF(_xlfn.XLOOKUP(G4032,Produktinformasjon!B:B,Produktinformasjon!BB:BB)=0,"Tilbyders artikkel hentes automatisk ved å fylle ut artikkelnummer",_xlfn.XLOOKUP(G4032,Produktinformasjon!B:B,Produktinformasjon!BB:BB))</f>
        <v>Tilbyders artikkel hentes automatisk ved å fylle ut artikkelnummer</v>
      </c>
      <c r="H4032" s="25" t="str">
        <f>IF(_xlfn.XLOOKUP(G4032,Produktinformasjon!B:B,Produktinformasjon!C:C)=0,"Artikkelnavn hentes automatisk ved å fylle ut artikkelnummer",_xlfn.XLOOKUP(G4032,Produktinformasjon!B:B,Produktinformasjon!C:C))</f>
        <v>Artikkelnavn hentes automatisk ved å fylle ut artikkelnummer</v>
      </c>
      <c r="I4032" s="35"/>
      <c r="J4032" s="35"/>
      <c r="K4032" s="35"/>
      <c r="L4032" s="11"/>
      <c r="M4032" s="11"/>
      <c r="N4032" s="11">
        <f ca="1">IFERROR(L4032/_xlfn.XLOOKUP(F4032,Produktinformasjon!BB:BB,Produktinformasjon!P:P,),0)</f>
        <v>0</v>
      </c>
      <c r="O4032" s="11">
        <f ca="1">IFERROR(M4032/_xlfn.XLOOKUP(F4032,Produktinformasjon!BB:BB,Produktinformasjon!P:P,),0)</f>
        <v>0</v>
      </c>
    </row>
    <row r="4033" spans="3:15" x14ac:dyDescent="0.35">
      <c r="C4033" t="str">
        <f>IF(_xlfn.XLOOKUP(B4033,Omfang!B:B,Omfang!C:C)=0,"Delkontraktnavn hentes automatisk ved å fylle ut delkontraktnummer",_xlfn.XLOOKUP(B4033,Omfang!B:B,Omfang!C:C))</f>
        <v>Delkontraktnavn hentes automatisk ved å fylle ut delkontraktnummer</v>
      </c>
      <c r="D4033" s="35"/>
      <c r="E4033" s="35"/>
      <c r="F4033" t="str">
        <f>IF(_xlfn.XLOOKUP(G4033,Produktinformasjon!B:B,Produktinformasjon!BB:BB)=0,"Tilbyders artikkel hentes automatisk ved å fylle ut artikkelnummer",_xlfn.XLOOKUP(G4033,Produktinformasjon!B:B,Produktinformasjon!BB:BB))</f>
        <v>Tilbyders artikkel hentes automatisk ved å fylle ut artikkelnummer</v>
      </c>
      <c r="H4033" s="25" t="str">
        <f>IF(_xlfn.XLOOKUP(G4033,Produktinformasjon!B:B,Produktinformasjon!C:C)=0,"Artikkelnavn hentes automatisk ved å fylle ut artikkelnummer",_xlfn.XLOOKUP(G4033,Produktinformasjon!B:B,Produktinformasjon!C:C))</f>
        <v>Artikkelnavn hentes automatisk ved å fylle ut artikkelnummer</v>
      </c>
      <c r="I4033" s="35"/>
      <c r="J4033" s="35"/>
      <c r="K4033" s="35"/>
      <c r="L4033" s="11"/>
      <c r="M4033" s="11"/>
      <c r="N4033" s="11">
        <f ca="1">IFERROR(L4033/_xlfn.XLOOKUP(F4033,Produktinformasjon!BB:BB,Produktinformasjon!P:P,),0)</f>
        <v>0</v>
      </c>
      <c r="O4033" s="11">
        <f ca="1">IFERROR(M4033/_xlfn.XLOOKUP(F4033,Produktinformasjon!BB:BB,Produktinformasjon!P:P,),0)</f>
        <v>0</v>
      </c>
    </row>
    <row r="4034" spans="3:15" x14ac:dyDescent="0.35">
      <c r="C4034" t="str">
        <f>IF(_xlfn.XLOOKUP(B4034,Omfang!B:B,Omfang!C:C)=0,"Delkontraktnavn hentes automatisk ved å fylle ut delkontraktnummer",_xlfn.XLOOKUP(B4034,Omfang!B:B,Omfang!C:C))</f>
        <v>Delkontraktnavn hentes automatisk ved å fylle ut delkontraktnummer</v>
      </c>
      <c r="D4034" s="35"/>
      <c r="E4034" s="35"/>
      <c r="F4034" t="str">
        <f>IF(_xlfn.XLOOKUP(G4034,Produktinformasjon!B:B,Produktinformasjon!BB:BB)=0,"Tilbyders artikkel hentes automatisk ved å fylle ut artikkelnummer",_xlfn.XLOOKUP(G4034,Produktinformasjon!B:B,Produktinformasjon!BB:BB))</f>
        <v>Tilbyders artikkel hentes automatisk ved å fylle ut artikkelnummer</v>
      </c>
      <c r="H4034" s="25" t="str">
        <f>IF(_xlfn.XLOOKUP(G4034,Produktinformasjon!B:B,Produktinformasjon!C:C)=0,"Artikkelnavn hentes automatisk ved å fylle ut artikkelnummer",_xlfn.XLOOKUP(G4034,Produktinformasjon!B:B,Produktinformasjon!C:C))</f>
        <v>Artikkelnavn hentes automatisk ved å fylle ut artikkelnummer</v>
      </c>
      <c r="I4034" s="35"/>
      <c r="J4034" s="35"/>
      <c r="K4034" s="35"/>
      <c r="L4034" s="11"/>
      <c r="M4034" s="11"/>
      <c r="N4034" s="11">
        <f ca="1">IFERROR(L4034/_xlfn.XLOOKUP(F4034,Produktinformasjon!BB:BB,Produktinformasjon!P:P,),0)</f>
        <v>0</v>
      </c>
      <c r="O4034" s="11">
        <f ca="1">IFERROR(M4034/_xlfn.XLOOKUP(F4034,Produktinformasjon!BB:BB,Produktinformasjon!P:P,),0)</f>
        <v>0</v>
      </c>
    </row>
    <row r="4035" spans="3:15" x14ac:dyDescent="0.35">
      <c r="C4035" t="str">
        <f>IF(_xlfn.XLOOKUP(B4035,Omfang!B:B,Omfang!C:C)=0,"Delkontraktnavn hentes automatisk ved å fylle ut delkontraktnummer",_xlfn.XLOOKUP(B4035,Omfang!B:B,Omfang!C:C))</f>
        <v>Delkontraktnavn hentes automatisk ved å fylle ut delkontraktnummer</v>
      </c>
      <c r="D4035" s="35"/>
      <c r="E4035" s="35"/>
      <c r="F4035" t="str">
        <f>IF(_xlfn.XLOOKUP(G4035,Produktinformasjon!B:B,Produktinformasjon!BB:BB)=0,"Tilbyders artikkel hentes automatisk ved å fylle ut artikkelnummer",_xlfn.XLOOKUP(G4035,Produktinformasjon!B:B,Produktinformasjon!BB:BB))</f>
        <v>Tilbyders artikkel hentes automatisk ved å fylle ut artikkelnummer</v>
      </c>
      <c r="H4035" s="25" t="str">
        <f>IF(_xlfn.XLOOKUP(G4035,Produktinformasjon!B:B,Produktinformasjon!C:C)=0,"Artikkelnavn hentes automatisk ved å fylle ut artikkelnummer",_xlfn.XLOOKUP(G4035,Produktinformasjon!B:B,Produktinformasjon!C:C))</f>
        <v>Artikkelnavn hentes automatisk ved å fylle ut artikkelnummer</v>
      </c>
      <c r="I4035" s="35"/>
      <c r="J4035" s="35"/>
      <c r="K4035" s="35"/>
      <c r="L4035" s="11"/>
      <c r="M4035" s="11"/>
      <c r="N4035" s="11">
        <f ca="1">IFERROR(L4035/_xlfn.XLOOKUP(F4035,Produktinformasjon!BB:BB,Produktinformasjon!P:P,),0)</f>
        <v>0</v>
      </c>
      <c r="O4035" s="11">
        <f ca="1">IFERROR(M4035/_xlfn.XLOOKUP(F4035,Produktinformasjon!BB:BB,Produktinformasjon!P:P,),0)</f>
        <v>0</v>
      </c>
    </row>
    <row r="4036" spans="3:15" x14ac:dyDescent="0.35">
      <c r="C4036" t="str">
        <f>IF(_xlfn.XLOOKUP(B4036,Omfang!B:B,Omfang!C:C)=0,"Delkontraktnavn hentes automatisk ved å fylle ut delkontraktnummer",_xlfn.XLOOKUP(B4036,Omfang!B:B,Omfang!C:C))</f>
        <v>Delkontraktnavn hentes automatisk ved å fylle ut delkontraktnummer</v>
      </c>
      <c r="D4036" s="35"/>
      <c r="E4036" s="35"/>
      <c r="F4036" t="str">
        <f>IF(_xlfn.XLOOKUP(G4036,Produktinformasjon!B:B,Produktinformasjon!BB:BB)=0,"Tilbyders artikkel hentes automatisk ved å fylle ut artikkelnummer",_xlfn.XLOOKUP(G4036,Produktinformasjon!B:B,Produktinformasjon!BB:BB))</f>
        <v>Tilbyders artikkel hentes automatisk ved å fylle ut artikkelnummer</v>
      </c>
      <c r="H4036" s="25" t="str">
        <f>IF(_xlfn.XLOOKUP(G4036,Produktinformasjon!B:B,Produktinformasjon!C:C)=0,"Artikkelnavn hentes automatisk ved å fylle ut artikkelnummer",_xlfn.XLOOKUP(G4036,Produktinformasjon!B:B,Produktinformasjon!C:C))</f>
        <v>Artikkelnavn hentes automatisk ved å fylle ut artikkelnummer</v>
      </c>
      <c r="I4036" s="35"/>
      <c r="J4036" s="35"/>
      <c r="K4036" s="35"/>
      <c r="L4036" s="11"/>
      <c r="M4036" s="11"/>
      <c r="N4036" s="11">
        <f ca="1">IFERROR(L4036/_xlfn.XLOOKUP(F4036,Produktinformasjon!BB:BB,Produktinformasjon!P:P,),0)</f>
        <v>0</v>
      </c>
      <c r="O4036" s="11">
        <f ca="1">IFERROR(M4036/_xlfn.XLOOKUP(F4036,Produktinformasjon!BB:BB,Produktinformasjon!P:P,),0)</f>
        <v>0</v>
      </c>
    </row>
    <row r="4037" spans="3:15" x14ac:dyDescent="0.35">
      <c r="C4037" t="str">
        <f>IF(_xlfn.XLOOKUP(B4037,Omfang!B:B,Omfang!C:C)=0,"Delkontraktnavn hentes automatisk ved å fylle ut delkontraktnummer",_xlfn.XLOOKUP(B4037,Omfang!B:B,Omfang!C:C))</f>
        <v>Delkontraktnavn hentes automatisk ved å fylle ut delkontraktnummer</v>
      </c>
      <c r="D4037" s="35"/>
      <c r="E4037" s="35"/>
      <c r="F4037" t="str">
        <f>IF(_xlfn.XLOOKUP(G4037,Produktinformasjon!B:B,Produktinformasjon!BB:BB)=0,"Tilbyders artikkel hentes automatisk ved å fylle ut artikkelnummer",_xlfn.XLOOKUP(G4037,Produktinformasjon!B:B,Produktinformasjon!BB:BB))</f>
        <v>Tilbyders artikkel hentes automatisk ved å fylle ut artikkelnummer</v>
      </c>
      <c r="H4037" s="25" t="str">
        <f>IF(_xlfn.XLOOKUP(G4037,Produktinformasjon!B:B,Produktinformasjon!C:C)=0,"Artikkelnavn hentes automatisk ved å fylle ut artikkelnummer",_xlfn.XLOOKUP(G4037,Produktinformasjon!B:B,Produktinformasjon!C:C))</f>
        <v>Artikkelnavn hentes automatisk ved å fylle ut artikkelnummer</v>
      </c>
      <c r="I4037" s="35"/>
      <c r="J4037" s="35"/>
      <c r="K4037" s="35"/>
      <c r="L4037" s="11"/>
      <c r="M4037" s="11"/>
      <c r="N4037" s="11">
        <f ca="1">IFERROR(L4037/_xlfn.XLOOKUP(F4037,Produktinformasjon!BB:BB,Produktinformasjon!P:P,),0)</f>
        <v>0</v>
      </c>
      <c r="O4037" s="11">
        <f ca="1">IFERROR(M4037/_xlfn.XLOOKUP(F4037,Produktinformasjon!BB:BB,Produktinformasjon!P:P,),0)</f>
        <v>0</v>
      </c>
    </row>
    <row r="4038" spans="3:15" x14ac:dyDescent="0.35">
      <c r="C4038" t="str">
        <f>IF(_xlfn.XLOOKUP(B4038,Omfang!B:B,Omfang!C:C)=0,"Delkontraktnavn hentes automatisk ved å fylle ut delkontraktnummer",_xlfn.XLOOKUP(B4038,Omfang!B:B,Omfang!C:C))</f>
        <v>Delkontraktnavn hentes automatisk ved å fylle ut delkontraktnummer</v>
      </c>
      <c r="D4038" s="35"/>
      <c r="E4038" s="35"/>
      <c r="F4038" t="str">
        <f>IF(_xlfn.XLOOKUP(G4038,Produktinformasjon!B:B,Produktinformasjon!BB:BB)=0,"Tilbyders artikkel hentes automatisk ved å fylle ut artikkelnummer",_xlfn.XLOOKUP(G4038,Produktinformasjon!B:B,Produktinformasjon!BB:BB))</f>
        <v>Tilbyders artikkel hentes automatisk ved å fylle ut artikkelnummer</v>
      </c>
      <c r="H4038" s="25" t="str">
        <f>IF(_xlfn.XLOOKUP(G4038,Produktinformasjon!B:B,Produktinformasjon!C:C)=0,"Artikkelnavn hentes automatisk ved å fylle ut artikkelnummer",_xlfn.XLOOKUP(G4038,Produktinformasjon!B:B,Produktinformasjon!C:C))</f>
        <v>Artikkelnavn hentes automatisk ved å fylle ut artikkelnummer</v>
      </c>
      <c r="I4038" s="35"/>
      <c r="J4038" s="35"/>
      <c r="K4038" s="35"/>
      <c r="L4038" s="11"/>
      <c r="M4038" s="11"/>
      <c r="N4038" s="11">
        <f ca="1">IFERROR(L4038/_xlfn.XLOOKUP(F4038,Produktinformasjon!BB:BB,Produktinformasjon!P:P,),0)</f>
        <v>0</v>
      </c>
      <c r="O4038" s="11">
        <f ca="1">IFERROR(M4038/_xlfn.XLOOKUP(F4038,Produktinformasjon!BB:BB,Produktinformasjon!P:P,),0)</f>
        <v>0</v>
      </c>
    </row>
    <row r="4039" spans="3:15" x14ac:dyDescent="0.35">
      <c r="C4039" t="str">
        <f>IF(_xlfn.XLOOKUP(B4039,Omfang!B:B,Omfang!C:C)=0,"Delkontraktnavn hentes automatisk ved å fylle ut delkontraktnummer",_xlfn.XLOOKUP(B4039,Omfang!B:B,Omfang!C:C))</f>
        <v>Delkontraktnavn hentes automatisk ved å fylle ut delkontraktnummer</v>
      </c>
      <c r="D4039" s="35"/>
      <c r="E4039" s="35"/>
      <c r="F4039" t="str">
        <f>IF(_xlfn.XLOOKUP(G4039,Produktinformasjon!B:B,Produktinformasjon!BB:BB)=0,"Tilbyders artikkel hentes automatisk ved å fylle ut artikkelnummer",_xlfn.XLOOKUP(G4039,Produktinformasjon!B:B,Produktinformasjon!BB:BB))</f>
        <v>Tilbyders artikkel hentes automatisk ved å fylle ut artikkelnummer</v>
      </c>
      <c r="H4039" s="25" t="str">
        <f>IF(_xlfn.XLOOKUP(G4039,Produktinformasjon!B:B,Produktinformasjon!C:C)=0,"Artikkelnavn hentes automatisk ved å fylle ut artikkelnummer",_xlfn.XLOOKUP(G4039,Produktinformasjon!B:B,Produktinformasjon!C:C))</f>
        <v>Artikkelnavn hentes automatisk ved å fylle ut artikkelnummer</v>
      </c>
      <c r="I4039" s="35"/>
      <c r="J4039" s="35"/>
      <c r="K4039" s="35"/>
      <c r="L4039" s="11"/>
      <c r="M4039" s="11"/>
      <c r="N4039" s="11">
        <f ca="1">IFERROR(L4039/_xlfn.XLOOKUP(F4039,Produktinformasjon!BB:BB,Produktinformasjon!P:P,),0)</f>
        <v>0</v>
      </c>
      <c r="O4039" s="11">
        <f ca="1">IFERROR(M4039/_xlfn.XLOOKUP(F4039,Produktinformasjon!BB:BB,Produktinformasjon!P:P,),0)</f>
        <v>0</v>
      </c>
    </row>
    <row r="4040" spans="3:15" x14ac:dyDescent="0.35">
      <c r="C4040" t="str">
        <f>IF(_xlfn.XLOOKUP(B4040,Omfang!B:B,Omfang!C:C)=0,"Delkontraktnavn hentes automatisk ved å fylle ut delkontraktnummer",_xlfn.XLOOKUP(B4040,Omfang!B:B,Omfang!C:C))</f>
        <v>Delkontraktnavn hentes automatisk ved å fylle ut delkontraktnummer</v>
      </c>
      <c r="D4040" s="35"/>
      <c r="E4040" s="35"/>
      <c r="F4040" t="str">
        <f>IF(_xlfn.XLOOKUP(G4040,Produktinformasjon!B:B,Produktinformasjon!BB:BB)=0,"Tilbyders artikkel hentes automatisk ved å fylle ut artikkelnummer",_xlfn.XLOOKUP(G4040,Produktinformasjon!B:B,Produktinformasjon!BB:BB))</f>
        <v>Tilbyders artikkel hentes automatisk ved å fylle ut artikkelnummer</v>
      </c>
      <c r="H4040" s="25" t="str">
        <f>IF(_xlfn.XLOOKUP(G4040,Produktinformasjon!B:B,Produktinformasjon!C:C)=0,"Artikkelnavn hentes automatisk ved å fylle ut artikkelnummer",_xlfn.XLOOKUP(G4040,Produktinformasjon!B:B,Produktinformasjon!C:C))</f>
        <v>Artikkelnavn hentes automatisk ved å fylle ut artikkelnummer</v>
      </c>
      <c r="I4040" s="35"/>
      <c r="J4040" s="35"/>
      <c r="K4040" s="35"/>
      <c r="L4040" s="11"/>
      <c r="M4040" s="11"/>
      <c r="N4040" s="11">
        <f ca="1">IFERROR(L4040/_xlfn.XLOOKUP(F4040,Produktinformasjon!BB:BB,Produktinformasjon!P:P,),0)</f>
        <v>0</v>
      </c>
      <c r="O4040" s="11">
        <f ca="1">IFERROR(M4040/_xlfn.XLOOKUP(F4040,Produktinformasjon!BB:BB,Produktinformasjon!P:P,),0)</f>
        <v>0</v>
      </c>
    </row>
    <row r="4041" spans="3:15" x14ac:dyDescent="0.35">
      <c r="C4041" t="str">
        <f>IF(_xlfn.XLOOKUP(B4041,Omfang!B:B,Omfang!C:C)=0,"Delkontraktnavn hentes automatisk ved å fylle ut delkontraktnummer",_xlfn.XLOOKUP(B4041,Omfang!B:B,Omfang!C:C))</f>
        <v>Delkontraktnavn hentes automatisk ved å fylle ut delkontraktnummer</v>
      </c>
      <c r="D4041" s="35"/>
      <c r="E4041" s="35"/>
      <c r="F4041" t="str">
        <f>IF(_xlfn.XLOOKUP(G4041,Produktinformasjon!B:B,Produktinformasjon!BB:BB)=0,"Tilbyders artikkel hentes automatisk ved å fylle ut artikkelnummer",_xlfn.XLOOKUP(G4041,Produktinformasjon!B:B,Produktinformasjon!BB:BB))</f>
        <v>Tilbyders artikkel hentes automatisk ved å fylle ut artikkelnummer</v>
      </c>
      <c r="H4041" s="25" t="str">
        <f>IF(_xlfn.XLOOKUP(G4041,Produktinformasjon!B:B,Produktinformasjon!C:C)=0,"Artikkelnavn hentes automatisk ved å fylle ut artikkelnummer",_xlfn.XLOOKUP(G4041,Produktinformasjon!B:B,Produktinformasjon!C:C))</f>
        <v>Artikkelnavn hentes automatisk ved å fylle ut artikkelnummer</v>
      </c>
      <c r="I4041" s="35"/>
      <c r="J4041" s="35"/>
      <c r="K4041" s="35"/>
      <c r="L4041" s="11"/>
      <c r="M4041" s="11"/>
      <c r="N4041" s="11">
        <f ca="1">IFERROR(L4041/_xlfn.XLOOKUP(F4041,Produktinformasjon!BB:BB,Produktinformasjon!P:P,),0)</f>
        <v>0</v>
      </c>
      <c r="O4041" s="11">
        <f ca="1">IFERROR(M4041/_xlfn.XLOOKUP(F4041,Produktinformasjon!BB:BB,Produktinformasjon!P:P,),0)</f>
        <v>0</v>
      </c>
    </row>
    <row r="4042" spans="3:15" x14ac:dyDescent="0.35">
      <c r="C4042" t="str">
        <f>IF(_xlfn.XLOOKUP(B4042,Omfang!B:B,Omfang!C:C)=0,"Delkontraktnavn hentes automatisk ved å fylle ut delkontraktnummer",_xlfn.XLOOKUP(B4042,Omfang!B:B,Omfang!C:C))</f>
        <v>Delkontraktnavn hentes automatisk ved å fylle ut delkontraktnummer</v>
      </c>
      <c r="D4042" s="35"/>
      <c r="E4042" s="35"/>
      <c r="F4042" t="str">
        <f>IF(_xlfn.XLOOKUP(G4042,Produktinformasjon!B:B,Produktinformasjon!BB:BB)=0,"Tilbyders artikkel hentes automatisk ved å fylle ut artikkelnummer",_xlfn.XLOOKUP(G4042,Produktinformasjon!B:B,Produktinformasjon!BB:BB))</f>
        <v>Tilbyders artikkel hentes automatisk ved å fylle ut artikkelnummer</v>
      </c>
      <c r="H4042" s="25" t="str">
        <f>IF(_xlfn.XLOOKUP(G4042,Produktinformasjon!B:B,Produktinformasjon!C:C)=0,"Artikkelnavn hentes automatisk ved å fylle ut artikkelnummer",_xlfn.XLOOKUP(G4042,Produktinformasjon!B:B,Produktinformasjon!C:C))</f>
        <v>Artikkelnavn hentes automatisk ved å fylle ut artikkelnummer</v>
      </c>
      <c r="I4042" s="35"/>
      <c r="J4042" s="35"/>
      <c r="K4042" s="35"/>
      <c r="L4042" s="11"/>
      <c r="M4042" s="11"/>
      <c r="N4042" s="11">
        <f ca="1">IFERROR(L4042/_xlfn.XLOOKUP(F4042,Produktinformasjon!BB:BB,Produktinformasjon!P:P,),0)</f>
        <v>0</v>
      </c>
      <c r="O4042" s="11">
        <f ca="1">IFERROR(M4042/_xlfn.XLOOKUP(F4042,Produktinformasjon!BB:BB,Produktinformasjon!P:P,),0)</f>
        <v>0</v>
      </c>
    </row>
    <row r="4043" spans="3:15" x14ac:dyDescent="0.35">
      <c r="C4043" t="str">
        <f>IF(_xlfn.XLOOKUP(B4043,Omfang!B:B,Omfang!C:C)=0,"Delkontraktnavn hentes automatisk ved å fylle ut delkontraktnummer",_xlfn.XLOOKUP(B4043,Omfang!B:B,Omfang!C:C))</f>
        <v>Delkontraktnavn hentes automatisk ved å fylle ut delkontraktnummer</v>
      </c>
      <c r="D4043" s="35"/>
      <c r="E4043" s="35"/>
      <c r="F4043" t="str">
        <f>IF(_xlfn.XLOOKUP(G4043,Produktinformasjon!B:B,Produktinformasjon!BB:BB)=0,"Tilbyders artikkel hentes automatisk ved å fylle ut artikkelnummer",_xlfn.XLOOKUP(G4043,Produktinformasjon!B:B,Produktinformasjon!BB:BB))</f>
        <v>Tilbyders artikkel hentes automatisk ved å fylle ut artikkelnummer</v>
      </c>
      <c r="H4043" s="25" t="str">
        <f>IF(_xlfn.XLOOKUP(G4043,Produktinformasjon!B:B,Produktinformasjon!C:C)=0,"Artikkelnavn hentes automatisk ved å fylle ut artikkelnummer",_xlfn.XLOOKUP(G4043,Produktinformasjon!B:B,Produktinformasjon!C:C))</f>
        <v>Artikkelnavn hentes automatisk ved å fylle ut artikkelnummer</v>
      </c>
      <c r="I4043" s="35"/>
      <c r="J4043" s="35"/>
      <c r="K4043" s="35"/>
      <c r="L4043" s="11"/>
      <c r="M4043" s="11"/>
      <c r="N4043" s="11">
        <f ca="1">IFERROR(L4043/_xlfn.XLOOKUP(F4043,Produktinformasjon!BB:BB,Produktinformasjon!P:P,),0)</f>
        <v>0</v>
      </c>
      <c r="O4043" s="11">
        <f ca="1">IFERROR(M4043/_xlfn.XLOOKUP(F4043,Produktinformasjon!BB:BB,Produktinformasjon!P:P,),0)</f>
        <v>0</v>
      </c>
    </row>
    <row r="4044" spans="3:15" x14ac:dyDescent="0.35">
      <c r="C4044" t="str">
        <f>IF(_xlfn.XLOOKUP(B4044,Omfang!B:B,Omfang!C:C)=0,"Delkontraktnavn hentes automatisk ved å fylle ut delkontraktnummer",_xlfn.XLOOKUP(B4044,Omfang!B:B,Omfang!C:C))</f>
        <v>Delkontraktnavn hentes automatisk ved å fylle ut delkontraktnummer</v>
      </c>
      <c r="D4044" s="35"/>
      <c r="E4044" s="35"/>
      <c r="F4044" t="str">
        <f>IF(_xlfn.XLOOKUP(G4044,Produktinformasjon!B:B,Produktinformasjon!BB:BB)=0,"Tilbyders artikkel hentes automatisk ved å fylle ut artikkelnummer",_xlfn.XLOOKUP(G4044,Produktinformasjon!B:B,Produktinformasjon!BB:BB))</f>
        <v>Tilbyders artikkel hentes automatisk ved å fylle ut artikkelnummer</v>
      </c>
      <c r="H4044" s="25" t="str">
        <f>IF(_xlfn.XLOOKUP(G4044,Produktinformasjon!B:B,Produktinformasjon!C:C)=0,"Artikkelnavn hentes automatisk ved å fylle ut artikkelnummer",_xlfn.XLOOKUP(G4044,Produktinformasjon!B:B,Produktinformasjon!C:C))</f>
        <v>Artikkelnavn hentes automatisk ved å fylle ut artikkelnummer</v>
      </c>
      <c r="I4044" s="35"/>
      <c r="J4044" s="35"/>
      <c r="K4044" s="35"/>
      <c r="L4044" s="11"/>
      <c r="M4044" s="11"/>
      <c r="N4044" s="11">
        <f ca="1">IFERROR(L4044/_xlfn.XLOOKUP(F4044,Produktinformasjon!BB:BB,Produktinformasjon!P:P,),0)</f>
        <v>0</v>
      </c>
      <c r="O4044" s="11">
        <f ca="1">IFERROR(M4044/_xlfn.XLOOKUP(F4044,Produktinformasjon!BB:BB,Produktinformasjon!P:P,),0)</f>
        <v>0</v>
      </c>
    </row>
    <row r="4045" spans="3:15" x14ac:dyDescent="0.35">
      <c r="C4045" t="str">
        <f>IF(_xlfn.XLOOKUP(B4045,Omfang!B:B,Omfang!C:C)=0,"Delkontraktnavn hentes automatisk ved å fylle ut delkontraktnummer",_xlfn.XLOOKUP(B4045,Omfang!B:B,Omfang!C:C))</f>
        <v>Delkontraktnavn hentes automatisk ved å fylle ut delkontraktnummer</v>
      </c>
      <c r="D4045" s="35"/>
      <c r="E4045" s="35"/>
      <c r="F4045" t="str">
        <f>IF(_xlfn.XLOOKUP(G4045,Produktinformasjon!B:B,Produktinformasjon!BB:BB)=0,"Tilbyders artikkel hentes automatisk ved å fylle ut artikkelnummer",_xlfn.XLOOKUP(G4045,Produktinformasjon!B:B,Produktinformasjon!BB:BB))</f>
        <v>Tilbyders artikkel hentes automatisk ved å fylle ut artikkelnummer</v>
      </c>
      <c r="H4045" s="25" t="str">
        <f>IF(_xlfn.XLOOKUP(G4045,Produktinformasjon!B:B,Produktinformasjon!C:C)=0,"Artikkelnavn hentes automatisk ved å fylle ut artikkelnummer",_xlfn.XLOOKUP(G4045,Produktinformasjon!B:B,Produktinformasjon!C:C))</f>
        <v>Artikkelnavn hentes automatisk ved å fylle ut artikkelnummer</v>
      </c>
      <c r="I4045" s="35"/>
      <c r="J4045" s="35"/>
      <c r="K4045" s="35"/>
      <c r="L4045" s="11"/>
      <c r="M4045" s="11"/>
      <c r="N4045" s="11">
        <f ca="1">IFERROR(L4045/_xlfn.XLOOKUP(F4045,Produktinformasjon!BB:BB,Produktinformasjon!P:P,),0)</f>
        <v>0</v>
      </c>
      <c r="O4045" s="11">
        <f ca="1">IFERROR(M4045/_xlfn.XLOOKUP(F4045,Produktinformasjon!BB:BB,Produktinformasjon!P:P,),0)</f>
        <v>0</v>
      </c>
    </row>
    <row r="4046" spans="3:15" x14ac:dyDescent="0.35">
      <c r="C4046" t="str">
        <f>IF(_xlfn.XLOOKUP(B4046,Omfang!B:B,Omfang!C:C)=0,"Delkontraktnavn hentes automatisk ved å fylle ut delkontraktnummer",_xlfn.XLOOKUP(B4046,Omfang!B:B,Omfang!C:C))</f>
        <v>Delkontraktnavn hentes automatisk ved å fylle ut delkontraktnummer</v>
      </c>
      <c r="D4046" s="35"/>
      <c r="E4046" s="35"/>
      <c r="F4046" t="str">
        <f>IF(_xlfn.XLOOKUP(G4046,Produktinformasjon!B:B,Produktinformasjon!BB:BB)=0,"Tilbyders artikkel hentes automatisk ved å fylle ut artikkelnummer",_xlfn.XLOOKUP(G4046,Produktinformasjon!B:B,Produktinformasjon!BB:BB))</f>
        <v>Tilbyders artikkel hentes automatisk ved å fylle ut artikkelnummer</v>
      </c>
      <c r="H4046" s="25" t="str">
        <f>IF(_xlfn.XLOOKUP(G4046,Produktinformasjon!B:B,Produktinformasjon!C:C)=0,"Artikkelnavn hentes automatisk ved å fylle ut artikkelnummer",_xlfn.XLOOKUP(G4046,Produktinformasjon!B:B,Produktinformasjon!C:C))</f>
        <v>Artikkelnavn hentes automatisk ved å fylle ut artikkelnummer</v>
      </c>
      <c r="I4046" s="35"/>
      <c r="J4046" s="35"/>
      <c r="K4046" s="35"/>
      <c r="L4046" s="11"/>
      <c r="M4046" s="11"/>
      <c r="N4046" s="11">
        <f ca="1">IFERROR(L4046/_xlfn.XLOOKUP(F4046,Produktinformasjon!BB:BB,Produktinformasjon!P:P,),0)</f>
        <v>0</v>
      </c>
      <c r="O4046" s="11">
        <f ca="1">IFERROR(M4046/_xlfn.XLOOKUP(F4046,Produktinformasjon!BB:BB,Produktinformasjon!P:P,),0)</f>
        <v>0</v>
      </c>
    </row>
    <row r="4047" spans="3:15" x14ac:dyDescent="0.35">
      <c r="C4047" t="str">
        <f>IF(_xlfn.XLOOKUP(B4047,Omfang!B:B,Omfang!C:C)=0,"Delkontraktnavn hentes automatisk ved å fylle ut delkontraktnummer",_xlfn.XLOOKUP(B4047,Omfang!B:B,Omfang!C:C))</f>
        <v>Delkontraktnavn hentes automatisk ved å fylle ut delkontraktnummer</v>
      </c>
      <c r="D4047" s="35"/>
      <c r="E4047" s="35"/>
      <c r="F4047" t="str">
        <f>IF(_xlfn.XLOOKUP(G4047,Produktinformasjon!B:B,Produktinformasjon!BB:BB)=0,"Tilbyders artikkel hentes automatisk ved å fylle ut artikkelnummer",_xlfn.XLOOKUP(G4047,Produktinformasjon!B:B,Produktinformasjon!BB:BB))</f>
        <v>Tilbyders artikkel hentes automatisk ved å fylle ut artikkelnummer</v>
      </c>
      <c r="H4047" s="25" t="str">
        <f>IF(_xlfn.XLOOKUP(G4047,Produktinformasjon!B:B,Produktinformasjon!C:C)=0,"Artikkelnavn hentes automatisk ved å fylle ut artikkelnummer",_xlfn.XLOOKUP(G4047,Produktinformasjon!B:B,Produktinformasjon!C:C))</f>
        <v>Artikkelnavn hentes automatisk ved å fylle ut artikkelnummer</v>
      </c>
      <c r="I4047" s="35"/>
      <c r="J4047" s="35"/>
      <c r="K4047" s="35"/>
      <c r="L4047" s="11"/>
      <c r="M4047" s="11"/>
      <c r="N4047" s="11">
        <f ca="1">IFERROR(L4047/_xlfn.XLOOKUP(F4047,Produktinformasjon!BB:BB,Produktinformasjon!P:P,),0)</f>
        <v>0</v>
      </c>
      <c r="O4047" s="11">
        <f ca="1">IFERROR(M4047/_xlfn.XLOOKUP(F4047,Produktinformasjon!BB:BB,Produktinformasjon!P:P,),0)</f>
        <v>0</v>
      </c>
    </row>
    <row r="4048" spans="3:15" x14ac:dyDescent="0.35">
      <c r="C4048" t="str">
        <f>IF(_xlfn.XLOOKUP(B4048,Omfang!B:B,Omfang!C:C)=0,"Delkontraktnavn hentes automatisk ved å fylle ut delkontraktnummer",_xlfn.XLOOKUP(B4048,Omfang!B:B,Omfang!C:C))</f>
        <v>Delkontraktnavn hentes automatisk ved å fylle ut delkontraktnummer</v>
      </c>
      <c r="D4048" s="35"/>
      <c r="E4048" s="35"/>
      <c r="F4048" t="str">
        <f>IF(_xlfn.XLOOKUP(G4048,Produktinformasjon!B:B,Produktinformasjon!BB:BB)=0,"Tilbyders artikkel hentes automatisk ved å fylle ut artikkelnummer",_xlfn.XLOOKUP(G4048,Produktinformasjon!B:B,Produktinformasjon!BB:BB))</f>
        <v>Tilbyders artikkel hentes automatisk ved å fylle ut artikkelnummer</v>
      </c>
      <c r="H4048" s="25" t="str">
        <f>IF(_xlfn.XLOOKUP(G4048,Produktinformasjon!B:B,Produktinformasjon!C:C)=0,"Artikkelnavn hentes automatisk ved å fylle ut artikkelnummer",_xlfn.XLOOKUP(G4048,Produktinformasjon!B:B,Produktinformasjon!C:C))</f>
        <v>Artikkelnavn hentes automatisk ved å fylle ut artikkelnummer</v>
      </c>
      <c r="I4048" s="35"/>
      <c r="J4048" s="35"/>
      <c r="K4048" s="35"/>
      <c r="L4048" s="11"/>
      <c r="M4048" s="11"/>
      <c r="N4048" s="11">
        <f ca="1">IFERROR(L4048/_xlfn.XLOOKUP(F4048,Produktinformasjon!BB:BB,Produktinformasjon!P:P,),0)</f>
        <v>0</v>
      </c>
      <c r="O4048" s="11">
        <f ca="1">IFERROR(M4048/_xlfn.XLOOKUP(F4048,Produktinformasjon!BB:BB,Produktinformasjon!P:P,),0)</f>
        <v>0</v>
      </c>
    </row>
    <row r="4049" spans="3:15" x14ac:dyDescent="0.35">
      <c r="C4049" t="str">
        <f>IF(_xlfn.XLOOKUP(B4049,Omfang!B:B,Omfang!C:C)=0,"Delkontraktnavn hentes automatisk ved å fylle ut delkontraktnummer",_xlfn.XLOOKUP(B4049,Omfang!B:B,Omfang!C:C))</f>
        <v>Delkontraktnavn hentes automatisk ved å fylle ut delkontraktnummer</v>
      </c>
      <c r="D4049" s="35"/>
      <c r="E4049" s="35"/>
      <c r="F4049" t="str">
        <f>IF(_xlfn.XLOOKUP(G4049,Produktinformasjon!B:B,Produktinformasjon!BB:BB)=0,"Tilbyders artikkel hentes automatisk ved å fylle ut artikkelnummer",_xlfn.XLOOKUP(G4049,Produktinformasjon!B:B,Produktinformasjon!BB:BB))</f>
        <v>Tilbyders artikkel hentes automatisk ved å fylle ut artikkelnummer</v>
      </c>
      <c r="H4049" s="25" t="str">
        <f>IF(_xlfn.XLOOKUP(G4049,Produktinformasjon!B:B,Produktinformasjon!C:C)=0,"Artikkelnavn hentes automatisk ved å fylle ut artikkelnummer",_xlfn.XLOOKUP(G4049,Produktinformasjon!B:B,Produktinformasjon!C:C))</f>
        <v>Artikkelnavn hentes automatisk ved å fylle ut artikkelnummer</v>
      </c>
      <c r="I4049" s="35"/>
      <c r="J4049" s="35"/>
      <c r="K4049" s="35"/>
      <c r="L4049" s="11"/>
      <c r="M4049" s="11"/>
      <c r="N4049" s="11">
        <f ca="1">IFERROR(L4049/_xlfn.XLOOKUP(F4049,Produktinformasjon!BB:BB,Produktinformasjon!P:P,),0)</f>
        <v>0</v>
      </c>
      <c r="O4049" s="11">
        <f ca="1">IFERROR(M4049/_xlfn.XLOOKUP(F4049,Produktinformasjon!BB:BB,Produktinformasjon!P:P,),0)</f>
        <v>0</v>
      </c>
    </row>
    <row r="4050" spans="3:15" x14ac:dyDescent="0.35">
      <c r="C4050" t="str">
        <f>IF(_xlfn.XLOOKUP(B4050,Omfang!B:B,Omfang!C:C)=0,"Delkontraktnavn hentes automatisk ved å fylle ut delkontraktnummer",_xlfn.XLOOKUP(B4050,Omfang!B:B,Omfang!C:C))</f>
        <v>Delkontraktnavn hentes automatisk ved å fylle ut delkontraktnummer</v>
      </c>
      <c r="D4050" s="35"/>
      <c r="E4050" s="35"/>
      <c r="F4050" t="str">
        <f>IF(_xlfn.XLOOKUP(G4050,Produktinformasjon!B:B,Produktinformasjon!BB:BB)=0,"Tilbyders artikkel hentes automatisk ved å fylle ut artikkelnummer",_xlfn.XLOOKUP(G4050,Produktinformasjon!B:B,Produktinformasjon!BB:BB))</f>
        <v>Tilbyders artikkel hentes automatisk ved å fylle ut artikkelnummer</v>
      </c>
      <c r="H4050" s="25" t="str">
        <f>IF(_xlfn.XLOOKUP(G4050,Produktinformasjon!B:B,Produktinformasjon!C:C)=0,"Artikkelnavn hentes automatisk ved å fylle ut artikkelnummer",_xlfn.XLOOKUP(G4050,Produktinformasjon!B:B,Produktinformasjon!C:C))</f>
        <v>Artikkelnavn hentes automatisk ved å fylle ut artikkelnummer</v>
      </c>
      <c r="I4050" s="35"/>
      <c r="J4050" s="35"/>
      <c r="K4050" s="35"/>
      <c r="L4050" s="11"/>
      <c r="M4050" s="11"/>
      <c r="N4050" s="11">
        <f ca="1">IFERROR(L4050/_xlfn.XLOOKUP(F4050,Produktinformasjon!BB:BB,Produktinformasjon!P:P,),0)</f>
        <v>0</v>
      </c>
      <c r="O4050" s="11">
        <f ca="1">IFERROR(M4050/_xlfn.XLOOKUP(F4050,Produktinformasjon!BB:BB,Produktinformasjon!P:P,),0)</f>
        <v>0</v>
      </c>
    </row>
    <row r="4051" spans="3:15" x14ac:dyDescent="0.35">
      <c r="C4051" t="str">
        <f>IF(_xlfn.XLOOKUP(B4051,Omfang!B:B,Omfang!C:C)=0,"Delkontraktnavn hentes automatisk ved å fylle ut delkontraktnummer",_xlfn.XLOOKUP(B4051,Omfang!B:B,Omfang!C:C))</f>
        <v>Delkontraktnavn hentes automatisk ved å fylle ut delkontraktnummer</v>
      </c>
      <c r="D4051" s="35"/>
      <c r="E4051" s="35"/>
      <c r="F4051" t="str">
        <f>IF(_xlfn.XLOOKUP(G4051,Produktinformasjon!B:B,Produktinformasjon!BB:BB)=0,"Tilbyders artikkel hentes automatisk ved å fylle ut artikkelnummer",_xlfn.XLOOKUP(G4051,Produktinformasjon!B:B,Produktinformasjon!BB:BB))</f>
        <v>Tilbyders artikkel hentes automatisk ved å fylle ut artikkelnummer</v>
      </c>
      <c r="H4051" s="25" t="str">
        <f>IF(_xlfn.XLOOKUP(G4051,Produktinformasjon!B:B,Produktinformasjon!C:C)=0,"Artikkelnavn hentes automatisk ved å fylle ut artikkelnummer",_xlfn.XLOOKUP(G4051,Produktinformasjon!B:B,Produktinformasjon!C:C))</f>
        <v>Artikkelnavn hentes automatisk ved å fylle ut artikkelnummer</v>
      </c>
      <c r="I4051" s="35"/>
      <c r="J4051" s="35"/>
      <c r="K4051" s="35"/>
      <c r="L4051" s="11"/>
      <c r="M4051" s="11"/>
      <c r="N4051" s="11">
        <f ca="1">IFERROR(L4051/_xlfn.XLOOKUP(F4051,Produktinformasjon!BB:BB,Produktinformasjon!P:P,),0)</f>
        <v>0</v>
      </c>
      <c r="O4051" s="11">
        <f ca="1">IFERROR(M4051/_xlfn.XLOOKUP(F4051,Produktinformasjon!BB:BB,Produktinformasjon!P:P,),0)</f>
        <v>0</v>
      </c>
    </row>
    <row r="4052" spans="3:15" x14ac:dyDescent="0.35">
      <c r="C4052" t="str">
        <f>IF(_xlfn.XLOOKUP(B4052,Omfang!B:B,Omfang!C:C)=0,"Delkontraktnavn hentes automatisk ved å fylle ut delkontraktnummer",_xlfn.XLOOKUP(B4052,Omfang!B:B,Omfang!C:C))</f>
        <v>Delkontraktnavn hentes automatisk ved å fylle ut delkontraktnummer</v>
      </c>
      <c r="D4052" s="35"/>
      <c r="E4052" s="35"/>
      <c r="F4052" t="str">
        <f>IF(_xlfn.XLOOKUP(G4052,Produktinformasjon!B:B,Produktinformasjon!BB:BB)=0,"Tilbyders artikkel hentes automatisk ved å fylle ut artikkelnummer",_xlfn.XLOOKUP(G4052,Produktinformasjon!B:B,Produktinformasjon!BB:BB))</f>
        <v>Tilbyders artikkel hentes automatisk ved å fylle ut artikkelnummer</v>
      </c>
      <c r="H4052" s="25" t="str">
        <f>IF(_xlfn.XLOOKUP(G4052,Produktinformasjon!B:B,Produktinformasjon!C:C)=0,"Artikkelnavn hentes automatisk ved å fylle ut artikkelnummer",_xlfn.XLOOKUP(G4052,Produktinformasjon!B:B,Produktinformasjon!C:C))</f>
        <v>Artikkelnavn hentes automatisk ved å fylle ut artikkelnummer</v>
      </c>
      <c r="I4052" s="35"/>
      <c r="J4052" s="35"/>
      <c r="K4052" s="35"/>
      <c r="L4052" s="11"/>
      <c r="M4052" s="11"/>
      <c r="N4052" s="11">
        <f ca="1">IFERROR(L4052/_xlfn.XLOOKUP(F4052,Produktinformasjon!BB:BB,Produktinformasjon!P:P,),0)</f>
        <v>0</v>
      </c>
      <c r="O4052" s="11">
        <f ca="1">IFERROR(M4052/_xlfn.XLOOKUP(F4052,Produktinformasjon!BB:BB,Produktinformasjon!P:P,),0)</f>
        <v>0</v>
      </c>
    </row>
    <row r="4053" spans="3:15" x14ac:dyDescent="0.35">
      <c r="C4053" t="str">
        <f>IF(_xlfn.XLOOKUP(B4053,Omfang!B:B,Omfang!C:C)=0,"Delkontraktnavn hentes automatisk ved å fylle ut delkontraktnummer",_xlfn.XLOOKUP(B4053,Omfang!B:B,Omfang!C:C))</f>
        <v>Delkontraktnavn hentes automatisk ved å fylle ut delkontraktnummer</v>
      </c>
      <c r="D4053" s="35"/>
      <c r="E4053" s="35"/>
      <c r="F4053" t="str">
        <f>IF(_xlfn.XLOOKUP(G4053,Produktinformasjon!B:B,Produktinformasjon!BB:BB)=0,"Tilbyders artikkel hentes automatisk ved å fylle ut artikkelnummer",_xlfn.XLOOKUP(G4053,Produktinformasjon!B:B,Produktinformasjon!BB:BB))</f>
        <v>Tilbyders artikkel hentes automatisk ved å fylle ut artikkelnummer</v>
      </c>
      <c r="H4053" s="25" t="str">
        <f>IF(_xlfn.XLOOKUP(G4053,Produktinformasjon!B:B,Produktinformasjon!C:C)=0,"Artikkelnavn hentes automatisk ved å fylle ut artikkelnummer",_xlfn.XLOOKUP(G4053,Produktinformasjon!B:B,Produktinformasjon!C:C))</f>
        <v>Artikkelnavn hentes automatisk ved å fylle ut artikkelnummer</v>
      </c>
      <c r="I4053" s="35"/>
      <c r="J4053" s="35"/>
      <c r="K4053" s="35"/>
      <c r="L4053" s="11"/>
      <c r="M4053" s="11"/>
      <c r="N4053" s="11">
        <f ca="1">IFERROR(L4053/_xlfn.XLOOKUP(F4053,Produktinformasjon!BB:BB,Produktinformasjon!P:P,),0)</f>
        <v>0</v>
      </c>
      <c r="O4053" s="11">
        <f ca="1">IFERROR(M4053/_xlfn.XLOOKUP(F4053,Produktinformasjon!BB:BB,Produktinformasjon!P:P,),0)</f>
        <v>0</v>
      </c>
    </row>
    <row r="4054" spans="3:15" x14ac:dyDescent="0.35">
      <c r="C4054" t="str">
        <f>IF(_xlfn.XLOOKUP(B4054,Omfang!B:B,Omfang!C:C)=0,"Delkontraktnavn hentes automatisk ved å fylle ut delkontraktnummer",_xlfn.XLOOKUP(B4054,Omfang!B:B,Omfang!C:C))</f>
        <v>Delkontraktnavn hentes automatisk ved å fylle ut delkontraktnummer</v>
      </c>
      <c r="D4054" s="35"/>
      <c r="E4054" s="35"/>
      <c r="F4054" t="str">
        <f>IF(_xlfn.XLOOKUP(G4054,Produktinformasjon!B:B,Produktinformasjon!BB:BB)=0,"Tilbyders artikkel hentes automatisk ved å fylle ut artikkelnummer",_xlfn.XLOOKUP(G4054,Produktinformasjon!B:B,Produktinformasjon!BB:BB))</f>
        <v>Tilbyders artikkel hentes automatisk ved å fylle ut artikkelnummer</v>
      </c>
      <c r="H4054" s="25" t="str">
        <f>IF(_xlfn.XLOOKUP(G4054,Produktinformasjon!B:B,Produktinformasjon!C:C)=0,"Artikkelnavn hentes automatisk ved å fylle ut artikkelnummer",_xlfn.XLOOKUP(G4054,Produktinformasjon!B:B,Produktinformasjon!C:C))</f>
        <v>Artikkelnavn hentes automatisk ved å fylle ut artikkelnummer</v>
      </c>
      <c r="I4054" s="35"/>
      <c r="J4054" s="35"/>
      <c r="K4054" s="35"/>
      <c r="L4054" s="11"/>
      <c r="M4054" s="11"/>
      <c r="N4054" s="11">
        <f ca="1">IFERROR(L4054/_xlfn.XLOOKUP(F4054,Produktinformasjon!BB:BB,Produktinformasjon!P:P,),0)</f>
        <v>0</v>
      </c>
      <c r="O4054" s="11">
        <f ca="1">IFERROR(M4054/_xlfn.XLOOKUP(F4054,Produktinformasjon!BB:BB,Produktinformasjon!P:P,),0)</f>
        <v>0</v>
      </c>
    </row>
    <row r="4055" spans="3:15" x14ac:dyDescent="0.35">
      <c r="C4055" t="str">
        <f>IF(_xlfn.XLOOKUP(B4055,Omfang!B:B,Omfang!C:C)=0,"Delkontraktnavn hentes automatisk ved å fylle ut delkontraktnummer",_xlfn.XLOOKUP(B4055,Omfang!B:B,Omfang!C:C))</f>
        <v>Delkontraktnavn hentes automatisk ved å fylle ut delkontraktnummer</v>
      </c>
      <c r="D4055" s="35"/>
      <c r="E4055" s="35"/>
      <c r="F4055" t="str">
        <f>IF(_xlfn.XLOOKUP(G4055,Produktinformasjon!B:B,Produktinformasjon!BB:BB)=0,"Tilbyders artikkel hentes automatisk ved å fylle ut artikkelnummer",_xlfn.XLOOKUP(G4055,Produktinformasjon!B:B,Produktinformasjon!BB:BB))</f>
        <v>Tilbyders artikkel hentes automatisk ved å fylle ut artikkelnummer</v>
      </c>
      <c r="H4055" s="25" t="str">
        <f>IF(_xlfn.XLOOKUP(G4055,Produktinformasjon!B:B,Produktinformasjon!C:C)=0,"Artikkelnavn hentes automatisk ved å fylle ut artikkelnummer",_xlfn.XLOOKUP(G4055,Produktinformasjon!B:B,Produktinformasjon!C:C))</f>
        <v>Artikkelnavn hentes automatisk ved å fylle ut artikkelnummer</v>
      </c>
      <c r="I4055" s="35"/>
      <c r="J4055" s="35"/>
      <c r="K4055" s="35"/>
      <c r="L4055" s="11"/>
      <c r="M4055" s="11"/>
      <c r="N4055" s="11">
        <f ca="1">IFERROR(L4055/_xlfn.XLOOKUP(F4055,Produktinformasjon!BB:BB,Produktinformasjon!P:P,),0)</f>
        <v>0</v>
      </c>
      <c r="O4055" s="11">
        <f ca="1">IFERROR(M4055/_xlfn.XLOOKUP(F4055,Produktinformasjon!BB:BB,Produktinformasjon!P:P,),0)</f>
        <v>0</v>
      </c>
    </row>
    <row r="4056" spans="3:15" x14ac:dyDescent="0.35">
      <c r="C4056" t="str">
        <f>IF(_xlfn.XLOOKUP(B4056,Omfang!B:B,Omfang!C:C)=0,"Delkontraktnavn hentes automatisk ved å fylle ut delkontraktnummer",_xlfn.XLOOKUP(B4056,Omfang!B:B,Omfang!C:C))</f>
        <v>Delkontraktnavn hentes automatisk ved å fylle ut delkontraktnummer</v>
      </c>
      <c r="D4056" s="35"/>
      <c r="E4056" s="35"/>
      <c r="F4056" t="str">
        <f>IF(_xlfn.XLOOKUP(G4056,Produktinformasjon!B:B,Produktinformasjon!BB:BB)=0,"Tilbyders artikkel hentes automatisk ved å fylle ut artikkelnummer",_xlfn.XLOOKUP(G4056,Produktinformasjon!B:B,Produktinformasjon!BB:BB))</f>
        <v>Tilbyders artikkel hentes automatisk ved å fylle ut artikkelnummer</v>
      </c>
      <c r="H4056" s="25" t="str">
        <f>IF(_xlfn.XLOOKUP(G4056,Produktinformasjon!B:B,Produktinformasjon!C:C)=0,"Artikkelnavn hentes automatisk ved å fylle ut artikkelnummer",_xlfn.XLOOKUP(G4056,Produktinformasjon!B:B,Produktinformasjon!C:C))</f>
        <v>Artikkelnavn hentes automatisk ved å fylle ut artikkelnummer</v>
      </c>
      <c r="I4056" s="35"/>
      <c r="J4056" s="35"/>
      <c r="K4056" s="35"/>
      <c r="L4056" s="11"/>
      <c r="M4056" s="11"/>
      <c r="N4056" s="11">
        <f ca="1">IFERROR(L4056/_xlfn.XLOOKUP(F4056,Produktinformasjon!BB:BB,Produktinformasjon!P:P,),0)</f>
        <v>0</v>
      </c>
      <c r="O4056" s="11">
        <f ca="1">IFERROR(M4056/_xlfn.XLOOKUP(F4056,Produktinformasjon!BB:BB,Produktinformasjon!P:P,),0)</f>
        <v>0</v>
      </c>
    </row>
    <row r="4057" spans="3:15" x14ac:dyDescent="0.35">
      <c r="C4057" t="str">
        <f>IF(_xlfn.XLOOKUP(B4057,Omfang!B:B,Omfang!C:C)=0,"Delkontraktnavn hentes automatisk ved å fylle ut delkontraktnummer",_xlfn.XLOOKUP(B4057,Omfang!B:B,Omfang!C:C))</f>
        <v>Delkontraktnavn hentes automatisk ved å fylle ut delkontraktnummer</v>
      </c>
      <c r="D4057" s="35"/>
      <c r="E4057" s="35"/>
      <c r="F4057" t="str">
        <f>IF(_xlfn.XLOOKUP(G4057,Produktinformasjon!B:B,Produktinformasjon!BB:BB)=0,"Tilbyders artikkel hentes automatisk ved å fylle ut artikkelnummer",_xlfn.XLOOKUP(G4057,Produktinformasjon!B:B,Produktinformasjon!BB:BB))</f>
        <v>Tilbyders artikkel hentes automatisk ved å fylle ut artikkelnummer</v>
      </c>
      <c r="H4057" s="25" t="str">
        <f>IF(_xlfn.XLOOKUP(G4057,Produktinformasjon!B:B,Produktinformasjon!C:C)=0,"Artikkelnavn hentes automatisk ved å fylle ut artikkelnummer",_xlfn.XLOOKUP(G4057,Produktinformasjon!B:B,Produktinformasjon!C:C))</f>
        <v>Artikkelnavn hentes automatisk ved å fylle ut artikkelnummer</v>
      </c>
      <c r="I4057" s="35"/>
      <c r="J4057" s="35"/>
      <c r="K4057" s="35"/>
      <c r="L4057" s="11"/>
      <c r="M4057" s="11"/>
      <c r="N4057" s="11">
        <f ca="1">IFERROR(L4057/_xlfn.XLOOKUP(F4057,Produktinformasjon!BB:BB,Produktinformasjon!P:P,),0)</f>
        <v>0</v>
      </c>
      <c r="O4057" s="11">
        <f ca="1">IFERROR(M4057/_xlfn.XLOOKUP(F4057,Produktinformasjon!BB:BB,Produktinformasjon!P:P,),0)</f>
        <v>0</v>
      </c>
    </row>
    <row r="4058" spans="3:15" x14ac:dyDescent="0.35">
      <c r="C4058" t="str">
        <f>IF(_xlfn.XLOOKUP(B4058,Omfang!B:B,Omfang!C:C)=0,"Delkontraktnavn hentes automatisk ved å fylle ut delkontraktnummer",_xlfn.XLOOKUP(B4058,Omfang!B:B,Omfang!C:C))</f>
        <v>Delkontraktnavn hentes automatisk ved å fylle ut delkontraktnummer</v>
      </c>
      <c r="D4058" s="35"/>
      <c r="E4058" s="35"/>
      <c r="F4058" t="str">
        <f>IF(_xlfn.XLOOKUP(G4058,Produktinformasjon!B:B,Produktinformasjon!BB:BB)=0,"Tilbyders artikkel hentes automatisk ved å fylle ut artikkelnummer",_xlfn.XLOOKUP(G4058,Produktinformasjon!B:B,Produktinformasjon!BB:BB))</f>
        <v>Tilbyders artikkel hentes automatisk ved å fylle ut artikkelnummer</v>
      </c>
      <c r="H4058" s="25" t="str">
        <f>IF(_xlfn.XLOOKUP(G4058,Produktinformasjon!B:B,Produktinformasjon!C:C)=0,"Artikkelnavn hentes automatisk ved å fylle ut artikkelnummer",_xlfn.XLOOKUP(G4058,Produktinformasjon!B:B,Produktinformasjon!C:C))</f>
        <v>Artikkelnavn hentes automatisk ved å fylle ut artikkelnummer</v>
      </c>
      <c r="I4058" s="35"/>
      <c r="J4058" s="35"/>
      <c r="K4058" s="35"/>
      <c r="L4058" s="11"/>
      <c r="M4058" s="11"/>
      <c r="N4058" s="11">
        <f ca="1">IFERROR(L4058/_xlfn.XLOOKUP(F4058,Produktinformasjon!BB:BB,Produktinformasjon!P:P,),0)</f>
        <v>0</v>
      </c>
      <c r="O4058" s="11">
        <f ca="1">IFERROR(M4058/_xlfn.XLOOKUP(F4058,Produktinformasjon!BB:BB,Produktinformasjon!P:P,),0)</f>
        <v>0</v>
      </c>
    </row>
    <row r="4059" spans="3:15" x14ac:dyDescent="0.35">
      <c r="C4059" t="str">
        <f>IF(_xlfn.XLOOKUP(B4059,Omfang!B:B,Omfang!C:C)=0,"Delkontraktnavn hentes automatisk ved å fylle ut delkontraktnummer",_xlfn.XLOOKUP(B4059,Omfang!B:B,Omfang!C:C))</f>
        <v>Delkontraktnavn hentes automatisk ved å fylle ut delkontraktnummer</v>
      </c>
      <c r="D4059" s="35"/>
      <c r="E4059" s="35"/>
      <c r="F4059" t="str">
        <f>IF(_xlfn.XLOOKUP(G4059,Produktinformasjon!B:B,Produktinformasjon!BB:BB)=0,"Tilbyders artikkel hentes automatisk ved å fylle ut artikkelnummer",_xlfn.XLOOKUP(G4059,Produktinformasjon!B:B,Produktinformasjon!BB:BB))</f>
        <v>Tilbyders artikkel hentes automatisk ved å fylle ut artikkelnummer</v>
      </c>
      <c r="H4059" s="25" t="str">
        <f>IF(_xlfn.XLOOKUP(G4059,Produktinformasjon!B:B,Produktinformasjon!C:C)=0,"Artikkelnavn hentes automatisk ved å fylle ut artikkelnummer",_xlfn.XLOOKUP(G4059,Produktinformasjon!B:B,Produktinformasjon!C:C))</f>
        <v>Artikkelnavn hentes automatisk ved å fylle ut artikkelnummer</v>
      </c>
      <c r="I4059" s="35"/>
      <c r="J4059" s="35"/>
      <c r="K4059" s="35"/>
      <c r="L4059" s="11"/>
      <c r="M4059" s="11"/>
      <c r="N4059" s="11">
        <f ca="1">IFERROR(L4059/_xlfn.XLOOKUP(F4059,Produktinformasjon!BB:BB,Produktinformasjon!P:P,),0)</f>
        <v>0</v>
      </c>
      <c r="O4059" s="11">
        <f ca="1">IFERROR(M4059/_xlfn.XLOOKUP(F4059,Produktinformasjon!BB:BB,Produktinformasjon!P:P,),0)</f>
        <v>0</v>
      </c>
    </row>
    <row r="4060" spans="3:15" x14ac:dyDescent="0.35">
      <c r="C4060" t="str">
        <f>IF(_xlfn.XLOOKUP(B4060,Omfang!B:B,Omfang!C:C)=0,"Delkontraktnavn hentes automatisk ved å fylle ut delkontraktnummer",_xlfn.XLOOKUP(B4060,Omfang!B:B,Omfang!C:C))</f>
        <v>Delkontraktnavn hentes automatisk ved å fylle ut delkontraktnummer</v>
      </c>
      <c r="D4060" s="35"/>
      <c r="E4060" s="35"/>
      <c r="F4060" t="str">
        <f>IF(_xlfn.XLOOKUP(G4060,Produktinformasjon!B:B,Produktinformasjon!BB:BB)=0,"Tilbyders artikkel hentes automatisk ved å fylle ut artikkelnummer",_xlfn.XLOOKUP(G4060,Produktinformasjon!B:B,Produktinformasjon!BB:BB))</f>
        <v>Tilbyders artikkel hentes automatisk ved å fylle ut artikkelnummer</v>
      </c>
      <c r="H4060" s="25" t="str">
        <f>IF(_xlfn.XLOOKUP(G4060,Produktinformasjon!B:B,Produktinformasjon!C:C)=0,"Artikkelnavn hentes automatisk ved å fylle ut artikkelnummer",_xlfn.XLOOKUP(G4060,Produktinformasjon!B:B,Produktinformasjon!C:C))</f>
        <v>Artikkelnavn hentes automatisk ved å fylle ut artikkelnummer</v>
      </c>
      <c r="I4060" s="35"/>
      <c r="J4060" s="35"/>
      <c r="K4060" s="35"/>
      <c r="L4060" s="11"/>
      <c r="M4060" s="11"/>
      <c r="N4060" s="11">
        <f ca="1">IFERROR(L4060/_xlfn.XLOOKUP(F4060,Produktinformasjon!BB:BB,Produktinformasjon!P:P,),0)</f>
        <v>0</v>
      </c>
      <c r="O4060" s="11">
        <f ca="1">IFERROR(M4060/_xlfn.XLOOKUP(F4060,Produktinformasjon!BB:BB,Produktinformasjon!P:P,),0)</f>
        <v>0</v>
      </c>
    </row>
    <row r="4061" spans="3:15" x14ac:dyDescent="0.35">
      <c r="C4061" t="str">
        <f>IF(_xlfn.XLOOKUP(B4061,Omfang!B:B,Omfang!C:C)=0,"Delkontraktnavn hentes automatisk ved å fylle ut delkontraktnummer",_xlfn.XLOOKUP(B4061,Omfang!B:B,Omfang!C:C))</f>
        <v>Delkontraktnavn hentes automatisk ved å fylle ut delkontraktnummer</v>
      </c>
      <c r="D4061" s="35"/>
      <c r="E4061" s="35"/>
      <c r="F4061" t="str">
        <f>IF(_xlfn.XLOOKUP(G4061,Produktinformasjon!B:B,Produktinformasjon!BB:BB)=0,"Tilbyders artikkel hentes automatisk ved å fylle ut artikkelnummer",_xlfn.XLOOKUP(G4061,Produktinformasjon!B:B,Produktinformasjon!BB:BB))</f>
        <v>Tilbyders artikkel hentes automatisk ved å fylle ut artikkelnummer</v>
      </c>
      <c r="H4061" s="25" t="str">
        <f>IF(_xlfn.XLOOKUP(G4061,Produktinformasjon!B:B,Produktinformasjon!C:C)=0,"Artikkelnavn hentes automatisk ved å fylle ut artikkelnummer",_xlfn.XLOOKUP(G4061,Produktinformasjon!B:B,Produktinformasjon!C:C))</f>
        <v>Artikkelnavn hentes automatisk ved å fylle ut artikkelnummer</v>
      </c>
      <c r="I4061" s="35"/>
      <c r="J4061" s="35"/>
      <c r="K4061" s="35"/>
      <c r="L4061" s="11"/>
      <c r="M4061" s="11"/>
      <c r="N4061" s="11">
        <f ca="1">IFERROR(L4061/_xlfn.XLOOKUP(F4061,Produktinformasjon!BB:BB,Produktinformasjon!P:P,),0)</f>
        <v>0</v>
      </c>
      <c r="O4061" s="11">
        <f ca="1">IFERROR(M4061/_xlfn.XLOOKUP(F4061,Produktinformasjon!BB:BB,Produktinformasjon!P:P,),0)</f>
        <v>0</v>
      </c>
    </row>
    <row r="4062" spans="3:15" x14ac:dyDescent="0.35">
      <c r="C4062" t="str">
        <f>IF(_xlfn.XLOOKUP(B4062,Omfang!B:B,Omfang!C:C)=0,"Delkontraktnavn hentes automatisk ved å fylle ut delkontraktnummer",_xlfn.XLOOKUP(B4062,Omfang!B:B,Omfang!C:C))</f>
        <v>Delkontraktnavn hentes automatisk ved å fylle ut delkontraktnummer</v>
      </c>
      <c r="D4062" s="35"/>
      <c r="E4062" s="35"/>
      <c r="F4062" t="str">
        <f>IF(_xlfn.XLOOKUP(G4062,Produktinformasjon!B:B,Produktinformasjon!BB:BB)=0,"Tilbyders artikkel hentes automatisk ved å fylle ut artikkelnummer",_xlfn.XLOOKUP(G4062,Produktinformasjon!B:B,Produktinformasjon!BB:BB))</f>
        <v>Tilbyders artikkel hentes automatisk ved å fylle ut artikkelnummer</v>
      </c>
      <c r="H4062" s="25" t="str">
        <f>IF(_xlfn.XLOOKUP(G4062,Produktinformasjon!B:B,Produktinformasjon!C:C)=0,"Artikkelnavn hentes automatisk ved å fylle ut artikkelnummer",_xlfn.XLOOKUP(G4062,Produktinformasjon!B:B,Produktinformasjon!C:C))</f>
        <v>Artikkelnavn hentes automatisk ved å fylle ut artikkelnummer</v>
      </c>
      <c r="I4062" s="35"/>
      <c r="J4062" s="35"/>
      <c r="K4062" s="35"/>
      <c r="L4062" s="11"/>
      <c r="M4062" s="11"/>
      <c r="N4062" s="11">
        <f ca="1">IFERROR(L4062/_xlfn.XLOOKUP(F4062,Produktinformasjon!BB:BB,Produktinformasjon!P:P,),0)</f>
        <v>0</v>
      </c>
      <c r="O4062" s="11">
        <f ca="1">IFERROR(M4062/_xlfn.XLOOKUP(F4062,Produktinformasjon!BB:BB,Produktinformasjon!P:P,),0)</f>
        <v>0</v>
      </c>
    </row>
    <row r="4063" spans="3:15" x14ac:dyDescent="0.35">
      <c r="C4063" t="str">
        <f>IF(_xlfn.XLOOKUP(B4063,Omfang!B:B,Omfang!C:C)=0,"Delkontraktnavn hentes automatisk ved å fylle ut delkontraktnummer",_xlfn.XLOOKUP(B4063,Omfang!B:B,Omfang!C:C))</f>
        <v>Delkontraktnavn hentes automatisk ved å fylle ut delkontraktnummer</v>
      </c>
      <c r="D4063" s="35"/>
      <c r="E4063" s="35"/>
      <c r="F4063" t="str">
        <f>IF(_xlfn.XLOOKUP(G4063,Produktinformasjon!B:B,Produktinformasjon!BB:BB)=0,"Tilbyders artikkel hentes automatisk ved å fylle ut artikkelnummer",_xlfn.XLOOKUP(G4063,Produktinformasjon!B:B,Produktinformasjon!BB:BB))</f>
        <v>Tilbyders artikkel hentes automatisk ved å fylle ut artikkelnummer</v>
      </c>
      <c r="H4063" s="25" t="str">
        <f>IF(_xlfn.XLOOKUP(G4063,Produktinformasjon!B:B,Produktinformasjon!C:C)=0,"Artikkelnavn hentes automatisk ved å fylle ut artikkelnummer",_xlfn.XLOOKUP(G4063,Produktinformasjon!B:B,Produktinformasjon!C:C))</f>
        <v>Artikkelnavn hentes automatisk ved å fylle ut artikkelnummer</v>
      </c>
      <c r="I4063" s="35"/>
      <c r="J4063" s="35"/>
      <c r="K4063" s="35"/>
      <c r="L4063" s="11"/>
      <c r="M4063" s="11"/>
      <c r="N4063" s="11">
        <f ca="1">IFERROR(L4063/_xlfn.XLOOKUP(F4063,Produktinformasjon!BB:BB,Produktinformasjon!P:P,),0)</f>
        <v>0</v>
      </c>
      <c r="O4063" s="11">
        <f ca="1">IFERROR(M4063/_xlfn.XLOOKUP(F4063,Produktinformasjon!BB:BB,Produktinformasjon!P:P,),0)</f>
        <v>0</v>
      </c>
    </row>
    <row r="4064" spans="3:15" x14ac:dyDescent="0.35">
      <c r="C4064" t="str">
        <f>IF(_xlfn.XLOOKUP(B4064,Omfang!B:B,Omfang!C:C)=0,"Delkontraktnavn hentes automatisk ved å fylle ut delkontraktnummer",_xlfn.XLOOKUP(B4064,Omfang!B:B,Omfang!C:C))</f>
        <v>Delkontraktnavn hentes automatisk ved å fylle ut delkontraktnummer</v>
      </c>
      <c r="D4064" s="35"/>
      <c r="E4064" s="35"/>
      <c r="F4064" t="str">
        <f>IF(_xlfn.XLOOKUP(G4064,Produktinformasjon!B:B,Produktinformasjon!BB:BB)=0,"Tilbyders artikkel hentes automatisk ved å fylle ut artikkelnummer",_xlfn.XLOOKUP(G4064,Produktinformasjon!B:B,Produktinformasjon!BB:BB))</f>
        <v>Tilbyders artikkel hentes automatisk ved å fylle ut artikkelnummer</v>
      </c>
      <c r="H4064" s="25" t="str">
        <f>IF(_xlfn.XLOOKUP(G4064,Produktinformasjon!B:B,Produktinformasjon!C:C)=0,"Artikkelnavn hentes automatisk ved å fylle ut artikkelnummer",_xlfn.XLOOKUP(G4064,Produktinformasjon!B:B,Produktinformasjon!C:C))</f>
        <v>Artikkelnavn hentes automatisk ved å fylle ut artikkelnummer</v>
      </c>
      <c r="I4064" s="35"/>
      <c r="J4064" s="35"/>
      <c r="K4064" s="35"/>
      <c r="L4064" s="11"/>
      <c r="M4064" s="11"/>
      <c r="N4064" s="11">
        <f ca="1">IFERROR(L4064/_xlfn.XLOOKUP(F4064,Produktinformasjon!BB:BB,Produktinformasjon!P:P,),0)</f>
        <v>0</v>
      </c>
      <c r="O4064" s="11">
        <f ca="1">IFERROR(M4064/_xlfn.XLOOKUP(F4064,Produktinformasjon!BB:BB,Produktinformasjon!P:P,),0)</f>
        <v>0</v>
      </c>
    </row>
    <row r="4065" spans="3:15" x14ac:dyDescent="0.35">
      <c r="C4065" t="str">
        <f>IF(_xlfn.XLOOKUP(B4065,Omfang!B:B,Omfang!C:C)=0,"Delkontraktnavn hentes automatisk ved å fylle ut delkontraktnummer",_xlfn.XLOOKUP(B4065,Omfang!B:B,Omfang!C:C))</f>
        <v>Delkontraktnavn hentes automatisk ved å fylle ut delkontraktnummer</v>
      </c>
      <c r="D4065" s="35"/>
      <c r="E4065" s="35"/>
      <c r="F4065" t="str">
        <f>IF(_xlfn.XLOOKUP(G4065,Produktinformasjon!B:B,Produktinformasjon!BB:BB)=0,"Tilbyders artikkel hentes automatisk ved å fylle ut artikkelnummer",_xlfn.XLOOKUP(G4065,Produktinformasjon!B:B,Produktinformasjon!BB:BB))</f>
        <v>Tilbyders artikkel hentes automatisk ved å fylle ut artikkelnummer</v>
      </c>
      <c r="H4065" s="25" t="str">
        <f>IF(_xlfn.XLOOKUP(G4065,Produktinformasjon!B:B,Produktinformasjon!C:C)=0,"Artikkelnavn hentes automatisk ved å fylle ut artikkelnummer",_xlfn.XLOOKUP(G4065,Produktinformasjon!B:B,Produktinformasjon!C:C))</f>
        <v>Artikkelnavn hentes automatisk ved å fylle ut artikkelnummer</v>
      </c>
      <c r="I4065" s="35"/>
      <c r="J4065" s="35"/>
      <c r="K4065" s="35"/>
      <c r="L4065" s="11"/>
      <c r="M4065" s="11"/>
      <c r="N4065" s="11">
        <f ca="1">IFERROR(L4065/_xlfn.XLOOKUP(F4065,Produktinformasjon!BB:BB,Produktinformasjon!P:P,),0)</f>
        <v>0</v>
      </c>
      <c r="O4065" s="11">
        <f ca="1">IFERROR(M4065/_xlfn.XLOOKUP(F4065,Produktinformasjon!BB:BB,Produktinformasjon!P:P,),0)</f>
        <v>0</v>
      </c>
    </row>
    <row r="4066" spans="3:15" x14ac:dyDescent="0.35">
      <c r="C4066" t="str">
        <f>IF(_xlfn.XLOOKUP(B4066,Omfang!B:B,Omfang!C:C)=0,"Delkontraktnavn hentes automatisk ved å fylle ut delkontraktnummer",_xlfn.XLOOKUP(B4066,Omfang!B:B,Omfang!C:C))</f>
        <v>Delkontraktnavn hentes automatisk ved å fylle ut delkontraktnummer</v>
      </c>
      <c r="D4066" s="35"/>
      <c r="E4066" s="35"/>
      <c r="F4066" t="str">
        <f>IF(_xlfn.XLOOKUP(G4066,Produktinformasjon!B:B,Produktinformasjon!BB:BB)=0,"Tilbyders artikkel hentes automatisk ved å fylle ut artikkelnummer",_xlfn.XLOOKUP(G4066,Produktinformasjon!B:B,Produktinformasjon!BB:BB))</f>
        <v>Tilbyders artikkel hentes automatisk ved å fylle ut artikkelnummer</v>
      </c>
      <c r="H4066" s="25" t="str">
        <f>IF(_xlfn.XLOOKUP(G4066,Produktinformasjon!B:B,Produktinformasjon!C:C)=0,"Artikkelnavn hentes automatisk ved å fylle ut artikkelnummer",_xlfn.XLOOKUP(G4066,Produktinformasjon!B:B,Produktinformasjon!C:C))</f>
        <v>Artikkelnavn hentes automatisk ved å fylle ut artikkelnummer</v>
      </c>
      <c r="I4066" s="35"/>
      <c r="J4066" s="35"/>
      <c r="K4066" s="35"/>
      <c r="L4066" s="11"/>
      <c r="M4066" s="11"/>
      <c r="N4066" s="11">
        <f ca="1">IFERROR(L4066/_xlfn.XLOOKUP(F4066,Produktinformasjon!BB:BB,Produktinformasjon!P:P,),0)</f>
        <v>0</v>
      </c>
      <c r="O4066" s="11">
        <f ca="1">IFERROR(M4066/_xlfn.XLOOKUP(F4066,Produktinformasjon!BB:BB,Produktinformasjon!P:P,),0)</f>
        <v>0</v>
      </c>
    </row>
    <row r="4067" spans="3:15" x14ac:dyDescent="0.35">
      <c r="C4067" t="str">
        <f>IF(_xlfn.XLOOKUP(B4067,Omfang!B:B,Omfang!C:C)=0,"Delkontraktnavn hentes automatisk ved å fylle ut delkontraktnummer",_xlfn.XLOOKUP(B4067,Omfang!B:B,Omfang!C:C))</f>
        <v>Delkontraktnavn hentes automatisk ved å fylle ut delkontraktnummer</v>
      </c>
      <c r="D4067" s="35"/>
      <c r="E4067" s="35"/>
      <c r="F4067" t="str">
        <f>IF(_xlfn.XLOOKUP(G4067,Produktinformasjon!B:B,Produktinformasjon!BB:BB)=0,"Tilbyders artikkel hentes automatisk ved å fylle ut artikkelnummer",_xlfn.XLOOKUP(G4067,Produktinformasjon!B:B,Produktinformasjon!BB:BB))</f>
        <v>Tilbyders artikkel hentes automatisk ved å fylle ut artikkelnummer</v>
      </c>
      <c r="H4067" s="25" t="str">
        <f>IF(_xlfn.XLOOKUP(G4067,Produktinformasjon!B:B,Produktinformasjon!C:C)=0,"Artikkelnavn hentes automatisk ved å fylle ut artikkelnummer",_xlfn.XLOOKUP(G4067,Produktinformasjon!B:B,Produktinformasjon!C:C))</f>
        <v>Artikkelnavn hentes automatisk ved å fylle ut artikkelnummer</v>
      </c>
      <c r="I4067" s="35"/>
      <c r="J4067" s="35"/>
      <c r="K4067" s="35"/>
      <c r="L4067" s="11"/>
      <c r="M4067" s="11"/>
      <c r="N4067" s="11">
        <f ca="1">IFERROR(L4067/_xlfn.XLOOKUP(F4067,Produktinformasjon!BB:BB,Produktinformasjon!P:P,),0)</f>
        <v>0</v>
      </c>
      <c r="O4067" s="11">
        <f ca="1">IFERROR(M4067/_xlfn.XLOOKUP(F4067,Produktinformasjon!BB:BB,Produktinformasjon!P:P,),0)</f>
        <v>0</v>
      </c>
    </row>
    <row r="4068" spans="3:15" x14ac:dyDescent="0.35">
      <c r="C4068" t="str">
        <f>IF(_xlfn.XLOOKUP(B4068,Omfang!B:B,Omfang!C:C)=0,"Delkontraktnavn hentes automatisk ved å fylle ut delkontraktnummer",_xlfn.XLOOKUP(B4068,Omfang!B:B,Omfang!C:C))</f>
        <v>Delkontraktnavn hentes automatisk ved å fylle ut delkontraktnummer</v>
      </c>
      <c r="D4068" s="35"/>
      <c r="E4068" s="35"/>
      <c r="F4068" t="str">
        <f>IF(_xlfn.XLOOKUP(G4068,Produktinformasjon!B:B,Produktinformasjon!BB:BB)=0,"Tilbyders artikkel hentes automatisk ved å fylle ut artikkelnummer",_xlfn.XLOOKUP(G4068,Produktinformasjon!B:B,Produktinformasjon!BB:BB))</f>
        <v>Tilbyders artikkel hentes automatisk ved å fylle ut artikkelnummer</v>
      </c>
      <c r="H4068" s="25" t="str">
        <f>IF(_xlfn.XLOOKUP(G4068,Produktinformasjon!B:B,Produktinformasjon!C:C)=0,"Artikkelnavn hentes automatisk ved å fylle ut artikkelnummer",_xlfn.XLOOKUP(G4068,Produktinformasjon!B:B,Produktinformasjon!C:C))</f>
        <v>Artikkelnavn hentes automatisk ved å fylle ut artikkelnummer</v>
      </c>
      <c r="I4068" s="35"/>
      <c r="J4068" s="35"/>
      <c r="K4068" s="35"/>
      <c r="L4068" s="11"/>
      <c r="M4068" s="11"/>
      <c r="N4068" s="11">
        <f ca="1">IFERROR(L4068/_xlfn.XLOOKUP(F4068,Produktinformasjon!BB:BB,Produktinformasjon!P:P,),0)</f>
        <v>0</v>
      </c>
      <c r="O4068" s="11">
        <f ca="1">IFERROR(M4068/_xlfn.XLOOKUP(F4068,Produktinformasjon!BB:BB,Produktinformasjon!P:P,),0)</f>
        <v>0</v>
      </c>
    </row>
    <row r="4069" spans="3:15" x14ac:dyDescent="0.35">
      <c r="C4069" t="str">
        <f>IF(_xlfn.XLOOKUP(B4069,Omfang!B:B,Omfang!C:C)=0,"Delkontraktnavn hentes automatisk ved å fylle ut delkontraktnummer",_xlfn.XLOOKUP(B4069,Omfang!B:B,Omfang!C:C))</f>
        <v>Delkontraktnavn hentes automatisk ved å fylle ut delkontraktnummer</v>
      </c>
      <c r="D4069" s="35"/>
      <c r="E4069" s="35"/>
      <c r="F4069" t="str">
        <f>IF(_xlfn.XLOOKUP(G4069,Produktinformasjon!B:B,Produktinformasjon!BB:BB)=0,"Tilbyders artikkel hentes automatisk ved å fylle ut artikkelnummer",_xlfn.XLOOKUP(G4069,Produktinformasjon!B:B,Produktinformasjon!BB:BB))</f>
        <v>Tilbyders artikkel hentes automatisk ved å fylle ut artikkelnummer</v>
      </c>
      <c r="H4069" s="25" t="str">
        <f>IF(_xlfn.XLOOKUP(G4069,Produktinformasjon!B:B,Produktinformasjon!C:C)=0,"Artikkelnavn hentes automatisk ved å fylle ut artikkelnummer",_xlfn.XLOOKUP(G4069,Produktinformasjon!B:B,Produktinformasjon!C:C))</f>
        <v>Artikkelnavn hentes automatisk ved å fylle ut artikkelnummer</v>
      </c>
      <c r="I4069" s="35"/>
      <c r="J4069" s="35"/>
      <c r="K4069" s="35"/>
      <c r="L4069" s="11"/>
      <c r="M4069" s="11"/>
      <c r="N4069" s="11">
        <f ca="1">IFERROR(L4069/_xlfn.XLOOKUP(F4069,Produktinformasjon!BB:BB,Produktinformasjon!P:P,),0)</f>
        <v>0</v>
      </c>
      <c r="O4069" s="11">
        <f ca="1">IFERROR(M4069/_xlfn.XLOOKUP(F4069,Produktinformasjon!BB:BB,Produktinformasjon!P:P,),0)</f>
        <v>0</v>
      </c>
    </row>
    <row r="4070" spans="3:15" x14ac:dyDescent="0.35">
      <c r="C4070" t="str">
        <f>IF(_xlfn.XLOOKUP(B4070,Omfang!B:B,Omfang!C:C)=0,"Delkontraktnavn hentes automatisk ved å fylle ut delkontraktnummer",_xlfn.XLOOKUP(B4070,Omfang!B:B,Omfang!C:C))</f>
        <v>Delkontraktnavn hentes automatisk ved å fylle ut delkontraktnummer</v>
      </c>
      <c r="D4070" s="35"/>
      <c r="E4070" s="35"/>
      <c r="F4070" t="str">
        <f>IF(_xlfn.XLOOKUP(G4070,Produktinformasjon!B:B,Produktinformasjon!BB:BB)=0,"Tilbyders artikkel hentes automatisk ved å fylle ut artikkelnummer",_xlfn.XLOOKUP(G4070,Produktinformasjon!B:B,Produktinformasjon!BB:BB))</f>
        <v>Tilbyders artikkel hentes automatisk ved å fylle ut artikkelnummer</v>
      </c>
      <c r="H4070" s="25" t="str">
        <f>IF(_xlfn.XLOOKUP(G4070,Produktinformasjon!B:B,Produktinformasjon!C:C)=0,"Artikkelnavn hentes automatisk ved å fylle ut artikkelnummer",_xlfn.XLOOKUP(G4070,Produktinformasjon!B:B,Produktinformasjon!C:C))</f>
        <v>Artikkelnavn hentes automatisk ved å fylle ut artikkelnummer</v>
      </c>
      <c r="I4070" s="35"/>
      <c r="J4070" s="35"/>
      <c r="K4070" s="35"/>
      <c r="L4070" s="11"/>
      <c r="M4070" s="11"/>
      <c r="N4070" s="11">
        <f ca="1">IFERROR(L4070/_xlfn.XLOOKUP(F4070,Produktinformasjon!BB:BB,Produktinformasjon!P:P,),0)</f>
        <v>0</v>
      </c>
      <c r="O4070" s="11">
        <f ca="1">IFERROR(M4070/_xlfn.XLOOKUP(F4070,Produktinformasjon!BB:BB,Produktinformasjon!P:P,),0)</f>
        <v>0</v>
      </c>
    </row>
    <row r="4071" spans="3:15" x14ac:dyDescent="0.35">
      <c r="C4071" t="str">
        <f>IF(_xlfn.XLOOKUP(B4071,Omfang!B:B,Omfang!C:C)=0,"Delkontraktnavn hentes automatisk ved å fylle ut delkontraktnummer",_xlfn.XLOOKUP(B4071,Omfang!B:B,Omfang!C:C))</f>
        <v>Delkontraktnavn hentes automatisk ved å fylle ut delkontraktnummer</v>
      </c>
      <c r="D4071" s="35"/>
      <c r="E4071" s="35"/>
      <c r="F4071" t="str">
        <f>IF(_xlfn.XLOOKUP(G4071,Produktinformasjon!B:B,Produktinformasjon!BB:BB)=0,"Tilbyders artikkel hentes automatisk ved å fylle ut artikkelnummer",_xlfn.XLOOKUP(G4071,Produktinformasjon!B:B,Produktinformasjon!BB:BB))</f>
        <v>Tilbyders artikkel hentes automatisk ved å fylle ut artikkelnummer</v>
      </c>
      <c r="H4071" s="25" t="str">
        <f>IF(_xlfn.XLOOKUP(G4071,Produktinformasjon!B:B,Produktinformasjon!C:C)=0,"Artikkelnavn hentes automatisk ved å fylle ut artikkelnummer",_xlfn.XLOOKUP(G4071,Produktinformasjon!B:B,Produktinformasjon!C:C))</f>
        <v>Artikkelnavn hentes automatisk ved å fylle ut artikkelnummer</v>
      </c>
      <c r="I4071" s="35"/>
      <c r="J4071" s="35"/>
      <c r="K4071" s="35"/>
      <c r="L4071" s="11"/>
      <c r="M4071" s="11"/>
      <c r="N4071" s="11">
        <f ca="1">IFERROR(L4071/_xlfn.XLOOKUP(F4071,Produktinformasjon!BB:BB,Produktinformasjon!P:P,),0)</f>
        <v>0</v>
      </c>
      <c r="O4071" s="11">
        <f ca="1">IFERROR(M4071/_xlfn.XLOOKUP(F4071,Produktinformasjon!BB:BB,Produktinformasjon!P:P,),0)</f>
        <v>0</v>
      </c>
    </row>
    <row r="4072" spans="3:15" x14ac:dyDescent="0.35">
      <c r="C4072" t="str">
        <f>IF(_xlfn.XLOOKUP(B4072,Omfang!B:B,Omfang!C:C)=0,"Delkontraktnavn hentes automatisk ved å fylle ut delkontraktnummer",_xlfn.XLOOKUP(B4072,Omfang!B:B,Omfang!C:C))</f>
        <v>Delkontraktnavn hentes automatisk ved å fylle ut delkontraktnummer</v>
      </c>
      <c r="D4072" s="35"/>
      <c r="E4072" s="35"/>
      <c r="F4072" t="str">
        <f>IF(_xlfn.XLOOKUP(G4072,Produktinformasjon!B:B,Produktinformasjon!BB:BB)=0,"Tilbyders artikkel hentes automatisk ved å fylle ut artikkelnummer",_xlfn.XLOOKUP(G4072,Produktinformasjon!B:B,Produktinformasjon!BB:BB))</f>
        <v>Tilbyders artikkel hentes automatisk ved å fylle ut artikkelnummer</v>
      </c>
      <c r="H4072" s="25" t="str">
        <f>IF(_xlfn.XLOOKUP(G4072,Produktinformasjon!B:B,Produktinformasjon!C:C)=0,"Artikkelnavn hentes automatisk ved å fylle ut artikkelnummer",_xlfn.XLOOKUP(G4072,Produktinformasjon!B:B,Produktinformasjon!C:C))</f>
        <v>Artikkelnavn hentes automatisk ved å fylle ut artikkelnummer</v>
      </c>
      <c r="I4072" s="35"/>
      <c r="J4072" s="35"/>
      <c r="K4072" s="35"/>
      <c r="L4072" s="11"/>
      <c r="M4072" s="11"/>
      <c r="N4072" s="11">
        <f ca="1">IFERROR(L4072/_xlfn.XLOOKUP(F4072,Produktinformasjon!BB:BB,Produktinformasjon!P:P,),0)</f>
        <v>0</v>
      </c>
      <c r="O4072" s="11">
        <f ca="1">IFERROR(M4072/_xlfn.XLOOKUP(F4072,Produktinformasjon!BB:BB,Produktinformasjon!P:P,),0)</f>
        <v>0</v>
      </c>
    </row>
    <row r="4073" spans="3:15" x14ac:dyDescent="0.35">
      <c r="C4073" t="str">
        <f>IF(_xlfn.XLOOKUP(B4073,Omfang!B:B,Omfang!C:C)=0,"Delkontraktnavn hentes automatisk ved å fylle ut delkontraktnummer",_xlfn.XLOOKUP(B4073,Omfang!B:B,Omfang!C:C))</f>
        <v>Delkontraktnavn hentes automatisk ved å fylle ut delkontraktnummer</v>
      </c>
      <c r="D4073" s="35"/>
      <c r="E4073" s="35"/>
      <c r="F4073" t="str">
        <f>IF(_xlfn.XLOOKUP(G4073,Produktinformasjon!B:B,Produktinformasjon!BB:BB)=0,"Tilbyders artikkel hentes automatisk ved å fylle ut artikkelnummer",_xlfn.XLOOKUP(G4073,Produktinformasjon!B:B,Produktinformasjon!BB:BB))</f>
        <v>Tilbyders artikkel hentes automatisk ved å fylle ut artikkelnummer</v>
      </c>
      <c r="H4073" s="25" t="str">
        <f>IF(_xlfn.XLOOKUP(G4073,Produktinformasjon!B:B,Produktinformasjon!C:C)=0,"Artikkelnavn hentes automatisk ved å fylle ut artikkelnummer",_xlfn.XLOOKUP(G4073,Produktinformasjon!B:B,Produktinformasjon!C:C))</f>
        <v>Artikkelnavn hentes automatisk ved å fylle ut artikkelnummer</v>
      </c>
      <c r="I4073" s="35"/>
      <c r="J4073" s="35"/>
      <c r="K4073" s="35"/>
      <c r="L4073" s="11"/>
      <c r="M4073" s="11"/>
      <c r="N4073" s="11">
        <f ca="1">IFERROR(L4073/_xlfn.XLOOKUP(F4073,Produktinformasjon!BB:BB,Produktinformasjon!P:P,),0)</f>
        <v>0</v>
      </c>
      <c r="O4073" s="11">
        <f ca="1">IFERROR(M4073/_xlfn.XLOOKUP(F4073,Produktinformasjon!BB:BB,Produktinformasjon!P:P,),0)</f>
        <v>0</v>
      </c>
    </row>
    <row r="4074" spans="3:15" x14ac:dyDescent="0.35">
      <c r="C4074" t="str">
        <f>IF(_xlfn.XLOOKUP(B4074,Omfang!B:B,Omfang!C:C)=0,"Delkontraktnavn hentes automatisk ved å fylle ut delkontraktnummer",_xlfn.XLOOKUP(B4074,Omfang!B:B,Omfang!C:C))</f>
        <v>Delkontraktnavn hentes automatisk ved å fylle ut delkontraktnummer</v>
      </c>
      <c r="D4074" s="35"/>
      <c r="E4074" s="35"/>
      <c r="F4074" t="str">
        <f>IF(_xlfn.XLOOKUP(G4074,Produktinformasjon!B:B,Produktinformasjon!BB:BB)=0,"Tilbyders artikkel hentes automatisk ved å fylle ut artikkelnummer",_xlfn.XLOOKUP(G4074,Produktinformasjon!B:B,Produktinformasjon!BB:BB))</f>
        <v>Tilbyders artikkel hentes automatisk ved å fylle ut artikkelnummer</v>
      </c>
      <c r="H4074" s="25" t="str">
        <f>IF(_xlfn.XLOOKUP(G4074,Produktinformasjon!B:B,Produktinformasjon!C:C)=0,"Artikkelnavn hentes automatisk ved å fylle ut artikkelnummer",_xlfn.XLOOKUP(G4074,Produktinformasjon!B:B,Produktinformasjon!C:C))</f>
        <v>Artikkelnavn hentes automatisk ved å fylle ut artikkelnummer</v>
      </c>
      <c r="I4074" s="35"/>
      <c r="J4074" s="35"/>
      <c r="K4074" s="35"/>
      <c r="L4074" s="11"/>
      <c r="M4074" s="11"/>
      <c r="N4074" s="11">
        <f ca="1">IFERROR(L4074/_xlfn.XLOOKUP(F4074,Produktinformasjon!BB:BB,Produktinformasjon!P:P,),0)</f>
        <v>0</v>
      </c>
      <c r="O4074" s="11">
        <f ca="1">IFERROR(M4074/_xlfn.XLOOKUP(F4074,Produktinformasjon!BB:BB,Produktinformasjon!P:P,),0)</f>
        <v>0</v>
      </c>
    </row>
    <row r="4075" spans="3:15" x14ac:dyDescent="0.35">
      <c r="C4075" t="str">
        <f>IF(_xlfn.XLOOKUP(B4075,Omfang!B:B,Omfang!C:C)=0,"Delkontraktnavn hentes automatisk ved å fylle ut delkontraktnummer",_xlfn.XLOOKUP(B4075,Omfang!B:B,Omfang!C:C))</f>
        <v>Delkontraktnavn hentes automatisk ved å fylle ut delkontraktnummer</v>
      </c>
      <c r="D4075" s="35"/>
      <c r="E4075" s="35"/>
      <c r="F4075" t="str">
        <f>IF(_xlfn.XLOOKUP(G4075,Produktinformasjon!B:B,Produktinformasjon!BB:BB)=0,"Tilbyders artikkel hentes automatisk ved å fylle ut artikkelnummer",_xlfn.XLOOKUP(G4075,Produktinformasjon!B:B,Produktinformasjon!BB:BB))</f>
        <v>Tilbyders artikkel hentes automatisk ved å fylle ut artikkelnummer</v>
      </c>
      <c r="H4075" s="25" t="str">
        <f>IF(_xlfn.XLOOKUP(G4075,Produktinformasjon!B:B,Produktinformasjon!C:C)=0,"Artikkelnavn hentes automatisk ved å fylle ut artikkelnummer",_xlfn.XLOOKUP(G4075,Produktinformasjon!B:B,Produktinformasjon!C:C))</f>
        <v>Artikkelnavn hentes automatisk ved å fylle ut artikkelnummer</v>
      </c>
      <c r="I4075" s="35"/>
      <c r="J4075" s="35"/>
      <c r="K4075" s="35"/>
      <c r="L4075" s="11"/>
      <c r="M4075" s="11"/>
      <c r="N4075" s="11">
        <f ca="1">IFERROR(L4075/_xlfn.XLOOKUP(F4075,Produktinformasjon!BB:BB,Produktinformasjon!P:P,),0)</f>
        <v>0</v>
      </c>
      <c r="O4075" s="11">
        <f ca="1">IFERROR(M4075/_xlfn.XLOOKUP(F4075,Produktinformasjon!BB:BB,Produktinformasjon!P:P,),0)</f>
        <v>0</v>
      </c>
    </row>
    <row r="4076" spans="3:15" x14ac:dyDescent="0.35">
      <c r="C4076" t="str">
        <f>IF(_xlfn.XLOOKUP(B4076,Omfang!B:B,Omfang!C:C)=0,"Delkontraktnavn hentes automatisk ved å fylle ut delkontraktnummer",_xlfn.XLOOKUP(B4076,Omfang!B:B,Omfang!C:C))</f>
        <v>Delkontraktnavn hentes automatisk ved å fylle ut delkontraktnummer</v>
      </c>
      <c r="D4076" s="35"/>
      <c r="E4076" s="35"/>
      <c r="F4076" t="str">
        <f>IF(_xlfn.XLOOKUP(G4076,Produktinformasjon!B:B,Produktinformasjon!BB:BB)=0,"Tilbyders artikkel hentes automatisk ved å fylle ut artikkelnummer",_xlfn.XLOOKUP(G4076,Produktinformasjon!B:B,Produktinformasjon!BB:BB))</f>
        <v>Tilbyders artikkel hentes automatisk ved å fylle ut artikkelnummer</v>
      </c>
      <c r="H4076" s="25" t="str">
        <f>IF(_xlfn.XLOOKUP(G4076,Produktinformasjon!B:B,Produktinformasjon!C:C)=0,"Artikkelnavn hentes automatisk ved å fylle ut artikkelnummer",_xlfn.XLOOKUP(G4076,Produktinformasjon!B:B,Produktinformasjon!C:C))</f>
        <v>Artikkelnavn hentes automatisk ved å fylle ut artikkelnummer</v>
      </c>
      <c r="I4076" s="35"/>
      <c r="J4076" s="35"/>
      <c r="K4076" s="35"/>
      <c r="L4076" s="11"/>
      <c r="M4076" s="11"/>
      <c r="N4076" s="11">
        <f ca="1">IFERROR(L4076/_xlfn.XLOOKUP(F4076,Produktinformasjon!BB:BB,Produktinformasjon!P:P,),0)</f>
        <v>0</v>
      </c>
      <c r="O4076" s="11">
        <f ca="1">IFERROR(M4076/_xlfn.XLOOKUP(F4076,Produktinformasjon!BB:BB,Produktinformasjon!P:P,),0)</f>
        <v>0</v>
      </c>
    </row>
    <row r="4077" spans="3:15" x14ac:dyDescent="0.35">
      <c r="C4077" t="str">
        <f>IF(_xlfn.XLOOKUP(B4077,Omfang!B:B,Omfang!C:C)=0,"Delkontraktnavn hentes automatisk ved å fylle ut delkontraktnummer",_xlfn.XLOOKUP(B4077,Omfang!B:B,Omfang!C:C))</f>
        <v>Delkontraktnavn hentes automatisk ved å fylle ut delkontraktnummer</v>
      </c>
      <c r="D4077" s="35"/>
      <c r="E4077" s="35"/>
      <c r="F4077" t="str">
        <f>IF(_xlfn.XLOOKUP(G4077,Produktinformasjon!B:B,Produktinformasjon!BB:BB)=0,"Tilbyders artikkel hentes automatisk ved å fylle ut artikkelnummer",_xlfn.XLOOKUP(G4077,Produktinformasjon!B:B,Produktinformasjon!BB:BB))</f>
        <v>Tilbyders artikkel hentes automatisk ved å fylle ut artikkelnummer</v>
      </c>
      <c r="H4077" s="25" t="str">
        <f>IF(_xlfn.XLOOKUP(G4077,Produktinformasjon!B:B,Produktinformasjon!C:C)=0,"Artikkelnavn hentes automatisk ved å fylle ut artikkelnummer",_xlfn.XLOOKUP(G4077,Produktinformasjon!B:B,Produktinformasjon!C:C))</f>
        <v>Artikkelnavn hentes automatisk ved å fylle ut artikkelnummer</v>
      </c>
      <c r="I4077" s="35"/>
      <c r="J4077" s="35"/>
      <c r="K4077" s="35"/>
      <c r="L4077" s="11"/>
      <c r="M4077" s="11"/>
      <c r="N4077" s="11">
        <f ca="1">IFERROR(L4077/_xlfn.XLOOKUP(F4077,Produktinformasjon!BB:BB,Produktinformasjon!P:P,),0)</f>
        <v>0</v>
      </c>
      <c r="O4077" s="11">
        <f ca="1">IFERROR(M4077/_xlfn.XLOOKUP(F4077,Produktinformasjon!BB:BB,Produktinformasjon!P:P,),0)</f>
        <v>0</v>
      </c>
    </row>
    <row r="4078" spans="3:15" x14ac:dyDescent="0.35">
      <c r="C4078" t="str">
        <f>IF(_xlfn.XLOOKUP(B4078,Omfang!B:B,Omfang!C:C)=0,"Delkontraktnavn hentes automatisk ved å fylle ut delkontraktnummer",_xlfn.XLOOKUP(B4078,Omfang!B:B,Omfang!C:C))</f>
        <v>Delkontraktnavn hentes automatisk ved å fylle ut delkontraktnummer</v>
      </c>
      <c r="D4078" s="35"/>
      <c r="E4078" s="35"/>
      <c r="F4078" t="str">
        <f>IF(_xlfn.XLOOKUP(G4078,Produktinformasjon!B:B,Produktinformasjon!BB:BB)=0,"Tilbyders artikkel hentes automatisk ved å fylle ut artikkelnummer",_xlfn.XLOOKUP(G4078,Produktinformasjon!B:B,Produktinformasjon!BB:BB))</f>
        <v>Tilbyders artikkel hentes automatisk ved å fylle ut artikkelnummer</v>
      </c>
      <c r="H4078" s="25" t="str">
        <f>IF(_xlfn.XLOOKUP(G4078,Produktinformasjon!B:B,Produktinformasjon!C:C)=0,"Artikkelnavn hentes automatisk ved å fylle ut artikkelnummer",_xlfn.XLOOKUP(G4078,Produktinformasjon!B:B,Produktinformasjon!C:C))</f>
        <v>Artikkelnavn hentes automatisk ved å fylle ut artikkelnummer</v>
      </c>
      <c r="I4078" s="35"/>
      <c r="J4078" s="35"/>
      <c r="K4078" s="35"/>
      <c r="L4078" s="11"/>
      <c r="M4078" s="11"/>
      <c r="N4078" s="11">
        <f ca="1">IFERROR(L4078/_xlfn.XLOOKUP(F4078,Produktinformasjon!BB:BB,Produktinformasjon!P:P,),0)</f>
        <v>0</v>
      </c>
      <c r="O4078" s="11">
        <f ca="1">IFERROR(M4078/_xlfn.XLOOKUP(F4078,Produktinformasjon!BB:BB,Produktinformasjon!P:P,),0)</f>
        <v>0</v>
      </c>
    </row>
    <row r="4079" spans="3:15" x14ac:dyDescent="0.35">
      <c r="C4079" t="str">
        <f>IF(_xlfn.XLOOKUP(B4079,Omfang!B:B,Omfang!C:C)=0,"Delkontraktnavn hentes automatisk ved å fylle ut delkontraktnummer",_xlfn.XLOOKUP(B4079,Omfang!B:B,Omfang!C:C))</f>
        <v>Delkontraktnavn hentes automatisk ved å fylle ut delkontraktnummer</v>
      </c>
      <c r="D4079" s="35"/>
      <c r="E4079" s="35"/>
      <c r="F4079" t="str">
        <f>IF(_xlfn.XLOOKUP(G4079,Produktinformasjon!B:B,Produktinformasjon!BB:BB)=0,"Tilbyders artikkel hentes automatisk ved å fylle ut artikkelnummer",_xlfn.XLOOKUP(G4079,Produktinformasjon!B:B,Produktinformasjon!BB:BB))</f>
        <v>Tilbyders artikkel hentes automatisk ved å fylle ut artikkelnummer</v>
      </c>
      <c r="H4079" s="25" t="str">
        <f>IF(_xlfn.XLOOKUP(G4079,Produktinformasjon!B:B,Produktinformasjon!C:C)=0,"Artikkelnavn hentes automatisk ved å fylle ut artikkelnummer",_xlfn.XLOOKUP(G4079,Produktinformasjon!B:B,Produktinformasjon!C:C))</f>
        <v>Artikkelnavn hentes automatisk ved å fylle ut artikkelnummer</v>
      </c>
      <c r="I4079" s="35"/>
      <c r="J4079" s="35"/>
      <c r="K4079" s="35"/>
      <c r="L4079" s="11"/>
      <c r="M4079" s="11"/>
      <c r="N4079" s="11">
        <f ca="1">IFERROR(L4079/_xlfn.XLOOKUP(F4079,Produktinformasjon!BB:BB,Produktinformasjon!P:P,),0)</f>
        <v>0</v>
      </c>
      <c r="O4079" s="11">
        <f ca="1">IFERROR(M4079/_xlfn.XLOOKUP(F4079,Produktinformasjon!BB:BB,Produktinformasjon!P:P,),0)</f>
        <v>0</v>
      </c>
    </row>
    <row r="4080" spans="3:15" x14ac:dyDescent="0.35">
      <c r="C4080" t="str">
        <f>IF(_xlfn.XLOOKUP(B4080,Omfang!B:B,Omfang!C:C)=0,"Delkontraktnavn hentes automatisk ved å fylle ut delkontraktnummer",_xlfn.XLOOKUP(B4080,Omfang!B:B,Omfang!C:C))</f>
        <v>Delkontraktnavn hentes automatisk ved å fylle ut delkontraktnummer</v>
      </c>
      <c r="D4080" s="35"/>
      <c r="E4080" s="35"/>
      <c r="F4080" t="str">
        <f>IF(_xlfn.XLOOKUP(G4080,Produktinformasjon!B:B,Produktinformasjon!BB:BB)=0,"Tilbyders artikkel hentes automatisk ved å fylle ut artikkelnummer",_xlfn.XLOOKUP(G4080,Produktinformasjon!B:B,Produktinformasjon!BB:BB))</f>
        <v>Tilbyders artikkel hentes automatisk ved å fylle ut artikkelnummer</v>
      </c>
      <c r="H4080" s="25" t="str">
        <f>IF(_xlfn.XLOOKUP(G4080,Produktinformasjon!B:B,Produktinformasjon!C:C)=0,"Artikkelnavn hentes automatisk ved å fylle ut artikkelnummer",_xlfn.XLOOKUP(G4080,Produktinformasjon!B:B,Produktinformasjon!C:C))</f>
        <v>Artikkelnavn hentes automatisk ved å fylle ut artikkelnummer</v>
      </c>
      <c r="I4080" s="35"/>
      <c r="J4080" s="35"/>
      <c r="K4080" s="35"/>
      <c r="L4080" s="11"/>
      <c r="M4080" s="11"/>
      <c r="N4080" s="11">
        <f ca="1">IFERROR(L4080/_xlfn.XLOOKUP(F4080,Produktinformasjon!BB:BB,Produktinformasjon!P:P,),0)</f>
        <v>0</v>
      </c>
      <c r="O4080" s="11">
        <f ca="1">IFERROR(M4080/_xlfn.XLOOKUP(F4080,Produktinformasjon!BB:BB,Produktinformasjon!P:P,),0)</f>
        <v>0</v>
      </c>
    </row>
    <row r="4081" spans="3:15" x14ac:dyDescent="0.35">
      <c r="C4081" t="str">
        <f>IF(_xlfn.XLOOKUP(B4081,Omfang!B:B,Omfang!C:C)=0,"Delkontraktnavn hentes automatisk ved å fylle ut delkontraktnummer",_xlfn.XLOOKUP(B4081,Omfang!B:B,Omfang!C:C))</f>
        <v>Delkontraktnavn hentes automatisk ved å fylle ut delkontraktnummer</v>
      </c>
      <c r="D4081" s="35"/>
      <c r="E4081" s="35"/>
      <c r="F4081" t="str">
        <f>IF(_xlfn.XLOOKUP(G4081,Produktinformasjon!B:B,Produktinformasjon!BB:BB)=0,"Tilbyders artikkel hentes automatisk ved å fylle ut artikkelnummer",_xlfn.XLOOKUP(G4081,Produktinformasjon!B:B,Produktinformasjon!BB:BB))</f>
        <v>Tilbyders artikkel hentes automatisk ved å fylle ut artikkelnummer</v>
      </c>
      <c r="H4081" s="25" t="str">
        <f>IF(_xlfn.XLOOKUP(G4081,Produktinformasjon!B:B,Produktinformasjon!C:C)=0,"Artikkelnavn hentes automatisk ved å fylle ut artikkelnummer",_xlfn.XLOOKUP(G4081,Produktinformasjon!B:B,Produktinformasjon!C:C))</f>
        <v>Artikkelnavn hentes automatisk ved å fylle ut artikkelnummer</v>
      </c>
      <c r="I4081" s="35"/>
      <c r="J4081" s="35"/>
      <c r="K4081" s="35"/>
      <c r="L4081" s="11"/>
      <c r="M4081" s="11"/>
      <c r="N4081" s="11">
        <f ca="1">IFERROR(L4081/_xlfn.XLOOKUP(F4081,Produktinformasjon!BB:BB,Produktinformasjon!P:P,),0)</f>
        <v>0</v>
      </c>
      <c r="O4081" s="11">
        <f ca="1">IFERROR(M4081/_xlfn.XLOOKUP(F4081,Produktinformasjon!BB:BB,Produktinformasjon!P:P,),0)</f>
        <v>0</v>
      </c>
    </row>
    <row r="4082" spans="3:15" x14ac:dyDescent="0.35">
      <c r="C4082" t="str">
        <f>IF(_xlfn.XLOOKUP(B4082,Omfang!B:B,Omfang!C:C)=0,"Delkontraktnavn hentes automatisk ved å fylle ut delkontraktnummer",_xlfn.XLOOKUP(B4082,Omfang!B:B,Omfang!C:C))</f>
        <v>Delkontraktnavn hentes automatisk ved å fylle ut delkontraktnummer</v>
      </c>
      <c r="D4082" s="35"/>
      <c r="E4082" s="35"/>
      <c r="F4082" t="str">
        <f>IF(_xlfn.XLOOKUP(G4082,Produktinformasjon!B:B,Produktinformasjon!BB:BB)=0,"Tilbyders artikkel hentes automatisk ved å fylle ut artikkelnummer",_xlfn.XLOOKUP(G4082,Produktinformasjon!B:B,Produktinformasjon!BB:BB))</f>
        <v>Tilbyders artikkel hentes automatisk ved å fylle ut artikkelnummer</v>
      </c>
      <c r="H4082" s="25" t="str">
        <f>IF(_xlfn.XLOOKUP(G4082,Produktinformasjon!B:B,Produktinformasjon!C:C)=0,"Artikkelnavn hentes automatisk ved å fylle ut artikkelnummer",_xlfn.XLOOKUP(G4082,Produktinformasjon!B:B,Produktinformasjon!C:C))</f>
        <v>Artikkelnavn hentes automatisk ved å fylle ut artikkelnummer</v>
      </c>
      <c r="I4082" s="35"/>
      <c r="J4082" s="35"/>
      <c r="K4082" s="35"/>
      <c r="L4082" s="11"/>
      <c r="M4082" s="11"/>
      <c r="N4082" s="11">
        <f ca="1">IFERROR(L4082/_xlfn.XLOOKUP(F4082,Produktinformasjon!BB:BB,Produktinformasjon!P:P,),0)</f>
        <v>0</v>
      </c>
      <c r="O4082" s="11">
        <f ca="1">IFERROR(M4082/_xlfn.XLOOKUP(F4082,Produktinformasjon!BB:BB,Produktinformasjon!P:P,),0)</f>
        <v>0</v>
      </c>
    </row>
    <row r="4083" spans="3:15" x14ac:dyDescent="0.35">
      <c r="C4083" t="str">
        <f>IF(_xlfn.XLOOKUP(B4083,Omfang!B:B,Omfang!C:C)=0,"Delkontraktnavn hentes automatisk ved å fylle ut delkontraktnummer",_xlfn.XLOOKUP(B4083,Omfang!B:B,Omfang!C:C))</f>
        <v>Delkontraktnavn hentes automatisk ved å fylle ut delkontraktnummer</v>
      </c>
      <c r="D4083" s="35"/>
      <c r="E4083" s="35"/>
      <c r="F4083" t="str">
        <f>IF(_xlfn.XLOOKUP(G4083,Produktinformasjon!B:B,Produktinformasjon!BB:BB)=0,"Tilbyders artikkel hentes automatisk ved å fylle ut artikkelnummer",_xlfn.XLOOKUP(G4083,Produktinformasjon!B:B,Produktinformasjon!BB:BB))</f>
        <v>Tilbyders artikkel hentes automatisk ved å fylle ut artikkelnummer</v>
      </c>
      <c r="H4083" s="25" t="str">
        <f>IF(_xlfn.XLOOKUP(G4083,Produktinformasjon!B:B,Produktinformasjon!C:C)=0,"Artikkelnavn hentes automatisk ved å fylle ut artikkelnummer",_xlfn.XLOOKUP(G4083,Produktinformasjon!B:B,Produktinformasjon!C:C))</f>
        <v>Artikkelnavn hentes automatisk ved å fylle ut artikkelnummer</v>
      </c>
      <c r="I4083" s="35"/>
      <c r="J4083" s="35"/>
      <c r="K4083" s="35"/>
      <c r="L4083" s="11"/>
      <c r="M4083" s="11"/>
      <c r="N4083" s="11">
        <f ca="1">IFERROR(L4083/_xlfn.XLOOKUP(F4083,Produktinformasjon!BB:BB,Produktinformasjon!P:P,),0)</f>
        <v>0</v>
      </c>
      <c r="O4083" s="11">
        <f ca="1">IFERROR(M4083/_xlfn.XLOOKUP(F4083,Produktinformasjon!BB:BB,Produktinformasjon!P:P,),0)</f>
        <v>0</v>
      </c>
    </row>
    <row r="4084" spans="3:15" x14ac:dyDescent="0.35">
      <c r="C4084" t="str">
        <f>IF(_xlfn.XLOOKUP(B4084,Omfang!B:B,Omfang!C:C)=0,"Delkontraktnavn hentes automatisk ved å fylle ut delkontraktnummer",_xlfn.XLOOKUP(B4084,Omfang!B:B,Omfang!C:C))</f>
        <v>Delkontraktnavn hentes automatisk ved å fylle ut delkontraktnummer</v>
      </c>
      <c r="D4084" s="35"/>
      <c r="E4084" s="35"/>
      <c r="F4084" t="str">
        <f>IF(_xlfn.XLOOKUP(G4084,Produktinformasjon!B:B,Produktinformasjon!BB:BB)=0,"Tilbyders artikkel hentes automatisk ved å fylle ut artikkelnummer",_xlfn.XLOOKUP(G4084,Produktinformasjon!B:B,Produktinformasjon!BB:BB))</f>
        <v>Tilbyders artikkel hentes automatisk ved å fylle ut artikkelnummer</v>
      </c>
      <c r="H4084" s="25" t="str">
        <f>IF(_xlfn.XLOOKUP(G4084,Produktinformasjon!B:B,Produktinformasjon!C:C)=0,"Artikkelnavn hentes automatisk ved å fylle ut artikkelnummer",_xlfn.XLOOKUP(G4084,Produktinformasjon!B:B,Produktinformasjon!C:C))</f>
        <v>Artikkelnavn hentes automatisk ved å fylle ut artikkelnummer</v>
      </c>
      <c r="I4084" s="35"/>
      <c r="J4084" s="35"/>
      <c r="K4084" s="35"/>
      <c r="L4084" s="11"/>
      <c r="M4084" s="11"/>
      <c r="N4084" s="11">
        <f ca="1">IFERROR(L4084/_xlfn.XLOOKUP(F4084,Produktinformasjon!BB:BB,Produktinformasjon!P:P,),0)</f>
        <v>0</v>
      </c>
      <c r="O4084" s="11">
        <f ca="1">IFERROR(M4084/_xlfn.XLOOKUP(F4084,Produktinformasjon!BB:BB,Produktinformasjon!P:P,),0)</f>
        <v>0</v>
      </c>
    </row>
    <row r="4085" spans="3:15" x14ac:dyDescent="0.35">
      <c r="C4085" t="str">
        <f>IF(_xlfn.XLOOKUP(B4085,Omfang!B:B,Omfang!C:C)=0,"Delkontraktnavn hentes automatisk ved å fylle ut delkontraktnummer",_xlfn.XLOOKUP(B4085,Omfang!B:B,Omfang!C:C))</f>
        <v>Delkontraktnavn hentes automatisk ved å fylle ut delkontraktnummer</v>
      </c>
      <c r="D4085" s="35"/>
      <c r="E4085" s="35"/>
      <c r="F4085" t="str">
        <f>IF(_xlfn.XLOOKUP(G4085,Produktinformasjon!B:B,Produktinformasjon!BB:BB)=0,"Tilbyders artikkel hentes automatisk ved å fylle ut artikkelnummer",_xlfn.XLOOKUP(G4085,Produktinformasjon!B:B,Produktinformasjon!BB:BB))</f>
        <v>Tilbyders artikkel hentes automatisk ved å fylle ut artikkelnummer</v>
      </c>
      <c r="H4085" s="25" t="str">
        <f>IF(_xlfn.XLOOKUP(G4085,Produktinformasjon!B:B,Produktinformasjon!C:C)=0,"Artikkelnavn hentes automatisk ved å fylle ut artikkelnummer",_xlfn.XLOOKUP(G4085,Produktinformasjon!B:B,Produktinformasjon!C:C))</f>
        <v>Artikkelnavn hentes automatisk ved å fylle ut artikkelnummer</v>
      </c>
      <c r="I4085" s="35"/>
      <c r="J4085" s="35"/>
      <c r="K4085" s="35"/>
      <c r="L4085" s="11"/>
      <c r="M4085" s="11"/>
      <c r="N4085" s="11">
        <f ca="1">IFERROR(L4085/_xlfn.XLOOKUP(F4085,Produktinformasjon!BB:BB,Produktinformasjon!P:P,),0)</f>
        <v>0</v>
      </c>
      <c r="O4085" s="11">
        <f ca="1">IFERROR(M4085/_xlfn.XLOOKUP(F4085,Produktinformasjon!BB:BB,Produktinformasjon!P:P,),0)</f>
        <v>0</v>
      </c>
    </row>
    <row r="4086" spans="3:15" x14ac:dyDescent="0.35">
      <c r="C4086" t="str">
        <f>IF(_xlfn.XLOOKUP(B4086,Omfang!B:B,Omfang!C:C)=0,"Delkontraktnavn hentes automatisk ved å fylle ut delkontraktnummer",_xlfn.XLOOKUP(B4086,Omfang!B:B,Omfang!C:C))</f>
        <v>Delkontraktnavn hentes automatisk ved å fylle ut delkontraktnummer</v>
      </c>
      <c r="D4086" s="35"/>
      <c r="E4086" s="35"/>
      <c r="F4086" t="str">
        <f>IF(_xlfn.XLOOKUP(G4086,Produktinformasjon!B:B,Produktinformasjon!BB:BB)=0,"Tilbyders artikkel hentes automatisk ved å fylle ut artikkelnummer",_xlfn.XLOOKUP(G4086,Produktinformasjon!B:B,Produktinformasjon!BB:BB))</f>
        <v>Tilbyders artikkel hentes automatisk ved å fylle ut artikkelnummer</v>
      </c>
      <c r="H4086" s="25" t="str">
        <f>IF(_xlfn.XLOOKUP(G4086,Produktinformasjon!B:B,Produktinformasjon!C:C)=0,"Artikkelnavn hentes automatisk ved å fylle ut artikkelnummer",_xlfn.XLOOKUP(G4086,Produktinformasjon!B:B,Produktinformasjon!C:C))</f>
        <v>Artikkelnavn hentes automatisk ved å fylle ut artikkelnummer</v>
      </c>
      <c r="I4086" s="35"/>
      <c r="J4086" s="35"/>
      <c r="K4086" s="35"/>
      <c r="L4086" s="11"/>
      <c r="M4086" s="11"/>
      <c r="N4086" s="11">
        <f ca="1">IFERROR(L4086/_xlfn.XLOOKUP(F4086,Produktinformasjon!BB:BB,Produktinformasjon!P:P,),0)</f>
        <v>0</v>
      </c>
      <c r="O4086" s="11">
        <f ca="1">IFERROR(M4086/_xlfn.XLOOKUP(F4086,Produktinformasjon!BB:BB,Produktinformasjon!P:P,),0)</f>
        <v>0</v>
      </c>
    </row>
    <row r="4087" spans="3:15" x14ac:dyDescent="0.35">
      <c r="C4087" t="str">
        <f>IF(_xlfn.XLOOKUP(B4087,Omfang!B:B,Omfang!C:C)=0,"Delkontraktnavn hentes automatisk ved å fylle ut delkontraktnummer",_xlfn.XLOOKUP(B4087,Omfang!B:B,Omfang!C:C))</f>
        <v>Delkontraktnavn hentes automatisk ved å fylle ut delkontraktnummer</v>
      </c>
      <c r="D4087" s="35"/>
      <c r="E4087" s="35"/>
      <c r="F4087" t="str">
        <f>IF(_xlfn.XLOOKUP(G4087,Produktinformasjon!B:B,Produktinformasjon!BB:BB)=0,"Tilbyders artikkel hentes automatisk ved å fylle ut artikkelnummer",_xlfn.XLOOKUP(G4087,Produktinformasjon!B:B,Produktinformasjon!BB:BB))</f>
        <v>Tilbyders artikkel hentes automatisk ved å fylle ut artikkelnummer</v>
      </c>
      <c r="H4087" s="25" t="str">
        <f>IF(_xlfn.XLOOKUP(G4087,Produktinformasjon!B:B,Produktinformasjon!C:C)=0,"Artikkelnavn hentes automatisk ved å fylle ut artikkelnummer",_xlfn.XLOOKUP(G4087,Produktinformasjon!B:B,Produktinformasjon!C:C))</f>
        <v>Artikkelnavn hentes automatisk ved å fylle ut artikkelnummer</v>
      </c>
      <c r="I4087" s="35"/>
      <c r="J4087" s="35"/>
      <c r="K4087" s="35"/>
      <c r="L4087" s="11"/>
      <c r="M4087" s="11"/>
      <c r="N4087" s="11">
        <f ca="1">IFERROR(L4087/_xlfn.XLOOKUP(F4087,Produktinformasjon!BB:BB,Produktinformasjon!P:P,),0)</f>
        <v>0</v>
      </c>
      <c r="O4087" s="11">
        <f ca="1">IFERROR(M4087/_xlfn.XLOOKUP(F4087,Produktinformasjon!BB:BB,Produktinformasjon!P:P,),0)</f>
        <v>0</v>
      </c>
    </row>
    <row r="4088" spans="3:15" x14ac:dyDescent="0.35">
      <c r="C4088" t="str">
        <f>IF(_xlfn.XLOOKUP(B4088,Omfang!B:B,Omfang!C:C)=0,"Delkontraktnavn hentes automatisk ved å fylle ut delkontraktnummer",_xlfn.XLOOKUP(B4088,Omfang!B:B,Omfang!C:C))</f>
        <v>Delkontraktnavn hentes automatisk ved å fylle ut delkontraktnummer</v>
      </c>
      <c r="D4088" s="35"/>
      <c r="E4088" s="35"/>
      <c r="F4088" t="str">
        <f>IF(_xlfn.XLOOKUP(G4088,Produktinformasjon!B:B,Produktinformasjon!BB:BB)=0,"Tilbyders artikkel hentes automatisk ved å fylle ut artikkelnummer",_xlfn.XLOOKUP(G4088,Produktinformasjon!B:B,Produktinformasjon!BB:BB))</f>
        <v>Tilbyders artikkel hentes automatisk ved å fylle ut artikkelnummer</v>
      </c>
      <c r="H4088" s="25" t="str">
        <f>IF(_xlfn.XLOOKUP(G4088,Produktinformasjon!B:B,Produktinformasjon!C:C)=0,"Artikkelnavn hentes automatisk ved å fylle ut artikkelnummer",_xlfn.XLOOKUP(G4088,Produktinformasjon!B:B,Produktinformasjon!C:C))</f>
        <v>Artikkelnavn hentes automatisk ved å fylle ut artikkelnummer</v>
      </c>
      <c r="I4088" s="35"/>
      <c r="J4088" s="35"/>
      <c r="K4088" s="35"/>
      <c r="L4088" s="11"/>
      <c r="M4088" s="11"/>
      <c r="N4088" s="11">
        <f ca="1">IFERROR(L4088/_xlfn.XLOOKUP(F4088,Produktinformasjon!BB:BB,Produktinformasjon!P:P,),0)</f>
        <v>0</v>
      </c>
      <c r="O4088" s="11">
        <f ca="1">IFERROR(M4088/_xlfn.XLOOKUP(F4088,Produktinformasjon!BB:BB,Produktinformasjon!P:P,),0)</f>
        <v>0</v>
      </c>
    </row>
    <row r="4089" spans="3:15" x14ac:dyDescent="0.35">
      <c r="C4089" t="str">
        <f>IF(_xlfn.XLOOKUP(B4089,Omfang!B:B,Omfang!C:C)=0,"Delkontraktnavn hentes automatisk ved å fylle ut delkontraktnummer",_xlfn.XLOOKUP(B4089,Omfang!B:B,Omfang!C:C))</f>
        <v>Delkontraktnavn hentes automatisk ved å fylle ut delkontraktnummer</v>
      </c>
      <c r="D4089" s="35"/>
      <c r="E4089" s="35"/>
      <c r="F4089" t="str">
        <f>IF(_xlfn.XLOOKUP(G4089,Produktinformasjon!B:B,Produktinformasjon!BB:BB)=0,"Tilbyders artikkel hentes automatisk ved å fylle ut artikkelnummer",_xlfn.XLOOKUP(G4089,Produktinformasjon!B:B,Produktinformasjon!BB:BB))</f>
        <v>Tilbyders artikkel hentes automatisk ved å fylle ut artikkelnummer</v>
      </c>
      <c r="H4089" s="25" t="str">
        <f>IF(_xlfn.XLOOKUP(G4089,Produktinformasjon!B:B,Produktinformasjon!C:C)=0,"Artikkelnavn hentes automatisk ved å fylle ut artikkelnummer",_xlfn.XLOOKUP(G4089,Produktinformasjon!B:B,Produktinformasjon!C:C))</f>
        <v>Artikkelnavn hentes automatisk ved å fylle ut artikkelnummer</v>
      </c>
      <c r="I4089" s="35"/>
      <c r="J4089" s="35"/>
      <c r="K4089" s="35"/>
      <c r="L4089" s="11"/>
      <c r="M4089" s="11"/>
      <c r="N4089" s="11">
        <f ca="1">IFERROR(L4089/_xlfn.XLOOKUP(F4089,Produktinformasjon!BB:BB,Produktinformasjon!P:P,),0)</f>
        <v>0</v>
      </c>
      <c r="O4089" s="11">
        <f ca="1">IFERROR(M4089/_xlfn.XLOOKUP(F4089,Produktinformasjon!BB:BB,Produktinformasjon!P:P,),0)</f>
        <v>0</v>
      </c>
    </row>
    <row r="4090" spans="3:15" x14ac:dyDescent="0.35">
      <c r="C4090" t="str">
        <f>IF(_xlfn.XLOOKUP(B4090,Omfang!B:B,Omfang!C:C)=0,"Delkontraktnavn hentes automatisk ved å fylle ut delkontraktnummer",_xlfn.XLOOKUP(B4090,Omfang!B:B,Omfang!C:C))</f>
        <v>Delkontraktnavn hentes automatisk ved å fylle ut delkontraktnummer</v>
      </c>
      <c r="D4090" s="35"/>
      <c r="E4090" s="35"/>
      <c r="F4090" t="str">
        <f>IF(_xlfn.XLOOKUP(G4090,Produktinformasjon!B:B,Produktinformasjon!BB:BB)=0,"Tilbyders artikkel hentes automatisk ved å fylle ut artikkelnummer",_xlfn.XLOOKUP(G4090,Produktinformasjon!B:B,Produktinformasjon!BB:BB))</f>
        <v>Tilbyders artikkel hentes automatisk ved å fylle ut artikkelnummer</v>
      </c>
      <c r="H4090" s="25" t="str">
        <f>IF(_xlfn.XLOOKUP(G4090,Produktinformasjon!B:B,Produktinformasjon!C:C)=0,"Artikkelnavn hentes automatisk ved å fylle ut artikkelnummer",_xlfn.XLOOKUP(G4090,Produktinformasjon!B:B,Produktinformasjon!C:C))</f>
        <v>Artikkelnavn hentes automatisk ved å fylle ut artikkelnummer</v>
      </c>
      <c r="I4090" s="35"/>
      <c r="J4090" s="35"/>
      <c r="K4090" s="35"/>
      <c r="L4090" s="11"/>
      <c r="M4090" s="11"/>
      <c r="N4090" s="11">
        <f ca="1">IFERROR(L4090/_xlfn.XLOOKUP(F4090,Produktinformasjon!BB:BB,Produktinformasjon!P:P,),0)</f>
        <v>0</v>
      </c>
      <c r="O4090" s="11">
        <f ca="1">IFERROR(M4090/_xlfn.XLOOKUP(F4090,Produktinformasjon!BB:BB,Produktinformasjon!P:P,),0)</f>
        <v>0</v>
      </c>
    </row>
    <row r="4091" spans="3:15" x14ac:dyDescent="0.35">
      <c r="C4091" t="str">
        <f>IF(_xlfn.XLOOKUP(B4091,Omfang!B:B,Omfang!C:C)=0,"Delkontraktnavn hentes automatisk ved å fylle ut delkontraktnummer",_xlfn.XLOOKUP(B4091,Omfang!B:B,Omfang!C:C))</f>
        <v>Delkontraktnavn hentes automatisk ved å fylle ut delkontraktnummer</v>
      </c>
      <c r="D4091" s="35"/>
      <c r="E4091" s="35"/>
      <c r="F4091" t="str">
        <f>IF(_xlfn.XLOOKUP(G4091,Produktinformasjon!B:B,Produktinformasjon!BB:BB)=0,"Tilbyders artikkel hentes automatisk ved å fylle ut artikkelnummer",_xlfn.XLOOKUP(G4091,Produktinformasjon!B:B,Produktinformasjon!BB:BB))</f>
        <v>Tilbyders artikkel hentes automatisk ved å fylle ut artikkelnummer</v>
      </c>
      <c r="H4091" s="25" t="str">
        <f>IF(_xlfn.XLOOKUP(G4091,Produktinformasjon!B:B,Produktinformasjon!C:C)=0,"Artikkelnavn hentes automatisk ved å fylle ut artikkelnummer",_xlfn.XLOOKUP(G4091,Produktinformasjon!B:B,Produktinformasjon!C:C))</f>
        <v>Artikkelnavn hentes automatisk ved å fylle ut artikkelnummer</v>
      </c>
      <c r="I4091" s="35"/>
      <c r="J4091" s="35"/>
      <c r="K4091" s="35"/>
      <c r="L4091" s="11"/>
      <c r="M4091" s="11"/>
      <c r="N4091" s="11">
        <f ca="1">IFERROR(L4091/_xlfn.XLOOKUP(F4091,Produktinformasjon!BB:BB,Produktinformasjon!P:P,),0)</f>
        <v>0</v>
      </c>
      <c r="O4091" s="11">
        <f ca="1">IFERROR(M4091/_xlfn.XLOOKUP(F4091,Produktinformasjon!BB:BB,Produktinformasjon!P:P,),0)</f>
        <v>0</v>
      </c>
    </row>
    <row r="4092" spans="3:15" x14ac:dyDescent="0.35">
      <c r="C4092" t="str">
        <f>IF(_xlfn.XLOOKUP(B4092,Omfang!B:B,Omfang!C:C)=0,"Delkontraktnavn hentes automatisk ved å fylle ut delkontraktnummer",_xlfn.XLOOKUP(B4092,Omfang!B:B,Omfang!C:C))</f>
        <v>Delkontraktnavn hentes automatisk ved å fylle ut delkontraktnummer</v>
      </c>
      <c r="D4092" s="35"/>
      <c r="E4092" s="35"/>
      <c r="F4092" t="str">
        <f>IF(_xlfn.XLOOKUP(G4092,Produktinformasjon!B:B,Produktinformasjon!BB:BB)=0,"Tilbyders artikkel hentes automatisk ved å fylle ut artikkelnummer",_xlfn.XLOOKUP(G4092,Produktinformasjon!B:B,Produktinformasjon!BB:BB))</f>
        <v>Tilbyders artikkel hentes automatisk ved å fylle ut artikkelnummer</v>
      </c>
      <c r="H4092" s="25" t="str">
        <f>IF(_xlfn.XLOOKUP(G4092,Produktinformasjon!B:B,Produktinformasjon!C:C)=0,"Artikkelnavn hentes automatisk ved å fylle ut artikkelnummer",_xlfn.XLOOKUP(G4092,Produktinformasjon!B:B,Produktinformasjon!C:C))</f>
        <v>Artikkelnavn hentes automatisk ved å fylle ut artikkelnummer</v>
      </c>
      <c r="I4092" s="35"/>
      <c r="J4092" s="35"/>
      <c r="K4092" s="35"/>
      <c r="L4092" s="11"/>
      <c r="M4092" s="11"/>
      <c r="N4092" s="11">
        <f ca="1">IFERROR(L4092/_xlfn.XLOOKUP(F4092,Produktinformasjon!BB:BB,Produktinformasjon!P:P,),0)</f>
        <v>0</v>
      </c>
      <c r="O4092" s="11">
        <f ca="1">IFERROR(M4092/_xlfn.XLOOKUP(F4092,Produktinformasjon!BB:BB,Produktinformasjon!P:P,),0)</f>
        <v>0</v>
      </c>
    </row>
    <row r="4093" spans="3:15" x14ac:dyDescent="0.35">
      <c r="C4093" t="str">
        <f>IF(_xlfn.XLOOKUP(B4093,Omfang!B:B,Omfang!C:C)=0,"Delkontraktnavn hentes automatisk ved å fylle ut delkontraktnummer",_xlfn.XLOOKUP(B4093,Omfang!B:B,Omfang!C:C))</f>
        <v>Delkontraktnavn hentes automatisk ved å fylle ut delkontraktnummer</v>
      </c>
      <c r="D4093" s="35"/>
      <c r="E4093" s="35"/>
      <c r="F4093" t="str">
        <f>IF(_xlfn.XLOOKUP(G4093,Produktinformasjon!B:B,Produktinformasjon!BB:BB)=0,"Tilbyders artikkel hentes automatisk ved å fylle ut artikkelnummer",_xlfn.XLOOKUP(G4093,Produktinformasjon!B:B,Produktinformasjon!BB:BB))</f>
        <v>Tilbyders artikkel hentes automatisk ved å fylle ut artikkelnummer</v>
      </c>
      <c r="H4093" s="25" t="str">
        <f>IF(_xlfn.XLOOKUP(G4093,Produktinformasjon!B:B,Produktinformasjon!C:C)=0,"Artikkelnavn hentes automatisk ved å fylle ut artikkelnummer",_xlfn.XLOOKUP(G4093,Produktinformasjon!B:B,Produktinformasjon!C:C))</f>
        <v>Artikkelnavn hentes automatisk ved å fylle ut artikkelnummer</v>
      </c>
      <c r="I4093" s="35"/>
      <c r="J4093" s="35"/>
      <c r="K4093" s="35"/>
      <c r="L4093" s="11"/>
      <c r="M4093" s="11"/>
      <c r="N4093" s="11">
        <f ca="1">IFERROR(L4093/_xlfn.XLOOKUP(F4093,Produktinformasjon!BB:BB,Produktinformasjon!P:P,),0)</f>
        <v>0</v>
      </c>
      <c r="O4093" s="11">
        <f ca="1">IFERROR(M4093/_xlfn.XLOOKUP(F4093,Produktinformasjon!BB:BB,Produktinformasjon!P:P,),0)</f>
        <v>0</v>
      </c>
    </row>
    <row r="4094" spans="3:15" x14ac:dyDescent="0.35">
      <c r="C4094" t="str">
        <f>IF(_xlfn.XLOOKUP(B4094,Omfang!B:B,Omfang!C:C)=0,"Delkontraktnavn hentes automatisk ved å fylle ut delkontraktnummer",_xlfn.XLOOKUP(B4094,Omfang!B:B,Omfang!C:C))</f>
        <v>Delkontraktnavn hentes automatisk ved å fylle ut delkontraktnummer</v>
      </c>
      <c r="D4094" s="35"/>
      <c r="E4094" s="35"/>
      <c r="F4094" t="str">
        <f>IF(_xlfn.XLOOKUP(G4094,Produktinformasjon!B:B,Produktinformasjon!BB:BB)=0,"Tilbyders artikkel hentes automatisk ved å fylle ut artikkelnummer",_xlfn.XLOOKUP(G4094,Produktinformasjon!B:B,Produktinformasjon!BB:BB))</f>
        <v>Tilbyders artikkel hentes automatisk ved å fylle ut artikkelnummer</v>
      </c>
      <c r="H4094" s="25" t="str">
        <f>IF(_xlfn.XLOOKUP(G4094,Produktinformasjon!B:B,Produktinformasjon!C:C)=0,"Artikkelnavn hentes automatisk ved å fylle ut artikkelnummer",_xlfn.XLOOKUP(G4094,Produktinformasjon!B:B,Produktinformasjon!C:C))</f>
        <v>Artikkelnavn hentes automatisk ved å fylle ut artikkelnummer</v>
      </c>
      <c r="I4094" s="35"/>
      <c r="J4094" s="35"/>
      <c r="K4094" s="35"/>
      <c r="L4094" s="11"/>
      <c r="M4094" s="11"/>
      <c r="N4094" s="11">
        <f ca="1">IFERROR(L4094/_xlfn.XLOOKUP(F4094,Produktinformasjon!BB:BB,Produktinformasjon!P:P,),0)</f>
        <v>0</v>
      </c>
      <c r="O4094" s="11">
        <f ca="1">IFERROR(M4094/_xlfn.XLOOKUP(F4094,Produktinformasjon!BB:BB,Produktinformasjon!P:P,),0)</f>
        <v>0</v>
      </c>
    </row>
    <row r="4095" spans="3:15" x14ac:dyDescent="0.35">
      <c r="C4095" t="str">
        <f>IF(_xlfn.XLOOKUP(B4095,Omfang!B:B,Omfang!C:C)=0,"Delkontraktnavn hentes automatisk ved å fylle ut delkontraktnummer",_xlfn.XLOOKUP(B4095,Omfang!B:B,Omfang!C:C))</f>
        <v>Delkontraktnavn hentes automatisk ved å fylle ut delkontraktnummer</v>
      </c>
      <c r="D4095" s="35"/>
      <c r="E4095" s="35"/>
      <c r="F4095" t="str">
        <f>IF(_xlfn.XLOOKUP(G4095,Produktinformasjon!B:B,Produktinformasjon!BB:BB)=0,"Tilbyders artikkel hentes automatisk ved å fylle ut artikkelnummer",_xlfn.XLOOKUP(G4095,Produktinformasjon!B:B,Produktinformasjon!BB:BB))</f>
        <v>Tilbyders artikkel hentes automatisk ved å fylle ut artikkelnummer</v>
      </c>
      <c r="H4095" s="25" t="str">
        <f>IF(_xlfn.XLOOKUP(G4095,Produktinformasjon!B:B,Produktinformasjon!C:C)=0,"Artikkelnavn hentes automatisk ved å fylle ut artikkelnummer",_xlfn.XLOOKUP(G4095,Produktinformasjon!B:B,Produktinformasjon!C:C))</f>
        <v>Artikkelnavn hentes automatisk ved å fylle ut artikkelnummer</v>
      </c>
      <c r="I4095" s="35"/>
      <c r="J4095" s="35"/>
      <c r="K4095" s="35"/>
      <c r="L4095" s="11"/>
      <c r="M4095" s="11"/>
      <c r="N4095" s="11">
        <f ca="1">IFERROR(L4095/_xlfn.XLOOKUP(F4095,Produktinformasjon!BB:BB,Produktinformasjon!P:P,),0)</f>
        <v>0</v>
      </c>
      <c r="O4095" s="11">
        <f ca="1">IFERROR(M4095/_xlfn.XLOOKUP(F4095,Produktinformasjon!BB:BB,Produktinformasjon!P:P,),0)</f>
        <v>0</v>
      </c>
    </row>
    <row r="4096" spans="3:15" x14ac:dyDescent="0.35">
      <c r="C4096" t="str">
        <f>IF(_xlfn.XLOOKUP(B4096,Omfang!B:B,Omfang!C:C)=0,"Delkontraktnavn hentes automatisk ved å fylle ut delkontraktnummer",_xlfn.XLOOKUP(B4096,Omfang!B:B,Omfang!C:C))</f>
        <v>Delkontraktnavn hentes automatisk ved å fylle ut delkontraktnummer</v>
      </c>
      <c r="D4096" s="35"/>
      <c r="E4096" s="35"/>
      <c r="F4096" t="str">
        <f>IF(_xlfn.XLOOKUP(G4096,Produktinformasjon!B:B,Produktinformasjon!BB:BB)=0,"Tilbyders artikkel hentes automatisk ved å fylle ut artikkelnummer",_xlfn.XLOOKUP(G4096,Produktinformasjon!B:B,Produktinformasjon!BB:BB))</f>
        <v>Tilbyders artikkel hentes automatisk ved å fylle ut artikkelnummer</v>
      </c>
      <c r="H4096" s="25" t="str">
        <f>IF(_xlfn.XLOOKUP(G4096,Produktinformasjon!B:B,Produktinformasjon!C:C)=0,"Artikkelnavn hentes automatisk ved å fylle ut artikkelnummer",_xlfn.XLOOKUP(G4096,Produktinformasjon!B:B,Produktinformasjon!C:C))</f>
        <v>Artikkelnavn hentes automatisk ved å fylle ut artikkelnummer</v>
      </c>
      <c r="I4096" s="35"/>
      <c r="J4096" s="35"/>
      <c r="K4096" s="35"/>
      <c r="L4096" s="11"/>
      <c r="M4096" s="11"/>
      <c r="N4096" s="11">
        <f ca="1">IFERROR(L4096/_xlfn.XLOOKUP(F4096,Produktinformasjon!BB:BB,Produktinformasjon!P:P,),0)</f>
        <v>0</v>
      </c>
      <c r="O4096" s="11">
        <f ca="1">IFERROR(M4096/_xlfn.XLOOKUP(F4096,Produktinformasjon!BB:BB,Produktinformasjon!P:P,),0)</f>
        <v>0</v>
      </c>
    </row>
    <row r="4097" spans="3:15" x14ac:dyDescent="0.35">
      <c r="C4097" t="str">
        <f>IF(_xlfn.XLOOKUP(B4097,Omfang!B:B,Omfang!C:C)=0,"Delkontraktnavn hentes automatisk ved å fylle ut delkontraktnummer",_xlfn.XLOOKUP(B4097,Omfang!B:B,Omfang!C:C))</f>
        <v>Delkontraktnavn hentes automatisk ved å fylle ut delkontraktnummer</v>
      </c>
      <c r="D4097" s="35"/>
      <c r="E4097" s="35"/>
      <c r="F4097" t="str">
        <f>IF(_xlfn.XLOOKUP(G4097,Produktinformasjon!B:B,Produktinformasjon!BB:BB)=0,"Tilbyders artikkel hentes automatisk ved å fylle ut artikkelnummer",_xlfn.XLOOKUP(G4097,Produktinformasjon!B:B,Produktinformasjon!BB:BB))</f>
        <v>Tilbyders artikkel hentes automatisk ved å fylle ut artikkelnummer</v>
      </c>
      <c r="H4097" s="25" t="str">
        <f>IF(_xlfn.XLOOKUP(G4097,Produktinformasjon!B:B,Produktinformasjon!C:C)=0,"Artikkelnavn hentes automatisk ved å fylle ut artikkelnummer",_xlfn.XLOOKUP(G4097,Produktinformasjon!B:B,Produktinformasjon!C:C))</f>
        <v>Artikkelnavn hentes automatisk ved å fylle ut artikkelnummer</v>
      </c>
      <c r="I4097" s="35"/>
      <c r="J4097" s="35"/>
      <c r="K4097" s="35"/>
      <c r="L4097" s="11"/>
      <c r="M4097" s="11"/>
      <c r="N4097" s="11">
        <f ca="1">IFERROR(L4097/_xlfn.XLOOKUP(F4097,Produktinformasjon!BB:BB,Produktinformasjon!P:P,),0)</f>
        <v>0</v>
      </c>
      <c r="O4097" s="11">
        <f ca="1">IFERROR(M4097/_xlfn.XLOOKUP(F4097,Produktinformasjon!BB:BB,Produktinformasjon!P:P,),0)</f>
        <v>0</v>
      </c>
    </row>
    <row r="4098" spans="3:15" x14ac:dyDescent="0.35">
      <c r="C4098" t="str">
        <f>IF(_xlfn.XLOOKUP(B4098,Omfang!B:B,Omfang!C:C)=0,"Delkontraktnavn hentes automatisk ved å fylle ut delkontraktnummer",_xlfn.XLOOKUP(B4098,Omfang!B:B,Omfang!C:C))</f>
        <v>Delkontraktnavn hentes automatisk ved å fylle ut delkontraktnummer</v>
      </c>
      <c r="D4098" s="35"/>
      <c r="E4098" s="35"/>
      <c r="F4098" t="str">
        <f>IF(_xlfn.XLOOKUP(G4098,Produktinformasjon!B:B,Produktinformasjon!BB:BB)=0,"Tilbyders artikkel hentes automatisk ved å fylle ut artikkelnummer",_xlfn.XLOOKUP(G4098,Produktinformasjon!B:B,Produktinformasjon!BB:BB))</f>
        <v>Tilbyders artikkel hentes automatisk ved å fylle ut artikkelnummer</v>
      </c>
      <c r="H4098" s="25" t="str">
        <f>IF(_xlfn.XLOOKUP(G4098,Produktinformasjon!B:B,Produktinformasjon!C:C)=0,"Artikkelnavn hentes automatisk ved å fylle ut artikkelnummer",_xlfn.XLOOKUP(G4098,Produktinformasjon!B:B,Produktinformasjon!C:C))</f>
        <v>Artikkelnavn hentes automatisk ved å fylle ut artikkelnummer</v>
      </c>
      <c r="I4098" s="35"/>
      <c r="J4098" s="35"/>
      <c r="K4098" s="35"/>
      <c r="L4098" s="11"/>
      <c r="M4098" s="11"/>
      <c r="N4098" s="11">
        <f ca="1">IFERROR(L4098/_xlfn.XLOOKUP(F4098,Produktinformasjon!BB:BB,Produktinformasjon!P:P,),0)</f>
        <v>0</v>
      </c>
      <c r="O4098" s="11">
        <f ca="1">IFERROR(M4098/_xlfn.XLOOKUP(F4098,Produktinformasjon!BB:BB,Produktinformasjon!P:P,),0)</f>
        <v>0</v>
      </c>
    </row>
    <row r="4099" spans="3:15" x14ac:dyDescent="0.35">
      <c r="C4099" t="str">
        <f>IF(_xlfn.XLOOKUP(B4099,Omfang!B:B,Omfang!C:C)=0,"Delkontraktnavn hentes automatisk ved å fylle ut delkontraktnummer",_xlfn.XLOOKUP(B4099,Omfang!B:B,Omfang!C:C))</f>
        <v>Delkontraktnavn hentes automatisk ved å fylle ut delkontraktnummer</v>
      </c>
      <c r="D4099" s="35"/>
      <c r="E4099" s="35"/>
      <c r="F4099" t="str">
        <f>IF(_xlfn.XLOOKUP(G4099,Produktinformasjon!B:B,Produktinformasjon!BB:BB)=0,"Tilbyders artikkel hentes automatisk ved å fylle ut artikkelnummer",_xlfn.XLOOKUP(G4099,Produktinformasjon!B:B,Produktinformasjon!BB:BB))</f>
        <v>Tilbyders artikkel hentes automatisk ved å fylle ut artikkelnummer</v>
      </c>
      <c r="H4099" s="25" t="str">
        <f>IF(_xlfn.XLOOKUP(G4099,Produktinformasjon!B:B,Produktinformasjon!C:C)=0,"Artikkelnavn hentes automatisk ved å fylle ut artikkelnummer",_xlfn.XLOOKUP(G4099,Produktinformasjon!B:B,Produktinformasjon!C:C))</f>
        <v>Artikkelnavn hentes automatisk ved å fylle ut artikkelnummer</v>
      </c>
      <c r="I4099" s="35"/>
      <c r="J4099" s="35"/>
      <c r="K4099" s="35"/>
      <c r="L4099" s="11"/>
      <c r="M4099" s="11"/>
      <c r="N4099" s="11">
        <f ca="1">IFERROR(L4099/_xlfn.XLOOKUP(F4099,Produktinformasjon!BB:BB,Produktinformasjon!P:P,),0)</f>
        <v>0</v>
      </c>
      <c r="O4099" s="11">
        <f ca="1">IFERROR(M4099/_xlfn.XLOOKUP(F4099,Produktinformasjon!BB:BB,Produktinformasjon!P:P,),0)</f>
        <v>0</v>
      </c>
    </row>
    <row r="4100" spans="3:15" x14ac:dyDescent="0.35">
      <c r="C4100" t="str">
        <f>IF(_xlfn.XLOOKUP(B4100,Omfang!B:B,Omfang!C:C)=0,"Delkontraktnavn hentes automatisk ved å fylle ut delkontraktnummer",_xlfn.XLOOKUP(B4100,Omfang!B:B,Omfang!C:C))</f>
        <v>Delkontraktnavn hentes automatisk ved å fylle ut delkontraktnummer</v>
      </c>
      <c r="D4100" s="35"/>
      <c r="E4100" s="35"/>
      <c r="F4100" t="str">
        <f>IF(_xlfn.XLOOKUP(G4100,Produktinformasjon!B:B,Produktinformasjon!BB:BB)=0,"Tilbyders artikkel hentes automatisk ved å fylle ut artikkelnummer",_xlfn.XLOOKUP(G4100,Produktinformasjon!B:B,Produktinformasjon!BB:BB))</f>
        <v>Tilbyders artikkel hentes automatisk ved å fylle ut artikkelnummer</v>
      </c>
      <c r="H4100" s="25" t="str">
        <f>IF(_xlfn.XLOOKUP(G4100,Produktinformasjon!B:B,Produktinformasjon!C:C)=0,"Artikkelnavn hentes automatisk ved å fylle ut artikkelnummer",_xlfn.XLOOKUP(G4100,Produktinformasjon!B:B,Produktinformasjon!C:C))</f>
        <v>Artikkelnavn hentes automatisk ved å fylle ut artikkelnummer</v>
      </c>
      <c r="I4100" s="35"/>
      <c r="J4100" s="35"/>
      <c r="K4100" s="35"/>
      <c r="L4100" s="11"/>
      <c r="M4100" s="11"/>
      <c r="N4100" s="11">
        <f ca="1">IFERROR(L4100/_xlfn.XLOOKUP(F4100,Produktinformasjon!BB:BB,Produktinformasjon!P:P,),0)</f>
        <v>0</v>
      </c>
      <c r="O4100" s="11">
        <f ca="1">IFERROR(M4100/_xlfn.XLOOKUP(F4100,Produktinformasjon!BB:BB,Produktinformasjon!P:P,),0)</f>
        <v>0</v>
      </c>
    </row>
    <row r="4101" spans="3:15" x14ac:dyDescent="0.35">
      <c r="C4101" t="str">
        <f>IF(_xlfn.XLOOKUP(B4101,Omfang!B:B,Omfang!C:C)=0,"Delkontraktnavn hentes automatisk ved å fylle ut delkontraktnummer",_xlfn.XLOOKUP(B4101,Omfang!B:B,Omfang!C:C))</f>
        <v>Delkontraktnavn hentes automatisk ved å fylle ut delkontraktnummer</v>
      </c>
      <c r="D4101" s="35"/>
      <c r="E4101" s="35"/>
      <c r="F4101" t="str">
        <f>IF(_xlfn.XLOOKUP(G4101,Produktinformasjon!B:B,Produktinformasjon!BB:BB)=0,"Tilbyders artikkel hentes automatisk ved å fylle ut artikkelnummer",_xlfn.XLOOKUP(G4101,Produktinformasjon!B:B,Produktinformasjon!BB:BB))</f>
        <v>Tilbyders artikkel hentes automatisk ved å fylle ut artikkelnummer</v>
      </c>
      <c r="H4101" s="25" t="str">
        <f>IF(_xlfn.XLOOKUP(G4101,Produktinformasjon!B:B,Produktinformasjon!C:C)=0,"Artikkelnavn hentes automatisk ved å fylle ut artikkelnummer",_xlfn.XLOOKUP(G4101,Produktinformasjon!B:B,Produktinformasjon!C:C))</f>
        <v>Artikkelnavn hentes automatisk ved å fylle ut artikkelnummer</v>
      </c>
      <c r="I4101" s="35"/>
      <c r="J4101" s="35"/>
      <c r="K4101" s="35"/>
      <c r="L4101" s="11"/>
      <c r="M4101" s="11"/>
      <c r="N4101" s="11">
        <f ca="1">IFERROR(L4101/_xlfn.XLOOKUP(F4101,Produktinformasjon!BB:BB,Produktinformasjon!P:P,),0)</f>
        <v>0</v>
      </c>
      <c r="O4101" s="11">
        <f ca="1">IFERROR(M4101/_xlfn.XLOOKUP(F4101,Produktinformasjon!BB:BB,Produktinformasjon!P:P,),0)</f>
        <v>0</v>
      </c>
    </row>
    <row r="4102" spans="3:15" x14ac:dyDescent="0.35">
      <c r="C4102" t="str">
        <f>IF(_xlfn.XLOOKUP(B4102,Omfang!B:B,Omfang!C:C)=0,"Delkontraktnavn hentes automatisk ved å fylle ut delkontraktnummer",_xlfn.XLOOKUP(B4102,Omfang!B:B,Omfang!C:C))</f>
        <v>Delkontraktnavn hentes automatisk ved å fylle ut delkontraktnummer</v>
      </c>
      <c r="D4102" s="35"/>
      <c r="E4102" s="35"/>
      <c r="F4102" t="str">
        <f>IF(_xlfn.XLOOKUP(G4102,Produktinformasjon!B:B,Produktinformasjon!BB:BB)=0,"Tilbyders artikkel hentes automatisk ved å fylle ut artikkelnummer",_xlfn.XLOOKUP(G4102,Produktinformasjon!B:B,Produktinformasjon!BB:BB))</f>
        <v>Tilbyders artikkel hentes automatisk ved å fylle ut artikkelnummer</v>
      </c>
      <c r="H4102" s="25" t="str">
        <f>IF(_xlfn.XLOOKUP(G4102,Produktinformasjon!B:B,Produktinformasjon!C:C)=0,"Artikkelnavn hentes automatisk ved å fylle ut artikkelnummer",_xlfn.XLOOKUP(G4102,Produktinformasjon!B:B,Produktinformasjon!C:C))</f>
        <v>Artikkelnavn hentes automatisk ved å fylle ut artikkelnummer</v>
      </c>
      <c r="I4102" s="35"/>
      <c r="J4102" s="35"/>
      <c r="K4102" s="35"/>
      <c r="L4102" s="11"/>
      <c r="M4102" s="11"/>
      <c r="N4102" s="11">
        <f ca="1">IFERROR(L4102/_xlfn.XLOOKUP(F4102,Produktinformasjon!BB:BB,Produktinformasjon!P:P,),0)</f>
        <v>0</v>
      </c>
      <c r="O4102" s="11">
        <f ca="1">IFERROR(M4102/_xlfn.XLOOKUP(F4102,Produktinformasjon!BB:BB,Produktinformasjon!P:P,),0)</f>
        <v>0</v>
      </c>
    </row>
    <row r="4103" spans="3:15" x14ac:dyDescent="0.35">
      <c r="C4103" t="str">
        <f>IF(_xlfn.XLOOKUP(B4103,Omfang!B:B,Omfang!C:C)=0,"Delkontraktnavn hentes automatisk ved å fylle ut delkontraktnummer",_xlfn.XLOOKUP(B4103,Omfang!B:B,Omfang!C:C))</f>
        <v>Delkontraktnavn hentes automatisk ved å fylle ut delkontraktnummer</v>
      </c>
      <c r="D4103" s="35"/>
      <c r="E4103" s="35"/>
      <c r="F4103" t="str">
        <f>IF(_xlfn.XLOOKUP(G4103,Produktinformasjon!B:B,Produktinformasjon!BB:BB)=0,"Tilbyders artikkel hentes automatisk ved å fylle ut artikkelnummer",_xlfn.XLOOKUP(G4103,Produktinformasjon!B:B,Produktinformasjon!BB:BB))</f>
        <v>Tilbyders artikkel hentes automatisk ved å fylle ut artikkelnummer</v>
      </c>
      <c r="H4103" s="25" t="str">
        <f>IF(_xlfn.XLOOKUP(G4103,Produktinformasjon!B:B,Produktinformasjon!C:C)=0,"Artikkelnavn hentes automatisk ved å fylle ut artikkelnummer",_xlfn.XLOOKUP(G4103,Produktinformasjon!B:B,Produktinformasjon!C:C))</f>
        <v>Artikkelnavn hentes automatisk ved å fylle ut artikkelnummer</v>
      </c>
      <c r="I4103" s="35"/>
      <c r="J4103" s="35"/>
      <c r="K4103" s="35"/>
      <c r="L4103" s="11"/>
      <c r="M4103" s="11"/>
      <c r="N4103" s="11">
        <f ca="1">IFERROR(L4103/_xlfn.XLOOKUP(F4103,Produktinformasjon!BB:BB,Produktinformasjon!P:P,),0)</f>
        <v>0</v>
      </c>
      <c r="O4103" s="11">
        <f ca="1">IFERROR(M4103/_xlfn.XLOOKUP(F4103,Produktinformasjon!BB:BB,Produktinformasjon!P:P,),0)</f>
        <v>0</v>
      </c>
    </row>
    <row r="4104" spans="3:15" x14ac:dyDescent="0.35">
      <c r="C4104" t="str">
        <f>IF(_xlfn.XLOOKUP(B4104,Omfang!B:B,Omfang!C:C)=0,"Delkontraktnavn hentes automatisk ved å fylle ut delkontraktnummer",_xlfn.XLOOKUP(B4104,Omfang!B:B,Omfang!C:C))</f>
        <v>Delkontraktnavn hentes automatisk ved å fylle ut delkontraktnummer</v>
      </c>
      <c r="D4104" s="35"/>
      <c r="E4104" s="35"/>
      <c r="F4104" t="str">
        <f>IF(_xlfn.XLOOKUP(G4104,Produktinformasjon!B:B,Produktinformasjon!BB:BB)=0,"Tilbyders artikkel hentes automatisk ved å fylle ut artikkelnummer",_xlfn.XLOOKUP(G4104,Produktinformasjon!B:B,Produktinformasjon!BB:BB))</f>
        <v>Tilbyders artikkel hentes automatisk ved å fylle ut artikkelnummer</v>
      </c>
      <c r="H4104" s="25" t="str">
        <f>IF(_xlfn.XLOOKUP(G4104,Produktinformasjon!B:B,Produktinformasjon!C:C)=0,"Artikkelnavn hentes automatisk ved å fylle ut artikkelnummer",_xlfn.XLOOKUP(G4104,Produktinformasjon!B:B,Produktinformasjon!C:C))</f>
        <v>Artikkelnavn hentes automatisk ved å fylle ut artikkelnummer</v>
      </c>
      <c r="I4104" s="35"/>
      <c r="J4104" s="35"/>
      <c r="K4104" s="35"/>
      <c r="L4104" s="11"/>
      <c r="M4104" s="11"/>
      <c r="N4104" s="11">
        <f ca="1">IFERROR(L4104/_xlfn.XLOOKUP(F4104,Produktinformasjon!BB:BB,Produktinformasjon!P:P,),0)</f>
        <v>0</v>
      </c>
      <c r="O4104" s="11">
        <f ca="1">IFERROR(M4104/_xlfn.XLOOKUP(F4104,Produktinformasjon!BB:BB,Produktinformasjon!P:P,),0)</f>
        <v>0</v>
      </c>
    </row>
    <row r="4105" spans="3:15" x14ac:dyDescent="0.35">
      <c r="C4105" t="str">
        <f>IF(_xlfn.XLOOKUP(B4105,Omfang!B:B,Omfang!C:C)=0,"Delkontraktnavn hentes automatisk ved å fylle ut delkontraktnummer",_xlfn.XLOOKUP(B4105,Omfang!B:B,Omfang!C:C))</f>
        <v>Delkontraktnavn hentes automatisk ved å fylle ut delkontraktnummer</v>
      </c>
      <c r="D4105" s="35"/>
      <c r="E4105" s="35"/>
      <c r="F4105" t="str">
        <f>IF(_xlfn.XLOOKUP(G4105,Produktinformasjon!B:B,Produktinformasjon!BB:BB)=0,"Tilbyders artikkel hentes automatisk ved å fylle ut artikkelnummer",_xlfn.XLOOKUP(G4105,Produktinformasjon!B:B,Produktinformasjon!BB:BB))</f>
        <v>Tilbyders artikkel hentes automatisk ved å fylle ut artikkelnummer</v>
      </c>
      <c r="H4105" s="25" t="str">
        <f>IF(_xlfn.XLOOKUP(G4105,Produktinformasjon!B:B,Produktinformasjon!C:C)=0,"Artikkelnavn hentes automatisk ved å fylle ut artikkelnummer",_xlfn.XLOOKUP(G4105,Produktinformasjon!B:B,Produktinformasjon!C:C))</f>
        <v>Artikkelnavn hentes automatisk ved å fylle ut artikkelnummer</v>
      </c>
      <c r="I4105" s="35"/>
      <c r="J4105" s="35"/>
      <c r="K4105" s="35"/>
      <c r="L4105" s="11"/>
      <c r="M4105" s="11"/>
      <c r="N4105" s="11">
        <f ca="1">IFERROR(L4105/_xlfn.XLOOKUP(F4105,Produktinformasjon!BB:BB,Produktinformasjon!P:P,),0)</f>
        <v>0</v>
      </c>
      <c r="O4105" s="11">
        <f ca="1">IFERROR(M4105/_xlfn.XLOOKUP(F4105,Produktinformasjon!BB:BB,Produktinformasjon!P:P,),0)</f>
        <v>0</v>
      </c>
    </row>
    <row r="4106" spans="3:15" x14ac:dyDescent="0.35">
      <c r="C4106" t="str">
        <f>IF(_xlfn.XLOOKUP(B4106,Omfang!B:B,Omfang!C:C)=0,"Delkontraktnavn hentes automatisk ved å fylle ut delkontraktnummer",_xlfn.XLOOKUP(B4106,Omfang!B:B,Omfang!C:C))</f>
        <v>Delkontraktnavn hentes automatisk ved å fylle ut delkontraktnummer</v>
      </c>
      <c r="D4106" s="35"/>
      <c r="E4106" s="35"/>
      <c r="F4106" t="str">
        <f>IF(_xlfn.XLOOKUP(G4106,Produktinformasjon!B:B,Produktinformasjon!BB:BB)=0,"Tilbyders artikkel hentes automatisk ved å fylle ut artikkelnummer",_xlfn.XLOOKUP(G4106,Produktinformasjon!B:B,Produktinformasjon!BB:BB))</f>
        <v>Tilbyders artikkel hentes automatisk ved å fylle ut artikkelnummer</v>
      </c>
      <c r="H4106" s="25" t="str">
        <f>IF(_xlfn.XLOOKUP(G4106,Produktinformasjon!B:B,Produktinformasjon!C:C)=0,"Artikkelnavn hentes automatisk ved å fylle ut artikkelnummer",_xlfn.XLOOKUP(G4106,Produktinformasjon!B:B,Produktinformasjon!C:C))</f>
        <v>Artikkelnavn hentes automatisk ved å fylle ut artikkelnummer</v>
      </c>
      <c r="I4106" s="35"/>
      <c r="J4106" s="35"/>
      <c r="K4106" s="35"/>
      <c r="L4106" s="11"/>
      <c r="M4106" s="11"/>
      <c r="N4106" s="11">
        <f ca="1">IFERROR(L4106/_xlfn.XLOOKUP(F4106,Produktinformasjon!BB:BB,Produktinformasjon!P:P,),0)</f>
        <v>0</v>
      </c>
      <c r="O4106" s="11">
        <f ca="1">IFERROR(M4106/_xlfn.XLOOKUP(F4106,Produktinformasjon!BB:BB,Produktinformasjon!P:P,),0)</f>
        <v>0</v>
      </c>
    </row>
    <row r="4107" spans="3:15" x14ac:dyDescent="0.35">
      <c r="C4107" t="str">
        <f>IF(_xlfn.XLOOKUP(B4107,Omfang!B:B,Omfang!C:C)=0,"Delkontraktnavn hentes automatisk ved å fylle ut delkontraktnummer",_xlfn.XLOOKUP(B4107,Omfang!B:B,Omfang!C:C))</f>
        <v>Delkontraktnavn hentes automatisk ved å fylle ut delkontraktnummer</v>
      </c>
      <c r="D4107" s="35"/>
      <c r="E4107" s="35"/>
      <c r="F4107" t="str">
        <f>IF(_xlfn.XLOOKUP(G4107,Produktinformasjon!B:B,Produktinformasjon!BB:BB)=0,"Tilbyders artikkel hentes automatisk ved å fylle ut artikkelnummer",_xlfn.XLOOKUP(G4107,Produktinformasjon!B:B,Produktinformasjon!BB:BB))</f>
        <v>Tilbyders artikkel hentes automatisk ved å fylle ut artikkelnummer</v>
      </c>
      <c r="H4107" s="25" t="str">
        <f>IF(_xlfn.XLOOKUP(G4107,Produktinformasjon!B:B,Produktinformasjon!C:C)=0,"Artikkelnavn hentes automatisk ved å fylle ut artikkelnummer",_xlfn.XLOOKUP(G4107,Produktinformasjon!B:B,Produktinformasjon!C:C))</f>
        <v>Artikkelnavn hentes automatisk ved å fylle ut artikkelnummer</v>
      </c>
      <c r="I4107" s="35"/>
      <c r="J4107" s="35"/>
      <c r="K4107" s="35"/>
      <c r="L4107" s="11"/>
      <c r="M4107" s="11"/>
      <c r="N4107" s="11">
        <f ca="1">IFERROR(L4107/_xlfn.XLOOKUP(F4107,Produktinformasjon!BB:BB,Produktinformasjon!P:P,),0)</f>
        <v>0</v>
      </c>
      <c r="O4107" s="11">
        <f ca="1">IFERROR(M4107/_xlfn.XLOOKUP(F4107,Produktinformasjon!BB:BB,Produktinformasjon!P:P,),0)</f>
        <v>0</v>
      </c>
    </row>
    <row r="4108" spans="3:15" x14ac:dyDescent="0.35">
      <c r="C4108" t="str">
        <f>IF(_xlfn.XLOOKUP(B4108,Omfang!B:B,Omfang!C:C)=0,"Delkontraktnavn hentes automatisk ved å fylle ut delkontraktnummer",_xlfn.XLOOKUP(B4108,Omfang!B:B,Omfang!C:C))</f>
        <v>Delkontraktnavn hentes automatisk ved å fylle ut delkontraktnummer</v>
      </c>
      <c r="D4108" s="35"/>
      <c r="E4108" s="35"/>
      <c r="F4108" t="str">
        <f>IF(_xlfn.XLOOKUP(G4108,Produktinformasjon!B:B,Produktinformasjon!BB:BB)=0,"Tilbyders artikkel hentes automatisk ved å fylle ut artikkelnummer",_xlfn.XLOOKUP(G4108,Produktinformasjon!B:B,Produktinformasjon!BB:BB))</f>
        <v>Tilbyders artikkel hentes automatisk ved å fylle ut artikkelnummer</v>
      </c>
      <c r="H4108" s="25" t="str">
        <f>IF(_xlfn.XLOOKUP(G4108,Produktinformasjon!B:B,Produktinformasjon!C:C)=0,"Artikkelnavn hentes automatisk ved å fylle ut artikkelnummer",_xlfn.XLOOKUP(G4108,Produktinformasjon!B:B,Produktinformasjon!C:C))</f>
        <v>Artikkelnavn hentes automatisk ved å fylle ut artikkelnummer</v>
      </c>
      <c r="I4108" s="35"/>
      <c r="J4108" s="35"/>
      <c r="K4108" s="35"/>
      <c r="L4108" s="11"/>
      <c r="M4108" s="11"/>
      <c r="N4108" s="11">
        <f ca="1">IFERROR(L4108/_xlfn.XLOOKUP(F4108,Produktinformasjon!BB:BB,Produktinformasjon!P:P,),0)</f>
        <v>0</v>
      </c>
      <c r="O4108" s="11">
        <f ca="1">IFERROR(M4108/_xlfn.XLOOKUP(F4108,Produktinformasjon!BB:BB,Produktinformasjon!P:P,),0)</f>
        <v>0</v>
      </c>
    </row>
    <row r="4109" spans="3:15" x14ac:dyDescent="0.35">
      <c r="C4109" t="str">
        <f>IF(_xlfn.XLOOKUP(B4109,Omfang!B:B,Omfang!C:C)=0,"Delkontraktnavn hentes automatisk ved å fylle ut delkontraktnummer",_xlfn.XLOOKUP(B4109,Omfang!B:B,Omfang!C:C))</f>
        <v>Delkontraktnavn hentes automatisk ved å fylle ut delkontraktnummer</v>
      </c>
      <c r="D4109" s="35"/>
      <c r="E4109" s="35"/>
      <c r="F4109" t="str">
        <f>IF(_xlfn.XLOOKUP(G4109,Produktinformasjon!B:B,Produktinformasjon!BB:BB)=0,"Tilbyders artikkel hentes automatisk ved å fylle ut artikkelnummer",_xlfn.XLOOKUP(G4109,Produktinformasjon!B:B,Produktinformasjon!BB:BB))</f>
        <v>Tilbyders artikkel hentes automatisk ved å fylle ut artikkelnummer</v>
      </c>
      <c r="H4109" s="25" t="str">
        <f>IF(_xlfn.XLOOKUP(G4109,Produktinformasjon!B:B,Produktinformasjon!C:C)=0,"Artikkelnavn hentes automatisk ved å fylle ut artikkelnummer",_xlfn.XLOOKUP(G4109,Produktinformasjon!B:B,Produktinformasjon!C:C))</f>
        <v>Artikkelnavn hentes automatisk ved å fylle ut artikkelnummer</v>
      </c>
      <c r="I4109" s="35"/>
      <c r="J4109" s="35"/>
      <c r="K4109" s="35"/>
      <c r="L4109" s="11"/>
      <c r="M4109" s="11"/>
      <c r="N4109" s="11">
        <f ca="1">IFERROR(L4109/_xlfn.XLOOKUP(F4109,Produktinformasjon!BB:BB,Produktinformasjon!P:P,),0)</f>
        <v>0</v>
      </c>
      <c r="O4109" s="11">
        <f ca="1">IFERROR(M4109/_xlfn.XLOOKUP(F4109,Produktinformasjon!BB:BB,Produktinformasjon!P:P,),0)</f>
        <v>0</v>
      </c>
    </row>
    <row r="4110" spans="3:15" x14ac:dyDescent="0.35">
      <c r="C4110" t="str">
        <f>IF(_xlfn.XLOOKUP(B4110,Omfang!B:B,Omfang!C:C)=0,"Delkontraktnavn hentes automatisk ved å fylle ut delkontraktnummer",_xlfn.XLOOKUP(B4110,Omfang!B:B,Omfang!C:C))</f>
        <v>Delkontraktnavn hentes automatisk ved å fylle ut delkontraktnummer</v>
      </c>
      <c r="D4110" s="35"/>
      <c r="E4110" s="35"/>
      <c r="F4110" t="str">
        <f>IF(_xlfn.XLOOKUP(G4110,Produktinformasjon!B:B,Produktinformasjon!BB:BB)=0,"Tilbyders artikkel hentes automatisk ved å fylle ut artikkelnummer",_xlfn.XLOOKUP(G4110,Produktinformasjon!B:B,Produktinformasjon!BB:BB))</f>
        <v>Tilbyders artikkel hentes automatisk ved å fylle ut artikkelnummer</v>
      </c>
      <c r="H4110" s="25" t="str">
        <f>IF(_xlfn.XLOOKUP(G4110,Produktinformasjon!B:B,Produktinformasjon!C:C)=0,"Artikkelnavn hentes automatisk ved å fylle ut artikkelnummer",_xlfn.XLOOKUP(G4110,Produktinformasjon!B:B,Produktinformasjon!C:C))</f>
        <v>Artikkelnavn hentes automatisk ved å fylle ut artikkelnummer</v>
      </c>
      <c r="I4110" s="35"/>
      <c r="J4110" s="35"/>
      <c r="K4110" s="35"/>
      <c r="L4110" s="11"/>
      <c r="M4110" s="11"/>
      <c r="N4110" s="11">
        <f ca="1">IFERROR(L4110/_xlfn.XLOOKUP(F4110,Produktinformasjon!BB:BB,Produktinformasjon!P:P,),0)</f>
        <v>0</v>
      </c>
      <c r="O4110" s="11">
        <f ca="1">IFERROR(M4110/_xlfn.XLOOKUP(F4110,Produktinformasjon!BB:BB,Produktinformasjon!P:P,),0)</f>
        <v>0</v>
      </c>
    </row>
    <row r="4111" spans="3:15" x14ac:dyDescent="0.35">
      <c r="C4111" t="str">
        <f>IF(_xlfn.XLOOKUP(B4111,Omfang!B:B,Omfang!C:C)=0,"Delkontraktnavn hentes automatisk ved å fylle ut delkontraktnummer",_xlfn.XLOOKUP(B4111,Omfang!B:B,Omfang!C:C))</f>
        <v>Delkontraktnavn hentes automatisk ved å fylle ut delkontraktnummer</v>
      </c>
      <c r="D4111" s="35"/>
      <c r="E4111" s="35"/>
      <c r="F4111" t="str">
        <f>IF(_xlfn.XLOOKUP(G4111,Produktinformasjon!B:B,Produktinformasjon!BB:BB)=0,"Tilbyders artikkel hentes automatisk ved å fylle ut artikkelnummer",_xlfn.XLOOKUP(G4111,Produktinformasjon!B:B,Produktinformasjon!BB:BB))</f>
        <v>Tilbyders artikkel hentes automatisk ved å fylle ut artikkelnummer</v>
      </c>
      <c r="H4111" s="25" t="str">
        <f>IF(_xlfn.XLOOKUP(G4111,Produktinformasjon!B:B,Produktinformasjon!C:C)=0,"Artikkelnavn hentes automatisk ved å fylle ut artikkelnummer",_xlfn.XLOOKUP(G4111,Produktinformasjon!B:B,Produktinformasjon!C:C))</f>
        <v>Artikkelnavn hentes automatisk ved å fylle ut artikkelnummer</v>
      </c>
      <c r="I4111" s="35"/>
      <c r="J4111" s="35"/>
      <c r="K4111" s="35"/>
      <c r="L4111" s="11"/>
      <c r="M4111" s="11"/>
      <c r="N4111" s="11">
        <f ca="1">IFERROR(L4111/_xlfn.XLOOKUP(F4111,Produktinformasjon!BB:BB,Produktinformasjon!P:P,),0)</f>
        <v>0</v>
      </c>
      <c r="O4111" s="11">
        <f ca="1">IFERROR(M4111/_xlfn.XLOOKUP(F4111,Produktinformasjon!BB:BB,Produktinformasjon!P:P,),0)</f>
        <v>0</v>
      </c>
    </row>
    <row r="4112" spans="3:15" x14ac:dyDescent="0.35">
      <c r="C4112" t="str">
        <f>IF(_xlfn.XLOOKUP(B4112,Omfang!B:B,Omfang!C:C)=0,"Delkontraktnavn hentes automatisk ved å fylle ut delkontraktnummer",_xlfn.XLOOKUP(B4112,Omfang!B:B,Omfang!C:C))</f>
        <v>Delkontraktnavn hentes automatisk ved å fylle ut delkontraktnummer</v>
      </c>
      <c r="D4112" s="35"/>
      <c r="E4112" s="35"/>
      <c r="F4112" t="str">
        <f>IF(_xlfn.XLOOKUP(G4112,Produktinformasjon!B:B,Produktinformasjon!BB:BB)=0,"Tilbyders artikkel hentes automatisk ved å fylle ut artikkelnummer",_xlfn.XLOOKUP(G4112,Produktinformasjon!B:B,Produktinformasjon!BB:BB))</f>
        <v>Tilbyders artikkel hentes automatisk ved å fylle ut artikkelnummer</v>
      </c>
      <c r="H4112" s="25" t="str">
        <f>IF(_xlfn.XLOOKUP(G4112,Produktinformasjon!B:B,Produktinformasjon!C:C)=0,"Artikkelnavn hentes automatisk ved å fylle ut artikkelnummer",_xlfn.XLOOKUP(G4112,Produktinformasjon!B:B,Produktinformasjon!C:C))</f>
        <v>Artikkelnavn hentes automatisk ved å fylle ut artikkelnummer</v>
      </c>
      <c r="I4112" s="35"/>
      <c r="J4112" s="35"/>
      <c r="K4112" s="35"/>
      <c r="L4112" s="11"/>
      <c r="M4112" s="11"/>
      <c r="N4112" s="11">
        <f ca="1">IFERROR(L4112/_xlfn.XLOOKUP(F4112,Produktinformasjon!BB:BB,Produktinformasjon!P:P,),0)</f>
        <v>0</v>
      </c>
      <c r="O4112" s="11">
        <f ca="1">IFERROR(M4112/_xlfn.XLOOKUP(F4112,Produktinformasjon!BB:BB,Produktinformasjon!P:P,),0)</f>
        <v>0</v>
      </c>
    </row>
    <row r="4113" spans="3:15" x14ac:dyDescent="0.35">
      <c r="C4113" t="str">
        <f>IF(_xlfn.XLOOKUP(B4113,Omfang!B:B,Omfang!C:C)=0,"Delkontraktnavn hentes automatisk ved å fylle ut delkontraktnummer",_xlfn.XLOOKUP(B4113,Omfang!B:B,Omfang!C:C))</f>
        <v>Delkontraktnavn hentes automatisk ved å fylle ut delkontraktnummer</v>
      </c>
      <c r="D4113" s="35"/>
      <c r="E4113" s="35"/>
      <c r="F4113" t="str">
        <f>IF(_xlfn.XLOOKUP(G4113,Produktinformasjon!B:B,Produktinformasjon!BB:BB)=0,"Tilbyders artikkel hentes automatisk ved å fylle ut artikkelnummer",_xlfn.XLOOKUP(G4113,Produktinformasjon!B:B,Produktinformasjon!BB:BB))</f>
        <v>Tilbyders artikkel hentes automatisk ved å fylle ut artikkelnummer</v>
      </c>
      <c r="H4113" s="25" t="str">
        <f>IF(_xlfn.XLOOKUP(G4113,Produktinformasjon!B:B,Produktinformasjon!C:C)=0,"Artikkelnavn hentes automatisk ved å fylle ut artikkelnummer",_xlfn.XLOOKUP(G4113,Produktinformasjon!B:B,Produktinformasjon!C:C))</f>
        <v>Artikkelnavn hentes automatisk ved å fylle ut artikkelnummer</v>
      </c>
      <c r="I4113" s="35"/>
      <c r="J4113" s="35"/>
      <c r="K4113" s="35"/>
      <c r="L4113" s="11"/>
      <c r="M4113" s="11"/>
      <c r="N4113" s="11">
        <f ca="1">IFERROR(L4113/_xlfn.XLOOKUP(F4113,Produktinformasjon!BB:BB,Produktinformasjon!P:P,),0)</f>
        <v>0</v>
      </c>
      <c r="O4113" s="11">
        <f ca="1">IFERROR(M4113/_xlfn.XLOOKUP(F4113,Produktinformasjon!BB:BB,Produktinformasjon!P:P,),0)</f>
        <v>0</v>
      </c>
    </row>
    <row r="4114" spans="3:15" x14ac:dyDescent="0.35">
      <c r="C4114" t="str">
        <f>IF(_xlfn.XLOOKUP(B4114,Omfang!B:B,Omfang!C:C)=0,"Delkontraktnavn hentes automatisk ved å fylle ut delkontraktnummer",_xlfn.XLOOKUP(B4114,Omfang!B:B,Omfang!C:C))</f>
        <v>Delkontraktnavn hentes automatisk ved å fylle ut delkontraktnummer</v>
      </c>
      <c r="D4114" s="35"/>
      <c r="E4114" s="35"/>
      <c r="F4114" t="str">
        <f>IF(_xlfn.XLOOKUP(G4114,Produktinformasjon!B:B,Produktinformasjon!BB:BB)=0,"Tilbyders artikkel hentes automatisk ved å fylle ut artikkelnummer",_xlfn.XLOOKUP(G4114,Produktinformasjon!B:B,Produktinformasjon!BB:BB))</f>
        <v>Tilbyders artikkel hentes automatisk ved å fylle ut artikkelnummer</v>
      </c>
      <c r="H4114" s="25" t="str">
        <f>IF(_xlfn.XLOOKUP(G4114,Produktinformasjon!B:B,Produktinformasjon!C:C)=0,"Artikkelnavn hentes automatisk ved å fylle ut artikkelnummer",_xlfn.XLOOKUP(G4114,Produktinformasjon!B:B,Produktinformasjon!C:C))</f>
        <v>Artikkelnavn hentes automatisk ved å fylle ut artikkelnummer</v>
      </c>
      <c r="I4114" s="35"/>
      <c r="J4114" s="35"/>
      <c r="K4114" s="35"/>
      <c r="L4114" s="11"/>
      <c r="M4114" s="11"/>
      <c r="N4114" s="11">
        <f ca="1">IFERROR(L4114/_xlfn.XLOOKUP(F4114,Produktinformasjon!BB:BB,Produktinformasjon!P:P,),0)</f>
        <v>0</v>
      </c>
      <c r="O4114" s="11">
        <f ca="1">IFERROR(M4114/_xlfn.XLOOKUP(F4114,Produktinformasjon!BB:BB,Produktinformasjon!P:P,),0)</f>
        <v>0</v>
      </c>
    </row>
    <row r="4115" spans="3:15" x14ac:dyDescent="0.35">
      <c r="C4115" t="str">
        <f>IF(_xlfn.XLOOKUP(B4115,Omfang!B:B,Omfang!C:C)=0,"Delkontraktnavn hentes automatisk ved å fylle ut delkontraktnummer",_xlfn.XLOOKUP(B4115,Omfang!B:B,Omfang!C:C))</f>
        <v>Delkontraktnavn hentes automatisk ved å fylle ut delkontraktnummer</v>
      </c>
      <c r="D4115" s="35"/>
      <c r="E4115" s="35"/>
      <c r="F4115" t="str">
        <f>IF(_xlfn.XLOOKUP(G4115,Produktinformasjon!B:B,Produktinformasjon!BB:BB)=0,"Tilbyders artikkel hentes automatisk ved å fylle ut artikkelnummer",_xlfn.XLOOKUP(G4115,Produktinformasjon!B:B,Produktinformasjon!BB:BB))</f>
        <v>Tilbyders artikkel hentes automatisk ved å fylle ut artikkelnummer</v>
      </c>
      <c r="H4115" s="25" t="str">
        <f>IF(_xlfn.XLOOKUP(G4115,Produktinformasjon!B:B,Produktinformasjon!C:C)=0,"Artikkelnavn hentes automatisk ved å fylle ut artikkelnummer",_xlfn.XLOOKUP(G4115,Produktinformasjon!B:B,Produktinformasjon!C:C))</f>
        <v>Artikkelnavn hentes automatisk ved å fylle ut artikkelnummer</v>
      </c>
      <c r="I4115" s="35"/>
      <c r="J4115" s="35"/>
      <c r="K4115" s="35"/>
      <c r="L4115" s="11"/>
      <c r="M4115" s="11"/>
      <c r="N4115" s="11">
        <f ca="1">IFERROR(L4115/_xlfn.XLOOKUP(F4115,Produktinformasjon!BB:BB,Produktinformasjon!P:P,),0)</f>
        <v>0</v>
      </c>
      <c r="O4115" s="11">
        <f ca="1">IFERROR(M4115/_xlfn.XLOOKUP(F4115,Produktinformasjon!BB:BB,Produktinformasjon!P:P,),0)</f>
        <v>0</v>
      </c>
    </row>
    <row r="4116" spans="3:15" x14ac:dyDescent="0.35">
      <c r="C4116" t="str">
        <f>IF(_xlfn.XLOOKUP(B4116,Omfang!B:B,Omfang!C:C)=0,"Delkontraktnavn hentes automatisk ved å fylle ut delkontraktnummer",_xlfn.XLOOKUP(B4116,Omfang!B:B,Omfang!C:C))</f>
        <v>Delkontraktnavn hentes automatisk ved å fylle ut delkontraktnummer</v>
      </c>
      <c r="D4116" s="35"/>
      <c r="E4116" s="35"/>
      <c r="F4116" t="str">
        <f>IF(_xlfn.XLOOKUP(G4116,Produktinformasjon!B:B,Produktinformasjon!BB:BB)=0,"Tilbyders artikkel hentes automatisk ved å fylle ut artikkelnummer",_xlfn.XLOOKUP(G4116,Produktinformasjon!B:B,Produktinformasjon!BB:BB))</f>
        <v>Tilbyders artikkel hentes automatisk ved å fylle ut artikkelnummer</v>
      </c>
      <c r="H4116" s="25" t="str">
        <f>IF(_xlfn.XLOOKUP(G4116,Produktinformasjon!B:B,Produktinformasjon!C:C)=0,"Artikkelnavn hentes automatisk ved å fylle ut artikkelnummer",_xlfn.XLOOKUP(G4116,Produktinformasjon!B:B,Produktinformasjon!C:C))</f>
        <v>Artikkelnavn hentes automatisk ved å fylle ut artikkelnummer</v>
      </c>
      <c r="I4116" s="35"/>
      <c r="J4116" s="35"/>
      <c r="K4116" s="35"/>
      <c r="L4116" s="11"/>
      <c r="M4116" s="11"/>
      <c r="N4116" s="11">
        <f ca="1">IFERROR(L4116/_xlfn.XLOOKUP(F4116,Produktinformasjon!BB:BB,Produktinformasjon!P:P,),0)</f>
        <v>0</v>
      </c>
      <c r="O4116" s="11">
        <f ca="1">IFERROR(M4116/_xlfn.XLOOKUP(F4116,Produktinformasjon!BB:BB,Produktinformasjon!P:P,),0)</f>
        <v>0</v>
      </c>
    </row>
    <row r="4117" spans="3:15" x14ac:dyDescent="0.35">
      <c r="C4117" t="str">
        <f>IF(_xlfn.XLOOKUP(B4117,Omfang!B:B,Omfang!C:C)=0,"Delkontraktnavn hentes automatisk ved å fylle ut delkontraktnummer",_xlfn.XLOOKUP(B4117,Omfang!B:B,Omfang!C:C))</f>
        <v>Delkontraktnavn hentes automatisk ved å fylle ut delkontraktnummer</v>
      </c>
      <c r="D4117" s="35"/>
      <c r="E4117" s="35"/>
      <c r="F4117" t="str">
        <f>IF(_xlfn.XLOOKUP(G4117,Produktinformasjon!B:B,Produktinformasjon!BB:BB)=0,"Tilbyders artikkel hentes automatisk ved å fylle ut artikkelnummer",_xlfn.XLOOKUP(G4117,Produktinformasjon!B:B,Produktinformasjon!BB:BB))</f>
        <v>Tilbyders artikkel hentes automatisk ved å fylle ut artikkelnummer</v>
      </c>
      <c r="H4117" s="25" t="str">
        <f>IF(_xlfn.XLOOKUP(G4117,Produktinformasjon!B:B,Produktinformasjon!C:C)=0,"Artikkelnavn hentes automatisk ved å fylle ut artikkelnummer",_xlfn.XLOOKUP(G4117,Produktinformasjon!B:B,Produktinformasjon!C:C))</f>
        <v>Artikkelnavn hentes automatisk ved å fylle ut artikkelnummer</v>
      </c>
      <c r="I4117" s="35"/>
      <c r="J4117" s="35"/>
      <c r="K4117" s="35"/>
      <c r="L4117" s="11"/>
      <c r="M4117" s="11"/>
      <c r="N4117" s="11">
        <f ca="1">IFERROR(L4117/_xlfn.XLOOKUP(F4117,Produktinformasjon!BB:BB,Produktinformasjon!P:P,),0)</f>
        <v>0</v>
      </c>
      <c r="O4117" s="11">
        <f ca="1">IFERROR(M4117/_xlfn.XLOOKUP(F4117,Produktinformasjon!BB:BB,Produktinformasjon!P:P,),0)</f>
        <v>0</v>
      </c>
    </row>
    <row r="4118" spans="3:15" x14ac:dyDescent="0.35">
      <c r="C4118" t="str">
        <f>IF(_xlfn.XLOOKUP(B4118,Omfang!B:B,Omfang!C:C)=0,"Delkontraktnavn hentes automatisk ved å fylle ut delkontraktnummer",_xlfn.XLOOKUP(B4118,Omfang!B:B,Omfang!C:C))</f>
        <v>Delkontraktnavn hentes automatisk ved å fylle ut delkontraktnummer</v>
      </c>
      <c r="D4118" s="35"/>
      <c r="E4118" s="35"/>
      <c r="F4118" t="str">
        <f>IF(_xlfn.XLOOKUP(G4118,Produktinformasjon!B:B,Produktinformasjon!BB:BB)=0,"Tilbyders artikkel hentes automatisk ved å fylle ut artikkelnummer",_xlfn.XLOOKUP(G4118,Produktinformasjon!B:B,Produktinformasjon!BB:BB))</f>
        <v>Tilbyders artikkel hentes automatisk ved å fylle ut artikkelnummer</v>
      </c>
      <c r="H4118" s="25" t="str">
        <f>IF(_xlfn.XLOOKUP(G4118,Produktinformasjon!B:B,Produktinformasjon!C:C)=0,"Artikkelnavn hentes automatisk ved å fylle ut artikkelnummer",_xlfn.XLOOKUP(G4118,Produktinformasjon!B:B,Produktinformasjon!C:C))</f>
        <v>Artikkelnavn hentes automatisk ved å fylle ut artikkelnummer</v>
      </c>
      <c r="I4118" s="35"/>
      <c r="J4118" s="35"/>
      <c r="K4118" s="35"/>
      <c r="L4118" s="11"/>
      <c r="M4118" s="11"/>
      <c r="N4118" s="11">
        <f ca="1">IFERROR(L4118/_xlfn.XLOOKUP(F4118,Produktinformasjon!BB:BB,Produktinformasjon!P:P,),0)</f>
        <v>0</v>
      </c>
      <c r="O4118" s="11">
        <f ca="1">IFERROR(M4118/_xlfn.XLOOKUP(F4118,Produktinformasjon!BB:BB,Produktinformasjon!P:P,),0)</f>
        <v>0</v>
      </c>
    </row>
    <row r="4119" spans="3:15" x14ac:dyDescent="0.35">
      <c r="C4119" t="str">
        <f>IF(_xlfn.XLOOKUP(B4119,Omfang!B:B,Omfang!C:C)=0,"Delkontraktnavn hentes automatisk ved å fylle ut delkontraktnummer",_xlfn.XLOOKUP(B4119,Omfang!B:B,Omfang!C:C))</f>
        <v>Delkontraktnavn hentes automatisk ved å fylle ut delkontraktnummer</v>
      </c>
      <c r="D4119" s="35"/>
      <c r="E4119" s="35"/>
      <c r="F4119" t="str">
        <f>IF(_xlfn.XLOOKUP(G4119,Produktinformasjon!B:B,Produktinformasjon!BB:BB)=0,"Tilbyders artikkel hentes automatisk ved å fylle ut artikkelnummer",_xlfn.XLOOKUP(G4119,Produktinformasjon!B:B,Produktinformasjon!BB:BB))</f>
        <v>Tilbyders artikkel hentes automatisk ved å fylle ut artikkelnummer</v>
      </c>
      <c r="H4119" s="25" t="str">
        <f>IF(_xlfn.XLOOKUP(G4119,Produktinformasjon!B:B,Produktinformasjon!C:C)=0,"Artikkelnavn hentes automatisk ved å fylle ut artikkelnummer",_xlfn.XLOOKUP(G4119,Produktinformasjon!B:B,Produktinformasjon!C:C))</f>
        <v>Artikkelnavn hentes automatisk ved å fylle ut artikkelnummer</v>
      </c>
      <c r="I4119" s="35"/>
      <c r="J4119" s="35"/>
      <c r="K4119" s="35"/>
      <c r="L4119" s="11"/>
      <c r="M4119" s="11"/>
      <c r="N4119" s="11">
        <f ca="1">IFERROR(L4119/_xlfn.XLOOKUP(F4119,Produktinformasjon!BB:BB,Produktinformasjon!P:P,),0)</f>
        <v>0</v>
      </c>
      <c r="O4119" s="11">
        <f ca="1">IFERROR(M4119/_xlfn.XLOOKUP(F4119,Produktinformasjon!BB:BB,Produktinformasjon!P:P,),0)</f>
        <v>0</v>
      </c>
    </row>
    <row r="4120" spans="3:15" x14ac:dyDescent="0.35">
      <c r="C4120" t="str">
        <f>IF(_xlfn.XLOOKUP(B4120,Omfang!B:B,Omfang!C:C)=0,"Delkontraktnavn hentes automatisk ved å fylle ut delkontraktnummer",_xlfn.XLOOKUP(B4120,Omfang!B:B,Omfang!C:C))</f>
        <v>Delkontraktnavn hentes automatisk ved å fylle ut delkontraktnummer</v>
      </c>
      <c r="D4120" s="35"/>
      <c r="E4120" s="35"/>
      <c r="F4120" t="str">
        <f>IF(_xlfn.XLOOKUP(G4120,Produktinformasjon!B:B,Produktinformasjon!BB:BB)=0,"Tilbyders artikkel hentes automatisk ved å fylle ut artikkelnummer",_xlfn.XLOOKUP(G4120,Produktinformasjon!B:B,Produktinformasjon!BB:BB))</f>
        <v>Tilbyders artikkel hentes automatisk ved å fylle ut artikkelnummer</v>
      </c>
      <c r="H4120" s="25" t="str">
        <f>IF(_xlfn.XLOOKUP(G4120,Produktinformasjon!B:B,Produktinformasjon!C:C)=0,"Artikkelnavn hentes automatisk ved å fylle ut artikkelnummer",_xlfn.XLOOKUP(G4120,Produktinformasjon!B:B,Produktinformasjon!C:C))</f>
        <v>Artikkelnavn hentes automatisk ved å fylle ut artikkelnummer</v>
      </c>
      <c r="I4120" s="35"/>
      <c r="J4120" s="35"/>
      <c r="K4120" s="35"/>
      <c r="L4120" s="11"/>
      <c r="M4120" s="11"/>
      <c r="N4120" s="11">
        <f ca="1">IFERROR(L4120/_xlfn.XLOOKUP(F4120,Produktinformasjon!BB:BB,Produktinformasjon!P:P,),0)</f>
        <v>0</v>
      </c>
      <c r="O4120" s="11">
        <f ca="1">IFERROR(M4120/_xlfn.XLOOKUP(F4120,Produktinformasjon!BB:BB,Produktinformasjon!P:P,),0)</f>
        <v>0</v>
      </c>
    </row>
    <row r="4121" spans="3:15" x14ac:dyDescent="0.35">
      <c r="C4121" t="str">
        <f>IF(_xlfn.XLOOKUP(B4121,Omfang!B:B,Omfang!C:C)=0,"Delkontraktnavn hentes automatisk ved å fylle ut delkontraktnummer",_xlfn.XLOOKUP(B4121,Omfang!B:B,Omfang!C:C))</f>
        <v>Delkontraktnavn hentes automatisk ved å fylle ut delkontraktnummer</v>
      </c>
      <c r="D4121" s="35"/>
      <c r="E4121" s="35"/>
      <c r="F4121" t="str">
        <f>IF(_xlfn.XLOOKUP(G4121,Produktinformasjon!B:B,Produktinformasjon!BB:BB)=0,"Tilbyders artikkel hentes automatisk ved å fylle ut artikkelnummer",_xlfn.XLOOKUP(G4121,Produktinformasjon!B:B,Produktinformasjon!BB:BB))</f>
        <v>Tilbyders artikkel hentes automatisk ved å fylle ut artikkelnummer</v>
      </c>
      <c r="H4121" s="25" t="str">
        <f>IF(_xlfn.XLOOKUP(G4121,Produktinformasjon!B:B,Produktinformasjon!C:C)=0,"Artikkelnavn hentes automatisk ved å fylle ut artikkelnummer",_xlfn.XLOOKUP(G4121,Produktinformasjon!B:B,Produktinformasjon!C:C))</f>
        <v>Artikkelnavn hentes automatisk ved å fylle ut artikkelnummer</v>
      </c>
      <c r="I4121" s="35"/>
      <c r="J4121" s="35"/>
      <c r="K4121" s="35"/>
      <c r="L4121" s="11"/>
      <c r="M4121" s="11"/>
      <c r="N4121" s="11">
        <f ca="1">IFERROR(L4121/_xlfn.XLOOKUP(F4121,Produktinformasjon!BB:BB,Produktinformasjon!P:P,),0)</f>
        <v>0</v>
      </c>
      <c r="O4121" s="11">
        <f ca="1">IFERROR(M4121/_xlfn.XLOOKUP(F4121,Produktinformasjon!BB:BB,Produktinformasjon!P:P,),0)</f>
        <v>0</v>
      </c>
    </row>
    <row r="4122" spans="3:15" x14ac:dyDescent="0.35">
      <c r="C4122" t="str">
        <f>IF(_xlfn.XLOOKUP(B4122,Omfang!B:B,Omfang!C:C)=0,"Delkontraktnavn hentes automatisk ved å fylle ut delkontraktnummer",_xlfn.XLOOKUP(B4122,Omfang!B:B,Omfang!C:C))</f>
        <v>Delkontraktnavn hentes automatisk ved å fylle ut delkontraktnummer</v>
      </c>
      <c r="D4122" s="35"/>
      <c r="E4122" s="35"/>
      <c r="F4122" t="str">
        <f>IF(_xlfn.XLOOKUP(G4122,Produktinformasjon!B:B,Produktinformasjon!BB:BB)=0,"Tilbyders artikkel hentes automatisk ved å fylle ut artikkelnummer",_xlfn.XLOOKUP(G4122,Produktinformasjon!B:B,Produktinformasjon!BB:BB))</f>
        <v>Tilbyders artikkel hentes automatisk ved å fylle ut artikkelnummer</v>
      </c>
      <c r="H4122" s="25" t="str">
        <f>IF(_xlfn.XLOOKUP(G4122,Produktinformasjon!B:B,Produktinformasjon!C:C)=0,"Artikkelnavn hentes automatisk ved å fylle ut artikkelnummer",_xlfn.XLOOKUP(G4122,Produktinformasjon!B:B,Produktinformasjon!C:C))</f>
        <v>Artikkelnavn hentes automatisk ved å fylle ut artikkelnummer</v>
      </c>
      <c r="I4122" s="35"/>
      <c r="J4122" s="35"/>
      <c r="K4122" s="35"/>
      <c r="L4122" s="11"/>
      <c r="M4122" s="11"/>
      <c r="N4122" s="11">
        <f ca="1">IFERROR(L4122/_xlfn.XLOOKUP(F4122,Produktinformasjon!BB:BB,Produktinformasjon!P:P,),0)</f>
        <v>0</v>
      </c>
      <c r="O4122" s="11">
        <f ca="1">IFERROR(M4122/_xlfn.XLOOKUP(F4122,Produktinformasjon!BB:BB,Produktinformasjon!P:P,),0)</f>
        <v>0</v>
      </c>
    </row>
    <row r="4123" spans="3:15" x14ac:dyDescent="0.35">
      <c r="C4123" t="str">
        <f>IF(_xlfn.XLOOKUP(B4123,Omfang!B:B,Omfang!C:C)=0,"Delkontraktnavn hentes automatisk ved å fylle ut delkontraktnummer",_xlfn.XLOOKUP(B4123,Omfang!B:B,Omfang!C:C))</f>
        <v>Delkontraktnavn hentes automatisk ved å fylle ut delkontraktnummer</v>
      </c>
      <c r="D4123" s="35"/>
      <c r="E4123" s="35"/>
      <c r="F4123" t="str">
        <f>IF(_xlfn.XLOOKUP(G4123,Produktinformasjon!B:B,Produktinformasjon!BB:BB)=0,"Tilbyders artikkel hentes automatisk ved å fylle ut artikkelnummer",_xlfn.XLOOKUP(G4123,Produktinformasjon!B:B,Produktinformasjon!BB:BB))</f>
        <v>Tilbyders artikkel hentes automatisk ved å fylle ut artikkelnummer</v>
      </c>
      <c r="H4123" s="25" t="str">
        <f>IF(_xlfn.XLOOKUP(G4123,Produktinformasjon!B:B,Produktinformasjon!C:C)=0,"Artikkelnavn hentes automatisk ved å fylle ut artikkelnummer",_xlfn.XLOOKUP(G4123,Produktinformasjon!B:B,Produktinformasjon!C:C))</f>
        <v>Artikkelnavn hentes automatisk ved å fylle ut artikkelnummer</v>
      </c>
      <c r="I4123" s="35"/>
      <c r="J4123" s="35"/>
      <c r="K4123" s="35"/>
      <c r="L4123" s="11"/>
      <c r="M4123" s="11"/>
      <c r="N4123" s="11">
        <f ca="1">IFERROR(L4123/_xlfn.XLOOKUP(F4123,Produktinformasjon!BB:BB,Produktinformasjon!P:P,),0)</f>
        <v>0</v>
      </c>
      <c r="O4123" s="11">
        <f ca="1">IFERROR(M4123/_xlfn.XLOOKUP(F4123,Produktinformasjon!BB:BB,Produktinformasjon!P:P,),0)</f>
        <v>0</v>
      </c>
    </row>
    <row r="4124" spans="3:15" x14ac:dyDescent="0.35">
      <c r="C4124" t="str">
        <f>IF(_xlfn.XLOOKUP(B4124,Omfang!B:B,Omfang!C:C)=0,"Delkontraktnavn hentes automatisk ved å fylle ut delkontraktnummer",_xlfn.XLOOKUP(B4124,Omfang!B:B,Omfang!C:C))</f>
        <v>Delkontraktnavn hentes automatisk ved å fylle ut delkontraktnummer</v>
      </c>
      <c r="D4124" s="35"/>
      <c r="E4124" s="35"/>
      <c r="F4124" t="str">
        <f>IF(_xlfn.XLOOKUP(G4124,Produktinformasjon!B:B,Produktinformasjon!BB:BB)=0,"Tilbyders artikkel hentes automatisk ved å fylle ut artikkelnummer",_xlfn.XLOOKUP(G4124,Produktinformasjon!B:B,Produktinformasjon!BB:BB))</f>
        <v>Tilbyders artikkel hentes automatisk ved å fylle ut artikkelnummer</v>
      </c>
      <c r="H4124" s="25" t="str">
        <f>IF(_xlfn.XLOOKUP(G4124,Produktinformasjon!B:B,Produktinformasjon!C:C)=0,"Artikkelnavn hentes automatisk ved å fylle ut artikkelnummer",_xlfn.XLOOKUP(G4124,Produktinformasjon!B:B,Produktinformasjon!C:C))</f>
        <v>Artikkelnavn hentes automatisk ved å fylle ut artikkelnummer</v>
      </c>
      <c r="I4124" s="35"/>
      <c r="J4124" s="35"/>
      <c r="K4124" s="35"/>
      <c r="L4124" s="11"/>
      <c r="M4124" s="11"/>
      <c r="N4124" s="11">
        <f ca="1">IFERROR(L4124/_xlfn.XLOOKUP(F4124,Produktinformasjon!BB:BB,Produktinformasjon!P:P,),0)</f>
        <v>0</v>
      </c>
      <c r="O4124" s="11">
        <f ca="1">IFERROR(M4124/_xlfn.XLOOKUP(F4124,Produktinformasjon!BB:BB,Produktinformasjon!P:P,),0)</f>
        <v>0</v>
      </c>
    </row>
    <row r="4125" spans="3:15" x14ac:dyDescent="0.35">
      <c r="C4125" t="str">
        <f>IF(_xlfn.XLOOKUP(B4125,Omfang!B:B,Omfang!C:C)=0,"Delkontraktnavn hentes automatisk ved å fylle ut delkontraktnummer",_xlfn.XLOOKUP(B4125,Omfang!B:B,Omfang!C:C))</f>
        <v>Delkontraktnavn hentes automatisk ved å fylle ut delkontraktnummer</v>
      </c>
      <c r="D4125" s="35"/>
      <c r="E4125" s="35"/>
      <c r="F4125" t="str">
        <f>IF(_xlfn.XLOOKUP(G4125,Produktinformasjon!B:B,Produktinformasjon!BB:BB)=0,"Tilbyders artikkel hentes automatisk ved å fylle ut artikkelnummer",_xlfn.XLOOKUP(G4125,Produktinformasjon!B:B,Produktinformasjon!BB:BB))</f>
        <v>Tilbyders artikkel hentes automatisk ved å fylle ut artikkelnummer</v>
      </c>
      <c r="H4125" s="25" t="str">
        <f>IF(_xlfn.XLOOKUP(G4125,Produktinformasjon!B:B,Produktinformasjon!C:C)=0,"Artikkelnavn hentes automatisk ved å fylle ut artikkelnummer",_xlfn.XLOOKUP(G4125,Produktinformasjon!B:B,Produktinformasjon!C:C))</f>
        <v>Artikkelnavn hentes automatisk ved å fylle ut artikkelnummer</v>
      </c>
      <c r="I4125" s="35"/>
      <c r="J4125" s="35"/>
      <c r="K4125" s="35"/>
      <c r="L4125" s="11"/>
      <c r="M4125" s="11"/>
      <c r="N4125" s="11">
        <f ca="1">IFERROR(L4125/_xlfn.XLOOKUP(F4125,Produktinformasjon!BB:BB,Produktinformasjon!P:P,),0)</f>
        <v>0</v>
      </c>
      <c r="O4125" s="11">
        <f ca="1">IFERROR(M4125/_xlfn.XLOOKUP(F4125,Produktinformasjon!BB:BB,Produktinformasjon!P:P,),0)</f>
        <v>0</v>
      </c>
    </row>
    <row r="4126" spans="3:15" x14ac:dyDescent="0.35">
      <c r="C4126" t="str">
        <f>IF(_xlfn.XLOOKUP(B4126,Omfang!B:B,Omfang!C:C)=0,"Delkontraktnavn hentes automatisk ved å fylle ut delkontraktnummer",_xlfn.XLOOKUP(B4126,Omfang!B:B,Omfang!C:C))</f>
        <v>Delkontraktnavn hentes automatisk ved å fylle ut delkontraktnummer</v>
      </c>
      <c r="D4126" s="35"/>
      <c r="E4126" s="35"/>
      <c r="F4126" t="str">
        <f>IF(_xlfn.XLOOKUP(G4126,Produktinformasjon!B:B,Produktinformasjon!BB:BB)=0,"Tilbyders artikkel hentes automatisk ved å fylle ut artikkelnummer",_xlfn.XLOOKUP(G4126,Produktinformasjon!B:B,Produktinformasjon!BB:BB))</f>
        <v>Tilbyders artikkel hentes automatisk ved å fylle ut artikkelnummer</v>
      </c>
      <c r="H4126" s="25" t="str">
        <f>IF(_xlfn.XLOOKUP(G4126,Produktinformasjon!B:B,Produktinformasjon!C:C)=0,"Artikkelnavn hentes automatisk ved å fylle ut artikkelnummer",_xlfn.XLOOKUP(G4126,Produktinformasjon!B:B,Produktinformasjon!C:C))</f>
        <v>Artikkelnavn hentes automatisk ved å fylle ut artikkelnummer</v>
      </c>
      <c r="I4126" s="35"/>
      <c r="J4126" s="35"/>
      <c r="K4126" s="35"/>
      <c r="L4126" s="11"/>
      <c r="M4126" s="11"/>
      <c r="N4126" s="11">
        <f ca="1">IFERROR(L4126/_xlfn.XLOOKUP(F4126,Produktinformasjon!BB:BB,Produktinformasjon!P:P,),0)</f>
        <v>0</v>
      </c>
      <c r="O4126" s="11">
        <f ca="1">IFERROR(M4126/_xlfn.XLOOKUP(F4126,Produktinformasjon!BB:BB,Produktinformasjon!P:P,),0)</f>
        <v>0</v>
      </c>
    </row>
    <row r="4127" spans="3:15" x14ac:dyDescent="0.35">
      <c r="C4127" t="str">
        <f>IF(_xlfn.XLOOKUP(B4127,Omfang!B:B,Omfang!C:C)=0,"Delkontraktnavn hentes automatisk ved å fylle ut delkontraktnummer",_xlfn.XLOOKUP(B4127,Omfang!B:B,Omfang!C:C))</f>
        <v>Delkontraktnavn hentes automatisk ved å fylle ut delkontraktnummer</v>
      </c>
      <c r="D4127" s="35"/>
      <c r="E4127" s="35"/>
      <c r="F4127" t="str">
        <f>IF(_xlfn.XLOOKUP(G4127,Produktinformasjon!B:B,Produktinformasjon!BB:BB)=0,"Tilbyders artikkel hentes automatisk ved å fylle ut artikkelnummer",_xlfn.XLOOKUP(G4127,Produktinformasjon!B:B,Produktinformasjon!BB:BB))</f>
        <v>Tilbyders artikkel hentes automatisk ved å fylle ut artikkelnummer</v>
      </c>
      <c r="H4127" s="25" t="str">
        <f>IF(_xlfn.XLOOKUP(G4127,Produktinformasjon!B:B,Produktinformasjon!C:C)=0,"Artikkelnavn hentes automatisk ved å fylle ut artikkelnummer",_xlfn.XLOOKUP(G4127,Produktinformasjon!B:B,Produktinformasjon!C:C))</f>
        <v>Artikkelnavn hentes automatisk ved å fylle ut artikkelnummer</v>
      </c>
      <c r="I4127" s="35"/>
      <c r="J4127" s="35"/>
      <c r="K4127" s="35"/>
      <c r="L4127" s="11"/>
      <c r="M4127" s="11"/>
      <c r="N4127" s="11">
        <f ca="1">IFERROR(L4127/_xlfn.XLOOKUP(F4127,Produktinformasjon!BB:BB,Produktinformasjon!P:P,),0)</f>
        <v>0</v>
      </c>
      <c r="O4127" s="11">
        <f ca="1">IFERROR(M4127/_xlfn.XLOOKUP(F4127,Produktinformasjon!BB:BB,Produktinformasjon!P:P,),0)</f>
        <v>0</v>
      </c>
    </row>
    <row r="4128" spans="3:15" x14ac:dyDescent="0.35">
      <c r="C4128" t="str">
        <f>IF(_xlfn.XLOOKUP(B4128,Omfang!B:B,Omfang!C:C)=0,"Delkontraktnavn hentes automatisk ved å fylle ut delkontraktnummer",_xlfn.XLOOKUP(B4128,Omfang!B:B,Omfang!C:C))</f>
        <v>Delkontraktnavn hentes automatisk ved å fylle ut delkontraktnummer</v>
      </c>
      <c r="D4128" s="35"/>
      <c r="E4128" s="35"/>
      <c r="F4128" t="str">
        <f>IF(_xlfn.XLOOKUP(G4128,Produktinformasjon!B:B,Produktinformasjon!BB:BB)=0,"Tilbyders artikkel hentes automatisk ved å fylle ut artikkelnummer",_xlfn.XLOOKUP(G4128,Produktinformasjon!B:B,Produktinformasjon!BB:BB))</f>
        <v>Tilbyders artikkel hentes automatisk ved å fylle ut artikkelnummer</v>
      </c>
      <c r="H4128" s="25" t="str">
        <f>IF(_xlfn.XLOOKUP(G4128,Produktinformasjon!B:B,Produktinformasjon!C:C)=0,"Artikkelnavn hentes automatisk ved å fylle ut artikkelnummer",_xlfn.XLOOKUP(G4128,Produktinformasjon!B:B,Produktinformasjon!C:C))</f>
        <v>Artikkelnavn hentes automatisk ved å fylle ut artikkelnummer</v>
      </c>
      <c r="I4128" s="35"/>
      <c r="J4128" s="35"/>
      <c r="K4128" s="35"/>
      <c r="L4128" s="11"/>
      <c r="M4128" s="11"/>
      <c r="N4128" s="11">
        <f ca="1">IFERROR(L4128/_xlfn.XLOOKUP(F4128,Produktinformasjon!BB:BB,Produktinformasjon!P:P,),0)</f>
        <v>0</v>
      </c>
      <c r="O4128" s="11">
        <f ca="1">IFERROR(M4128/_xlfn.XLOOKUP(F4128,Produktinformasjon!BB:BB,Produktinformasjon!P:P,),0)</f>
        <v>0</v>
      </c>
    </row>
    <row r="4129" spans="3:15" x14ac:dyDescent="0.35">
      <c r="C4129" t="str">
        <f>IF(_xlfn.XLOOKUP(B4129,Omfang!B:B,Omfang!C:C)=0,"Delkontraktnavn hentes automatisk ved å fylle ut delkontraktnummer",_xlfn.XLOOKUP(B4129,Omfang!B:B,Omfang!C:C))</f>
        <v>Delkontraktnavn hentes automatisk ved å fylle ut delkontraktnummer</v>
      </c>
      <c r="D4129" s="35"/>
      <c r="E4129" s="35"/>
      <c r="F4129" t="str">
        <f>IF(_xlfn.XLOOKUP(G4129,Produktinformasjon!B:B,Produktinformasjon!BB:BB)=0,"Tilbyders artikkel hentes automatisk ved å fylle ut artikkelnummer",_xlfn.XLOOKUP(G4129,Produktinformasjon!B:B,Produktinformasjon!BB:BB))</f>
        <v>Tilbyders artikkel hentes automatisk ved å fylle ut artikkelnummer</v>
      </c>
      <c r="H4129" s="25" t="str">
        <f>IF(_xlfn.XLOOKUP(G4129,Produktinformasjon!B:B,Produktinformasjon!C:C)=0,"Artikkelnavn hentes automatisk ved å fylle ut artikkelnummer",_xlfn.XLOOKUP(G4129,Produktinformasjon!B:B,Produktinformasjon!C:C))</f>
        <v>Artikkelnavn hentes automatisk ved å fylle ut artikkelnummer</v>
      </c>
      <c r="I4129" s="35"/>
      <c r="J4129" s="35"/>
      <c r="K4129" s="35"/>
      <c r="L4129" s="11"/>
      <c r="M4129" s="11"/>
      <c r="N4129" s="11">
        <f ca="1">IFERROR(L4129/_xlfn.XLOOKUP(F4129,Produktinformasjon!BB:BB,Produktinformasjon!P:P,),0)</f>
        <v>0</v>
      </c>
      <c r="O4129" s="11">
        <f ca="1">IFERROR(M4129/_xlfn.XLOOKUP(F4129,Produktinformasjon!BB:BB,Produktinformasjon!P:P,),0)</f>
        <v>0</v>
      </c>
    </row>
    <row r="4130" spans="3:15" x14ac:dyDescent="0.35">
      <c r="C4130" t="str">
        <f>IF(_xlfn.XLOOKUP(B4130,Omfang!B:B,Omfang!C:C)=0,"Delkontraktnavn hentes automatisk ved å fylle ut delkontraktnummer",_xlfn.XLOOKUP(B4130,Omfang!B:B,Omfang!C:C))</f>
        <v>Delkontraktnavn hentes automatisk ved å fylle ut delkontraktnummer</v>
      </c>
      <c r="D4130" s="35"/>
      <c r="E4130" s="35"/>
      <c r="F4130" t="str">
        <f>IF(_xlfn.XLOOKUP(G4130,Produktinformasjon!B:B,Produktinformasjon!BB:BB)=0,"Tilbyders artikkel hentes automatisk ved å fylle ut artikkelnummer",_xlfn.XLOOKUP(G4130,Produktinformasjon!B:B,Produktinformasjon!BB:BB))</f>
        <v>Tilbyders artikkel hentes automatisk ved å fylle ut artikkelnummer</v>
      </c>
      <c r="H4130" s="25" t="str">
        <f>IF(_xlfn.XLOOKUP(G4130,Produktinformasjon!B:B,Produktinformasjon!C:C)=0,"Artikkelnavn hentes automatisk ved å fylle ut artikkelnummer",_xlfn.XLOOKUP(G4130,Produktinformasjon!B:B,Produktinformasjon!C:C))</f>
        <v>Artikkelnavn hentes automatisk ved å fylle ut artikkelnummer</v>
      </c>
      <c r="I4130" s="35"/>
      <c r="J4130" s="35"/>
      <c r="K4130" s="35"/>
      <c r="L4130" s="11"/>
      <c r="M4130" s="11"/>
      <c r="N4130" s="11">
        <f ca="1">IFERROR(L4130/_xlfn.XLOOKUP(F4130,Produktinformasjon!BB:BB,Produktinformasjon!P:P,),0)</f>
        <v>0</v>
      </c>
      <c r="O4130" s="11">
        <f ca="1">IFERROR(M4130/_xlfn.XLOOKUP(F4130,Produktinformasjon!BB:BB,Produktinformasjon!P:P,),0)</f>
        <v>0</v>
      </c>
    </row>
    <row r="4131" spans="3:15" x14ac:dyDescent="0.35">
      <c r="C4131" t="str">
        <f>IF(_xlfn.XLOOKUP(B4131,Omfang!B:B,Omfang!C:C)=0,"Delkontraktnavn hentes automatisk ved å fylle ut delkontraktnummer",_xlfn.XLOOKUP(B4131,Omfang!B:B,Omfang!C:C))</f>
        <v>Delkontraktnavn hentes automatisk ved å fylle ut delkontraktnummer</v>
      </c>
      <c r="D4131" s="35"/>
      <c r="E4131" s="35"/>
      <c r="F4131" t="str">
        <f>IF(_xlfn.XLOOKUP(G4131,Produktinformasjon!B:B,Produktinformasjon!BB:BB)=0,"Tilbyders artikkel hentes automatisk ved å fylle ut artikkelnummer",_xlfn.XLOOKUP(G4131,Produktinformasjon!B:B,Produktinformasjon!BB:BB))</f>
        <v>Tilbyders artikkel hentes automatisk ved å fylle ut artikkelnummer</v>
      </c>
      <c r="H4131" s="25" t="str">
        <f>IF(_xlfn.XLOOKUP(G4131,Produktinformasjon!B:B,Produktinformasjon!C:C)=0,"Artikkelnavn hentes automatisk ved å fylle ut artikkelnummer",_xlfn.XLOOKUP(G4131,Produktinformasjon!B:B,Produktinformasjon!C:C))</f>
        <v>Artikkelnavn hentes automatisk ved å fylle ut artikkelnummer</v>
      </c>
      <c r="I4131" s="35"/>
      <c r="J4131" s="35"/>
      <c r="K4131" s="35"/>
      <c r="L4131" s="11"/>
      <c r="M4131" s="11"/>
      <c r="N4131" s="11">
        <f ca="1">IFERROR(L4131/_xlfn.XLOOKUP(F4131,Produktinformasjon!BB:BB,Produktinformasjon!P:P,),0)</f>
        <v>0</v>
      </c>
      <c r="O4131" s="11">
        <f ca="1">IFERROR(M4131/_xlfn.XLOOKUP(F4131,Produktinformasjon!BB:BB,Produktinformasjon!P:P,),0)</f>
        <v>0</v>
      </c>
    </row>
    <row r="4132" spans="3:15" x14ac:dyDescent="0.35">
      <c r="C4132" t="str">
        <f>IF(_xlfn.XLOOKUP(B4132,Omfang!B:B,Omfang!C:C)=0,"Delkontraktnavn hentes automatisk ved å fylle ut delkontraktnummer",_xlfn.XLOOKUP(B4132,Omfang!B:B,Omfang!C:C))</f>
        <v>Delkontraktnavn hentes automatisk ved å fylle ut delkontraktnummer</v>
      </c>
      <c r="D4132" s="35"/>
      <c r="E4132" s="35"/>
      <c r="F4132" t="str">
        <f>IF(_xlfn.XLOOKUP(G4132,Produktinformasjon!B:B,Produktinformasjon!BB:BB)=0,"Tilbyders artikkel hentes automatisk ved å fylle ut artikkelnummer",_xlfn.XLOOKUP(G4132,Produktinformasjon!B:B,Produktinformasjon!BB:BB))</f>
        <v>Tilbyders artikkel hentes automatisk ved å fylle ut artikkelnummer</v>
      </c>
      <c r="H4132" s="25" t="str">
        <f>IF(_xlfn.XLOOKUP(G4132,Produktinformasjon!B:B,Produktinformasjon!C:C)=0,"Artikkelnavn hentes automatisk ved å fylle ut artikkelnummer",_xlfn.XLOOKUP(G4132,Produktinformasjon!B:B,Produktinformasjon!C:C))</f>
        <v>Artikkelnavn hentes automatisk ved å fylle ut artikkelnummer</v>
      </c>
      <c r="I4132" s="35"/>
      <c r="J4132" s="35"/>
      <c r="K4132" s="35"/>
      <c r="L4132" s="11"/>
      <c r="M4132" s="11"/>
      <c r="N4132" s="11">
        <f ca="1">IFERROR(L4132/_xlfn.XLOOKUP(F4132,Produktinformasjon!BB:BB,Produktinformasjon!P:P,),0)</f>
        <v>0</v>
      </c>
      <c r="O4132" s="11">
        <f ca="1">IFERROR(M4132/_xlfn.XLOOKUP(F4132,Produktinformasjon!BB:BB,Produktinformasjon!P:P,),0)</f>
        <v>0</v>
      </c>
    </row>
    <row r="4133" spans="3:15" x14ac:dyDescent="0.35">
      <c r="C4133" t="str">
        <f>IF(_xlfn.XLOOKUP(B4133,Omfang!B:B,Omfang!C:C)=0,"Delkontraktnavn hentes automatisk ved å fylle ut delkontraktnummer",_xlfn.XLOOKUP(B4133,Omfang!B:B,Omfang!C:C))</f>
        <v>Delkontraktnavn hentes automatisk ved å fylle ut delkontraktnummer</v>
      </c>
      <c r="D4133" s="35"/>
      <c r="E4133" s="35"/>
      <c r="F4133" t="str">
        <f>IF(_xlfn.XLOOKUP(G4133,Produktinformasjon!B:B,Produktinformasjon!BB:BB)=0,"Tilbyders artikkel hentes automatisk ved å fylle ut artikkelnummer",_xlfn.XLOOKUP(G4133,Produktinformasjon!B:B,Produktinformasjon!BB:BB))</f>
        <v>Tilbyders artikkel hentes automatisk ved å fylle ut artikkelnummer</v>
      </c>
      <c r="H4133" s="25" t="str">
        <f>IF(_xlfn.XLOOKUP(G4133,Produktinformasjon!B:B,Produktinformasjon!C:C)=0,"Artikkelnavn hentes automatisk ved å fylle ut artikkelnummer",_xlfn.XLOOKUP(G4133,Produktinformasjon!B:B,Produktinformasjon!C:C))</f>
        <v>Artikkelnavn hentes automatisk ved å fylle ut artikkelnummer</v>
      </c>
      <c r="I4133" s="35"/>
      <c r="J4133" s="35"/>
      <c r="K4133" s="35"/>
      <c r="L4133" s="11"/>
      <c r="M4133" s="11"/>
      <c r="N4133" s="11">
        <f ca="1">IFERROR(L4133/_xlfn.XLOOKUP(F4133,Produktinformasjon!BB:BB,Produktinformasjon!P:P,),0)</f>
        <v>0</v>
      </c>
      <c r="O4133" s="11">
        <f ca="1">IFERROR(M4133/_xlfn.XLOOKUP(F4133,Produktinformasjon!BB:BB,Produktinformasjon!P:P,),0)</f>
        <v>0</v>
      </c>
    </row>
    <row r="4134" spans="3:15" x14ac:dyDescent="0.35">
      <c r="C4134" t="str">
        <f>IF(_xlfn.XLOOKUP(B4134,Omfang!B:B,Omfang!C:C)=0,"Delkontraktnavn hentes automatisk ved å fylle ut delkontraktnummer",_xlfn.XLOOKUP(B4134,Omfang!B:B,Omfang!C:C))</f>
        <v>Delkontraktnavn hentes automatisk ved å fylle ut delkontraktnummer</v>
      </c>
      <c r="D4134" s="35"/>
      <c r="E4134" s="35"/>
      <c r="F4134" t="str">
        <f>IF(_xlfn.XLOOKUP(G4134,Produktinformasjon!B:B,Produktinformasjon!BB:BB)=0,"Tilbyders artikkel hentes automatisk ved å fylle ut artikkelnummer",_xlfn.XLOOKUP(G4134,Produktinformasjon!B:B,Produktinformasjon!BB:BB))</f>
        <v>Tilbyders artikkel hentes automatisk ved å fylle ut artikkelnummer</v>
      </c>
      <c r="H4134" s="25" t="str">
        <f>IF(_xlfn.XLOOKUP(G4134,Produktinformasjon!B:B,Produktinformasjon!C:C)=0,"Artikkelnavn hentes automatisk ved å fylle ut artikkelnummer",_xlfn.XLOOKUP(G4134,Produktinformasjon!B:B,Produktinformasjon!C:C))</f>
        <v>Artikkelnavn hentes automatisk ved å fylle ut artikkelnummer</v>
      </c>
      <c r="I4134" s="35"/>
      <c r="J4134" s="35"/>
      <c r="K4134" s="35"/>
      <c r="L4134" s="11"/>
      <c r="M4134" s="11"/>
      <c r="N4134" s="11">
        <f ca="1">IFERROR(L4134/_xlfn.XLOOKUP(F4134,Produktinformasjon!BB:BB,Produktinformasjon!P:P,),0)</f>
        <v>0</v>
      </c>
      <c r="O4134" s="11">
        <f ca="1">IFERROR(M4134/_xlfn.XLOOKUP(F4134,Produktinformasjon!BB:BB,Produktinformasjon!P:P,),0)</f>
        <v>0</v>
      </c>
    </row>
    <row r="4135" spans="3:15" x14ac:dyDescent="0.35">
      <c r="C4135" t="str">
        <f>IF(_xlfn.XLOOKUP(B4135,Omfang!B:B,Omfang!C:C)=0,"Delkontraktnavn hentes automatisk ved å fylle ut delkontraktnummer",_xlfn.XLOOKUP(B4135,Omfang!B:B,Omfang!C:C))</f>
        <v>Delkontraktnavn hentes automatisk ved å fylle ut delkontraktnummer</v>
      </c>
      <c r="D4135" s="35"/>
      <c r="E4135" s="35"/>
      <c r="F4135" t="str">
        <f>IF(_xlfn.XLOOKUP(G4135,Produktinformasjon!B:B,Produktinformasjon!BB:BB)=0,"Tilbyders artikkel hentes automatisk ved å fylle ut artikkelnummer",_xlfn.XLOOKUP(G4135,Produktinformasjon!B:B,Produktinformasjon!BB:BB))</f>
        <v>Tilbyders artikkel hentes automatisk ved å fylle ut artikkelnummer</v>
      </c>
      <c r="H4135" s="25" t="str">
        <f>IF(_xlfn.XLOOKUP(G4135,Produktinformasjon!B:B,Produktinformasjon!C:C)=0,"Artikkelnavn hentes automatisk ved å fylle ut artikkelnummer",_xlfn.XLOOKUP(G4135,Produktinformasjon!B:B,Produktinformasjon!C:C))</f>
        <v>Artikkelnavn hentes automatisk ved å fylle ut artikkelnummer</v>
      </c>
      <c r="I4135" s="35"/>
      <c r="J4135" s="35"/>
      <c r="K4135" s="35"/>
      <c r="L4135" s="11"/>
      <c r="M4135" s="11"/>
      <c r="N4135" s="11">
        <f ca="1">IFERROR(L4135/_xlfn.XLOOKUP(F4135,Produktinformasjon!BB:BB,Produktinformasjon!P:P,),0)</f>
        <v>0</v>
      </c>
      <c r="O4135" s="11">
        <f ca="1">IFERROR(M4135/_xlfn.XLOOKUP(F4135,Produktinformasjon!BB:BB,Produktinformasjon!P:P,),0)</f>
        <v>0</v>
      </c>
    </row>
    <row r="4136" spans="3:15" x14ac:dyDescent="0.35">
      <c r="C4136" t="str">
        <f>IF(_xlfn.XLOOKUP(B4136,Omfang!B:B,Omfang!C:C)=0,"Delkontraktnavn hentes automatisk ved å fylle ut delkontraktnummer",_xlfn.XLOOKUP(B4136,Omfang!B:B,Omfang!C:C))</f>
        <v>Delkontraktnavn hentes automatisk ved å fylle ut delkontraktnummer</v>
      </c>
      <c r="D4136" s="35"/>
      <c r="E4136" s="35"/>
      <c r="F4136" t="str">
        <f>IF(_xlfn.XLOOKUP(G4136,Produktinformasjon!B:B,Produktinformasjon!BB:BB)=0,"Tilbyders artikkel hentes automatisk ved å fylle ut artikkelnummer",_xlfn.XLOOKUP(G4136,Produktinformasjon!B:B,Produktinformasjon!BB:BB))</f>
        <v>Tilbyders artikkel hentes automatisk ved å fylle ut artikkelnummer</v>
      </c>
      <c r="H4136" s="25" t="str">
        <f>IF(_xlfn.XLOOKUP(G4136,Produktinformasjon!B:B,Produktinformasjon!C:C)=0,"Artikkelnavn hentes automatisk ved å fylle ut artikkelnummer",_xlfn.XLOOKUP(G4136,Produktinformasjon!B:B,Produktinformasjon!C:C))</f>
        <v>Artikkelnavn hentes automatisk ved å fylle ut artikkelnummer</v>
      </c>
      <c r="I4136" s="35"/>
      <c r="J4136" s="35"/>
      <c r="K4136" s="35"/>
      <c r="L4136" s="11"/>
      <c r="M4136" s="11"/>
      <c r="N4136" s="11">
        <f ca="1">IFERROR(L4136/_xlfn.XLOOKUP(F4136,Produktinformasjon!BB:BB,Produktinformasjon!P:P,),0)</f>
        <v>0</v>
      </c>
      <c r="O4136" s="11">
        <f ca="1">IFERROR(M4136/_xlfn.XLOOKUP(F4136,Produktinformasjon!BB:BB,Produktinformasjon!P:P,),0)</f>
        <v>0</v>
      </c>
    </row>
    <row r="4137" spans="3:15" x14ac:dyDescent="0.35">
      <c r="C4137" t="str">
        <f>IF(_xlfn.XLOOKUP(B4137,Omfang!B:B,Omfang!C:C)=0,"Delkontraktnavn hentes automatisk ved å fylle ut delkontraktnummer",_xlfn.XLOOKUP(B4137,Omfang!B:B,Omfang!C:C))</f>
        <v>Delkontraktnavn hentes automatisk ved å fylle ut delkontraktnummer</v>
      </c>
      <c r="D4137" s="35"/>
      <c r="E4137" s="35"/>
      <c r="F4137" t="str">
        <f>IF(_xlfn.XLOOKUP(G4137,Produktinformasjon!B:B,Produktinformasjon!BB:BB)=0,"Tilbyders artikkel hentes automatisk ved å fylle ut artikkelnummer",_xlfn.XLOOKUP(G4137,Produktinformasjon!B:B,Produktinformasjon!BB:BB))</f>
        <v>Tilbyders artikkel hentes automatisk ved å fylle ut artikkelnummer</v>
      </c>
      <c r="H4137" s="25" t="str">
        <f>IF(_xlfn.XLOOKUP(G4137,Produktinformasjon!B:B,Produktinformasjon!C:C)=0,"Artikkelnavn hentes automatisk ved å fylle ut artikkelnummer",_xlfn.XLOOKUP(G4137,Produktinformasjon!B:B,Produktinformasjon!C:C))</f>
        <v>Artikkelnavn hentes automatisk ved å fylle ut artikkelnummer</v>
      </c>
      <c r="I4137" s="35"/>
      <c r="J4137" s="35"/>
      <c r="K4137" s="35"/>
      <c r="L4137" s="11"/>
      <c r="M4137" s="11"/>
      <c r="N4137" s="11">
        <f ca="1">IFERROR(L4137/_xlfn.XLOOKUP(F4137,Produktinformasjon!BB:BB,Produktinformasjon!P:P,),0)</f>
        <v>0</v>
      </c>
      <c r="O4137" s="11">
        <f ca="1">IFERROR(M4137/_xlfn.XLOOKUP(F4137,Produktinformasjon!BB:BB,Produktinformasjon!P:P,),0)</f>
        <v>0</v>
      </c>
    </row>
    <row r="4138" spans="3:15" x14ac:dyDescent="0.35">
      <c r="C4138" t="str">
        <f>IF(_xlfn.XLOOKUP(B4138,Omfang!B:B,Omfang!C:C)=0,"Delkontraktnavn hentes automatisk ved å fylle ut delkontraktnummer",_xlfn.XLOOKUP(B4138,Omfang!B:B,Omfang!C:C))</f>
        <v>Delkontraktnavn hentes automatisk ved å fylle ut delkontraktnummer</v>
      </c>
      <c r="D4138" s="35"/>
      <c r="E4138" s="35"/>
      <c r="F4138" t="str">
        <f>IF(_xlfn.XLOOKUP(G4138,Produktinformasjon!B:B,Produktinformasjon!BB:BB)=0,"Tilbyders artikkel hentes automatisk ved å fylle ut artikkelnummer",_xlfn.XLOOKUP(G4138,Produktinformasjon!B:B,Produktinformasjon!BB:BB))</f>
        <v>Tilbyders artikkel hentes automatisk ved å fylle ut artikkelnummer</v>
      </c>
      <c r="H4138" s="25" t="str">
        <f>IF(_xlfn.XLOOKUP(G4138,Produktinformasjon!B:B,Produktinformasjon!C:C)=0,"Artikkelnavn hentes automatisk ved å fylle ut artikkelnummer",_xlfn.XLOOKUP(G4138,Produktinformasjon!B:B,Produktinformasjon!C:C))</f>
        <v>Artikkelnavn hentes automatisk ved å fylle ut artikkelnummer</v>
      </c>
      <c r="I4138" s="35"/>
      <c r="J4138" s="35"/>
      <c r="K4138" s="35"/>
      <c r="L4138" s="11"/>
      <c r="M4138" s="11"/>
      <c r="N4138" s="11">
        <f ca="1">IFERROR(L4138/_xlfn.XLOOKUP(F4138,Produktinformasjon!BB:BB,Produktinformasjon!P:P,),0)</f>
        <v>0</v>
      </c>
      <c r="O4138" s="11">
        <f ca="1">IFERROR(M4138/_xlfn.XLOOKUP(F4138,Produktinformasjon!BB:BB,Produktinformasjon!P:P,),0)</f>
        <v>0</v>
      </c>
    </row>
    <row r="4139" spans="3:15" x14ac:dyDescent="0.35">
      <c r="C4139" t="str">
        <f>IF(_xlfn.XLOOKUP(B4139,Omfang!B:B,Omfang!C:C)=0,"Delkontraktnavn hentes automatisk ved å fylle ut delkontraktnummer",_xlfn.XLOOKUP(B4139,Omfang!B:B,Omfang!C:C))</f>
        <v>Delkontraktnavn hentes automatisk ved å fylle ut delkontraktnummer</v>
      </c>
      <c r="D4139" s="35"/>
      <c r="E4139" s="35"/>
      <c r="F4139" t="str">
        <f>IF(_xlfn.XLOOKUP(G4139,Produktinformasjon!B:B,Produktinformasjon!BB:BB)=0,"Tilbyders artikkel hentes automatisk ved å fylle ut artikkelnummer",_xlfn.XLOOKUP(G4139,Produktinformasjon!B:B,Produktinformasjon!BB:BB))</f>
        <v>Tilbyders artikkel hentes automatisk ved å fylle ut artikkelnummer</v>
      </c>
      <c r="H4139" s="25" t="str">
        <f>IF(_xlfn.XLOOKUP(G4139,Produktinformasjon!B:B,Produktinformasjon!C:C)=0,"Artikkelnavn hentes automatisk ved å fylle ut artikkelnummer",_xlfn.XLOOKUP(G4139,Produktinformasjon!B:B,Produktinformasjon!C:C))</f>
        <v>Artikkelnavn hentes automatisk ved å fylle ut artikkelnummer</v>
      </c>
      <c r="I4139" s="35"/>
      <c r="J4139" s="35"/>
      <c r="K4139" s="35"/>
      <c r="L4139" s="11"/>
      <c r="M4139" s="11"/>
      <c r="N4139" s="11">
        <f ca="1">IFERROR(L4139/_xlfn.XLOOKUP(F4139,Produktinformasjon!BB:BB,Produktinformasjon!P:P,),0)</f>
        <v>0</v>
      </c>
      <c r="O4139" s="11">
        <f ca="1">IFERROR(M4139/_xlfn.XLOOKUP(F4139,Produktinformasjon!BB:BB,Produktinformasjon!P:P,),0)</f>
        <v>0</v>
      </c>
    </row>
    <row r="4140" spans="3:15" x14ac:dyDescent="0.35">
      <c r="C4140" t="str">
        <f>IF(_xlfn.XLOOKUP(B4140,Omfang!B:B,Omfang!C:C)=0,"Delkontraktnavn hentes automatisk ved å fylle ut delkontraktnummer",_xlfn.XLOOKUP(B4140,Omfang!B:B,Omfang!C:C))</f>
        <v>Delkontraktnavn hentes automatisk ved å fylle ut delkontraktnummer</v>
      </c>
      <c r="D4140" s="35"/>
      <c r="E4140" s="35"/>
      <c r="F4140" t="str">
        <f>IF(_xlfn.XLOOKUP(G4140,Produktinformasjon!B:B,Produktinformasjon!BB:BB)=0,"Tilbyders artikkel hentes automatisk ved å fylle ut artikkelnummer",_xlfn.XLOOKUP(G4140,Produktinformasjon!B:B,Produktinformasjon!BB:BB))</f>
        <v>Tilbyders artikkel hentes automatisk ved å fylle ut artikkelnummer</v>
      </c>
      <c r="H4140" s="25" t="str">
        <f>IF(_xlfn.XLOOKUP(G4140,Produktinformasjon!B:B,Produktinformasjon!C:C)=0,"Artikkelnavn hentes automatisk ved å fylle ut artikkelnummer",_xlfn.XLOOKUP(G4140,Produktinformasjon!B:B,Produktinformasjon!C:C))</f>
        <v>Artikkelnavn hentes automatisk ved å fylle ut artikkelnummer</v>
      </c>
      <c r="I4140" s="35"/>
      <c r="J4140" s="35"/>
      <c r="K4140" s="35"/>
      <c r="L4140" s="11"/>
      <c r="M4140" s="11"/>
      <c r="N4140" s="11">
        <f ca="1">IFERROR(L4140/_xlfn.XLOOKUP(F4140,Produktinformasjon!BB:BB,Produktinformasjon!P:P,),0)</f>
        <v>0</v>
      </c>
      <c r="O4140" s="11">
        <f ca="1">IFERROR(M4140/_xlfn.XLOOKUP(F4140,Produktinformasjon!BB:BB,Produktinformasjon!P:P,),0)</f>
        <v>0</v>
      </c>
    </row>
    <row r="4141" spans="3:15" x14ac:dyDescent="0.35">
      <c r="C4141" t="str">
        <f>IF(_xlfn.XLOOKUP(B4141,Omfang!B:B,Omfang!C:C)=0,"Delkontraktnavn hentes automatisk ved å fylle ut delkontraktnummer",_xlfn.XLOOKUP(B4141,Omfang!B:B,Omfang!C:C))</f>
        <v>Delkontraktnavn hentes automatisk ved å fylle ut delkontraktnummer</v>
      </c>
      <c r="D4141" s="35"/>
      <c r="E4141" s="35"/>
      <c r="F4141" t="str">
        <f>IF(_xlfn.XLOOKUP(G4141,Produktinformasjon!B:B,Produktinformasjon!BB:BB)=0,"Tilbyders artikkel hentes automatisk ved å fylle ut artikkelnummer",_xlfn.XLOOKUP(G4141,Produktinformasjon!B:B,Produktinformasjon!BB:BB))</f>
        <v>Tilbyders artikkel hentes automatisk ved å fylle ut artikkelnummer</v>
      </c>
      <c r="H4141" s="25" t="str">
        <f>IF(_xlfn.XLOOKUP(G4141,Produktinformasjon!B:B,Produktinformasjon!C:C)=0,"Artikkelnavn hentes automatisk ved å fylle ut artikkelnummer",_xlfn.XLOOKUP(G4141,Produktinformasjon!B:B,Produktinformasjon!C:C))</f>
        <v>Artikkelnavn hentes automatisk ved å fylle ut artikkelnummer</v>
      </c>
      <c r="I4141" s="35"/>
      <c r="J4141" s="35"/>
      <c r="K4141" s="35"/>
      <c r="L4141" s="11"/>
      <c r="M4141" s="11"/>
      <c r="N4141" s="11">
        <f ca="1">IFERROR(L4141/_xlfn.XLOOKUP(F4141,Produktinformasjon!BB:BB,Produktinformasjon!P:P,),0)</f>
        <v>0</v>
      </c>
      <c r="O4141" s="11">
        <f ca="1">IFERROR(M4141/_xlfn.XLOOKUP(F4141,Produktinformasjon!BB:BB,Produktinformasjon!P:P,),0)</f>
        <v>0</v>
      </c>
    </row>
    <row r="4142" spans="3:15" x14ac:dyDescent="0.35">
      <c r="C4142" t="str">
        <f>IF(_xlfn.XLOOKUP(B4142,Omfang!B:B,Omfang!C:C)=0,"Delkontraktnavn hentes automatisk ved å fylle ut delkontraktnummer",_xlfn.XLOOKUP(B4142,Omfang!B:B,Omfang!C:C))</f>
        <v>Delkontraktnavn hentes automatisk ved å fylle ut delkontraktnummer</v>
      </c>
      <c r="D4142" s="35"/>
      <c r="E4142" s="35"/>
      <c r="F4142" t="str">
        <f>IF(_xlfn.XLOOKUP(G4142,Produktinformasjon!B:B,Produktinformasjon!BB:BB)=0,"Tilbyders artikkel hentes automatisk ved å fylle ut artikkelnummer",_xlfn.XLOOKUP(G4142,Produktinformasjon!B:B,Produktinformasjon!BB:BB))</f>
        <v>Tilbyders artikkel hentes automatisk ved å fylle ut artikkelnummer</v>
      </c>
      <c r="H4142" s="25" t="str">
        <f>IF(_xlfn.XLOOKUP(G4142,Produktinformasjon!B:B,Produktinformasjon!C:C)=0,"Artikkelnavn hentes automatisk ved å fylle ut artikkelnummer",_xlfn.XLOOKUP(G4142,Produktinformasjon!B:B,Produktinformasjon!C:C))</f>
        <v>Artikkelnavn hentes automatisk ved å fylle ut artikkelnummer</v>
      </c>
      <c r="I4142" s="35"/>
      <c r="J4142" s="35"/>
      <c r="K4142" s="35"/>
      <c r="L4142" s="11"/>
      <c r="M4142" s="11"/>
      <c r="N4142" s="11">
        <f ca="1">IFERROR(L4142/_xlfn.XLOOKUP(F4142,Produktinformasjon!BB:BB,Produktinformasjon!P:P,),0)</f>
        <v>0</v>
      </c>
      <c r="O4142" s="11">
        <f ca="1">IFERROR(M4142/_xlfn.XLOOKUP(F4142,Produktinformasjon!BB:BB,Produktinformasjon!P:P,),0)</f>
        <v>0</v>
      </c>
    </row>
    <row r="4143" spans="3:15" x14ac:dyDescent="0.35">
      <c r="C4143" t="str">
        <f>IF(_xlfn.XLOOKUP(B4143,Omfang!B:B,Omfang!C:C)=0,"Delkontraktnavn hentes automatisk ved å fylle ut delkontraktnummer",_xlfn.XLOOKUP(B4143,Omfang!B:B,Omfang!C:C))</f>
        <v>Delkontraktnavn hentes automatisk ved å fylle ut delkontraktnummer</v>
      </c>
      <c r="D4143" s="35"/>
      <c r="E4143" s="35"/>
      <c r="F4143" t="str">
        <f>IF(_xlfn.XLOOKUP(G4143,Produktinformasjon!B:B,Produktinformasjon!BB:BB)=0,"Tilbyders artikkel hentes automatisk ved å fylle ut artikkelnummer",_xlfn.XLOOKUP(G4143,Produktinformasjon!B:B,Produktinformasjon!BB:BB))</f>
        <v>Tilbyders artikkel hentes automatisk ved å fylle ut artikkelnummer</v>
      </c>
      <c r="H4143" s="25" t="str">
        <f>IF(_xlfn.XLOOKUP(G4143,Produktinformasjon!B:B,Produktinformasjon!C:C)=0,"Artikkelnavn hentes automatisk ved å fylle ut artikkelnummer",_xlfn.XLOOKUP(G4143,Produktinformasjon!B:B,Produktinformasjon!C:C))</f>
        <v>Artikkelnavn hentes automatisk ved å fylle ut artikkelnummer</v>
      </c>
      <c r="I4143" s="35"/>
      <c r="J4143" s="35"/>
      <c r="K4143" s="35"/>
      <c r="L4143" s="11"/>
      <c r="M4143" s="11"/>
      <c r="N4143" s="11">
        <f ca="1">IFERROR(L4143/_xlfn.XLOOKUP(F4143,Produktinformasjon!BB:BB,Produktinformasjon!P:P,),0)</f>
        <v>0</v>
      </c>
      <c r="O4143" s="11">
        <f ca="1">IFERROR(M4143/_xlfn.XLOOKUP(F4143,Produktinformasjon!BB:BB,Produktinformasjon!P:P,),0)</f>
        <v>0</v>
      </c>
    </row>
    <row r="4144" spans="3:15" x14ac:dyDescent="0.35">
      <c r="C4144" t="str">
        <f>IF(_xlfn.XLOOKUP(B4144,Omfang!B:B,Omfang!C:C)=0,"Delkontraktnavn hentes automatisk ved å fylle ut delkontraktnummer",_xlfn.XLOOKUP(B4144,Omfang!B:B,Omfang!C:C))</f>
        <v>Delkontraktnavn hentes automatisk ved å fylle ut delkontraktnummer</v>
      </c>
      <c r="D4144" s="35"/>
      <c r="E4144" s="35"/>
      <c r="F4144" t="str">
        <f>IF(_xlfn.XLOOKUP(G4144,Produktinformasjon!B:B,Produktinformasjon!BB:BB)=0,"Tilbyders artikkel hentes automatisk ved å fylle ut artikkelnummer",_xlfn.XLOOKUP(G4144,Produktinformasjon!B:B,Produktinformasjon!BB:BB))</f>
        <v>Tilbyders artikkel hentes automatisk ved å fylle ut artikkelnummer</v>
      </c>
      <c r="H4144" s="25" t="str">
        <f>IF(_xlfn.XLOOKUP(G4144,Produktinformasjon!B:B,Produktinformasjon!C:C)=0,"Artikkelnavn hentes automatisk ved å fylle ut artikkelnummer",_xlfn.XLOOKUP(G4144,Produktinformasjon!B:B,Produktinformasjon!C:C))</f>
        <v>Artikkelnavn hentes automatisk ved å fylle ut artikkelnummer</v>
      </c>
      <c r="I4144" s="35"/>
      <c r="J4144" s="35"/>
      <c r="K4144" s="35"/>
      <c r="L4144" s="11"/>
      <c r="M4144" s="11"/>
      <c r="N4144" s="11">
        <f ca="1">IFERROR(L4144/_xlfn.XLOOKUP(F4144,Produktinformasjon!BB:BB,Produktinformasjon!P:P,),0)</f>
        <v>0</v>
      </c>
      <c r="O4144" s="11">
        <f ca="1">IFERROR(M4144/_xlfn.XLOOKUP(F4144,Produktinformasjon!BB:BB,Produktinformasjon!P:P,),0)</f>
        <v>0</v>
      </c>
    </row>
    <row r="4145" spans="3:15" x14ac:dyDescent="0.35">
      <c r="C4145" t="str">
        <f>IF(_xlfn.XLOOKUP(B4145,Omfang!B:B,Omfang!C:C)=0,"Delkontraktnavn hentes automatisk ved å fylle ut delkontraktnummer",_xlfn.XLOOKUP(B4145,Omfang!B:B,Omfang!C:C))</f>
        <v>Delkontraktnavn hentes automatisk ved å fylle ut delkontraktnummer</v>
      </c>
      <c r="D4145" s="35"/>
      <c r="E4145" s="35"/>
      <c r="F4145" t="str">
        <f>IF(_xlfn.XLOOKUP(G4145,Produktinformasjon!B:B,Produktinformasjon!BB:BB)=0,"Tilbyders artikkel hentes automatisk ved å fylle ut artikkelnummer",_xlfn.XLOOKUP(G4145,Produktinformasjon!B:B,Produktinformasjon!BB:BB))</f>
        <v>Tilbyders artikkel hentes automatisk ved å fylle ut artikkelnummer</v>
      </c>
      <c r="H4145" s="25" t="str">
        <f>IF(_xlfn.XLOOKUP(G4145,Produktinformasjon!B:B,Produktinformasjon!C:C)=0,"Artikkelnavn hentes automatisk ved å fylle ut artikkelnummer",_xlfn.XLOOKUP(G4145,Produktinformasjon!B:B,Produktinformasjon!C:C))</f>
        <v>Artikkelnavn hentes automatisk ved å fylle ut artikkelnummer</v>
      </c>
      <c r="I4145" s="35"/>
      <c r="J4145" s="35"/>
      <c r="K4145" s="35"/>
      <c r="L4145" s="11"/>
      <c r="M4145" s="11"/>
      <c r="N4145" s="11">
        <f ca="1">IFERROR(L4145/_xlfn.XLOOKUP(F4145,Produktinformasjon!BB:BB,Produktinformasjon!P:P,),0)</f>
        <v>0</v>
      </c>
      <c r="O4145" s="11">
        <f ca="1">IFERROR(M4145/_xlfn.XLOOKUP(F4145,Produktinformasjon!BB:BB,Produktinformasjon!P:P,),0)</f>
        <v>0</v>
      </c>
    </row>
    <row r="4146" spans="3:15" x14ac:dyDescent="0.35">
      <c r="C4146" t="str">
        <f>IF(_xlfn.XLOOKUP(B4146,Omfang!B:B,Omfang!C:C)=0,"Delkontraktnavn hentes automatisk ved å fylle ut delkontraktnummer",_xlfn.XLOOKUP(B4146,Omfang!B:B,Omfang!C:C))</f>
        <v>Delkontraktnavn hentes automatisk ved å fylle ut delkontraktnummer</v>
      </c>
      <c r="D4146" s="35"/>
      <c r="E4146" s="35"/>
      <c r="F4146" t="str">
        <f>IF(_xlfn.XLOOKUP(G4146,Produktinformasjon!B:B,Produktinformasjon!BB:BB)=0,"Tilbyders artikkel hentes automatisk ved å fylle ut artikkelnummer",_xlfn.XLOOKUP(G4146,Produktinformasjon!B:B,Produktinformasjon!BB:BB))</f>
        <v>Tilbyders artikkel hentes automatisk ved å fylle ut artikkelnummer</v>
      </c>
      <c r="H4146" s="25" t="str">
        <f>IF(_xlfn.XLOOKUP(G4146,Produktinformasjon!B:B,Produktinformasjon!C:C)=0,"Artikkelnavn hentes automatisk ved å fylle ut artikkelnummer",_xlfn.XLOOKUP(G4146,Produktinformasjon!B:B,Produktinformasjon!C:C))</f>
        <v>Artikkelnavn hentes automatisk ved å fylle ut artikkelnummer</v>
      </c>
      <c r="I4146" s="35"/>
      <c r="J4146" s="35"/>
      <c r="K4146" s="35"/>
      <c r="L4146" s="11"/>
      <c r="M4146" s="11"/>
      <c r="N4146" s="11">
        <f ca="1">IFERROR(L4146/_xlfn.XLOOKUP(F4146,Produktinformasjon!BB:BB,Produktinformasjon!P:P,),0)</f>
        <v>0</v>
      </c>
      <c r="O4146" s="11">
        <f ca="1">IFERROR(M4146/_xlfn.XLOOKUP(F4146,Produktinformasjon!BB:BB,Produktinformasjon!P:P,),0)</f>
        <v>0</v>
      </c>
    </row>
    <row r="4147" spans="3:15" x14ac:dyDescent="0.35">
      <c r="C4147" t="str">
        <f>IF(_xlfn.XLOOKUP(B4147,Omfang!B:B,Omfang!C:C)=0,"Delkontraktnavn hentes automatisk ved å fylle ut delkontraktnummer",_xlfn.XLOOKUP(B4147,Omfang!B:B,Omfang!C:C))</f>
        <v>Delkontraktnavn hentes automatisk ved å fylle ut delkontraktnummer</v>
      </c>
      <c r="D4147" s="35"/>
      <c r="E4147" s="35"/>
      <c r="F4147" t="str">
        <f>IF(_xlfn.XLOOKUP(G4147,Produktinformasjon!B:B,Produktinformasjon!BB:BB)=0,"Tilbyders artikkel hentes automatisk ved å fylle ut artikkelnummer",_xlfn.XLOOKUP(G4147,Produktinformasjon!B:B,Produktinformasjon!BB:BB))</f>
        <v>Tilbyders artikkel hentes automatisk ved å fylle ut artikkelnummer</v>
      </c>
      <c r="H4147" s="25" t="str">
        <f>IF(_xlfn.XLOOKUP(G4147,Produktinformasjon!B:B,Produktinformasjon!C:C)=0,"Artikkelnavn hentes automatisk ved å fylle ut artikkelnummer",_xlfn.XLOOKUP(G4147,Produktinformasjon!B:B,Produktinformasjon!C:C))</f>
        <v>Artikkelnavn hentes automatisk ved å fylle ut artikkelnummer</v>
      </c>
      <c r="I4147" s="35"/>
      <c r="J4147" s="35"/>
      <c r="K4147" s="35"/>
      <c r="L4147" s="11"/>
      <c r="M4147" s="11"/>
      <c r="N4147" s="11">
        <f ca="1">IFERROR(L4147/_xlfn.XLOOKUP(F4147,Produktinformasjon!BB:BB,Produktinformasjon!P:P,),0)</f>
        <v>0</v>
      </c>
      <c r="O4147" s="11">
        <f ca="1">IFERROR(M4147/_xlfn.XLOOKUP(F4147,Produktinformasjon!BB:BB,Produktinformasjon!P:P,),0)</f>
        <v>0</v>
      </c>
    </row>
    <row r="4148" spans="3:15" x14ac:dyDescent="0.35">
      <c r="C4148" t="str">
        <f>IF(_xlfn.XLOOKUP(B4148,Omfang!B:B,Omfang!C:C)=0,"Delkontraktnavn hentes automatisk ved å fylle ut delkontraktnummer",_xlfn.XLOOKUP(B4148,Omfang!B:B,Omfang!C:C))</f>
        <v>Delkontraktnavn hentes automatisk ved å fylle ut delkontraktnummer</v>
      </c>
      <c r="D4148" s="35"/>
      <c r="E4148" s="35"/>
      <c r="F4148" t="str">
        <f>IF(_xlfn.XLOOKUP(G4148,Produktinformasjon!B:B,Produktinformasjon!BB:BB)=0,"Tilbyders artikkel hentes automatisk ved å fylle ut artikkelnummer",_xlfn.XLOOKUP(G4148,Produktinformasjon!B:B,Produktinformasjon!BB:BB))</f>
        <v>Tilbyders artikkel hentes automatisk ved å fylle ut artikkelnummer</v>
      </c>
      <c r="H4148" s="25" t="str">
        <f>IF(_xlfn.XLOOKUP(G4148,Produktinformasjon!B:B,Produktinformasjon!C:C)=0,"Artikkelnavn hentes automatisk ved å fylle ut artikkelnummer",_xlfn.XLOOKUP(G4148,Produktinformasjon!B:B,Produktinformasjon!C:C))</f>
        <v>Artikkelnavn hentes automatisk ved å fylle ut artikkelnummer</v>
      </c>
      <c r="I4148" s="35"/>
      <c r="J4148" s="35"/>
      <c r="K4148" s="35"/>
      <c r="L4148" s="11"/>
      <c r="M4148" s="11"/>
      <c r="N4148" s="11">
        <f ca="1">IFERROR(L4148/_xlfn.XLOOKUP(F4148,Produktinformasjon!BB:BB,Produktinformasjon!P:P,),0)</f>
        <v>0</v>
      </c>
      <c r="O4148" s="11">
        <f ca="1">IFERROR(M4148/_xlfn.XLOOKUP(F4148,Produktinformasjon!BB:BB,Produktinformasjon!P:P,),0)</f>
        <v>0</v>
      </c>
    </row>
    <row r="4149" spans="3:15" x14ac:dyDescent="0.35">
      <c r="C4149" t="str">
        <f>IF(_xlfn.XLOOKUP(B4149,Omfang!B:B,Omfang!C:C)=0,"Delkontraktnavn hentes automatisk ved å fylle ut delkontraktnummer",_xlfn.XLOOKUP(B4149,Omfang!B:B,Omfang!C:C))</f>
        <v>Delkontraktnavn hentes automatisk ved å fylle ut delkontraktnummer</v>
      </c>
      <c r="D4149" s="35"/>
      <c r="E4149" s="35"/>
      <c r="F4149" t="str">
        <f>IF(_xlfn.XLOOKUP(G4149,Produktinformasjon!B:B,Produktinformasjon!BB:BB)=0,"Tilbyders artikkel hentes automatisk ved å fylle ut artikkelnummer",_xlfn.XLOOKUP(G4149,Produktinformasjon!B:B,Produktinformasjon!BB:BB))</f>
        <v>Tilbyders artikkel hentes automatisk ved å fylle ut artikkelnummer</v>
      </c>
      <c r="H4149" s="25" t="str">
        <f>IF(_xlfn.XLOOKUP(G4149,Produktinformasjon!B:B,Produktinformasjon!C:C)=0,"Artikkelnavn hentes automatisk ved å fylle ut artikkelnummer",_xlfn.XLOOKUP(G4149,Produktinformasjon!B:B,Produktinformasjon!C:C))</f>
        <v>Artikkelnavn hentes automatisk ved å fylle ut artikkelnummer</v>
      </c>
      <c r="I4149" s="35"/>
      <c r="J4149" s="35"/>
      <c r="K4149" s="35"/>
      <c r="L4149" s="11"/>
      <c r="M4149" s="11"/>
      <c r="N4149" s="11">
        <f ca="1">IFERROR(L4149/_xlfn.XLOOKUP(F4149,Produktinformasjon!BB:BB,Produktinformasjon!P:P,),0)</f>
        <v>0</v>
      </c>
      <c r="O4149" s="11">
        <f ca="1">IFERROR(M4149/_xlfn.XLOOKUP(F4149,Produktinformasjon!BB:BB,Produktinformasjon!P:P,),0)</f>
        <v>0</v>
      </c>
    </row>
    <row r="4150" spans="3:15" x14ac:dyDescent="0.35">
      <c r="C4150" t="str">
        <f>IF(_xlfn.XLOOKUP(B4150,Omfang!B:B,Omfang!C:C)=0,"Delkontraktnavn hentes automatisk ved å fylle ut delkontraktnummer",_xlfn.XLOOKUP(B4150,Omfang!B:B,Omfang!C:C))</f>
        <v>Delkontraktnavn hentes automatisk ved å fylle ut delkontraktnummer</v>
      </c>
      <c r="D4150" s="35"/>
      <c r="E4150" s="35"/>
      <c r="F4150" t="str">
        <f>IF(_xlfn.XLOOKUP(G4150,Produktinformasjon!B:B,Produktinformasjon!BB:BB)=0,"Tilbyders artikkel hentes automatisk ved å fylle ut artikkelnummer",_xlfn.XLOOKUP(G4150,Produktinformasjon!B:B,Produktinformasjon!BB:BB))</f>
        <v>Tilbyders artikkel hentes automatisk ved å fylle ut artikkelnummer</v>
      </c>
      <c r="H4150" s="25" t="str">
        <f>IF(_xlfn.XLOOKUP(G4150,Produktinformasjon!B:B,Produktinformasjon!C:C)=0,"Artikkelnavn hentes automatisk ved å fylle ut artikkelnummer",_xlfn.XLOOKUP(G4150,Produktinformasjon!B:B,Produktinformasjon!C:C))</f>
        <v>Artikkelnavn hentes automatisk ved å fylle ut artikkelnummer</v>
      </c>
      <c r="I4150" s="35"/>
      <c r="J4150" s="35"/>
      <c r="K4150" s="35"/>
      <c r="L4150" s="11"/>
      <c r="M4150" s="11"/>
      <c r="N4150" s="11">
        <f ca="1">IFERROR(L4150/_xlfn.XLOOKUP(F4150,Produktinformasjon!BB:BB,Produktinformasjon!P:P,),0)</f>
        <v>0</v>
      </c>
      <c r="O4150" s="11">
        <f ca="1">IFERROR(M4150/_xlfn.XLOOKUP(F4150,Produktinformasjon!BB:BB,Produktinformasjon!P:P,),0)</f>
        <v>0</v>
      </c>
    </row>
    <row r="4151" spans="3:15" x14ac:dyDescent="0.35">
      <c r="C4151" t="str">
        <f>IF(_xlfn.XLOOKUP(B4151,Omfang!B:B,Omfang!C:C)=0,"Delkontraktnavn hentes automatisk ved å fylle ut delkontraktnummer",_xlfn.XLOOKUP(B4151,Omfang!B:B,Omfang!C:C))</f>
        <v>Delkontraktnavn hentes automatisk ved å fylle ut delkontraktnummer</v>
      </c>
      <c r="D4151" s="35"/>
      <c r="E4151" s="35"/>
      <c r="F4151" t="str">
        <f>IF(_xlfn.XLOOKUP(G4151,Produktinformasjon!B:B,Produktinformasjon!BB:BB)=0,"Tilbyders artikkel hentes automatisk ved å fylle ut artikkelnummer",_xlfn.XLOOKUP(G4151,Produktinformasjon!B:B,Produktinformasjon!BB:BB))</f>
        <v>Tilbyders artikkel hentes automatisk ved å fylle ut artikkelnummer</v>
      </c>
      <c r="H4151" s="25" t="str">
        <f>IF(_xlfn.XLOOKUP(G4151,Produktinformasjon!B:B,Produktinformasjon!C:C)=0,"Artikkelnavn hentes automatisk ved å fylle ut artikkelnummer",_xlfn.XLOOKUP(G4151,Produktinformasjon!B:B,Produktinformasjon!C:C))</f>
        <v>Artikkelnavn hentes automatisk ved å fylle ut artikkelnummer</v>
      </c>
      <c r="I4151" s="35"/>
      <c r="J4151" s="35"/>
      <c r="K4151" s="35"/>
      <c r="L4151" s="11"/>
      <c r="M4151" s="11"/>
      <c r="N4151" s="11">
        <f ca="1">IFERROR(L4151/_xlfn.XLOOKUP(F4151,Produktinformasjon!BB:BB,Produktinformasjon!P:P,),0)</f>
        <v>0</v>
      </c>
      <c r="O4151" s="11">
        <f ca="1">IFERROR(M4151/_xlfn.XLOOKUP(F4151,Produktinformasjon!BB:BB,Produktinformasjon!P:P,),0)</f>
        <v>0</v>
      </c>
    </row>
    <row r="4152" spans="3:15" x14ac:dyDescent="0.35">
      <c r="C4152" t="str">
        <f>IF(_xlfn.XLOOKUP(B4152,Omfang!B:B,Omfang!C:C)=0,"Delkontraktnavn hentes automatisk ved å fylle ut delkontraktnummer",_xlfn.XLOOKUP(B4152,Omfang!B:B,Omfang!C:C))</f>
        <v>Delkontraktnavn hentes automatisk ved å fylle ut delkontraktnummer</v>
      </c>
      <c r="D4152" s="35"/>
      <c r="E4152" s="35"/>
      <c r="F4152" t="str">
        <f>IF(_xlfn.XLOOKUP(G4152,Produktinformasjon!B:B,Produktinformasjon!BB:BB)=0,"Tilbyders artikkel hentes automatisk ved å fylle ut artikkelnummer",_xlfn.XLOOKUP(G4152,Produktinformasjon!B:B,Produktinformasjon!BB:BB))</f>
        <v>Tilbyders artikkel hentes automatisk ved å fylle ut artikkelnummer</v>
      </c>
      <c r="H4152" s="25" t="str">
        <f>IF(_xlfn.XLOOKUP(G4152,Produktinformasjon!B:B,Produktinformasjon!C:C)=0,"Artikkelnavn hentes automatisk ved å fylle ut artikkelnummer",_xlfn.XLOOKUP(G4152,Produktinformasjon!B:B,Produktinformasjon!C:C))</f>
        <v>Artikkelnavn hentes automatisk ved å fylle ut artikkelnummer</v>
      </c>
      <c r="I4152" s="35"/>
      <c r="J4152" s="35"/>
      <c r="K4152" s="35"/>
      <c r="L4152" s="11"/>
      <c r="M4152" s="11"/>
      <c r="N4152" s="11">
        <f ca="1">IFERROR(L4152/_xlfn.XLOOKUP(F4152,Produktinformasjon!BB:BB,Produktinformasjon!P:P,),0)</f>
        <v>0</v>
      </c>
      <c r="O4152" s="11">
        <f ca="1">IFERROR(M4152/_xlfn.XLOOKUP(F4152,Produktinformasjon!BB:BB,Produktinformasjon!P:P,),0)</f>
        <v>0</v>
      </c>
    </row>
    <row r="4153" spans="3:15" x14ac:dyDescent="0.35">
      <c r="C4153" t="str">
        <f>IF(_xlfn.XLOOKUP(B4153,Omfang!B:B,Omfang!C:C)=0,"Delkontraktnavn hentes automatisk ved å fylle ut delkontraktnummer",_xlfn.XLOOKUP(B4153,Omfang!B:B,Omfang!C:C))</f>
        <v>Delkontraktnavn hentes automatisk ved å fylle ut delkontraktnummer</v>
      </c>
      <c r="D4153" s="35"/>
      <c r="E4153" s="35"/>
      <c r="F4153" t="str">
        <f>IF(_xlfn.XLOOKUP(G4153,Produktinformasjon!B:B,Produktinformasjon!BB:BB)=0,"Tilbyders artikkel hentes automatisk ved å fylle ut artikkelnummer",_xlfn.XLOOKUP(G4153,Produktinformasjon!B:B,Produktinformasjon!BB:BB))</f>
        <v>Tilbyders artikkel hentes automatisk ved å fylle ut artikkelnummer</v>
      </c>
      <c r="H4153" s="25" t="str">
        <f>IF(_xlfn.XLOOKUP(G4153,Produktinformasjon!B:B,Produktinformasjon!C:C)=0,"Artikkelnavn hentes automatisk ved å fylle ut artikkelnummer",_xlfn.XLOOKUP(G4153,Produktinformasjon!B:B,Produktinformasjon!C:C))</f>
        <v>Artikkelnavn hentes automatisk ved å fylle ut artikkelnummer</v>
      </c>
      <c r="I4153" s="35"/>
      <c r="J4153" s="35"/>
      <c r="K4153" s="35"/>
      <c r="L4153" s="11"/>
      <c r="M4153" s="11"/>
      <c r="N4153" s="11">
        <f ca="1">IFERROR(L4153/_xlfn.XLOOKUP(F4153,Produktinformasjon!BB:BB,Produktinformasjon!P:P,),0)</f>
        <v>0</v>
      </c>
      <c r="O4153" s="11">
        <f ca="1">IFERROR(M4153/_xlfn.XLOOKUP(F4153,Produktinformasjon!BB:BB,Produktinformasjon!P:P,),0)</f>
        <v>0</v>
      </c>
    </row>
    <row r="4154" spans="3:15" x14ac:dyDescent="0.35">
      <c r="C4154" t="str">
        <f>IF(_xlfn.XLOOKUP(B4154,Omfang!B:B,Omfang!C:C)=0,"Delkontraktnavn hentes automatisk ved å fylle ut delkontraktnummer",_xlfn.XLOOKUP(B4154,Omfang!B:B,Omfang!C:C))</f>
        <v>Delkontraktnavn hentes automatisk ved å fylle ut delkontraktnummer</v>
      </c>
      <c r="D4154" s="35"/>
      <c r="E4154" s="35"/>
      <c r="F4154" t="str">
        <f>IF(_xlfn.XLOOKUP(G4154,Produktinformasjon!B:B,Produktinformasjon!BB:BB)=0,"Tilbyders artikkel hentes automatisk ved å fylle ut artikkelnummer",_xlfn.XLOOKUP(G4154,Produktinformasjon!B:B,Produktinformasjon!BB:BB))</f>
        <v>Tilbyders artikkel hentes automatisk ved å fylle ut artikkelnummer</v>
      </c>
      <c r="H4154" s="25" t="str">
        <f>IF(_xlfn.XLOOKUP(G4154,Produktinformasjon!B:B,Produktinformasjon!C:C)=0,"Artikkelnavn hentes automatisk ved å fylle ut artikkelnummer",_xlfn.XLOOKUP(G4154,Produktinformasjon!B:B,Produktinformasjon!C:C))</f>
        <v>Artikkelnavn hentes automatisk ved å fylle ut artikkelnummer</v>
      </c>
      <c r="I4154" s="35"/>
      <c r="J4154" s="35"/>
      <c r="K4154" s="35"/>
      <c r="L4154" s="11"/>
      <c r="M4154" s="11"/>
      <c r="N4154" s="11">
        <f ca="1">IFERROR(L4154/_xlfn.XLOOKUP(F4154,Produktinformasjon!BB:BB,Produktinformasjon!P:P,),0)</f>
        <v>0</v>
      </c>
      <c r="O4154" s="11">
        <f ca="1">IFERROR(M4154/_xlfn.XLOOKUP(F4154,Produktinformasjon!BB:BB,Produktinformasjon!P:P,),0)</f>
        <v>0</v>
      </c>
    </row>
    <row r="4155" spans="3:15" x14ac:dyDescent="0.35">
      <c r="C4155" t="str">
        <f>IF(_xlfn.XLOOKUP(B4155,Omfang!B:B,Omfang!C:C)=0,"Delkontraktnavn hentes automatisk ved å fylle ut delkontraktnummer",_xlfn.XLOOKUP(B4155,Omfang!B:B,Omfang!C:C))</f>
        <v>Delkontraktnavn hentes automatisk ved å fylle ut delkontraktnummer</v>
      </c>
      <c r="D4155" s="35"/>
      <c r="E4155" s="35"/>
      <c r="F4155" t="str">
        <f>IF(_xlfn.XLOOKUP(G4155,Produktinformasjon!B:B,Produktinformasjon!BB:BB)=0,"Tilbyders artikkel hentes automatisk ved å fylle ut artikkelnummer",_xlfn.XLOOKUP(G4155,Produktinformasjon!B:B,Produktinformasjon!BB:BB))</f>
        <v>Tilbyders artikkel hentes automatisk ved å fylle ut artikkelnummer</v>
      </c>
      <c r="H4155" s="25" t="str">
        <f>IF(_xlfn.XLOOKUP(G4155,Produktinformasjon!B:B,Produktinformasjon!C:C)=0,"Artikkelnavn hentes automatisk ved å fylle ut artikkelnummer",_xlfn.XLOOKUP(G4155,Produktinformasjon!B:B,Produktinformasjon!C:C))</f>
        <v>Artikkelnavn hentes automatisk ved å fylle ut artikkelnummer</v>
      </c>
      <c r="I4155" s="35"/>
      <c r="J4155" s="35"/>
      <c r="K4155" s="35"/>
      <c r="L4155" s="11"/>
      <c r="M4155" s="11"/>
      <c r="N4155" s="11">
        <f ca="1">IFERROR(L4155/_xlfn.XLOOKUP(F4155,Produktinformasjon!BB:BB,Produktinformasjon!P:P,),0)</f>
        <v>0</v>
      </c>
      <c r="O4155" s="11">
        <f ca="1">IFERROR(M4155/_xlfn.XLOOKUP(F4155,Produktinformasjon!BB:BB,Produktinformasjon!P:P,),0)</f>
        <v>0</v>
      </c>
    </row>
    <row r="4156" spans="3:15" x14ac:dyDescent="0.35">
      <c r="C4156" t="str">
        <f>IF(_xlfn.XLOOKUP(B4156,Omfang!B:B,Omfang!C:C)=0,"Delkontraktnavn hentes automatisk ved å fylle ut delkontraktnummer",_xlfn.XLOOKUP(B4156,Omfang!B:B,Omfang!C:C))</f>
        <v>Delkontraktnavn hentes automatisk ved å fylle ut delkontraktnummer</v>
      </c>
      <c r="D4156" s="35"/>
      <c r="E4156" s="35"/>
      <c r="F4156" t="str">
        <f>IF(_xlfn.XLOOKUP(G4156,Produktinformasjon!B:B,Produktinformasjon!BB:BB)=0,"Tilbyders artikkel hentes automatisk ved å fylle ut artikkelnummer",_xlfn.XLOOKUP(G4156,Produktinformasjon!B:B,Produktinformasjon!BB:BB))</f>
        <v>Tilbyders artikkel hentes automatisk ved å fylle ut artikkelnummer</v>
      </c>
      <c r="H4156" s="25" t="str">
        <f>IF(_xlfn.XLOOKUP(G4156,Produktinformasjon!B:B,Produktinformasjon!C:C)=0,"Artikkelnavn hentes automatisk ved å fylle ut artikkelnummer",_xlfn.XLOOKUP(G4156,Produktinformasjon!B:B,Produktinformasjon!C:C))</f>
        <v>Artikkelnavn hentes automatisk ved å fylle ut artikkelnummer</v>
      </c>
      <c r="I4156" s="35"/>
      <c r="J4156" s="35"/>
      <c r="K4156" s="35"/>
      <c r="L4156" s="11"/>
      <c r="M4156" s="11"/>
      <c r="N4156" s="11">
        <f ca="1">IFERROR(L4156/_xlfn.XLOOKUP(F4156,Produktinformasjon!BB:BB,Produktinformasjon!P:P,),0)</f>
        <v>0</v>
      </c>
      <c r="O4156" s="11">
        <f ca="1">IFERROR(M4156/_xlfn.XLOOKUP(F4156,Produktinformasjon!BB:BB,Produktinformasjon!P:P,),0)</f>
        <v>0</v>
      </c>
    </row>
    <row r="4157" spans="3:15" x14ac:dyDescent="0.35">
      <c r="C4157" t="str">
        <f>IF(_xlfn.XLOOKUP(B4157,Omfang!B:B,Omfang!C:C)=0,"Delkontraktnavn hentes automatisk ved å fylle ut delkontraktnummer",_xlfn.XLOOKUP(B4157,Omfang!B:B,Omfang!C:C))</f>
        <v>Delkontraktnavn hentes automatisk ved å fylle ut delkontraktnummer</v>
      </c>
      <c r="D4157" s="35"/>
      <c r="E4157" s="35"/>
      <c r="F4157" t="str">
        <f>IF(_xlfn.XLOOKUP(G4157,Produktinformasjon!B:B,Produktinformasjon!BB:BB)=0,"Tilbyders artikkel hentes automatisk ved å fylle ut artikkelnummer",_xlfn.XLOOKUP(G4157,Produktinformasjon!B:B,Produktinformasjon!BB:BB))</f>
        <v>Tilbyders artikkel hentes automatisk ved å fylle ut artikkelnummer</v>
      </c>
      <c r="H4157" s="25" t="str">
        <f>IF(_xlfn.XLOOKUP(G4157,Produktinformasjon!B:B,Produktinformasjon!C:C)=0,"Artikkelnavn hentes automatisk ved å fylle ut artikkelnummer",_xlfn.XLOOKUP(G4157,Produktinformasjon!B:B,Produktinformasjon!C:C))</f>
        <v>Artikkelnavn hentes automatisk ved å fylle ut artikkelnummer</v>
      </c>
      <c r="I4157" s="35"/>
      <c r="J4157" s="35"/>
      <c r="K4157" s="35"/>
      <c r="L4157" s="11"/>
      <c r="M4157" s="11"/>
      <c r="N4157" s="11">
        <f ca="1">IFERROR(L4157/_xlfn.XLOOKUP(F4157,Produktinformasjon!BB:BB,Produktinformasjon!P:P,),0)</f>
        <v>0</v>
      </c>
      <c r="O4157" s="11">
        <f ca="1">IFERROR(M4157/_xlfn.XLOOKUP(F4157,Produktinformasjon!BB:BB,Produktinformasjon!P:P,),0)</f>
        <v>0</v>
      </c>
    </row>
    <row r="4158" spans="3:15" x14ac:dyDescent="0.35">
      <c r="C4158" t="str">
        <f>IF(_xlfn.XLOOKUP(B4158,Omfang!B:B,Omfang!C:C)=0,"Delkontraktnavn hentes automatisk ved å fylle ut delkontraktnummer",_xlfn.XLOOKUP(B4158,Omfang!B:B,Omfang!C:C))</f>
        <v>Delkontraktnavn hentes automatisk ved å fylle ut delkontraktnummer</v>
      </c>
      <c r="D4158" s="35"/>
      <c r="E4158" s="35"/>
      <c r="F4158" t="str">
        <f>IF(_xlfn.XLOOKUP(G4158,Produktinformasjon!B:B,Produktinformasjon!BB:BB)=0,"Tilbyders artikkel hentes automatisk ved å fylle ut artikkelnummer",_xlfn.XLOOKUP(G4158,Produktinformasjon!B:B,Produktinformasjon!BB:BB))</f>
        <v>Tilbyders artikkel hentes automatisk ved å fylle ut artikkelnummer</v>
      </c>
      <c r="H4158" s="25" t="str">
        <f>IF(_xlfn.XLOOKUP(G4158,Produktinformasjon!B:B,Produktinformasjon!C:C)=0,"Artikkelnavn hentes automatisk ved å fylle ut artikkelnummer",_xlfn.XLOOKUP(G4158,Produktinformasjon!B:B,Produktinformasjon!C:C))</f>
        <v>Artikkelnavn hentes automatisk ved å fylle ut artikkelnummer</v>
      </c>
      <c r="I4158" s="35"/>
      <c r="J4158" s="35"/>
      <c r="K4158" s="35"/>
      <c r="L4158" s="11"/>
      <c r="M4158" s="11"/>
      <c r="N4158" s="11">
        <f ca="1">IFERROR(L4158/_xlfn.XLOOKUP(F4158,Produktinformasjon!BB:BB,Produktinformasjon!P:P,),0)</f>
        <v>0</v>
      </c>
      <c r="O4158" s="11">
        <f ca="1">IFERROR(M4158/_xlfn.XLOOKUP(F4158,Produktinformasjon!BB:BB,Produktinformasjon!P:P,),0)</f>
        <v>0</v>
      </c>
    </row>
    <row r="4159" spans="3:15" x14ac:dyDescent="0.35">
      <c r="C4159" t="str">
        <f>IF(_xlfn.XLOOKUP(B4159,Omfang!B:B,Omfang!C:C)=0,"Delkontraktnavn hentes automatisk ved å fylle ut delkontraktnummer",_xlfn.XLOOKUP(B4159,Omfang!B:B,Omfang!C:C))</f>
        <v>Delkontraktnavn hentes automatisk ved å fylle ut delkontraktnummer</v>
      </c>
      <c r="D4159" s="35"/>
      <c r="E4159" s="35"/>
      <c r="F4159" t="str">
        <f>IF(_xlfn.XLOOKUP(G4159,Produktinformasjon!B:B,Produktinformasjon!BB:BB)=0,"Tilbyders artikkel hentes automatisk ved å fylle ut artikkelnummer",_xlfn.XLOOKUP(G4159,Produktinformasjon!B:B,Produktinformasjon!BB:BB))</f>
        <v>Tilbyders artikkel hentes automatisk ved å fylle ut artikkelnummer</v>
      </c>
      <c r="H4159" s="25" t="str">
        <f>IF(_xlfn.XLOOKUP(G4159,Produktinformasjon!B:B,Produktinformasjon!C:C)=0,"Artikkelnavn hentes automatisk ved å fylle ut artikkelnummer",_xlfn.XLOOKUP(G4159,Produktinformasjon!B:B,Produktinformasjon!C:C))</f>
        <v>Artikkelnavn hentes automatisk ved å fylle ut artikkelnummer</v>
      </c>
      <c r="I4159" s="35"/>
      <c r="J4159" s="35"/>
      <c r="K4159" s="35"/>
      <c r="L4159" s="11"/>
      <c r="M4159" s="11"/>
      <c r="N4159" s="11">
        <f ca="1">IFERROR(L4159/_xlfn.XLOOKUP(F4159,Produktinformasjon!BB:BB,Produktinformasjon!P:P,),0)</f>
        <v>0</v>
      </c>
      <c r="O4159" s="11">
        <f ca="1">IFERROR(M4159/_xlfn.XLOOKUP(F4159,Produktinformasjon!BB:BB,Produktinformasjon!P:P,),0)</f>
        <v>0</v>
      </c>
    </row>
    <row r="4160" spans="3:15" x14ac:dyDescent="0.35">
      <c r="C4160" t="str">
        <f>IF(_xlfn.XLOOKUP(B4160,Omfang!B:B,Omfang!C:C)=0,"Delkontraktnavn hentes automatisk ved å fylle ut delkontraktnummer",_xlfn.XLOOKUP(B4160,Omfang!B:B,Omfang!C:C))</f>
        <v>Delkontraktnavn hentes automatisk ved å fylle ut delkontraktnummer</v>
      </c>
      <c r="D4160" s="35"/>
      <c r="E4160" s="35"/>
      <c r="F4160" t="str">
        <f>IF(_xlfn.XLOOKUP(G4160,Produktinformasjon!B:B,Produktinformasjon!BB:BB)=0,"Tilbyders artikkel hentes automatisk ved å fylle ut artikkelnummer",_xlfn.XLOOKUP(G4160,Produktinformasjon!B:B,Produktinformasjon!BB:BB))</f>
        <v>Tilbyders artikkel hentes automatisk ved å fylle ut artikkelnummer</v>
      </c>
      <c r="H4160" s="25" t="str">
        <f>IF(_xlfn.XLOOKUP(G4160,Produktinformasjon!B:B,Produktinformasjon!C:C)=0,"Artikkelnavn hentes automatisk ved å fylle ut artikkelnummer",_xlfn.XLOOKUP(G4160,Produktinformasjon!B:B,Produktinformasjon!C:C))</f>
        <v>Artikkelnavn hentes automatisk ved å fylle ut artikkelnummer</v>
      </c>
      <c r="I4160" s="35"/>
      <c r="J4160" s="35"/>
      <c r="K4160" s="35"/>
      <c r="L4160" s="11"/>
      <c r="M4160" s="11"/>
      <c r="N4160" s="11">
        <f ca="1">IFERROR(L4160/_xlfn.XLOOKUP(F4160,Produktinformasjon!BB:BB,Produktinformasjon!P:P,),0)</f>
        <v>0</v>
      </c>
      <c r="O4160" s="11">
        <f ca="1">IFERROR(M4160/_xlfn.XLOOKUP(F4160,Produktinformasjon!BB:BB,Produktinformasjon!P:P,),0)</f>
        <v>0</v>
      </c>
    </row>
    <row r="4161" spans="3:15" x14ac:dyDescent="0.35">
      <c r="C4161" t="str">
        <f>IF(_xlfn.XLOOKUP(B4161,Omfang!B:B,Omfang!C:C)=0,"Delkontraktnavn hentes automatisk ved å fylle ut delkontraktnummer",_xlfn.XLOOKUP(B4161,Omfang!B:B,Omfang!C:C))</f>
        <v>Delkontraktnavn hentes automatisk ved å fylle ut delkontraktnummer</v>
      </c>
      <c r="D4161" s="35"/>
      <c r="E4161" s="35"/>
      <c r="F4161" t="str">
        <f>IF(_xlfn.XLOOKUP(G4161,Produktinformasjon!B:B,Produktinformasjon!BB:BB)=0,"Tilbyders artikkel hentes automatisk ved å fylle ut artikkelnummer",_xlfn.XLOOKUP(G4161,Produktinformasjon!B:B,Produktinformasjon!BB:BB))</f>
        <v>Tilbyders artikkel hentes automatisk ved å fylle ut artikkelnummer</v>
      </c>
      <c r="H4161" s="25" t="str">
        <f>IF(_xlfn.XLOOKUP(G4161,Produktinformasjon!B:B,Produktinformasjon!C:C)=0,"Artikkelnavn hentes automatisk ved å fylle ut artikkelnummer",_xlfn.XLOOKUP(G4161,Produktinformasjon!B:B,Produktinformasjon!C:C))</f>
        <v>Artikkelnavn hentes automatisk ved å fylle ut artikkelnummer</v>
      </c>
      <c r="I4161" s="35"/>
      <c r="J4161" s="35"/>
      <c r="K4161" s="35"/>
      <c r="L4161" s="11"/>
      <c r="M4161" s="11"/>
      <c r="N4161" s="11">
        <f ca="1">IFERROR(L4161/_xlfn.XLOOKUP(F4161,Produktinformasjon!BB:BB,Produktinformasjon!P:P,),0)</f>
        <v>0</v>
      </c>
      <c r="O4161" s="11">
        <f ca="1">IFERROR(M4161/_xlfn.XLOOKUP(F4161,Produktinformasjon!BB:BB,Produktinformasjon!P:P,),0)</f>
        <v>0</v>
      </c>
    </row>
    <row r="4162" spans="3:15" x14ac:dyDescent="0.35">
      <c r="C4162" t="str">
        <f>IF(_xlfn.XLOOKUP(B4162,Omfang!B:B,Omfang!C:C)=0,"Delkontraktnavn hentes automatisk ved å fylle ut delkontraktnummer",_xlfn.XLOOKUP(B4162,Omfang!B:B,Omfang!C:C))</f>
        <v>Delkontraktnavn hentes automatisk ved å fylle ut delkontraktnummer</v>
      </c>
      <c r="D4162" s="35"/>
      <c r="E4162" s="35"/>
      <c r="F4162" t="str">
        <f>IF(_xlfn.XLOOKUP(G4162,Produktinformasjon!B:B,Produktinformasjon!BB:BB)=0,"Tilbyders artikkel hentes automatisk ved å fylle ut artikkelnummer",_xlfn.XLOOKUP(G4162,Produktinformasjon!B:B,Produktinformasjon!BB:BB))</f>
        <v>Tilbyders artikkel hentes automatisk ved å fylle ut artikkelnummer</v>
      </c>
      <c r="H4162" s="25" t="str">
        <f>IF(_xlfn.XLOOKUP(G4162,Produktinformasjon!B:B,Produktinformasjon!C:C)=0,"Artikkelnavn hentes automatisk ved å fylle ut artikkelnummer",_xlfn.XLOOKUP(G4162,Produktinformasjon!B:B,Produktinformasjon!C:C))</f>
        <v>Artikkelnavn hentes automatisk ved å fylle ut artikkelnummer</v>
      </c>
      <c r="I4162" s="35"/>
      <c r="J4162" s="35"/>
      <c r="K4162" s="35"/>
      <c r="L4162" s="11"/>
      <c r="M4162" s="11"/>
      <c r="N4162" s="11">
        <f ca="1">IFERROR(L4162/_xlfn.XLOOKUP(F4162,Produktinformasjon!BB:BB,Produktinformasjon!P:P,),0)</f>
        <v>0</v>
      </c>
      <c r="O4162" s="11">
        <f ca="1">IFERROR(M4162/_xlfn.XLOOKUP(F4162,Produktinformasjon!BB:BB,Produktinformasjon!P:P,),0)</f>
        <v>0</v>
      </c>
    </row>
    <row r="4163" spans="3:15" x14ac:dyDescent="0.35">
      <c r="C4163" t="str">
        <f>IF(_xlfn.XLOOKUP(B4163,Omfang!B:B,Omfang!C:C)=0,"Delkontraktnavn hentes automatisk ved å fylle ut delkontraktnummer",_xlfn.XLOOKUP(B4163,Omfang!B:B,Omfang!C:C))</f>
        <v>Delkontraktnavn hentes automatisk ved å fylle ut delkontraktnummer</v>
      </c>
      <c r="D4163" s="35"/>
      <c r="E4163" s="35"/>
      <c r="F4163" t="str">
        <f>IF(_xlfn.XLOOKUP(G4163,Produktinformasjon!B:B,Produktinformasjon!BB:BB)=0,"Tilbyders artikkel hentes automatisk ved å fylle ut artikkelnummer",_xlfn.XLOOKUP(G4163,Produktinformasjon!B:B,Produktinformasjon!BB:BB))</f>
        <v>Tilbyders artikkel hentes automatisk ved å fylle ut artikkelnummer</v>
      </c>
      <c r="H4163" s="25" t="str">
        <f>IF(_xlfn.XLOOKUP(G4163,Produktinformasjon!B:B,Produktinformasjon!C:C)=0,"Artikkelnavn hentes automatisk ved å fylle ut artikkelnummer",_xlfn.XLOOKUP(G4163,Produktinformasjon!B:B,Produktinformasjon!C:C))</f>
        <v>Artikkelnavn hentes automatisk ved å fylle ut artikkelnummer</v>
      </c>
      <c r="I4163" s="35"/>
      <c r="J4163" s="35"/>
      <c r="K4163" s="35"/>
      <c r="L4163" s="11"/>
      <c r="M4163" s="11"/>
      <c r="N4163" s="11">
        <f ca="1">IFERROR(L4163/_xlfn.XLOOKUP(F4163,Produktinformasjon!BB:BB,Produktinformasjon!P:P,),0)</f>
        <v>0</v>
      </c>
      <c r="O4163" s="11">
        <f ca="1">IFERROR(M4163/_xlfn.XLOOKUP(F4163,Produktinformasjon!BB:BB,Produktinformasjon!P:P,),0)</f>
        <v>0</v>
      </c>
    </row>
    <row r="4164" spans="3:15" x14ac:dyDescent="0.35">
      <c r="C4164" t="str">
        <f>IF(_xlfn.XLOOKUP(B4164,Omfang!B:B,Omfang!C:C)=0,"Delkontraktnavn hentes automatisk ved å fylle ut delkontraktnummer",_xlfn.XLOOKUP(B4164,Omfang!B:B,Omfang!C:C))</f>
        <v>Delkontraktnavn hentes automatisk ved å fylle ut delkontraktnummer</v>
      </c>
      <c r="D4164" s="35"/>
      <c r="E4164" s="35"/>
      <c r="F4164" t="str">
        <f>IF(_xlfn.XLOOKUP(G4164,Produktinformasjon!B:B,Produktinformasjon!BB:BB)=0,"Tilbyders artikkel hentes automatisk ved å fylle ut artikkelnummer",_xlfn.XLOOKUP(G4164,Produktinformasjon!B:B,Produktinformasjon!BB:BB))</f>
        <v>Tilbyders artikkel hentes automatisk ved å fylle ut artikkelnummer</v>
      </c>
      <c r="H4164" s="25" t="str">
        <f>IF(_xlfn.XLOOKUP(G4164,Produktinformasjon!B:B,Produktinformasjon!C:C)=0,"Artikkelnavn hentes automatisk ved å fylle ut artikkelnummer",_xlfn.XLOOKUP(G4164,Produktinformasjon!B:B,Produktinformasjon!C:C))</f>
        <v>Artikkelnavn hentes automatisk ved å fylle ut artikkelnummer</v>
      </c>
      <c r="I4164" s="35"/>
      <c r="J4164" s="35"/>
      <c r="K4164" s="35"/>
      <c r="L4164" s="11"/>
      <c r="M4164" s="11"/>
      <c r="N4164" s="11">
        <f ca="1">IFERROR(L4164/_xlfn.XLOOKUP(F4164,Produktinformasjon!BB:BB,Produktinformasjon!P:P,),0)</f>
        <v>0</v>
      </c>
      <c r="O4164" s="11">
        <f ca="1">IFERROR(M4164/_xlfn.XLOOKUP(F4164,Produktinformasjon!BB:BB,Produktinformasjon!P:P,),0)</f>
        <v>0</v>
      </c>
    </row>
    <row r="4165" spans="3:15" x14ac:dyDescent="0.35">
      <c r="C4165" t="str">
        <f>IF(_xlfn.XLOOKUP(B4165,Omfang!B:B,Omfang!C:C)=0,"Delkontraktnavn hentes automatisk ved å fylle ut delkontraktnummer",_xlfn.XLOOKUP(B4165,Omfang!B:B,Omfang!C:C))</f>
        <v>Delkontraktnavn hentes automatisk ved å fylle ut delkontraktnummer</v>
      </c>
      <c r="D4165" s="35"/>
      <c r="E4165" s="35"/>
      <c r="F4165" t="str">
        <f>IF(_xlfn.XLOOKUP(G4165,Produktinformasjon!B:B,Produktinformasjon!BB:BB)=0,"Tilbyders artikkel hentes automatisk ved å fylle ut artikkelnummer",_xlfn.XLOOKUP(G4165,Produktinformasjon!B:B,Produktinformasjon!BB:BB))</f>
        <v>Tilbyders artikkel hentes automatisk ved å fylle ut artikkelnummer</v>
      </c>
      <c r="H4165" s="25" t="str">
        <f>IF(_xlfn.XLOOKUP(G4165,Produktinformasjon!B:B,Produktinformasjon!C:C)=0,"Artikkelnavn hentes automatisk ved å fylle ut artikkelnummer",_xlfn.XLOOKUP(G4165,Produktinformasjon!B:B,Produktinformasjon!C:C))</f>
        <v>Artikkelnavn hentes automatisk ved å fylle ut artikkelnummer</v>
      </c>
      <c r="I4165" s="35"/>
      <c r="J4165" s="35"/>
      <c r="K4165" s="35"/>
      <c r="L4165" s="11"/>
      <c r="M4165" s="11"/>
      <c r="N4165" s="11">
        <f ca="1">IFERROR(L4165/_xlfn.XLOOKUP(F4165,Produktinformasjon!BB:BB,Produktinformasjon!P:P,),0)</f>
        <v>0</v>
      </c>
      <c r="O4165" s="11">
        <f ca="1">IFERROR(M4165/_xlfn.XLOOKUP(F4165,Produktinformasjon!BB:BB,Produktinformasjon!P:P,),0)</f>
        <v>0</v>
      </c>
    </row>
    <row r="4166" spans="3:15" x14ac:dyDescent="0.35">
      <c r="C4166" t="str">
        <f>IF(_xlfn.XLOOKUP(B4166,Omfang!B:B,Omfang!C:C)=0,"Delkontraktnavn hentes automatisk ved å fylle ut delkontraktnummer",_xlfn.XLOOKUP(B4166,Omfang!B:B,Omfang!C:C))</f>
        <v>Delkontraktnavn hentes automatisk ved å fylle ut delkontraktnummer</v>
      </c>
      <c r="D4166" s="35"/>
      <c r="E4166" s="35"/>
      <c r="F4166" t="str">
        <f>IF(_xlfn.XLOOKUP(G4166,Produktinformasjon!B:B,Produktinformasjon!BB:BB)=0,"Tilbyders artikkel hentes automatisk ved å fylle ut artikkelnummer",_xlfn.XLOOKUP(G4166,Produktinformasjon!B:B,Produktinformasjon!BB:BB))</f>
        <v>Tilbyders artikkel hentes automatisk ved å fylle ut artikkelnummer</v>
      </c>
      <c r="H4166" s="25" t="str">
        <f>IF(_xlfn.XLOOKUP(G4166,Produktinformasjon!B:B,Produktinformasjon!C:C)=0,"Artikkelnavn hentes automatisk ved å fylle ut artikkelnummer",_xlfn.XLOOKUP(G4166,Produktinformasjon!B:B,Produktinformasjon!C:C))</f>
        <v>Artikkelnavn hentes automatisk ved å fylle ut artikkelnummer</v>
      </c>
      <c r="I4166" s="35"/>
      <c r="J4166" s="35"/>
      <c r="K4166" s="35"/>
      <c r="L4166" s="11"/>
      <c r="M4166" s="11"/>
      <c r="N4166" s="11">
        <f ca="1">IFERROR(L4166/_xlfn.XLOOKUP(F4166,Produktinformasjon!BB:BB,Produktinformasjon!P:P,),0)</f>
        <v>0</v>
      </c>
      <c r="O4166" s="11">
        <f ca="1">IFERROR(M4166/_xlfn.XLOOKUP(F4166,Produktinformasjon!BB:BB,Produktinformasjon!P:P,),0)</f>
        <v>0</v>
      </c>
    </row>
    <row r="4167" spans="3:15" x14ac:dyDescent="0.35">
      <c r="C4167" t="str">
        <f>IF(_xlfn.XLOOKUP(B4167,Omfang!B:B,Omfang!C:C)=0,"Delkontraktnavn hentes automatisk ved å fylle ut delkontraktnummer",_xlfn.XLOOKUP(B4167,Omfang!B:B,Omfang!C:C))</f>
        <v>Delkontraktnavn hentes automatisk ved å fylle ut delkontraktnummer</v>
      </c>
      <c r="D4167" s="35"/>
      <c r="E4167" s="35"/>
      <c r="F4167" t="str">
        <f>IF(_xlfn.XLOOKUP(G4167,Produktinformasjon!B:B,Produktinformasjon!BB:BB)=0,"Tilbyders artikkel hentes automatisk ved å fylle ut artikkelnummer",_xlfn.XLOOKUP(G4167,Produktinformasjon!B:B,Produktinformasjon!BB:BB))</f>
        <v>Tilbyders artikkel hentes automatisk ved å fylle ut artikkelnummer</v>
      </c>
      <c r="H4167" s="25" t="str">
        <f>IF(_xlfn.XLOOKUP(G4167,Produktinformasjon!B:B,Produktinformasjon!C:C)=0,"Artikkelnavn hentes automatisk ved å fylle ut artikkelnummer",_xlfn.XLOOKUP(G4167,Produktinformasjon!B:B,Produktinformasjon!C:C))</f>
        <v>Artikkelnavn hentes automatisk ved å fylle ut artikkelnummer</v>
      </c>
      <c r="I4167" s="35"/>
      <c r="J4167" s="35"/>
      <c r="K4167" s="35"/>
      <c r="L4167" s="11"/>
      <c r="M4167" s="11"/>
      <c r="N4167" s="11">
        <f ca="1">IFERROR(L4167/_xlfn.XLOOKUP(F4167,Produktinformasjon!BB:BB,Produktinformasjon!P:P,),0)</f>
        <v>0</v>
      </c>
      <c r="O4167" s="11">
        <f ca="1">IFERROR(M4167/_xlfn.XLOOKUP(F4167,Produktinformasjon!BB:BB,Produktinformasjon!P:P,),0)</f>
        <v>0</v>
      </c>
    </row>
    <row r="4168" spans="3:15" x14ac:dyDescent="0.35">
      <c r="C4168" t="str">
        <f>IF(_xlfn.XLOOKUP(B4168,Omfang!B:B,Omfang!C:C)=0,"Delkontraktnavn hentes automatisk ved å fylle ut delkontraktnummer",_xlfn.XLOOKUP(B4168,Omfang!B:B,Omfang!C:C))</f>
        <v>Delkontraktnavn hentes automatisk ved å fylle ut delkontraktnummer</v>
      </c>
      <c r="D4168" s="35"/>
      <c r="E4168" s="35"/>
      <c r="F4168" t="str">
        <f>IF(_xlfn.XLOOKUP(G4168,Produktinformasjon!B:B,Produktinformasjon!BB:BB)=0,"Tilbyders artikkel hentes automatisk ved å fylle ut artikkelnummer",_xlfn.XLOOKUP(G4168,Produktinformasjon!B:B,Produktinformasjon!BB:BB))</f>
        <v>Tilbyders artikkel hentes automatisk ved å fylle ut artikkelnummer</v>
      </c>
      <c r="H4168" s="25" t="str">
        <f>IF(_xlfn.XLOOKUP(G4168,Produktinformasjon!B:B,Produktinformasjon!C:C)=0,"Artikkelnavn hentes automatisk ved å fylle ut artikkelnummer",_xlfn.XLOOKUP(G4168,Produktinformasjon!B:B,Produktinformasjon!C:C))</f>
        <v>Artikkelnavn hentes automatisk ved å fylle ut artikkelnummer</v>
      </c>
      <c r="I4168" s="35"/>
      <c r="J4168" s="35"/>
      <c r="K4168" s="35"/>
      <c r="L4168" s="11"/>
      <c r="M4168" s="11"/>
      <c r="N4168" s="11">
        <f ca="1">IFERROR(L4168/_xlfn.XLOOKUP(F4168,Produktinformasjon!BB:BB,Produktinformasjon!P:P,),0)</f>
        <v>0</v>
      </c>
      <c r="O4168" s="11">
        <f ca="1">IFERROR(M4168/_xlfn.XLOOKUP(F4168,Produktinformasjon!BB:BB,Produktinformasjon!P:P,),0)</f>
        <v>0</v>
      </c>
    </row>
    <row r="4169" spans="3:15" x14ac:dyDescent="0.35">
      <c r="C4169" t="str">
        <f>IF(_xlfn.XLOOKUP(B4169,Omfang!B:B,Omfang!C:C)=0,"Delkontraktnavn hentes automatisk ved å fylle ut delkontraktnummer",_xlfn.XLOOKUP(B4169,Omfang!B:B,Omfang!C:C))</f>
        <v>Delkontraktnavn hentes automatisk ved å fylle ut delkontraktnummer</v>
      </c>
      <c r="D4169" s="35"/>
      <c r="E4169" s="35"/>
      <c r="F4169" t="str">
        <f>IF(_xlfn.XLOOKUP(G4169,Produktinformasjon!B:B,Produktinformasjon!BB:BB)=0,"Tilbyders artikkel hentes automatisk ved å fylle ut artikkelnummer",_xlfn.XLOOKUP(G4169,Produktinformasjon!B:B,Produktinformasjon!BB:BB))</f>
        <v>Tilbyders artikkel hentes automatisk ved å fylle ut artikkelnummer</v>
      </c>
      <c r="H4169" s="25" t="str">
        <f>IF(_xlfn.XLOOKUP(G4169,Produktinformasjon!B:B,Produktinformasjon!C:C)=0,"Artikkelnavn hentes automatisk ved å fylle ut artikkelnummer",_xlfn.XLOOKUP(G4169,Produktinformasjon!B:B,Produktinformasjon!C:C))</f>
        <v>Artikkelnavn hentes automatisk ved å fylle ut artikkelnummer</v>
      </c>
      <c r="I4169" s="35"/>
      <c r="J4169" s="35"/>
      <c r="K4169" s="35"/>
      <c r="L4169" s="11"/>
      <c r="M4169" s="11"/>
      <c r="N4169" s="11">
        <f ca="1">IFERROR(L4169/_xlfn.XLOOKUP(F4169,Produktinformasjon!BB:BB,Produktinformasjon!P:P,),0)</f>
        <v>0</v>
      </c>
      <c r="O4169" s="11">
        <f ca="1">IFERROR(M4169/_xlfn.XLOOKUP(F4169,Produktinformasjon!BB:BB,Produktinformasjon!P:P,),0)</f>
        <v>0</v>
      </c>
    </row>
    <row r="4170" spans="3:15" x14ac:dyDescent="0.35">
      <c r="C4170" t="str">
        <f>IF(_xlfn.XLOOKUP(B4170,Omfang!B:B,Omfang!C:C)=0,"Delkontraktnavn hentes automatisk ved å fylle ut delkontraktnummer",_xlfn.XLOOKUP(B4170,Omfang!B:B,Omfang!C:C))</f>
        <v>Delkontraktnavn hentes automatisk ved å fylle ut delkontraktnummer</v>
      </c>
      <c r="D4170" s="35"/>
      <c r="E4170" s="35"/>
      <c r="F4170" t="str">
        <f>IF(_xlfn.XLOOKUP(G4170,Produktinformasjon!B:B,Produktinformasjon!BB:BB)=0,"Tilbyders artikkel hentes automatisk ved å fylle ut artikkelnummer",_xlfn.XLOOKUP(G4170,Produktinformasjon!B:B,Produktinformasjon!BB:BB))</f>
        <v>Tilbyders artikkel hentes automatisk ved å fylle ut artikkelnummer</v>
      </c>
      <c r="H4170" s="25" t="str">
        <f>IF(_xlfn.XLOOKUP(G4170,Produktinformasjon!B:B,Produktinformasjon!C:C)=0,"Artikkelnavn hentes automatisk ved å fylle ut artikkelnummer",_xlfn.XLOOKUP(G4170,Produktinformasjon!B:B,Produktinformasjon!C:C))</f>
        <v>Artikkelnavn hentes automatisk ved å fylle ut artikkelnummer</v>
      </c>
      <c r="I4170" s="35"/>
      <c r="J4170" s="35"/>
      <c r="K4170" s="35"/>
      <c r="L4170" s="11"/>
      <c r="M4170" s="11"/>
      <c r="N4170" s="11">
        <f ca="1">IFERROR(L4170/_xlfn.XLOOKUP(F4170,Produktinformasjon!BB:BB,Produktinformasjon!P:P,),0)</f>
        <v>0</v>
      </c>
      <c r="O4170" s="11">
        <f ca="1">IFERROR(M4170/_xlfn.XLOOKUP(F4170,Produktinformasjon!BB:BB,Produktinformasjon!P:P,),0)</f>
        <v>0</v>
      </c>
    </row>
    <row r="4171" spans="3:15" x14ac:dyDescent="0.35">
      <c r="C4171" t="str">
        <f>IF(_xlfn.XLOOKUP(B4171,Omfang!B:B,Omfang!C:C)=0,"Delkontraktnavn hentes automatisk ved å fylle ut delkontraktnummer",_xlfn.XLOOKUP(B4171,Omfang!B:B,Omfang!C:C))</f>
        <v>Delkontraktnavn hentes automatisk ved å fylle ut delkontraktnummer</v>
      </c>
      <c r="D4171" s="35"/>
      <c r="E4171" s="35"/>
      <c r="F4171" t="str">
        <f>IF(_xlfn.XLOOKUP(G4171,Produktinformasjon!B:B,Produktinformasjon!BB:BB)=0,"Tilbyders artikkel hentes automatisk ved å fylle ut artikkelnummer",_xlfn.XLOOKUP(G4171,Produktinformasjon!B:B,Produktinformasjon!BB:BB))</f>
        <v>Tilbyders artikkel hentes automatisk ved å fylle ut artikkelnummer</v>
      </c>
      <c r="H4171" s="25" t="str">
        <f>IF(_xlfn.XLOOKUP(G4171,Produktinformasjon!B:B,Produktinformasjon!C:C)=0,"Artikkelnavn hentes automatisk ved å fylle ut artikkelnummer",_xlfn.XLOOKUP(G4171,Produktinformasjon!B:B,Produktinformasjon!C:C))</f>
        <v>Artikkelnavn hentes automatisk ved å fylle ut artikkelnummer</v>
      </c>
      <c r="I4171" s="35"/>
      <c r="J4171" s="35"/>
      <c r="K4171" s="35"/>
      <c r="L4171" s="11"/>
      <c r="M4171" s="11"/>
      <c r="N4171" s="11">
        <f ca="1">IFERROR(L4171/_xlfn.XLOOKUP(F4171,Produktinformasjon!BB:BB,Produktinformasjon!P:P,),0)</f>
        <v>0</v>
      </c>
      <c r="O4171" s="11">
        <f ca="1">IFERROR(M4171/_xlfn.XLOOKUP(F4171,Produktinformasjon!BB:BB,Produktinformasjon!P:P,),0)</f>
        <v>0</v>
      </c>
    </row>
    <row r="4172" spans="3:15" x14ac:dyDescent="0.35">
      <c r="C4172" t="str">
        <f>IF(_xlfn.XLOOKUP(B4172,Omfang!B:B,Omfang!C:C)=0,"Delkontraktnavn hentes automatisk ved å fylle ut delkontraktnummer",_xlfn.XLOOKUP(B4172,Omfang!B:B,Omfang!C:C))</f>
        <v>Delkontraktnavn hentes automatisk ved å fylle ut delkontraktnummer</v>
      </c>
      <c r="D4172" s="35"/>
      <c r="E4172" s="35"/>
      <c r="F4172" t="str">
        <f>IF(_xlfn.XLOOKUP(G4172,Produktinformasjon!B:B,Produktinformasjon!BB:BB)=0,"Tilbyders artikkel hentes automatisk ved å fylle ut artikkelnummer",_xlfn.XLOOKUP(G4172,Produktinformasjon!B:B,Produktinformasjon!BB:BB))</f>
        <v>Tilbyders artikkel hentes automatisk ved å fylle ut artikkelnummer</v>
      </c>
      <c r="H4172" s="25" t="str">
        <f>IF(_xlfn.XLOOKUP(G4172,Produktinformasjon!B:B,Produktinformasjon!C:C)=0,"Artikkelnavn hentes automatisk ved å fylle ut artikkelnummer",_xlfn.XLOOKUP(G4172,Produktinformasjon!B:B,Produktinformasjon!C:C))</f>
        <v>Artikkelnavn hentes automatisk ved å fylle ut artikkelnummer</v>
      </c>
      <c r="I4172" s="35"/>
      <c r="J4172" s="35"/>
      <c r="K4172" s="35"/>
      <c r="L4172" s="11"/>
      <c r="M4172" s="11"/>
      <c r="N4172" s="11">
        <f ca="1">IFERROR(L4172/_xlfn.XLOOKUP(F4172,Produktinformasjon!BB:BB,Produktinformasjon!P:P,),0)</f>
        <v>0</v>
      </c>
      <c r="O4172" s="11">
        <f ca="1">IFERROR(M4172/_xlfn.XLOOKUP(F4172,Produktinformasjon!BB:BB,Produktinformasjon!P:P,),0)</f>
        <v>0</v>
      </c>
    </row>
    <row r="4173" spans="3:15" x14ac:dyDescent="0.35">
      <c r="C4173" t="str">
        <f>IF(_xlfn.XLOOKUP(B4173,Omfang!B:B,Omfang!C:C)=0,"Delkontraktnavn hentes automatisk ved å fylle ut delkontraktnummer",_xlfn.XLOOKUP(B4173,Omfang!B:B,Omfang!C:C))</f>
        <v>Delkontraktnavn hentes automatisk ved å fylle ut delkontraktnummer</v>
      </c>
      <c r="D4173" s="35"/>
      <c r="E4173" s="35"/>
      <c r="F4173" t="str">
        <f>IF(_xlfn.XLOOKUP(G4173,Produktinformasjon!B:B,Produktinformasjon!BB:BB)=0,"Tilbyders artikkel hentes automatisk ved å fylle ut artikkelnummer",_xlfn.XLOOKUP(G4173,Produktinformasjon!B:B,Produktinformasjon!BB:BB))</f>
        <v>Tilbyders artikkel hentes automatisk ved å fylle ut artikkelnummer</v>
      </c>
      <c r="H4173" s="25" t="str">
        <f>IF(_xlfn.XLOOKUP(G4173,Produktinformasjon!B:B,Produktinformasjon!C:C)=0,"Artikkelnavn hentes automatisk ved å fylle ut artikkelnummer",_xlfn.XLOOKUP(G4173,Produktinformasjon!B:B,Produktinformasjon!C:C))</f>
        <v>Artikkelnavn hentes automatisk ved å fylle ut artikkelnummer</v>
      </c>
      <c r="I4173" s="35"/>
      <c r="J4173" s="35"/>
      <c r="K4173" s="35"/>
      <c r="L4173" s="11"/>
      <c r="M4173" s="11"/>
      <c r="N4173" s="11">
        <f ca="1">IFERROR(L4173/_xlfn.XLOOKUP(F4173,Produktinformasjon!BB:BB,Produktinformasjon!P:P,),0)</f>
        <v>0</v>
      </c>
      <c r="O4173" s="11">
        <f ca="1">IFERROR(M4173/_xlfn.XLOOKUP(F4173,Produktinformasjon!BB:BB,Produktinformasjon!P:P,),0)</f>
        <v>0</v>
      </c>
    </row>
    <row r="4174" spans="3:15" x14ac:dyDescent="0.35">
      <c r="C4174" t="str">
        <f>IF(_xlfn.XLOOKUP(B4174,Omfang!B:B,Omfang!C:C)=0,"Delkontraktnavn hentes automatisk ved å fylle ut delkontraktnummer",_xlfn.XLOOKUP(B4174,Omfang!B:B,Omfang!C:C))</f>
        <v>Delkontraktnavn hentes automatisk ved å fylle ut delkontraktnummer</v>
      </c>
      <c r="D4174" s="35"/>
      <c r="E4174" s="35"/>
      <c r="F4174" t="str">
        <f>IF(_xlfn.XLOOKUP(G4174,Produktinformasjon!B:B,Produktinformasjon!BB:BB)=0,"Tilbyders artikkel hentes automatisk ved å fylle ut artikkelnummer",_xlfn.XLOOKUP(G4174,Produktinformasjon!B:B,Produktinformasjon!BB:BB))</f>
        <v>Tilbyders artikkel hentes automatisk ved å fylle ut artikkelnummer</v>
      </c>
      <c r="H4174" s="25" t="str">
        <f>IF(_xlfn.XLOOKUP(G4174,Produktinformasjon!B:B,Produktinformasjon!C:C)=0,"Artikkelnavn hentes automatisk ved å fylle ut artikkelnummer",_xlfn.XLOOKUP(G4174,Produktinformasjon!B:B,Produktinformasjon!C:C))</f>
        <v>Artikkelnavn hentes automatisk ved å fylle ut artikkelnummer</v>
      </c>
      <c r="I4174" s="35"/>
      <c r="J4174" s="35"/>
      <c r="K4174" s="35"/>
      <c r="L4174" s="11"/>
      <c r="M4174" s="11"/>
      <c r="N4174" s="11">
        <f ca="1">IFERROR(L4174/_xlfn.XLOOKUP(F4174,Produktinformasjon!BB:BB,Produktinformasjon!P:P,),0)</f>
        <v>0</v>
      </c>
      <c r="O4174" s="11">
        <f ca="1">IFERROR(M4174/_xlfn.XLOOKUP(F4174,Produktinformasjon!BB:BB,Produktinformasjon!P:P,),0)</f>
        <v>0</v>
      </c>
    </row>
    <row r="4175" spans="3:15" x14ac:dyDescent="0.35">
      <c r="C4175" t="str">
        <f>IF(_xlfn.XLOOKUP(B4175,Omfang!B:B,Omfang!C:C)=0,"Delkontraktnavn hentes automatisk ved å fylle ut delkontraktnummer",_xlfn.XLOOKUP(B4175,Omfang!B:B,Omfang!C:C))</f>
        <v>Delkontraktnavn hentes automatisk ved å fylle ut delkontraktnummer</v>
      </c>
      <c r="D4175" s="35"/>
      <c r="E4175" s="35"/>
      <c r="F4175" t="str">
        <f>IF(_xlfn.XLOOKUP(G4175,Produktinformasjon!B:B,Produktinformasjon!BB:BB)=0,"Tilbyders artikkel hentes automatisk ved å fylle ut artikkelnummer",_xlfn.XLOOKUP(G4175,Produktinformasjon!B:B,Produktinformasjon!BB:BB))</f>
        <v>Tilbyders artikkel hentes automatisk ved å fylle ut artikkelnummer</v>
      </c>
      <c r="H4175" s="25" t="str">
        <f>IF(_xlfn.XLOOKUP(G4175,Produktinformasjon!B:B,Produktinformasjon!C:C)=0,"Artikkelnavn hentes automatisk ved å fylle ut artikkelnummer",_xlfn.XLOOKUP(G4175,Produktinformasjon!B:B,Produktinformasjon!C:C))</f>
        <v>Artikkelnavn hentes automatisk ved å fylle ut artikkelnummer</v>
      </c>
      <c r="I4175" s="35"/>
      <c r="J4175" s="35"/>
      <c r="K4175" s="35"/>
      <c r="L4175" s="11"/>
      <c r="M4175" s="11"/>
      <c r="N4175" s="11">
        <f ca="1">IFERROR(L4175/_xlfn.XLOOKUP(F4175,Produktinformasjon!BB:BB,Produktinformasjon!P:P,),0)</f>
        <v>0</v>
      </c>
      <c r="O4175" s="11">
        <f ca="1">IFERROR(M4175/_xlfn.XLOOKUP(F4175,Produktinformasjon!BB:BB,Produktinformasjon!P:P,),0)</f>
        <v>0</v>
      </c>
    </row>
    <row r="4176" spans="3:15" x14ac:dyDescent="0.35">
      <c r="C4176" t="str">
        <f>IF(_xlfn.XLOOKUP(B4176,Omfang!B:B,Omfang!C:C)=0,"Delkontraktnavn hentes automatisk ved å fylle ut delkontraktnummer",_xlfn.XLOOKUP(B4176,Omfang!B:B,Omfang!C:C))</f>
        <v>Delkontraktnavn hentes automatisk ved å fylle ut delkontraktnummer</v>
      </c>
      <c r="D4176" s="35"/>
      <c r="E4176" s="35"/>
      <c r="F4176" t="str">
        <f>IF(_xlfn.XLOOKUP(G4176,Produktinformasjon!B:B,Produktinformasjon!BB:BB)=0,"Tilbyders artikkel hentes automatisk ved å fylle ut artikkelnummer",_xlfn.XLOOKUP(G4176,Produktinformasjon!B:B,Produktinformasjon!BB:BB))</f>
        <v>Tilbyders artikkel hentes automatisk ved å fylle ut artikkelnummer</v>
      </c>
      <c r="H4176" s="25" t="str">
        <f>IF(_xlfn.XLOOKUP(G4176,Produktinformasjon!B:B,Produktinformasjon!C:C)=0,"Artikkelnavn hentes automatisk ved å fylle ut artikkelnummer",_xlfn.XLOOKUP(G4176,Produktinformasjon!B:B,Produktinformasjon!C:C))</f>
        <v>Artikkelnavn hentes automatisk ved å fylle ut artikkelnummer</v>
      </c>
      <c r="I4176" s="35"/>
      <c r="J4176" s="35"/>
      <c r="K4176" s="35"/>
      <c r="L4176" s="11"/>
      <c r="M4176" s="11"/>
      <c r="N4176" s="11">
        <f ca="1">IFERROR(L4176/_xlfn.XLOOKUP(F4176,Produktinformasjon!BB:BB,Produktinformasjon!P:P,),0)</f>
        <v>0</v>
      </c>
      <c r="O4176" s="11">
        <f ca="1">IFERROR(M4176/_xlfn.XLOOKUP(F4176,Produktinformasjon!BB:BB,Produktinformasjon!P:P,),0)</f>
        <v>0</v>
      </c>
    </row>
    <row r="4177" spans="3:15" x14ac:dyDescent="0.35">
      <c r="C4177" t="str">
        <f>IF(_xlfn.XLOOKUP(B4177,Omfang!B:B,Omfang!C:C)=0,"Delkontraktnavn hentes automatisk ved å fylle ut delkontraktnummer",_xlfn.XLOOKUP(B4177,Omfang!B:B,Omfang!C:C))</f>
        <v>Delkontraktnavn hentes automatisk ved å fylle ut delkontraktnummer</v>
      </c>
      <c r="D4177" s="35"/>
      <c r="E4177" s="35"/>
      <c r="F4177" t="str">
        <f>IF(_xlfn.XLOOKUP(G4177,Produktinformasjon!B:B,Produktinformasjon!BB:BB)=0,"Tilbyders artikkel hentes automatisk ved å fylle ut artikkelnummer",_xlfn.XLOOKUP(G4177,Produktinformasjon!B:B,Produktinformasjon!BB:BB))</f>
        <v>Tilbyders artikkel hentes automatisk ved å fylle ut artikkelnummer</v>
      </c>
      <c r="H4177" s="25" t="str">
        <f>IF(_xlfn.XLOOKUP(G4177,Produktinformasjon!B:B,Produktinformasjon!C:C)=0,"Artikkelnavn hentes automatisk ved å fylle ut artikkelnummer",_xlfn.XLOOKUP(G4177,Produktinformasjon!B:B,Produktinformasjon!C:C))</f>
        <v>Artikkelnavn hentes automatisk ved å fylle ut artikkelnummer</v>
      </c>
      <c r="I4177" s="35"/>
      <c r="J4177" s="35"/>
      <c r="K4177" s="35"/>
      <c r="L4177" s="11"/>
      <c r="M4177" s="11"/>
      <c r="N4177" s="11">
        <f ca="1">IFERROR(L4177/_xlfn.XLOOKUP(F4177,Produktinformasjon!BB:BB,Produktinformasjon!P:P,),0)</f>
        <v>0</v>
      </c>
      <c r="O4177" s="11">
        <f ca="1">IFERROR(M4177/_xlfn.XLOOKUP(F4177,Produktinformasjon!BB:BB,Produktinformasjon!P:P,),0)</f>
        <v>0</v>
      </c>
    </row>
    <row r="4178" spans="3:15" x14ac:dyDescent="0.35">
      <c r="C4178" t="str">
        <f>IF(_xlfn.XLOOKUP(B4178,Omfang!B:B,Omfang!C:C)=0,"Delkontraktnavn hentes automatisk ved å fylle ut delkontraktnummer",_xlfn.XLOOKUP(B4178,Omfang!B:B,Omfang!C:C))</f>
        <v>Delkontraktnavn hentes automatisk ved å fylle ut delkontraktnummer</v>
      </c>
      <c r="D4178" s="35"/>
      <c r="E4178" s="35"/>
      <c r="F4178" t="str">
        <f>IF(_xlfn.XLOOKUP(G4178,Produktinformasjon!B:B,Produktinformasjon!BB:BB)=0,"Tilbyders artikkel hentes automatisk ved å fylle ut artikkelnummer",_xlfn.XLOOKUP(G4178,Produktinformasjon!B:B,Produktinformasjon!BB:BB))</f>
        <v>Tilbyders artikkel hentes automatisk ved å fylle ut artikkelnummer</v>
      </c>
      <c r="H4178" s="25" t="str">
        <f>IF(_xlfn.XLOOKUP(G4178,Produktinformasjon!B:B,Produktinformasjon!C:C)=0,"Artikkelnavn hentes automatisk ved å fylle ut artikkelnummer",_xlfn.XLOOKUP(G4178,Produktinformasjon!B:B,Produktinformasjon!C:C))</f>
        <v>Artikkelnavn hentes automatisk ved å fylle ut artikkelnummer</v>
      </c>
      <c r="I4178" s="35"/>
      <c r="J4178" s="35"/>
      <c r="K4178" s="35"/>
      <c r="L4178" s="11"/>
      <c r="M4178" s="11"/>
      <c r="N4178" s="11">
        <f ca="1">IFERROR(L4178/_xlfn.XLOOKUP(F4178,Produktinformasjon!BB:BB,Produktinformasjon!P:P,),0)</f>
        <v>0</v>
      </c>
      <c r="O4178" s="11">
        <f ca="1">IFERROR(M4178/_xlfn.XLOOKUP(F4178,Produktinformasjon!BB:BB,Produktinformasjon!P:P,),0)</f>
        <v>0</v>
      </c>
    </row>
    <row r="4179" spans="3:15" x14ac:dyDescent="0.35">
      <c r="C4179" t="str">
        <f>IF(_xlfn.XLOOKUP(B4179,Omfang!B:B,Omfang!C:C)=0,"Delkontraktnavn hentes automatisk ved å fylle ut delkontraktnummer",_xlfn.XLOOKUP(B4179,Omfang!B:B,Omfang!C:C))</f>
        <v>Delkontraktnavn hentes automatisk ved å fylle ut delkontraktnummer</v>
      </c>
      <c r="D4179" s="35"/>
      <c r="E4179" s="35"/>
      <c r="F4179" t="str">
        <f>IF(_xlfn.XLOOKUP(G4179,Produktinformasjon!B:B,Produktinformasjon!BB:BB)=0,"Tilbyders artikkel hentes automatisk ved å fylle ut artikkelnummer",_xlfn.XLOOKUP(G4179,Produktinformasjon!B:B,Produktinformasjon!BB:BB))</f>
        <v>Tilbyders artikkel hentes automatisk ved å fylle ut artikkelnummer</v>
      </c>
      <c r="H4179" s="25" t="str">
        <f>IF(_xlfn.XLOOKUP(G4179,Produktinformasjon!B:B,Produktinformasjon!C:C)=0,"Artikkelnavn hentes automatisk ved å fylle ut artikkelnummer",_xlfn.XLOOKUP(G4179,Produktinformasjon!B:B,Produktinformasjon!C:C))</f>
        <v>Artikkelnavn hentes automatisk ved å fylle ut artikkelnummer</v>
      </c>
      <c r="I4179" s="35"/>
      <c r="J4179" s="35"/>
      <c r="K4179" s="35"/>
      <c r="L4179" s="11"/>
      <c r="M4179" s="11"/>
      <c r="N4179" s="11">
        <f ca="1">IFERROR(L4179/_xlfn.XLOOKUP(F4179,Produktinformasjon!BB:BB,Produktinformasjon!P:P,),0)</f>
        <v>0</v>
      </c>
      <c r="O4179" s="11">
        <f ca="1">IFERROR(M4179/_xlfn.XLOOKUP(F4179,Produktinformasjon!BB:BB,Produktinformasjon!P:P,),0)</f>
        <v>0</v>
      </c>
    </row>
    <row r="4180" spans="3:15" x14ac:dyDescent="0.35">
      <c r="C4180" t="str">
        <f>IF(_xlfn.XLOOKUP(B4180,Omfang!B:B,Omfang!C:C)=0,"Delkontraktnavn hentes automatisk ved å fylle ut delkontraktnummer",_xlfn.XLOOKUP(B4180,Omfang!B:B,Omfang!C:C))</f>
        <v>Delkontraktnavn hentes automatisk ved å fylle ut delkontraktnummer</v>
      </c>
      <c r="D4180" s="35"/>
      <c r="E4180" s="35"/>
      <c r="F4180" t="str">
        <f>IF(_xlfn.XLOOKUP(G4180,Produktinformasjon!B:B,Produktinformasjon!BB:BB)=0,"Tilbyders artikkel hentes automatisk ved å fylle ut artikkelnummer",_xlfn.XLOOKUP(G4180,Produktinformasjon!B:B,Produktinformasjon!BB:BB))</f>
        <v>Tilbyders artikkel hentes automatisk ved å fylle ut artikkelnummer</v>
      </c>
      <c r="H4180" s="25" t="str">
        <f>IF(_xlfn.XLOOKUP(G4180,Produktinformasjon!B:B,Produktinformasjon!C:C)=0,"Artikkelnavn hentes automatisk ved å fylle ut artikkelnummer",_xlfn.XLOOKUP(G4180,Produktinformasjon!B:B,Produktinformasjon!C:C))</f>
        <v>Artikkelnavn hentes automatisk ved å fylle ut artikkelnummer</v>
      </c>
      <c r="I4180" s="35"/>
      <c r="J4180" s="35"/>
      <c r="K4180" s="35"/>
      <c r="L4180" s="11"/>
      <c r="M4180" s="11"/>
      <c r="N4180" s="11">
        <f ca="1">IFERROR(L4180/_xlfn.XLOOKUP(F4180,Produktinformasjon!BB:BB,Produktinformasjon!P:P,),0)</f>
        <v>0</v>
      </c>
      <c r="O4180" s="11">
        <f ca="1">IFERROR(M4180/_xlfn.XLOOKUP(F4180,Produktinformasjon!BB:BB,Produktinformasjon!P:P,),0)</f>
        <v>0</v>
      </c>
    </row>
    <row r="4181" spans="3:15" x14ac:dyDescent="0.35">
      <c r="C4181" t="str">
        <f>IF(_xlfn.XLOOKUP(B4181,Omfang!B:B,Omfang!C:C)=0,"Delkontraktnavn hentes automatisk ved å fylle ut delkontraktnummer",_xlfn.XLOOKUP(B4181,Omfang!B:B,Omfang!C:C))</f>
        <v>Delkontraktnavn hentes automatisk ved å fylle ut delkontraktnummer</v>
      </c>
      <c r="D4181" s="35"/>
      <c r="E4181" s="35"/>
      <c r="F4181" t="str">
        <f>IF(_xlfn.XLOOKUP(G4181,Produktinformasjon!B:B,Produktinformasjon!BB:BB)=0,"Tilbyders artikkel hentes automatisk ved å fylle ut artikkelnummer",_xlfn.XLOOKUP(G4181,Produktinformasjon!B:B,Produktinformasjon!BB:BB))</f>
        <v>Tilbyders artikkel hentes automatisk ved å fylle ut artikkelnummer</v>
      </c>
      <c r="H4181" s="25" t="str">
        <f>IF(_xlfn.XLOOKUP(G4181,Produktinformasjon!B:B,Produktinformasjon!C:C)=0,"Artikkelnavn hentes automatisk ved å fylle ut artikkelnummer",_xlfn.XLOOKUP(G4181,Produktinformasjon!B:B,Produktinformasjon!C:C))</f>
        <v>Artikkelnavn hentes automatisk ved å fylle ut artikkelnummer</v>
      </c>
      <c r="I4181" s="35"/>
      <c r="J4181" s="35"/>
      <c r="K4181" s="35"/>
      <c r="L4181" s="11"/>
      <c r="M4181" s="11"/>
      <c r="N4181" s="11">
        <f ca="1">IFERROR(L4181/_xlfn.XLOOKUP(F4181,Produktinformasjon!BB:BB,Produktinformasjon!P:P,),0)</f>
        <v>0</v>
      </c>
      <c r="O4181" s="11">
        <f ca="1">IFERROR(M4181/_xlfn.XLOOKUP(F4181,Produktinformasjon!BB:BB,Produktinformasjon!P:P,),0)</f>
        <v>0</v>
      </c>
    </row>
    <row r="4182" spans="3:15" x14ac:dyDescent="0.35">
      <c r="C4182" t="str">
        <f>IF(_xlfn.XLOOKUP(B4182,Omfang!B:B,Omfang!C:C)=0,"Delkontraktnavn hentes automatisk ved å fylle ut delkontraktnummer",_xlfn.XLOOKUP(B4182,Omfang!B:B,Omfang!C:C))</f>
        <v>Delkontraktnavn hentes automatisk ved å fylle ut delkontraktnummer</v>
      </c>
      <c r="D4182" s="35"/>
      <c r="E4182" s="35"/>
      <c r="F4182" t="str">
        <f>IF(_xlfn.XLOOKUP(G4182,Produktinformasjon!B:B,Produktinformasjon!BB:BB)=0,"Tilbyders artikkel hentes automatisk ved å fylle ut artikkelnummer",_xlfn.XLOOKUP(G4182,Produktinformasjon!B:B,Produktinformasjon!BB:BB))</f>
        <v>Tilbyders artikkel hentes automatisk ved å fylle ut artikkelnummer</v>
      </c>
      <c r="H4182" s="25" t="str">
        <f>IF(_xlfn.XLOOKUP(G4182,Produktinformasjon!B:B,Produktinformasjon!C:C)=0,"Artikkelnavn hentes automatisk ved å fylle ut artikkelnummer",_xlfn.XLOOKUP(G4182,Produktinformasjon!B:B,Produktinformasjon!C:C))</f>
        <v>Artikkelnavn hentes automatisk ved å fylle ut artikkelnummer</v>
      </c>
      <c r="I4182" s="35"/>
      <c r="J4182" s="35"/>
      <c r="K4182" s="35"/>
      <c r="L4182" s="11"/>
      <c r="M4182" s="11"/>
      <c r="N4182" s="11">
        <f ca="1">IFERROR(L4182/_xlfn.XLOOKUP(F4182,Produktinformasjon!BB:BB,Produktinformasjon!P:P,),0)</f>
        <v>0</v>
      </c>
      <c r="O4182" s="11">
        <f ca="1">IFERROR(M4182/_xlfn.XLOOKUP(F4182,Produktinformasjon!BB:BB,Produktinformasjon!P:P,),0)</f>
        <v>0</v>
      </c>
    </row>
    <row r="4183" spans="3:15" x14ac:dyDescent="0.35">
      <c r="C4183" t="str">
        <f>IF(_xlfn.XLOOKUP(B4183,Omfang!B:B,Omfang!C:C)=0,"Delkontraktnavn hentes automatisk ved å fylle ut delkontraktnummer",_xlfn.XLOOKUP(B4183,Omfang!B:B,Omfang!C:C))</f>
        <v>Delkontraktnavn hentes automatisk ved å fylle ut delkontraktnummer</v>
      </c>
      <c r="D4183" s="35"/>
      <c r="E4183" s="35"/>
      <c r="F4183" t="str">
        <f>IF(_xlfn.XLOOKUP(G4183,Produktinformasjon!B:B,Produktinformasjon!BB:BB)=0,"Tilbyders artikkel hentes automatisk ved å fylle ut artikkelnummer",_xlfn.XLOOKUP(G4183,Produktinformasjon!B:B,Produktinformasjon!BB:BB))</f>
        <v>Tilbyders artikkel hentes automatisk ved å fylle ut artikkelnummer</v>
      </c>
      <c r="H4183" s="25" t="str">
        <f>IF(_xlfn.XLOOKUP(G4183,Produktinformasjon!B:B,Produktinformasjon!C:C)=0,"Artikkelnavn hentes automatisk ved å fylle ut artikkelnummer",_xlfn.XLOOKUP(G4183,Produktinformasjon!B:B,Produktinformasjon!C:C))</f>
        <v>Artikkelnavn hentes automatisk ved å fylle ut artikkelnummer</v>
      </c>
      <c r="I4183" s="35"/>
      <c r="J4183" s="35"/>
      <c r="K4183" s="35"/>
      <c r="L4183" s="11"/>
      <c r="M4183" s="11"/>
      <c r="N4183" s="11">
        <f ca="1">IFERROR(L4183/_xlfn.XLOOKUP(F4183,Produktinformasjon!BB:BB,Produktinformasjon!P:P,),0)</f>
        <v>0</v>
      </c>
      <c r="O4183" s="11">
        <f ca="1">IFERROR(M4183/_xlfn.XLOOKUP(F4183,Produktinformasjon!BB:BB,Produktinformasjon!P:P,),0)</f>
        <v>0</v>
      </c>
    </row>
    <row r="4184" spans="3:15" x14ac:dyDescent="0.35">
      <c r="C4184" t="str">
        <f>IF(_xlfn.XLOOKUP(B4184,Omfang!B:B,Omfang!C:C)=0,"Delkontraktnavn hentes automatisk ved å fylle ut delkontraktnummer",_xlfn.XLOOKUP(B4184,Omfang!B:B,Omfang!C:C))</f>
        <v>Delkontraktnavn hentes automatisk ved å fylle ut delkontraktnummer</v>
      </c>
      <c r="D4184" s="35"/>
      <c r="E4184" s="35"/>
      <c r="F4184" t="str">
        <f>IF(_xlfn.XLOOKUP(G4184,Produktinformasjon!B:B,Produktinformasjon!BB:BB)=0,"Tilbyders artikkel hentes automatisk ved å fylle ut artikkelnummer",_xlfn.XLOOKUP(G4184,Produktinformasjon!B:B,Produktinformasjon!BB:BB))</f>
        <v>Tilbyders artikkel hentes automatisk ved å fylle ut artikkelnummer</v>
      </c>
      <c r="H4184" s="25" t="str">
        <f>IF(_xlfn.XLOOKUP(G4184,Produktinformasjon!B:B,Produktinformasjon!C:C)=0,"Artikkelnavn hentes automatisk ved å fylle ut artikkelnummer",_xlfn.XLOOKUP(G4184,Produktinformasjon!B:B,Produktinformasjon!C:C))</f>
        <v>Artikkelnavn hentes automatisk ved å fylle ut artikkelnummer</v>
      </c>
      <c r="I4184" s="35"/>
      <c r="J4184" s="35"/>
      <c r="K4184" s="35"/>
      <c r="L4184" s="11"/>
      <c r="M4184" s="11"/>
      <c r="N4184" s="11">
        <f ca="1">IFERROR(L4184/_xlfn.XLOOKUP(F4184,Produktinformasjon!BB:BB,Produktinformasjon!P:P,),0)</f>
        <v>0</v>
      </c>
      <c r="O4184" s="11">
        <f ca="1">IFERROR(M4184/_xlfn.XLOOKUP(F4184,Produktinformasjon!BB:BB,Produktinformasjon!P:P,),0)</f>
        <v>0</v>
      </c>
    </row>
    <row r="4185" spans="3:15" x14ac:dyDescent="0.35">
      <c r="C4185" t="str">
        <f>IF(_xlfn.XLOOKUP(B4185,Omfang!B:B,Omfang!C:C)=0,"Delkontraktnavn hentes automatisk ved å fylle ut delkontraktnummer",_xlfn.XLOOKUP(B4185,Omfang!B:B,Omfang!C:C))</f>
        <v>Delkontraktnavn hentes automatisk ved å fylle ut delkontraktnummer</v>
      </c>
      <c r="D4185" s="35"/>
      <c r="E4185" s="35"/>
      <c r="F4185" t="str">
        <f>IF(_xlfn.XLOOKUP(G4185,Produktinformasjon!B:B,Produktinformasjon!BB:BB)=0,"Tilbyders artikkel hentes automatisk ved å fylle ut artikkelnummer",_xlfn.XLOOKUP(G4185,Produktinformasjon!B:B,Produktinformasjon!BB:BB))</f>
        <v>Tilbyders artikkel hentes automatisk ved å fylle ut artikkelnummer</v>
      </c>
      <c r="H4185" s="25" t="str">
        <f>IF(_xlfn.XLOOKUP(G4185,Produktinformasjon!B:B,Produktinformasjon!C:C)=0,"Artikkelnavn hentes automatisk ved å fylle ut artikkelnummer",_xlfn.XLOOKUP(G4185,Produktinformasjon!B:B,Produktinformasjon!C:C))</f>
        <v>Artikkelnavn hentes automatisk ved å fylle ut artikkelnummer</v>
      </c>
      <c r="I4185" s="35"/>
      <c r="J4185" s="35"/>
      <c r="K4185" s="35"/>
      <c r="L4185" s="11"/>
      <c r="M4185" s="11"/>
      <c r="N4185" s="11">
        <f ca="1">IFERROR(L4185/_xlfn.XLOOKUP(F4185,Produktinformasjon!BB:BB,Produktinformasjon!P:P,),0)</f>
        <v>0</v>
      </c>
      <c r="O4185" s="11">
        <f ca="1">IFERROR(M4185/_xlfn.XLOOKUP(F4185,Produktinformasjon!BB:BB,Produktinformasjon!P:P,),0)</f>
        <v>0</v>
      </c>
    </row>
    <row r="4186" spans="3:15" x14ac:dyDescent="0.35">
      <c r="C4186" t="str">
        <f>IF(_xlfn.XLOOKUP(B4186,Omfang!B:B,Omfang!C:C)=0,"Delkontraktnavn hentes automatisk ved å fylle ut delkontraktnummer",_xlfn.XLOOKUP(B4186,Omfang!B:B,Omfang!C:C))</f>
        <v>Delkontraktnavn hentes automatisk ved å fylle ut delkontraktnummer</v>
      </c>
      <c r="D4186" s="35"/>
      <c r="E4186" s="35"/>
      <c r="F4186" t="str">
        <f>IF(_xlfn.XLOOKUP(G4186,Produktinformasjon!B:B,Produktinformasjon!BB:BB)=0,"Tilbyders artikkel hentes automatisk ved å fylle ut artikkelnummer",_xlfn.XLOOKUP(G4186,Produktinformasjon!B:B,Produktinformasjon!BB:BB))</f>
        <v>Tilbyders artikkel hentes automatisk ved å fylle ut artikkelnummer</v>
      </c>
      <c r="H4186" s="25" t="str">
        <f>IF(_xlfn.XLOOKUP(G4186,Produktinformasjon!B:B,Produktinformasjon!C:C)=0,"Artikkelnavn hentes automatisk ved å fylle ut artikkelnummer",_xlfn.XLOOKUP(G4186,Produktinformasjon!B:B,Produktinformasjon!C:C))</f>
        <v>Artikkelnavn hentes automatisk ved å fylle ut artikkelnummer</v>
      </c>
      <c r="I4186" s="35"/>
      <c r="J4186" s="35"/>
      <c r="K4186" s="35"/>
      <c r="L4186" s="11"/>
      <c r="M4186" s="11"/>
      <c r="N4186" s="11">
        <f ca="1">IFERROR(L4186/_xlfn.XLOOKUP(F4186,Produktinformasjon!BB:BB,Produktinformasjon!P:P,),0)</f>
        <v>0</v>
      </c>
      <c r="O4186" s="11">
        <f ca="1">IFERROR(M4186/_xlfn.XLOOKUP(F4186,Produktinformasjon!BB:BB,Produktinformasjon!P:P,),0)</f>
        <v>0</v>
      </c>
    </row>
    <row r="4187" spans="3:15" x14ac:dyDescent="0.35">
      <c r="C4187" t="str">
        <f>IF(_xlfn.XLOOKUP(B4187,Omfang!B:B,Omfang!C:C)=0,"Delkontraktnavn hentes automatisk ved å fylle ut delkontraktnummer",_xlfn.XLOOKUP(B4187,Omfang!B:B,Omfang!C:C))</f>
        <v>Delkontraktnavn hentes automatisk ved å fylle ut delkontraktnummer</v>
      </c>
      <c r="D4187" s="35"/>
      <c r="E4187" s="35"/>
      <c r="F4187" t="str">
        <f>IF(_xlfn.XLOOKUP(G4187,Produktinformasjon!B:B,Produktinformasjon!BB:BB)=0,"Tilbyders artikkel hentes automatisk ved å fylle ut artikkelnummer",_xlfn.XLOOKUP(G4187,Produktinformasjon!B:B,Produktinformasjon!BB:BB))</f>
        <v>Tilbyders artikkel hentes automatisk ved å fylle ut artikkelnummer</v>
      </c>
      <c r="H4187" s="25" t="str">
        <f>IF(_xlfn.XLOOKUP(G4187,Produktinformasjon!B:B,Produktinformasjon!C:C)=0,"Artikkelnavn hentes automatisk ved å fylle ut artikkelnummer",_xlfn.XLOOKUP(G4187,Produktinformasjon!B:B,Produktinformasjon!C:C))</f>
        <v>Artikkelnavn hentes automatisk ved å fylle ut artikkelnummer</v>
      </c>
      <c r="I4187" s="35"/>
      <c r="J4187" s="35"/>
      <c r="K4187" s="35"/>
      <c r="L4187" s="11"/>
      <c r="M4187" s="11"/>
      <c r="N4187" s="11">
        <f ca="1">IFERROR(L4187/_xlfn.XLOOKUP(F4187,Produktinformasjon!BB:BB,Produktinformasjon!P:P,),0)</f>
        <v>0</v>
      </c>
      <c r="O4187" s="11">
        <f ca="1">IFERROR(M4187/_xlfn.XLOOKUP(F4187,Produktinformasjon!BB:BB,Produktinformasjon!P:P,),0)</f>
        <v>0</v>
      </c>
    </row>
    <row r="4188" spans="3:15" x14ac:dyDescent="0.35">
      <c r="C4188" t="str">
        <f>IF(_xlfn.XLOOKUP(B4188,Omfang!B:B,Omfang!C:C)=0,"Delkontraktnavn hentes automatisk ved å fylle ut delkontraktnummer",_xlfn.XLOOKUP(B4188,Omfang!B:B,Omfang!C:C))</f>
        <v>Delkontraktnavn hentes automatisk ved å fylle ut delkontraktnummer</v>
      </c>
      <c r="D4188" s="35"/>
      <c r="E4188" s="35"/>
      <c r="F4188" t="str">
        <f>IF(_xlfn.XLOOKUP(G4188,Produktinformasjon!B:B,Produktinformasjon!BB:BB)=0,"Tilbyders artikkel hentes automatisk ved å fylle ut artikkelnummer",_xlfn.XLOOKUP(G4188,Produktinformasjon!B:B,Produktinformasjon!BB:BB))</f>
        <v>Tilbyders artikkel hentes automatisk ved å fylle ut artikkelnummer</v>
      </c>
      <c r="H4188" s="25" t="str">
        <f>IF(_xlfn.XLOOKUP(G4188,Produktinformasjon!B:B,Produktinformasjon!C:C)=0,"Artikkelnavn hentes automatisk ved å fylle ut artikkelnummer",_xlfn.XLOOKUP(G4188,Produktinformasjon!B:B,Produktinformasjon!C:C))</f>
        <v>Artikkelnavn hentes automatisk ved å fylle ut artikkelnummer</v>
      </c>
      <c r="I4188" s="35"/>
      <c r="J4188" s="35"/>
      <c r="K4188" s="35"/>
      <c r="L4188" s="11"/>
      <c r="M4188" s="11"/>
      <c r="N4188" s="11">
        <f ca="1">IFERROR(L4188/_xlfn.XLOOKUP(F4188,Produktinformasjon!BB:BB,Produktinformasjon!P:P,),0)</f>
        <v>0</v>
      </c>
      <c r="O4188" s="11">
        <f ca="1">IFERROR(M4188/_xlfn.XLOOKUP(F4188,Produktinformasjon!BB:BB,Produktinformasjon!P:P,),0)</f>
        <v>0</v>
      </c>
    </row>
    <row r="4189" spans="3:15" x14ac:dyDescent="0.35">
      <c r="C4189" t="str">
        <f>IF(_xlfn.XLOOKUP(B4189,Omfang!B:B,Omfang!C:C)=0,"Delkontraktnavn hentes automatisk ved å fylle ut delkontraktnummer",_xlfn.XLOOKUP(B4189,Omfang!B:B,Omfang!C:C))</f>
        <v>Delkontraktnavn hentes automatisk ved å fylle ut delkontraktnummer</v>
      </c>
      <c r="D4189" s="35"/>
      <c r="E4189" s="35"/>
      <c r="F4189" t="str">
        <f>IF(_xlfn.XLOOKUP(G4189,Produktinformasjon!B:B,Produktinformasjon!BB:BB)=0,"Tilbyders artikkel hentes automatisk ved å fylle ut artikkelnummer",_xlfn.XLOOKUP(G4189,Produktinformasjon!B:B,Produktinformasjon!BB:BB))</f>
        <v>Tilbyders artikkel hentes automatisk ved å fylle ut artikkelnummer</v>
      </c>
      <c r="H4189" s="25" t="str">
        <f>IF(_xlfn.XLOOKUP(G4189,Produktinformasjon!B:B,Produktinformasjon!C:C)=0,"Artikkelnavn hentes automatisk ved å fylle ut artikkelnummer",_xlfn.XLOOKUP(G4189,Produktinformasjon!B:B,Produktinformasjon!C:C))</f>
        <v>Artikkelnavn hentes automatisk ved å fylle ut artikkelnummer</v>
      </c>
      <c r="I4189" s="35"/>
      <c r="J4189" s="35"/>
      <c r="K4189" s="35"/>
      <c r="L4189" s="11"/>
      <c r="M4189" s="11"/>
      <c r="N4189" s="11">
        <f ca="1">IFERROR(L4189/_xlfn.XLOOKUP(F4189,Produktinformasjon!BB:BB,Produktinformasjon!P:P,),0)</f>
        <v>0</v>
      </c>
      <c r="O4189" s="11">
        <f ca="1">IFERROR(M4189/_xlfn.XLOOKUP(F4189,Produktinformasjon!BB:BB,Produktinformasjon!P:P,),0)</f>
        <v>0</v>
      </c>
    </row>
    <row r="4190" spans="3:15" x14ac:dyDescent="0.35">
      <c r="C4190" t="str">
        <f>IF(_xlfn.XLOOKUP(B4190,Omfang!B:B,Omfang!C:C)=0,"Delkontraktnavn hentes automatisk ved å fylle ut delkontraktnummer",_xlfn.XLOOKUP(B4190,Omfang!B:B,Omfang!C:C))</f>
        <v>Delkontraktnavn hentes automatisk ved å fylle ut delkontraktnummer</v>
      </c>
      <c r="D4190" s="35"/>
      <c r="E4190" s="35"/>
      <c r="F4190" t="str">
        <f>IF(_xlfn.XLOOKUP(G4190,Produktinformasjon!B:B,Produktinformasjon!BB:BB)=0,"Tilbyders artikkel hentes automatisk ved å fylle ut artikkelnummer",_xlfn.XLOOKUP(G4190,Produktinformasjon!B:B,Produktinformasjon!BB:BB))</f>
        <v>Tilbyders artikkel hentes automatisk ved å fylle ut artikkelnummer</v>
      </c>
      <c r="H4190" s="25" t="str">
        <f>IF(_xlfn.XLOOKUP(G4190,Produktinformasjon!B:B,Produktinformasjon!C:C)=0,"Artikkelnavn hentes automatisk ved å fylle ut artikkelnummer",_xlfn.XLOOKUP(G4190,Produktinformasjon!B:B,Produktinformasjon!C:C))</f>
        <v>Artikkelnavn hentes automatisk ved å fylle ut artikkelnummer</v>
      </c>
      <c r="I4190" s="35"/>
      <c r="J4190" s="35"/>
      <c r="K4190" s="35"/>
      <c r="L4190" s="11"/>
      <c r="M4190" s="11"/>
      <c r="N4190" s="11">
        <f ca="1">IFERROR(L4190/_xlfn.XLOOKUP(F4190,Produktinformasjon!BB:BB,Produktinformasjon!P:P,),0)</f>
        <v>0</v>
      </c>
      <c r="O4190" s="11">
        <f ca="1">IFERROR(M4190/_xlfn.XLOOKUP(F4190,Produktinformasjon!BB:BB,Produktinformasjon!P:P,),0)</f>
        <v>0</v>
      </c>
    </row>
    <row r="4191" spans="3:15" x14ac:dyDescent="0.35">
      <c r="C4191" t="str">
        <f>IF(_xlfn.XLOOKUP(B4191,Omfang!B:B,Omfang!C:C)=0,"Delkontraktnavn hentes automatisk ved å fylle ut delkontraktnummer",_xlfn.XLOOKUP(B4191,Omfang!B:B,Omfang!C:C))</f>
        <v>Delkontraktnavn hentes automatisk ved å fylle ut delkontraktnummer</v>
      </c>
      <c r="D4191" s="35"/>
      <c r="E4191" s="35"/>
      <c r="F4191" t="str">
        <f>IF(_xlfn.XLOOKUP(G4191,Produktinformasjon!B:B,Produktinformasjon!BB:BB)=0,"Tilbyders artikkel hentes automatisk ved å fylle ut artikkelnummer",_xlfn.XLOOKUP(G4191,Produktinformasjon!B:B,Produktinformasjon!BB:BB))</f>
        <v>Tilbyders artikkel hentes automatisk ved å fylle ut artikkelnummer</v>
      </c>
      <c r="H4191" s="25" t="str">
        <f>IF(_xlfn.XLOOKUP(G4191,Produktinformasjon!B:B,Produktinformasjon!C:C)=0,"Artikkelnavn hentes automatisk ved å fylle ut artikkelnummer",_xlfn.XLOOKUP(G4191,Produktinformasjon!B:B,Produktinformasjon!C:C))</f>
        <v>Artikkelnavn hentes automatisk ved å fylle ut artikkelnummer</v>
      </c>
      <c r="I4191" s="35"/>
      <c r="J4191" s="35"/>
      <c r="K4191" s="35"/>
      <c r="L4191" s="11"/>
      <c r="M4191" s="11"/>
      <c r="N4191" s="11">
        <f ca="1">IFERROR(L4191/_xlfn.XLOOKUP(F4191,Produktinformasjon!BB:BB,Produktinformasjon!P:P,),0)</f>
        <v>0</v>
      </c>
      <c r="O4191" s="11">
        <f ca="1">IFERROR(M4191/_xlfn.XLOOKUP(F4191,Produktinformasjon!BB:BB,Produktinformasjon!P:P,),0)</f>
        <v>0</v>
      </c>
    </row>
    <row r="4192" spans="3:15" x14ac:dyDescent="0.35">
      <c r="C4192" t="str">
        <f>IF(_xlfn.XLOOKUP(B4192,Omfang!B:B,Omfang!C:C)=0,"Delkontraktnavn hentes automatisk ved å fylle ut delkontraktnummer",_xlfn.XLOOKUP(B4192,Omfang!B:B,Omfang!C:C))</f>
        <v>Delkontraktnavn hentes automatisk ved å fylle ut delkontraktnummer</v>
      </c>
      <c r="D4192" s="35"/>
      <c r="E4192" s="35"/>
      <c r="F4192" t="str">
        <f>IF(_xlfn.XLOOKUP(G4192,Produktinformasjon!B:B,Produktinformasjon!BB:BB)=0,"Tilbyders artikkel hentes automatisk ved å fylle ut artikkelnummer",_xlfn.XLOOKUP(G4192,Produktinformasjon!B:B,Produktinformasjon!BB:BB))</f>
        <v>Tilbyders artikkel hentes automatisk ved å fylle ut artikkelnummer</v>
      </c>
      <c r="H4192" s="25" t="str">
        <f>IF(_xlfn.XLOOKUP(G4192,Produktinformasjon!B:B,Produktinformasjon!C:C)=0,"Artikkelnavn hentes automatisk ved å fylle ut artikkelnummer",_xlfn.XLOOKUP(G4192,Produktinformasjon!B:B,Produktinformasjon!C:C))</f>
        <v>Artikkelnavn hentes automatisk ved å fylle ut artikkelnummer</v>
      </c>
      <c r="I4192" s="35"/>
      <c r="J4192" s="35"/>
      <c r="K4192" s="35"/>
      <c r="L4192" s="11"/>
      <c r="M4192" s="11"/>
      <c r="N4192" s="11">
        <f ca="1">IFERROR(L4192/_xlfn.XLOOKUP(F4192,Produktinformasjon!BB:BB,Produktinformasjon!P:P,),0)</f>
        <v>0</v>
      </c>
      <c r="O4192" s="11">
        <f ca="1">IFERROR(M4192/_xlfn.XLOOKUP(F4192,Produktinformasjon!BB:BB,Produktinformasjon!P:P,),0)</f>
        <v>0</v>
      </c>
    </row>
    <row r="4193" spans="3:15" x14ac:dyDescent="0.35">
      <c r="C4193" t="str">
        <f>IF(_xlfn.XLOOKUP(B4193,Omfang!B:B,Omfang!C:C)=0,"Delkontraktnavn hentes automatisk ved å fylle ut delkontraktnummer",_xlfn.XLOOKUP(B4193,Omfang!B:B,Omfang!C:C))</f>
        <v>Delkontraktnavn hentes automatisk ved å fylle ut delkontraktnummer</v>
      </c>
      <c r="D4193" s="35"/>
      <c r="E4193" s="35"/>
      <c r="F4193" t="str">
        <f>IF(_xlfn.XLOOKUP(G4193,Produktinformasjon!B:B,Produktinformasjon!BB:BB)=0,"Tilbyders artikkel hentes automatisk ved å fylle ut artikkelnummer",_xlfn.XLOOKUP(G4193,Produktinformasjon!B:B,Produktinformasjon!BB:BB))</f>
        <v>Tilbyders artikkel hentes automatisk ved å fylle ut artikkelnummer</v>
      </c>
      <c r="H4193" s="25" t="str">
        <f>IF(_xlfn.XLOOKUP(G4193,Produktinformasjon!B:B,Produktinformasjon!C:C)=0,"Artikkelnavn hentes automatisk ved å fylle ut artikkelnummer",_xlfn.XLOOKUP(G4193,Produktinformasjon!B:B,Produktinformasjon!C:C))</f>
        <v>Artikkelnavn hentes automatisk ved å fylle ut artikkelnummer</v>
      </c>
      <c r="I4193" s="35"/>
      <c r="J4193" s="35"/>
      <c r="K4193" s="35"/>
      <c r="L4193" s="11"/>
      <c r="M4193" s="11"/>
      <c r="N4193" s="11">
        <f ca="1">IFERROR(L4193/_xlfn.XLOOKUP(F4193,Produktinformasjon!BB:BB,Produktinformasjon!P:P,),0)</f>
        <v>0</v>
      </c>
      <c r="O4193" s="11">
        <f ca="1">IFERROR(M4193/_xlfn.XLOOKUP(F4193,Produktinformasjon!BB:BB,Produktinformasjon!P:P,),0)</f>
        <v>0</v>
      </c>
    </row>
    <row r="4194" spans="3:15" x14ac:dyDescent="0.35">
      <c r="C4194" t="str">
        <f>IF(_xlfn.XLOOKUP(B4194,Omfang!B:B,Omfang!C:C)=0,"Delkontraktnavn hentes automatisk ved å fylle ut delkontraktnummer",_xlfn.XLOOKUP(B4194,Omfang!B:B,Omfang!C:C))</f>
        <v>Delkontraktnavn hentes automatisk ved å fylle ut delkontraktnummer</v>
      </c>
      <c r="D4194" s="35"/>
      <c r="E4194" s="35"/>
      <c r="F4194" t="str">
        <f>IF(_xlfn.XLOOKUP(G4194,Produktinformasjon!B:B,Produktinformasjon!BB:BB)=0,"Tilbyders artikkel hentes automatisk ved å fylle ut artikkelnummer",_xlfn.XLOOKUP(G4194,Produktinformasjon!B:B,Produktinformasjon!BB:BB))</f>
        <v>Tilbyders artikkel hentes automatisk ved å fylle ut artikkelnummer</v>
      </c>
      <c r="H4194" s="25" t="str">
        <f>IF(_xlfn.XLOOKUP(G4194,Produktinformasjon!B:B,Produktinformasjon!C:C)=0,"Artikkelnavn hentes automatisk ved å fylle ut artikkelnummer",_xlfn.XLOOKUP(G4194,Produktinformasjon!B:B,Produktinformasjon!C:C))</f>
        <v>Artikkelnavn hentes automatisk ved å fylle ut artikkelnummer</v>
      </c>
      <c r="I4194" s="35"/>
      <c r="J4194" s="35"/>
      <c r="K4194" s="35"/>
      <c r="L4194" s="11"/>
      <c r="M4194" s="11"/>
      <c r="N4194" s="11">
        <f ca="1">IFERROR(L4194/_xlfn.XLOOKUP(F4194,Produktinformasjon!BB:BB,Produktinformasjon!P:P,),0)</f>
        <v>0</v>
      </c>
      <c r="O4194" s="11">
        <f ca="1">IFERROR(M4194/_xlfn.XLOOKUP(F4194,Produktinformasjon!BB:BB,Produktinformasjon!P:P,),0)</f>
        <v>0</v>
      </c>
    </row>
    <row r="4195" spans="3:15" x14ac:dyDescent="0.35">
      <c r="C4195" t="str">
        <f>IF(_xlfn.XLOOKUP(B4195,Omfang!B:B,Omfang!C:C)=0,"Delkontraktnavn hentes automatisk ved å fylle ut delkontraktnummer",_xlfn.XLOOKUP(B4195,Omfang!B:B,Omfang!C:C))</f>
        <v>Delkontraktnavn hentes automatisk ved å fylle ut delkontraktnummer</v>
      </c>
      <c r="D4195" s="35"/>
      <c r="E4195" s="35"/>
      <c r="F4195" t="str">
        <f>IF(_xlfn.XLOOKUP(G4195,Produktinformasjon!B:B,Produktinformasjon!BB:BB)=0,"Tilbyders artikkel hentes automatisk ved å fylle ut artikkelnummer",_xlfn.XLOOKUP(G4195,Produktinformasjon!B:B,Produktinformasjon!BB:BB))</f>
        <v>Tilbyders artikkel hentes automatisk ved å fylle ut artikkelnummer</v>
      </c>
      <c r="H4195" s="25" t="str">
        <f>IF(_xlfn.XLOOKUP(G4195,Produktinformasjon!B:B,Produktinformasjon!C:C)=0,"Artikkelnavn hentes automatisk ved å fylle ut artikkelnummer",_xlfn.XLOOKUP(G4195,Produktinformasjon!B:B,Produktinformasjon!C:C))</f>
        <v>Artikkelnavn hentes automatisk ved å fylle ut artikkelnummer</v>
      </c>
      <c r="I4195" s="35"/>
      <c r="J4195" s="35"/>
      <c r="K4195" s="35"/>
      <c r="L4195" s="11"/>
      <c r="M4195" s="11"/>
      <c r="N4195" s="11">
        <f ca="1">IFERROR(L4195/_xlfn.XLOOKUP(F4195,Produktinformasjon!BB:BB,Produktinformasjon!P:P,),0)</f>
        <v>0</v>
      </c>
      <c r="O4195" s="11">
        <f ca="1">IFERROR(M4195/_xlfn.XLOOKUP(F4195,Produktinformasjon!BB:BB,Produktinformasjon!P:P,),0)</f>
        <v>0</v>
      </c>
    </row>
    <row r="4196" spans="3:15" x14ac:dyDescent="0.35">
      <c r="C4196" t="str">
        <f>IF(_xlfn.XLOOKUP(B4196,Omfang!B:B,Omfang!C:C)=0,"Delkontraktnavn hentes automatisk ved å fylle ut delkontraktnummer",_xlfn.XLOOKUP(B4196,Omfang!B:B,Omfang!C:C))</f>
        <v>Delkontraktnavn hentes automatisk ved å fylle ut delkontraktnummer</v>
      </c>
      <c r="D4196" s="35"/>
      <c r="E4196" s="35"/>
      <c r="F4196" t="str">
        <f>IF(_xlfn.XLOOKUP(G4196,Produktinformasjon!B:B,Produktinformasjon!BB:BB)=0,"Tilbyders artikkel hentes automatisk ved å fylle ut artikkelnummer",_xlfn.XLOOKUP(G4196,Produktinformasjon!B:B,Produktinformasjon!BB:BB))</f>
        <v>Tilbyders artikkel hentes automatisk ved å fylle ut artikkelnummer</v>
      </c>
      <c r="H4196" s="25" t="str">
        <f>IF(_xlfn.XLOOKUP(G4196,Produktinformasjon!B:B,Produktinformasjon!C:C)=0,"Artikkelnavn hentes automatisk ved å fylle ut artikkelnummer",_xlfn.XLOOKUP(G4196,Produktinformasjon!B:B,Produktinformasjon!C:C))</f>
        <v>Artikkelnavn hentes automatisk ved å fylle ut artikkelnummer</v>
      </c>
      <c r="I4196" s="35"/>
      <c r="J4196" s="35"/>
      <c r="K4196" s="35"/>
      <c r="L4196" s="11"/>
      <c r="M4196" s="11"/>
      <c r="N4196" s="11">
        <f ca="1">IFERROR(L4196/_xlfn.XLOOKUP(F4196,Produktinformasjon!BB:BB,Produktinformasjon!P:P,),0)</f>
        <v>0</v>
      </c>
      <c r="O4196" s="11">
        <f ca="1">IFERROR(M4196/_xlfn.XLOOKUP(F4196,Produktinformasjon!BB:BB,Produktinformasjon!P:P,),0)</f>
        <v>0</v>
      </c>
    </row>
    <row r="4197" spans="3:15" x14ac:dyDescent="0.35">
      <c r="C4197" t="str">
        <f>IF(_xlfn.XLOOKUP(B4197,Omfang!B:B,Omfang!C:C)=0,"Delkontraktnavn hentes automatisk ved å fylle ut delkontraktnummer",_xlfn.XLOOKUP(B4197,Omfang!B:B,Omfang!C:C))</f>
        <v>Delkontraktnavn hentes automatisk ved å fylle ut delkontraktnummer</v>
      </c>
      <c r="D4197" s="35"/>
      <c r="E4197" s="35"/>
      <c r="F4197" t="str">
        <f>IF(_xlfn.XLOOKUP(G4197,Produktinformasjon!B:B,Produktinformasjon!BB:BB)=0,"Tilbyders artikkel hentes automatisk ved å fylle ut artikkelnummer",_xlfn.XLOOKUP(G4197,Produktinformasjon!B:B,Produktinformasjon!BB:BB))</f>
        <v>Tilbyders artikkel hentes automatisk ved å fylle ut artikkelnummer</v>
      </c>
      <c r="H4197" s="25" t="str">
        <f>IF(_xlfn.XLOOKUP(G4197,Produktinformasjon!B:B,Produktinformasjon!C:C)=0,"Artikkelnavn hentes automatisk ved å fylle ut artikkelnummer",_xlfn.XLOOKUP(G4197,Produktinformasjon!B:B,Produktinformasjon!C:C))</f>
        <v>Artikkelnavn hentes automatisk ved å fylle ut artikkelnummer</v>
      </c>
      <c r="I4197" s="35"/>
      <c r="J4197" s="35"/>
      <c r="K4197" s="35"/>
      <c r="L4197" s="11"/>
      <c r="M4197" s="11"/>
      <c r="N4197" s="11">
        <f ca="1">IFERROR(L4197/_xlfn.XLOOKUP(F4197,Produktinformasjon!BB:BB,Produktinformasjon!P:P,),0)</f>
        <v>0</v>
      </c>
      <c r="O4197" s="11">
        <f ca="1">IFERROR(M4197/_xlfn.XLOOKUP(F4197,Produktinformasjon!BB:BB,Produktinformasjon!P:P,),0)</f>
        <v>0</v>
      </c>
    </row>
    <row r="4198" spans="3:15" x14ac:dyDescent="0.35">
      <c r="C4198" t="str">
        <f>IF(_xlfn.XLOOKUP(B4198,Omfang!B:B,Omfang!C:C)=0,"Delkontraktnavn hentes automatisk ved å fylle ut delkontraktnummer",_xlfn.XLOOKUP(B4198,Omfang!B:B,Omfang!C:C))</f>
        <v>Delkontraktnavn hentes automatisk ved å fylle ut delkontraktnummer</v>
      </c>
      <c r="D4198" s="35"/>
      <c r="E4198" s="35"/>
      <c r="F4198" t="str">
        <f>IF(_xlfn.XLOOKUP(G4198,Produktinformasjon!B:B,Produktinformasjon!BB:BB)=0,"Tilbyders artikkel hentes automatisk ved å fylle ut artikkelnummer",_xlfn.XLOOKUP(G4198,Produktinformasjon!B:B,Produktinformasjon!BB:BB))</f>
        <v>Tilbyders artikkel hentes automatisk ved å fylle ut artikkelnummer</v>
      </c>
      <c r="H4198" s="25" t="str">
        <f>IF(_xlfn.XLOOKUP(G4198,Produktinformasjon!B:B,Produktinformasjon!C:C)=0,"Artikkelnavn hentes automatisk ved å fylle ut artikkelnummer",_xlfn.XLOOKUP(G4198,Produktinformasjon!B:B,Produktinformasjon!C:C))</f>
        <v>Artikkelnavn hentes automatisk ved å fylle ut artikkelnummer</v>
      </c>
      <c r="I4198" s="35"/>
      <c r="J4198" s="35"/>
      <c r="K4198" s="35"/>
      <c r="L4198" s="11"/>
      <c r="M4198" s="11"/>
      <c r="N4198" s="11">
        <f ca="1">IFERROR(L4198/_xlfn.XLOOKUP(F4198,Produktinformasjon!BB:BB,Produktinformasjon!P:P,),0)</f>
        <v>0</v>
      </c>
      <c r="O4198" s="11">
        <f ca="1">IFERROR(M4198/_xlfn.XLOOKUP(F4198,Produktinformasjon!BB:BB,Produktinformasjon!P:P,),0)</f>
        <v>0</v>
      </c>
    </row>
    <row r="4199" spans="3:15" x14ac:dyDescent="0.35">
      <c r="C4199" t="str">
        <f>IF(_xlfn.XLOOKUP(B4199,Omfang!B:B,Omfang!C:C)=0,"Delkontraktnavn hentes automatisk ved å fylle ut delkontraktnummer",_xlfn.XLOOKUP(B4199,Omfang!B:B,Omfang!C:C))</f>
        <v>Delkontraktnavn hentes automatisk ved å fylle ut delkontraktnummer</v>
      </c>
      <c r="D4199" s="35"/>
      <c r="E4199" s="35"/>
      <c r="F4199" t="str">
        <f>IF(_xlfn.XLOOKUP(G4199,Produktinformasjon!B:B,Produktinformasjon!BB:BB)=0,"Tilbyders artikkel hentes automatisk ved å fylle ut artikkelnummer",_xlfn.XLOOKUP(G4199,Produktinformasjon!B:B,Produktinformasjon!BB:BB))</f>
        <v>Tilbyders artikkel hentes automatisk ved å fylle ut artikkelnummer</v>
      </c>
      <c r="H4199" s="25" t="str">
        <f>IF(_xlfn.XLOOKUP(G4199,Produktinformasjon!B:B,Produktinformasjon!C:C)=0,"Artikkelnavn hentes automatisk ved å fylle ut artikkelnummer",_xlfn.XLOOKUP(G4199,Produktinformasjon!B:B,Produktinformasjon!C:C))</f>
        <v>Artikkelnavn hentes automatisk ved å fylle ut artikkelnummer</v>
      </c>
      <c r="I4199" s="35"/>
      <c r="J4199" s="35"/>
      <c r="K4199" s="35"/>
      <c r="L4199" s="11"/>
      <c r="M4199" s="11"/>
      <c r="N4199" s="11">
        <f ca="1">IFERROR(L4199/_xlfn.XLOOKUP(F4199,Produktinformasjon!BB:BB,Produktinformasjon!P:P,),0)</f>
        <v>0</v>
      </c>
      <c r="O4199" s="11">
        <f ca="1">IFERROR(M4199/_xlfn.XLOOKUP(F4199,Produktinformasjon!BB:BB,Produktinformasjon!P:P,),0)</f>
        <v>0</v>
      </c>
    </row>
    <row r="4200" spans="3:15" x14ac:dyDescent="0.35">
      <c r="C4200" t="str">
        <f>IF(_xlfn.XLOOKUP(B4200,Omfang!B:B,Omfang!C:C)=0,"Delkontraktnavn hentes automatisk ved å fylle ut delkontraktnummer",_xlfn.XLOOKUP(B4200,Omfang!B:B,Omfang!C:C))</f>
        <v>Delkontraktnavn hentes automatisk ved å fylle ut delkontraktnummer</v>
      </c>
      <c r="D4200" s="35"/>
      <c r="E4200" s="35"/>
      <c r="F4200" t="str">
        <f>IF(_xlfn.XLOOKUP(G4200,Produktinformasjon!B:B,Produktinformasjon!BB:BB)=0,"Tilbyders artikkel hentes automatisk ved å fylle ut artikkelnummer",_xlfn.XLOOKUP(G4200,Produktinformasjon!B:B,Produktinformasjon!BB:BB))</f>
        <v>Tilbyders artikkel hentes automatisk ved å fylle ut artikkelnummer</v>
      </c>
      <c r="H4200" s="25" t="str">
        <f>IF(_xlfn.XLOOKUP(G4200,Produktinformasjon!B:B,Produktinformasjon!C:C)=0,"Artikkelnavn hentes automatisk ved å fylle ut artikkelnummer",_xlfn.XLOOKUP(G4200,Produktinformasjon!B:B,Produktinformasjon!C:C))</f>
        <v>Artikkelnavn hentes automatisk ved å fylle ut artikkelnummer</v>
      </c>
      <c r="I4200" s="35"/>
      <c r="J4200" s="35"/>
      <c r="K4200" s="35"/>
      <c r="L4200" s="11"/>
      <c r="M4200" s="11"/>
      <c r="N4200" s="11">
        <f ca="1">IFERROR(L4200/_xlfn.XLOOKUP(F4200,Produktinformasjon!BB:BB,Produktinformasjon!P:P,),0)</f>
        <v>0</v>
      </c>
      <c r="O4200" s="11">
        <f ca="1">IFERROR(M4200/_xlfn.XLOOKUP(F4200,Produktinformasjon!BB:BB,Produktinformasjon!P:P,),0)</f>
        <v>0</v>
      </c>
    </row>
    <row r="4201" spans="3:15" x14ac:dyDescent="0.35">
      <c r="C4201" t="str">
        <f>IF(_xlfn.XLOOKUP(B4201,Omfang!B:B,Omfang!C:C)=0,"Delkontraktnavn hentes automatisk ved å fylle ut delkontraktnummer",_xlfn.XLOOKUP(B4201,Omfang!B:B,Omfang!C:C))</f>
        <v>Delkontraktnavn hentes automatisk ved å fylle ut delkontraktnummer</v>
      </c>
      <c r="D4201" s="35"/>
      <c r="E4201" s="35"/>
      <c r="F4201" t="str">
        <f>IF(_xlfn.XLOOKUP(G4201,Produktinformasjon!B:B,Produktinformasjon!BB:BB)=0,"Tilbyders artikkel hentes automatisk ved å fylle ut artikkelnummer",_xlfn.XLOOKUP(G4201,Produktinformasjon!B:B,Produktinformasjon!BB:BB))</f>
        <v>Tilbyders artikkel hentes automatisk ved å fylle ut artikkelnummer</v>
      </c>
      <c r="H4201" s="25" t="str">
        <f>IF(_xlfn.XLOOKUP(G4201,Produktinformasjon!B:B,Produktinformasjon!C:C)=0,"Artikkelnavn hentes automatisk ved å fylle ut artikkelnummer",_xlfn.XLOOKUP(G4201,Produktinformasjon!B:B,Produktinformasjon!C:C))</f>
        <v>Artikkelnavn hentes automatisk ved å fylle ut artikkelnummer</v>
      </c>
      <c r="I4201" s="35"/>
      <c r="J4201" s="35"/>
      <c r="K4201" s="35"/>
      <c r="L4201" s="11"/>
      <c r="M4201" s="11"/>
      <c r="N4201" s="11">
        <f ca="1">IFERROR(L4201/_xlfn.XLOOKUP(F4201,Produktinformasjon!BB:BB,Produktinformasjon!P:P,),0)</f>
        <v>0</v>
      </c>
      <c r="O4201" s="11">
        <f ca="1">IFERROR(M4201/_xlfn.XLOOKUP(F4201,Produktinformasjon!BB:BB,Produktinformasjon!P:P,),0)</f>
        <v>0</v>
      </c>
    </row>
    <row r="4202" spans="3:15" x14ac:dyDescent="0.35">
      <c r="C4202" t="str">
        <f>IF(_xlfn.XLOOKUP(B4202,Omfang!B:B,Omfang!C:C)=0,"Delkontraktnavn hentes automatisk ved å fylle ut delkontraktnummer",_xlfn.XLOOKUP(B4202,Omfang!B:B,Omfang!C:C))</f>
        <v>Delkontraktnavn hentes automatisk ved å fylle ut delkontraktnummer</v>
      </c>
      <c r="D4202" s="35"/>
      <c r="E4202" s="35"/>
      <c r="F4202" t="str">
        <f>IF(_xlfn.XLOOKUP(G4202,Produktinformasjon!B:B,Produktinformasjon!BB:BB)=0,"Tilbyders artikkel hentes automatisk ved å fylle ut artikkelnummer",_xlfn.XLOOKUP(G4202,Produktinformasjon!B:B,Produktinformasjon!BB:BB))</f>
        <v>Tilbyders artikkel hentes automatisk ved å fylle ut artikkelnummer</v>
      </c>
      <c r="H4202" s="25" t="str">
        <f>IF(_xlfn.XLOOKUP(G4202,Produktinformasjon!B:B,Produktinformasjon!C:C)=0,"Artikkelnavn hentes automatisk ved å fylle ut artikkelnummer",_xlfn.XLOOKUP(G4202,Produktinformasjon!B:B,Produktinformasjon!C:C))</f>
        <v>Artikkelnavn hentes automatisk ved å fylle ut artikkelnummer</v>
      </c>
      <c r="I4202" s="35"/>
      <c r="J4202" s="35"/>
      <c r="K4202" s="35"/>
      <c r="L4202" s="11"/>
      <c r="M4202" s="11"/>
      <c r="N4202" s="11">
        <f ca="1">IFERROR(L4202/_xlfn.XLOOKUP(F4202,Produktinformasjon!BB:BB,Produktinformasjon!P:P,),0)</f>
        <v>0</v>
      </c>
      <c r="O4202" s="11">
        <f ca="1">IFERROR(M4202/_xlfn.XLOOKUP(F4202,Produktinformasjon!BB:BB,Produktinformasjon!P:P,),0)</f>
        <v>0</v>
      </c>
    </row>
    <row r="4203" spans="3:15" x14ac:dyDescent="0.35">
      <c r="C4203" t="str">
        <f>IF(_xlfn.XLOOKUP(B4203,Omfang!B:B,Omfang!C:C)=0,"Delkontraktnavn hentes automatisk ved å fylle ut delkontraktnummer",_xlfn.XLOOKUP(B4203,Omfang!B:B,Omfang!C:C))</f>
        <v>Delkontraktnavn hentes automatisk ved å fylle ut delkontraktnummer</v>
      </c>
      <c r="D4203" s="35"/>
      <c r="E4203" s="35"/>
      <c r="F4203" t="str">
        <f>IF(_xlfn.XLOOKUP(G4203,Produktinformasjon!B:B,Produktinformasjon!BB:BB)=0,"Tilbyders artikkel hentes automatisk ved å fylle ut artikkelnummer",_xlfn.XLOOKUP(G4203,Produktinformasjon!B:B,Produktinformasjon!BB:BB))</f>
        <v>Tilbyders artikkel hentes automatisk ved å fylle ut artikkelnummer</v>
      </c>
      <c r="H4203" s="25" t="str">
        <f>IF(_xlfn.XLOOKUP(G4203,Produktinformasjon!B:B,Produktinformasjon!C:C)=0,"Artikkelnavn hentes automatisk ved å fylle ut artikkelnummer",_xlfn.XLOOKUP(G4203,Produktinformasjon!B:B,Produktinformasjon!C:C))</f>
        <v>Artikkelnavn hentes automatisk ved å fylle ut artikkelnummer</v>
      </c>
      <c r="I4203" s="35"/>
      <c r="J4203" s="35"/>
      <c r="K4203" s="35"/>
      <c r="L4203" s="11"/>
      <c r="M4203" s="11"/>
      <c r="N4203" s="11">
        <f ca="1">IFERROR(L4203/_xlfn.XLOOKUP(F4203,Produktinformasjon!BB:BB,Produktinformasjon!P:P,),0)</f>
        <v>0</v>
      </c>
      <c r="O4203" s="11">
        <f ca="1">IFERROR(M4203/_xlfn.XLOOKUP(F4203,Produktinformasjon!BB:BB,Produktinformasjon!P:P,),0)</f>
        <v>0</v>
      </c>
    </row>
    <row r="4204" spans="3:15" x14ac:dyDescent="0.35">
      <c r="C4204" t="str">
        <f>IF(_xlfn.XLOOKUP(B4204,Omfang!B:B,Omfang!C:C)=0,"Delkontraktnavn hentes automatisk ved å fylle ut delkontraktnummer",_xlfn.XLOOKUP(B4204,Omfang!B:B,Omfang!C:C))</f>
        <v>Delkontraktnavn hentes automatisk ved å fylle ut delkontraktnummer</v>
      </c>
      <c r="D4204" s="35"/>
      <c r="E4204" s="35"/>
      <c r="F4204" t="str">
        <f>IF(_xlfn.XLOOKUP(G4204,Produktinformasjon!B:B,Produktinformasjon!BB:BB)=0,"Tilbyders artikkel hentes automatisk ved å fylle ut artikkelnummer",_xlfn.XLOOKUP(G4204,Produktinformasjon!B:B,Produktinformasjon!BB:BB))</f>
        <v>Tilbyders artikkel hentes automatisk ved å fylle ut artikkelnummer</v>
      </c>
      <c r="H4204" s="25" t="str">
        <f>IF(_xlfn.XLOOKUP(G4204,Produktinformasjon!B:B,Produktinformasjon!C:C)=0,"Artikkelnavn hentes automatisk ved å fylle ut artikkelnummer",_xlfn.XLOOKUP(G4204,Produktinformasjon!B:B,Produktinformasjon!C:C))</f>
        <v>Artikkelnavn hentes automatisk ved å fylle ut artikkelnummer</v>
      </c>
      <c r="I4204" s="35"/>
      <c r="J4204" s="35"/>
      <c r="K4204" s="35"/>
      <c r="L4204" s="11"/>
      <c r="M4204" s="11"/>
      <c r="N4204" s="11">
        <f ca="1">IFERROR(L4204/_xlfn.XLOOKUP(F4204,Produktinformasjon!BB:BB,Produktinformasjon!P:P,),0)</f>
        <v>0</v>
      </c>
      <c r="O4204" s="11">
        <f ca="1">IFERROR(M4204/_xlfn.XLOOKUP(F4204,Produktinformasjon!BB:BB,Produktinformasjon!P:P,),0)</f>
        <v>0</v>
      </c>
    </row>
    <row r="4205" spans="3:15" x14ac:dyDescent="0.35">
      <c r="C4205" t="str">
        <f>IF(_xlfn.XLOOKUP(B4205,Omfang!B:B,Omfang!C:C)=0,"Delkontraktnavn hentes automatisk ved å fylle ut delkontraktnummer",_xlfn.XLOOKUP(B4205,Omfang!B:B,Omfang!C:C))</f>
        <v>Delkontraktnavn hentes automatisk ved å fylle ut delkontraktnummer</v>
      </c>
      <c r="D4205" s="35"/>
      <c r="E4205" s="35"/>
      <c r="F4205" t="str">
        <f>IF(_xlfn.XLOOKUP(G4205,Produktinformasjon!B:B,Produktinformasjon!BB:BB)=0,"Tilbyders artikkel hentes automatisk ved å fylle ut artikkelnummer",_xlfn.XLOOKUP(G4205,Produktinformasjon!B:B,Produktinformasjon!BB:BB))</f>
        <v>Tilbyders artikkel hentes automatisk ved å fylle ut artikkelnummer</v>
      </c>
      <c r="H4205" s="25" t="str">
        <f>IF(_xlfn.XLOOKUP(G4205,Produktinformasjon!B:B,Produktinformasjon!C:C)=0,"Artikkelnavn hentes automatisk ved å fylle ut artikkelnummer",_xlfn.XLOOKUP(G4205,Produktinformasjon!B:B,Produktinformasjon!C:C))</f>
        <v>Artikkelnavn hentes automatisk ved å fylle ut artikkelnummer</v>
      </c>
      <c r="I4205" s="35"/>
      <c r="J4205" s="35"/>
      <c r="K4205" s="35"/>
      <c r="L4205" s="11"/>
      <c r="M4205" s="11"/>
      <c r="N4205" s="11">
        <f ca="1">IFERROR(L4205/_xlfn.XLOOKUP(F4205,Produktinformasjon!BB:BB,Produktinformasjon!P:P,),0)</f>
        <v>0</v>
      </c>
      <c r="O4205" s="11">
        <f ca="1">IFERROR(M4205/_xlfn.XLOOKUP(F4205,Produktinformasjon!BB:BB,Produktinformasjon!P:P,),0)</f>
        <v>0</v>
      </c>
    </row>
    <row r="4206" spans="3:15" x14ac:dyDescent="0.35">
      <c r="C4206" t="str">
        <f>IF(_xlfn.XLOOKUP(B4206,Omfang!B:B,Omfang!C:C)=0,"Delkontraktnavn hentes automatisk ved å fylle ut delkontraktnummer",_xlfn.XLOOKUP(B4206,Omfang!B:B,Omfang!C:C))</f>
        <v>Delkontraktnavn hentes automatisk ved å fylle ut delkontraktnummer</v>
      </c>
      <c r="D4206" s="35"/>
      <c r="E4206" s="35"/>
      <c r="F4206" t="str">
        <f>IF(_xlfn.XLOOKUP(G4206,Produktinformasjon!B:B,Produktinformasjon!BB:BB)=0,"Tilbyders artikkel hentes automatisk ved å fylle ut artikkelnummer",_xlfn.XLOOKUP(G4206,Produktinformasjon!B:B,Produktinformasjon!BB:BB))</f>
        <v>Tilbyders artikkel hentes automatisk ved å fylle ut artikkelnummer</v>
      </c>
      <c r="H4206" s="25" t="str">
        <f>IF(_xlfn.XLOOKUP(G4206,Produktinformasjon!B:B,Produktinformasjon!C:C)=0,"Artikkelnavn hentes automatisk ved å fylle ut artikkelnummer",_xlfn.XLOOKUP(G4206,Produktinformasjon!B:B,Produktinformasjon!C:C))</f>
        <v>Artikkelnavn hentes automatisk ved å fylle ut artikkelnummer</v>
      </c>
      <c r="I4206" s="35"/>
      <c r="J4206" s="35"/>
      <c r="K4206" s="35"/>
      <c r="L4206" s="11"/>
      <c r="M4206" s="11"/>
      <c r="N4206" s="11">
        <f ca="1">IFERROR(L4206/_xlfn.XLOOKUP(F4206,Produktinformasjon!BB:BB,Produktinformasjon!P:P,),0)</f>
        <v>0</v>
      </c>
      <c r="O4206" s="11">
        <f ca="1">IFERROR(M4206/_xlfn.XLOOKUP(F4206,Produktinformasjon!BB:BB,Produktinformasjon!P:P,),0)</f>
        <v>0</v>
      </c>
    </row>
    <row r="4207" spans="3:15" x14ac:dyDescent="0.35">
      <c r="C4207" t="str">
        <f>IF(_xlfn.XLOOKUP(B4207,Omfang!B:B,Omfang!C:C)=0,"Delkontraktnavn hentes automatisk ved å fylle ut delkontraktnummer",_xlfn.XLOOKUP(B4207,Omfang!B:B,Omfang!C:C))</f>
        <v>Delkontraktnavn hentes automatisk ved å fylle ut delkontraktnummer</v>
      </c>
      <c r="D4207" s="35"/>
      <c r="E4207" s="35"/>
      <c r="F4207" t="str">
        <f>IF(_xlfn.XLOOKUP(G4207,Produktinformasjon!B:B,Produktinformasjon!BB:BB)=0,"Tilbyders artikkel hentes automatisk ved å fylle ut artikkelnummer",_xlfn.XLOOKUP(G4207,Produktinformasjon!B:B,Produktinformasjon!BB:BB))</f>
        <v>Tilbyders artikkel hentes automatisk ved å fylle ut artikkelnummer</v>
      </c>
      <c r="H4207" s="25" t="str">
        <f>IF(_xlfn.XLOOKUP(G4207,Produktinformasjon!B:B,Produktinformasjon!C:C)=0,"Artikkelnavn hentes automatisk ved å fylle ut artikkelnummer",_xlfn.XLOOKUP(G4207,Produktinformasjon!B:B,Produktinformasjon!C:C))</f>
        <v>Artikkelnavn hentes automatisk ved å fylle ut artikkelnummer</v>
      </c>
      <c r="I4207" s="35"/>
      <c r="J4207" s="35"/>
      <c r="K4207" s="35"/>
      <c r="L4207" s="11"/>
      <c r="M4207" s="11"/>
      <c r="N4207" s="11">
        <f ca="1">IFERROR(L4207/_xlfn.XLOOKUP(F4207,Produktinformasjon!BB:BB,Produktinformasjon!P:P,),0)</f>
        <v>0</v>
      </c>
      <c r="O4207" s="11">
        <f ca="1">IFERROR(M4207/_xlfn.XLOOKUP(F4207,Produktinformasjon!BB:BB,Produktinformasjon!P:P,),0)</f>
        <v>0</v>
      </c>
    </row>
    <row r="4208" spans="3:15" x14ac:dyDescent="0.35">
      <c r="C4208" t="str">
        <f>IF(_xlfn.XLOOKUP(B4208,Omfang!B:B,Omfang!C:C)=0,"Delkontraktnavn hentes automatisk ved å fylle ut delkontraktnummer",_xlfn.XLOOKUP(B4208,Omfang!B:B,Omfang!C:C))</f>
        <v>Delkontraktnavn hentes automatisk ved å fylle ut delkontraktnummer</v>
      </c>
      <c r="D4208" s="35"/>
      <c r="E4208" s="35"/>
      <c r="F4208" t="str">
        <f>IF(_xlfn.XLOOKUP(G4208,Produktinformasjon!B:B,Produktinformasjon!BB:BB)=0,"Tilbyders artikkel hentes automatisk ved å fylle ut artikkelnummer",_xlfn.XLOOKUP(G4208,Produktinformasjon!B:B,Produktinformasjon!BB:BB))</f>
        <v>Tilbyders artikkel hentes automatisk ved å fylle ut artikkelnummer</v>
      </c>
      <c r="H4208" s="25" t="str">
        <f>IF(_xlfn.XLOOKUP(G4208,Produktinformasjon!B:B,Produktinformasjon!C:C)=0,"Artikkelnavn hentes automatisk ved å fylle ut artikkelnummer",_xlfn.XLOOKUP(G4208,Produktinformasjon!B:B,Produktinformasjon!C:C))</f>
        <v>Artikkelnavn hentes automatisk ved å fylle ut artikkelnummer</v>
      </c>
      <c r="I4208" s="35"/>
      <c r="J4208" s="35"/>
      <c r="K4208" s="35"/>
      <c r="L4208" s="11"/>
      <c r="M4208" s="11"/>
      <c r="N4208" s="11">
        <f ca="1">IFERROR(L4208/_xlfn.XLOOKUP(F4208,Produktinformasjon!BB:BB,Produktinformasjon!P:P,),0)</f>
        <v>0</v>
      </c>
      <c r="O4208" s="11">
        <f ca="1">IFERROR(M4208/_xlfn.XLOOKUP(F4208,Produktinformasjon!BB:BB,Produktinformasjon!P:P,),0)</f>
        <v>0</v>
      </c>
    </row>
    <row r="4209" spans="3:15" x14ac:dyDescent="0.35">
      <c r="C4209" t="str">
        <f>IF(_xlfn.XLOOKUP(B4209,Omfang!B:B,Omfang!C:C)=0,"Delkontraktnavn hentes automatisk ved å fylle ut delkontraktnummer",_xlfn.XLOOKUP(B4209,Omfang!B:B,Omfang!C:C))</f>
        <v>Delkontraktnavn hentes automatisk ved å fylle ut delkontraktnummer</v>
      </c>
      <c r="D4209" s="35"/>
      <c r="E4209" s="35"/>
      <c r="F4209" t="str">
        <f>IF(_xlfn.XLOOKUP(G4209,Produktinformasjon!B:B,Produktinformasjon!BB:BB)=0,"Tilbyders artikkel hentes automatisk ved å fylle ut artikkelnummer",_xlfn.XLOOKUP(G4209,Produktinformasjon!B:B,Produktinformasjon!BB:BB))</f>
        <v>Tilbyders artikkel hentes automatisk ved å fylle ut artikkelnummer</v>
      </c>
      <c r="H4209" s="25" t="str">
        <f>IF(_xlfn.XLOOKUP(G4209,Produktinformasjon!B:B,Produktinformasjon!C:C)=0,"Artikkelnavn hentes automatisk ved å fylle ut artikkelnummer",_xlfn.XLOOKUP(G4209,Produktinformasjon!B:B,Produktinformasjon!C:C))</f>
        <v>Artikkelnavn hentes automatisk ved å fylle ut artikkelnummer</v>
      </c>
      <c r="I4209" s="35"/>
      <c r="J4209" s="35"/>
      <c r="K4209" s="35"/>
      <c r="L4209" s="11"/>
      <c r="M4209" s="11"/>
      <c r="N4209" s="11">
        <f ca="1">IFERROR(L4209/_xlfn.XLOOKUP(F4209,Produktinformasjon!BB:BB,Produktinformasjon!P:P,),0)</f>
        <v>0</v>
      </c>
      <c r="O4209" s="11">
        <f ca="1">IFERROR(M4209/_xlfn.XLOOKUP(F4209,Produktinformasjon!BB:BB,Produktinformasjon!P:P,),0)</f>
        <v>0</v>
      </c>
    </row>
    <row r="4210" spans="3:15" x14ac:dyDescent="0.35">
      <c r="C4210" t="str">
        <f>IF(_xlfn.XLOOKUP(B4210,Omfang!B:B,Omfang!C:C)=0,"Delkontraktnavn hentes automatisk ved å fylle ut delkontraktnummer",_xlfn.XLOOKUP(B4210,Omfang!B:B,Omfang!C:C))</f>
        <v>Delkontraktnavn hentes automatisk ved å fylle ut delkontraktnummer</v>
      </c>
      <c r="D4210" s="35"/>
      <c r="E4210" s="35"/>
      <c r="F4210" t="str">
        <f>IF(_xlfn.XLOOKUP(G4210,Produktinformasjon!B:B,Produktinformasjon!BB:BB)=0,"Tilbyders artikkel hentes automatisk ved å fylle ut artikkelnummer",_xlfn.XLOOKUP(G4210,Produktinformasjon!B:B,Produktinformasjon!BB:BB))</f>
        <v>Tilbyders artikkel hentes automatisk ved å fylle ut artikkelnummer</v>
      </c>
      <c r="H4210" s="25" t="str">
        <f>IF(_xlfn.XLOOKUP(G4210,Produktinformasjon!B:B,Produktinformasjon!C:C)=0,"Artikkelnavn hentes automatisk ved å fylle ut artikkelnummer",_xlfn.XLOOKUP(G4210,Produktinformasjon!B:B,Produktinformasjon!C:C))</f>
        <v>Artikkelnavn hentes automatisk ved å fylle ut artikkelnummer</v>
      </c>
      <c r="I4210" s="35"/>
      <c r="J4210" s="35"/>
      <c r="K4210" s="35"/>
      <c r="L4210" s="11"/>
      <c r="M4210" s="11"/>
      <c r="N4210" s="11">
        <f ca="1">IFERROR(L4210/_xlfn.XLOOKUP(F4210,Produktinformasjon!BB:BB,Produktinformasjon!P:P,),0)</f>
        <v>0</v>
      </c>
      <c r="O4210" s="11">
        <f ca="1">IFERROR(M4210/_xlfn.XLOOKUP(F4210,Produktinformasjon!BB:BB,Produktinformasjon!P:P,),0)</f>
        <v>0</v>
      </c>
    </row>
    <row r="4211" spans="3:15" x14ac:dyDescent="0.35">
      <c r="C4211" t="str">
        <f>IF(_xlfn.XLOOKUP(B4211,Omfang!B:B,Omfang!C:C)=0,"Delkontraktnavn hentes automatisk ved å fylle ut delkontraktnummer",_xlfn.XLOOKUP(B4211,Omfang!B:B,Omfang!C:C))</f>
        <v>Delkontraktnavn hentes automatisk ved å fylle ut delkontraktnummer</v>
      </c>
      <c r="D4211" s="35"/>
      <c r="E4211" s="35"/>
      <c r="F4211" t="str">
        <f>IF(_xlfn.XLOOKUP(G4211,Produktinformasjon!B:B,Produktinformasjon!BB:BB)=0,"Tilbyders artikkel hentes automatisk ved å fylle ut artikkelnummer",_xlfn.XLOOKUP(G4211,Produktinformasjon!B:B,Produktinformasjon!BB:BB))</f>
        <v>Tilbyders artikkel hentes automatisk ved å fylle ut artikkelnummer</v>
      </c>
      <c r="H4211" s="25" t="str">
        <f>IF(_xlfn.XLOOKUP(G4211,Produktinformasjon!B:B,Produktinformasjon!C:C)=0,"Artikkelnavn hentes automatisk ved å fylle ut artikkelnummer",_xlfn.XLOOKUP(G4211,Produktinformasjon!B:B,Produktinformasjon!C:C))</f>
        <v>Artikkelnavn hentes automatisk ved å fylle ut artikkelnummer</v>
      </c>
      <c r="I4211" s="35"/>
      <c r="J4211" s="35"/>
      <c r="K4211" s="35"/>
      <c r="L4211" s="11"/>
      <c r="M4211" s="11"/>
      <c r="N4211" s="11">
        <f ca="1">IFERROR(L4211/_xlfn.XLOOKUP(F4211,Produktinformasjon!BB:BB,Produktinformasjon!P:P,),0)</f>
        <v>0</v>
      </c>
      <c r="O4211" s="11">
        <f ca="1">IFERROR(M4211/_xlfn.XLOOKUP(F4211,Produktinformasjon!BB:BB,Produktinformasjon!P:P,),0)</f>
        <v>0</v>
      </c>
    </row>
    <row r="4212" spans="3:15" x14ac:dyDescent="0.35">
      <c r="C4212" t="str">
        <f>IF(_xlfn.XLOOKUP(B4212,Omfang!B:B,Omfang!C:C)=0,"Delkontraktnavn hentes automatisk ved å fylle ut delkontraktnummer",_xlfn.XLOOKUP(B4212,Omfang!B:B,Omfang!C:C))</f>
        <v>Delkontraktnavn hentes automatisk ved å fylle ut delkontraktnummer</v>
      </c>
      <c r="D4212" s="35"/>
      <c r="E4212" s="35"/>
      <c r="F4212" t="str">
        <f>IF(_xlfn.XLOOKUP(G4212,Produktinformasjon!B:B,Produktinformasjon!BB:BB)=0,"Tilbyders artikkel hentes automatisk ved å fylle ut artikkelnummer",_xlfn.XLOOKUP(G4212,Produktinformasjon!B:B,Produktinformasjon!BB:BB))</f>
        <v>Tilbyders artikkel hentes automatisk ved å fylle ut artikkelnummer</v>
      </c>
      <c r="H4212" s="25" t="str">
        <f>IF(_xlfn.XLOOKUP(G4212,Produktinformasjon!B:B,Produktinformasjon!C:C)=0,"Artikkelnavn hentes automatisk ved å fylle ut artikkelnummer",_xlfn.XLOOKUP(G4212,Produktinformasjon!B:B,Produktinformasjon!C:C))</f>
        <v>Artikkelnavn hentes automatisk ved å fylle ut artikkelnummer</v>
      </c>
      <c r="I4212" s="35"/>
      <c r="J4212" s="35"/>
      <c r="K4212" s="35"/>
      <c r="L4212" s="11"/>
      <c r="M4212" s="11"/>
      <c r="N4212" s="11">
        <f ca="1">IFERROR(L4212/_xlfn.XLOOKUP(F4212,Produktinformasjon!BB:BB,Produktinformasjon!P:P,),0)</f>
        <v>0</v>
      </c>
      <c r="O4212" s="11">
        <f ca="1">IFERROR(M4212/_xlfn.XLOOKUP(F4212,Produktinformasjon!BB:BB,Produktinformasjon!P:P,),0)</f>
        <v>0</v>
      </c>
    </row>
    <row r="4213" spans="3:15" x14ac:dyDescent="0.35">
      <c r="C4213" t="str">
        <f>IF(_xlfn.XLOOKUP(B4213,Omfang!B:B,Omfang!C:C)=0,"Delkontraktnavn hentes automatisk ved å fylle ut delkontraktnummer",_xlfn.XLOOKUP(B4213,Omfang!B:B,Omfang!C:C))</f>
        <v>Delkontraktnavn hentes automatisk ved å fylle ut delkontraktnummer</v>
      </c>
      <c r="D4213" s="35"/>
      <c r="E4213" s="35"/>
      <c r="F4213" t="str">
        <f>IF(_xlfn.XLOOKUP(G4213,Produktinformasjon!B:B,Produktinformasjon!BB:BB)=0,"Tilbyders artikkel hentes automatisk ved å fylle ut artikkelnummer",_xlfn.XLOOKUP(G4213,Produktinformasjon!B:B,Produktinformasjon!BB:BB))</f>
        <v>Tilbyders artikkel hentes automatisk ved å fylle ut artikkelnummer</v>
      </c>
      <c r="H4213" s="25" t="str">
        <f>IF(_xlfn.XLOOKUP(G4213,Produktinformasjon!B:B,Produktinformasjon!C:C)=0,"Artikkelnavn hentes automatisk ved å fylle ut artikkelnummer",_xlfn.XLOOKUP(G4213,Produktinformasjon!B:B,Produktinformasjon!C:C))</f>
        <v>Artikkelnavn hentes automatisk ved å fylle ut artikkelnummer</v>
      </c>
      <c r="I4213" s="35"/>
      <c r="J4213" s="35"/>
      <c r="K4213" s="35"/>
      <c r="L4213" s="11"/>
      <c r="M4213" s="11"/>
      <c r="N4213" s="11">
        <f ca="1">IFERROR(L4213/_xlfn.XLOOKUP(F4213,Produktinformasjon!BB:BB,Produktinformasjon!P:P,),0)</f>
        <v>0</v>
      </c>
      <c r="O4213" s="11">
        <f ca="1">IFERROR(M4213/_xlfn.XLOOKUP(F4213,Produktinformasjon!BB:BB,Produktinformasjon!P:P,),0)</f>
        <v>0</v>
      </c>
    </row>
    <row r="4214" spans="3:15" x14ac:dyDescent="0.35">
      <c r="C4214" t="str">
        <f>IF(_xlfn.XLOOKUP(B4214,Omfang!B:B,Omfang!C:C)=0,"Delkontraktnavn hentes automatisk ved å fylle ut delkontraktnummer",_xlfn.XLOOKUP(B4214,Omfang!B:B,Omfang!C:C))</f>
        <v>Delkontraktnavn hentes automatisk ved å fylle ut delkontraktnummer</v>
      </c>
      <c r="D4214" s="35"/>
      <c r="E4214" s="35"/>
      <c r="F4214" t="str">
        <f>IF(_xlfn.XLOOKUP(G4214,Produktinformasjon!B:B,Produktinformasjon!BB:BB)=0,"Tilbyders artikkel hentes automatisk ved å fylle ut artikkelnummer",_xlfn.XLOOKUP(G4214,Produktinformasjon!B:B,Produktinformasjon!BB:BB))</f>
        <v>Tilbyders artikkel hentes automatisk ved å fylle ut artikkelnummer</v>
      </c>
      <c r="H4214" s="25" t="str">
        <f>IF(_xlfn.XLOOKUP(G4214,Produktinformasjon!B:B,Produktinformasjon!C:C)=0,"Artikkelnavn hentes automatisk ved å fylle ut artikkelnummer",_xlfn.XLOOKUP(G4214,Produktinformasjon!B:B,Produktinformasjon!C:C))</f>
        <v>Artikkelnavn hentes automatisk ved å fylle ut artikkelnummer</v>
      </c>
      <c r="I4214" s="35"/>
      <c r="J4214" s="35"/>
      <c r="K4214" s="35"/>
      <c r="L4214" s="11"/>
      <c r="M4214" s="11"/>
      <c r="N4214" s="11">
        <f ca="1">IFERROR(L4214/_xlfn.XLOOKUP(F4214,Produktinformasjon!BB:BB,Produktinformasjon!P:P,),0)</f>
        <v>0</v>
      </c>
      <c r="O4214" s="11">
        <f ca="1">IFERROR(M4214/_xlfn.XLOOKUP(F4214,Produktinformasjon!BB:BB,Produktinformasjon!P:P,),0)</f>
        <v>0</v>
      </c>
    </row>
    <row r="4215" spans="3:15" x14ac:dyDescent="0.35">
      <c r="C4215" t="str">
        <f>IF(_xlfn.XLOOKUP(B4215,Omfang!B:B,Omfang!C:C)=0,"Delkontraktnavn hentes automatisk ved å fylle ut delkontraktnummer",_xlfn.XLOOKUP(B4215,Omfang!B:B,Omfang!C:C))</f>
        <v>Delkontraktnavn hentes automatisk ved å fylle ut delkontraktnummer</v>
      </c>
      <c r="D4215" s="35"/>
      <c r="E4215" s="35"/>
      <c r="F4215" t="str">
        <f>IF(_xlfn.XLOOKUP(G4215,Produktinformasjon!B:B,Produktinformasjon!BB:BB)=0,"Tilbyders artikkel hentes automatisk ved å fylle ut artikkelnummer",_xlfn.XLOOKUP(G4215,Produktinformasjon!B:B,Produktinformasjon!BB:BB))</f>
        <v>Tilbyders artikkel hentes automatisk ved å fylle ut artikkelnummer</v>
      </c>
      <c r="H4215" s="25" t="str">
        <f>IF(_xlfn.XLOOKUP(G4215,Produktinformasjon!B:B,Produktinformasjon!C:C)=0,"Artikkelnavn hentes automatisk ved å fylle ut artikkelnummer",_xlfn.XLOOKUP(G4215,Produktinformasjon!B:B,Produktinformasjon!C:C))</f>
        <v>Artikkelnavn hentes automatisk ved å fylle ut artikkelnummer</v>
      </c>
      <c r="I4215" s="35"/>
      <c r="J4215" s="35"/>
      <c r="K4215" s="35"/>
      <c r="L4215" s="11"/>
      <c r="M4215" s="11"/>
      <c r="N4215" s="11">
        <f ca="1">IFERROR(L4215/_xlfn.XLOOKUP(F4215,Produktinformasjon!BB:BB,Produktinformasjon!P:P,),0)</f>
        <v>0</v>
      </c>
      <c r="O4215" s="11">
        <f ca="1">IFERROR(M4215/_xlfn.XLOOKUP(F4215,Produktinformasjon!BB:BB,Produktinformasjon!P:P,),0)</f>
        <v>0</v>
      </c>
    </row>
    <row r="4216" spans="3:15" x14ac:dyDescent="0.35">
      <c r="C4216" t="str">
        <f>IF(_xlfn.XLOOKUP(B4216,Omfang!B:B,Omfang!C:C)=0,"Delkontraktnavn hentes automatisk ved å fylle ut delkontraktnummer",_xlfn.XLOOKUP(B4216,Omfang!B:B,Omfang!C:C))</f>
        <v>Delkontraktnavn hentes automatisk ved å fylle ut delkontraktnummer</v>
      </c>
      <c r="D4216" s="35"/>
      <c r="E4216" s="35"/>
      <c r="F4216" t="str">
        <f>IF(_xlfn.XLOOKUP(G4216,Produktinformasjon!B:B,Produktinformasjon!BB:BB)=0,"Tilbyders artikkel hentes automatisk ved å fylle ut artikkelnummer",_xlfn.XLOOKUP(G4216,Produktinformasjon!B:B,Produktinformasjon!BB:BB))</f>
        <v>Tilbyders artikkel hentes automatisk ved å fylle ut artikkelnummer</v>
      </c>
      <c r="H4216" s="25" t="str">
        <f>IF(_xlfn.XLOOKUP(G4216,Produktinformasjon!B:B,Produktinformasjon!C:C)=0,"Artikkelnavn hentes automatisk ved å fylle ut artikkelnummer",_xlfn.XLOOKUP(G4216,Produktinformasjon!B:B,Produktinformasjon!C:C))</f>
        <v>Artikkelnavn hentes automatisk ved å fylle ut artikkelnummer</v>
      </c>
      <c r="I4216" s="35"/>
      <c r="J4216" s="35"/>
      <c r="K4216" s="35"/>
      <c r="L4216" s="11"/>
      <c r="M4216" s="11"/>
      <c r="N4216" s="11">
        <f ca="1">IFERROR(L4216/_xlfn.XLOOKUP(F4216,Produktinformasjon!BB:BB,Produktinformasjon!P:P,),0)</f>
        <v>0</v>
      </c>
      <c r="O4216" s="11">
        <f ca="1">IFERROR(M4216/_xlfn.XLOOKUP(F4216,Produktinformasjon!BB:BB,Produktinformasjon!P:P,),0)</f>
        <v>0</v>
      </c>
    </row>
    <row r="4217" spans="3:15" x14ac:dyDescent="0.35">
      <c r="C4217" t="str">
        <f>IF(_xlfn.XLOOKUP(B4217,Omfang!B:B,Omfang!C:C)=0,"Delkontraktnavn hentes automatisk ved å fylle ut delkontraktnummer",_xlfn.XLOOKUP(B4217,Omfang!B:B,Omfang!C:C))</f>
        <v>Delkontraktnavn hentes automatisk ved å fylle ut delkontraktnummer</v>
      </c>
      <c r="D4217" s="35"/>
      <c r="E4217" s="35"/>
      <c r="F4217" t="str">
        <f>IF(_xlfn.XLOOKUP(G4217,Produktinformasjon!B:B,Produktinformasjon!BB:BB)=0,"Tilbyders artikkel hentes automatisk ved å fylle ut artikkelnummer",_xlfn.XLOOKUP(G4217,Produktinformasjon!B:B,Produktinformasjon!BB:BB))</f>
        <v>Tilbyders artikkel hentes automatisk ved å fylle ut artikkelnummer</v>
      </c>
      <c r="H4217" s="25" t="str">
        <f>IF(_xlfn.XLOOKUP(G4217,Produktinformasjon!B:B,Produktinformasjon!C:C)=0,"Artikkelnavn hentes automatisk ved å fylle ut artikkelnummer",_xlfn.XLOOKUP(G4217,Produktinformasjon!B:B,Produktinformasjon!C:C))</f>
        <v>Artikkelnavn hentes automatisk ved å fylle ut artikkelnummer</v>
      </c>
      <c r="I4217" s="35"/>
      <c r="J4217" s="35"/>
      <c r="K4217" s="35"/>
      <c r="L4217" s="11"/>
      <c r="M4217" s="11"/>
      <c r="N4217" s="11">
        <f ca="1">IFERROR(L4217/_xlfn.XLOOKUP(F4217,Produktinformasjon!BB:BB,Produktinformasjon!P:P,),0)</f>
        <v>0</v>
      </c>
      <c r="O4217" s="11">
        <f ca="1">IFERROR(M4217/_xlfn.XLOOKUP(F4217,Produktinformasjon!BB:BB,Produktinformasjon!P:P,),0)</f>
        <v>0</v>
      </c>
    </row>
    <row r="4218" spans="3:15" x14ac:dyDescent="0.35">
      <c r="C4218" t="str">
        <f>IF(_xlfn.XLOOKUP(B4218,Omfang!B:B,Omfang!C:C)=0,"Delkontraktnavn hentes automatisk ved å fylle ut delkontraktnummer",_xlfn.XLOOKUP(B4218,Omfang!B:B,Omfang!C:C))</f>
        <v>Delkontraktnavn hentes automatisk ved å fylle ut delkontraktnummer</v>
      </c>
      <c r="D4218" s="35"/>
      <c r="E4218" s="35"/>
      <c r="F4218" t="str">
        <f>IF(_xlfn.XLOOKUP(G4218,Produktinformasjon!B:B,Produktinformasjon!BB:BB)=0,"Tilbyders artikkel hentes automatisk ved å fylle ut artikkelnummer",_xlfn.XLOOKUP(G4218,Produktinformasjon!B:B,Produktinformasjon!BB:BB))</f>
        <v>Tilbyders artikkel hentes automatisk ved å fylle ut artikkelnummer</v>
      </c>
      <c r="H4218" s="25" t="str">
        <f>IF(_xlfn.XLOOKUP(G4218,Produktinformasjon!B:B,Produktinformasjon!C:C)=0,"Artikkelnavn hentes automatisk ved å fylle ut artikkelnummer",_xlfn.XLOOKUP(G4218,Produktinformasjon!B:B,Produktinformasjon!C:C))</f>
        <v>Artikkelnavn hentes automatisk ved å fylle ut artikkelnummer</v>
      </c>
      <c r="I4218" s="35"/>
      <c r="J4218" s="35"/>
      <c r="K4218" s="35"/>
      <c r="L4218" s="11"/>
      <c r="M4218" s="11"/>
      <c r="N4218" s="11">
        <f ca="1">IFERROR(L4218/_xlfn.XLOOKUP(F4218,Produktinformasjon!BB:BB,Produktinformasjon!P:P,),0)</f>
        <v>0</v>
      </c>
      <c r="O4218" s="11">
        <f ca="1">IFERROR(M4218/_xlfn.XLOOKUP(F4218,Produktinformasjon!BB:BB,Produktinformasjon!P:P,),0)</f>
        <v>0</v>
      </c>
    </row>
    <row r="4219" spans="3:15" x14ac:dyDescent="0.35">
      <c r="C4219" t="str">
        <f>IF(_xlfn.XLOOKUP(B4219,Omfang!B:B,Omfang!C:C)=0,"Delkontraktnavn hentes automatisk ved å fylle ut delkontraktnummer",_xlfn.XLOOKUP(B4219,Omfang!B:B,Omfang!C:C))</f>
        <v>Delkontraktnavn hentes automatisk ved å fylle ut delkontraktnummer</v>
      </c>
      <c r="D4219" s="35"/>
      <c r="E4219" s="35"/>
      <c r="F4219" t="str">
        <f>IF(_xlfn.XLOOKUP(G4219,Produktinformasjon!B:B,Produktinformasjon!BB:BB)=0,"Tilbyders artikkel hentes automatisk ved å fylle ut artikkelnummer",_xlfn.XLOOKUP(G4219,Produktinformasjon!B:B,Produktinformasjon!BB:BB))</f>
        <v>Tilbyders artikkel hentes automatisk ved å fylle ut artikkelnummer</v>
      </c>
      <c r="H4219" s="25" t="str">
        <f>IF(_xlfn.XLOOKUP(G4219,Produktinformasjon!B:B,Produktinformasjon!C:C)=0,"Artikkelnavn hentes automatisk ved å fylle ut artikkelnummer",_xlfn.XLOOKUP(G4219,Produktinformasjon!B:B,Produktinformasjon!C:C))</f>
        <v>Artikkelnavn hentes automatisk ved å fylle ut artikkelnummer</v>
      </c>
      <c r="I4219" s="35"/>
      <c r="J4219" s="35"/>
      <c r="K4219" s="35"/>
      <c r="L4219" s="11"/>
      <c r="M4219" s="11"/>
      <c r="N4219" s="11">
        <f ca="1">IFERROR(L4219/_xlfn.XLOOKUP(F4219,Produktinformasjon!BB:BB,Produktinformasjon!P:P,),0)</f>
        <v>0</v>
      </c>
      <c r="O4219" s="11">
        <f ca="1">IFERROR(M4219/_xlfn.XLOOKUP(F4219,Produktinformasjon!BB:BB,Produktinformasjon!P:P,),0)</f>
        <v>0</v>
      </c>
    </row>
    <row r="4220" spans="3:15" x14ac:dyDescent="0.35">
      <c r="C4220" t="str">
        <f>IF(_xlfn.XLOOKUP(B4220,Omfang!B:B,Omfang!C:C)=0,"Delkontraktnavn hentes automatisk ved å fylle ut delkontraktnummer",_xlfn.XLOOKUP(B4220,Omfang!B:B,Omfang!C:C))</f>
        <v>Delkontraktnavn hentes automatisk ved å fylle ut delkontraktnummer</v>
      </c>
      <c r="D4220" s="35"/>
      <c r="E4220" s="35"/>
      <c r="F4220" t="str">
        <f>IF(_xlfn.XLOOKUP(G4220,Produktinformasjon!B:B,Produktinformasjon!BB:BB)=0,"Tilbyders artikkel hentes automatisk ved å fylle ut artikkelnummer",_xlfn.XLOOKUP(G4220,Produktinformasjon!B:B,Produktinformasjon!BB:BB))</f>
        <v>Tilbyders artikkel hentes automatisk ved å fylle ut artikkelnummer</v>
      </c>
      <c r="H4220" s="25" t="str">
        <f>IF(_xlfn.XLOOKUP(G4220,Produktinformasjon!B:B,Produktinformasjon!C:C)=0,"Artikkelnavn hentes automatisk ved å fylle ut artikkelnummer",_xlfn.XLOOKUP(G4220,Produktinformasjon!B:B,Produktinformasjon!C:C))</f>
        <v>Artikkelnavn hentes automatisk ved å fylle ut artikkelnummer</v>
      </c>
      <c r="I4220" s="35"/>
      <c r="J4220" s="35"/>
      <c r="K4220" s="35"/>
      <c r="L4220" s="11"/>
      <c r="M4220" s="11"/>
      <c r="N4220" s="11">
        <f ca="1">IFERROR(L4220/_xlfn.XLOOKUP(F4220,Produktinformasjon!BB:BB,Produktinformasjon!P:P,),0)</f>
        <v>0</v>
      </c>
      <c r="O4220" s="11">
        <f ca="1">IFERROR(M4220/_xlfn.XLOOKUP(F4220,Produktinformasjon!BB:BB,Produktinformasjon!P:P,),0)</f>
        <v>0</v>
      </c>
    </row>
    <row r="4221" spans="3:15" x14ac:dyDescent="0.35">
      <c r="C4221" t="str">
        <f>IF(_xlfn.XLOOKUP(B4221,Omfang!B:B,Omfang!C:C)=0,"Delkontraktnavn hentes automatisk ved å fylle ut delkontraktnummer",_xlfn.XLOOKUP(B4221,Omfang!B:B,Omfang!C:C))</f>
        <v>Delkontraktnavn hentes automatisk ved å fylle ut delkontraktnummer</v>
      </c>
      <c r="D4221" s="35"/>
      <c r="E4221" s="35"/>
      <c r="F4221" t="str">
        <f>IF(_xlfn.XLOOKUP(G4221,Produktinformasjon!B:B,Produktinformasjon!BB:BB)=0,"Tilbyders artikkel hentes automatisk ved å fylle ut artikkelnummer",_xlfn.XLOOKUP(G4221,Produktinformasjon!B:B,Produktinformasjon!BB:BB))</f>
        <v>Tilbyders artikkel hentes automatisk ved å fylle ut artikkelnummer</v>
      </c>
      <c r="H4221" s="25" t="str">
        <f>IF(_xlfn.XLOOKUP(G4221,Produktinformasjon!B:B,Produktinformasjon!C:C)=0,"Artikkelnavn hentes automatisk ved å fylle ut artikkelnummer",_xlfn.XLOOKUP(G4221,Produktinformasjon!B:B,Produktinformasjon!C:C))</f>
        <v>Artikkelnavn hentes automatisk ved å fylle ut artikkelnummer</v>
      </c>
      <c r="I4221" s="35"/>
      <c r="J4221" s="35"/>
      <c r="K4221" s="35"/>
      <c r="L4221" s="11"/>
      <c r="M4221" s="11"/>
      <c r="N4221" s="11">
        <f ca="1">IFERROR(L4221/_xlfn.XLOOKUP(F4221,Produktinformasjon!BB:BB,Produktinformasjon!P:P,),0)</f>
        <v>0</v>
      </c>
      <c r="O4221" s="11">
        <f ca="1">IFERROR(M4221/_xlfn.XLOOKUP(F4221,Produktinformasjon!BB:BB,Produktinformasjon!P:P,),0)</f>
        <v>0</v>
      </c>
    </row>
    <row r="4222" spans="3:15" x14ac:dyDescent="0.35">
      <c r="C4222" t="str">
        <f>IF(_xlfn.XLOOKUP(B4222,Omfang!B:B,Omfang!C:C)=0,"Delkontraktnavn hentes automatisk ved å fylle ut delkontraktnummer",_xlfn.XLOOKUP(B4222,Omfang!B:B,Omfang!C:C))</f>
        <v>Delkontraktnavn hentes automatisk ved å fylle ut delkontraktnummer</v>
      </c>
      <c r="D4222" s="35"/>
      <c r="E4222" s="35"/>
      <c r="F4222" t="str">
        <f>IF(_xlfn.XLOOKUP(G4222,Produktinformasjon!B:B,Produktinformasjon!BB:BB)=0,"Tilbyders artikkel hentes automatisk ved å fylle ut artikkelnummer",_xlfn.XLOOKUP(G4222,Produktinformasjon!B:B,Produktinformasjon!BB:BB))</f>
        <v>Tilbyders artikkel hentes automatisk ved å fylle ut artikkelnummer</v>
      </c>
      <c r="H4222" s="25" t="str">
        <f>IF(_xlfn.XLOOKUP(G4222,Produktinformasjon!B:B,Produktinformasjon!C:C)=0,"Artikkelnavn hentes automatisk ved å fylle ut artikkelnummer",_xlfn.XLOOKUP(G4222,Produktinformasjon!B:B,Produktinformasjon!C:C))</f>
        <v>Artikkelnavn hentes automatisk ved å fylle ut artikkelnummer</v>
      </c>
      <c r="I4222" s="35"/>
      <c r="J4222" s="35"/>
      <c r="K4222" s="35"/>
      <c r="L4222" s="11"/>
      <c r="M4222" s="11"/>
      <c r="N4222" s="11">
        <f ca="1">IFERROR(L4222/_xlfn.XLOOKUP(F4222,Produktinformasjon!BB:BB,Produktinformasjon!P:P,),0)</f>
        <v>0</v>
      </c>
      <c r="O4222" s="11">
        <f ca="1">IFERROR(M4222/_xlfn.XLOOKUP(F4222,Produktinformasjon!BB:BB,Produktinformasjon!P:P,),0)</f>
        <v>0</v>
      </c>
    </row>
    <row r="4223" spans="3:15" x14ac:dyDescent="0.35">
      <c r="C4223" t="str">
        <f>IF(_xlfn.XLOOKUP(B4223,Omfang!B:B,Omfang!C:C)=0,"Delkontraktnavn hentes automatisk ved å fylle ut delkontraktnummer",_xlfn.XLOOKUP(B4223,Omfang!B:B,Omfang!C:C))</f>
        <v>Delkontraktnavn hentes automatisk ved å fylle ut delkontraktnummer</v>
      </c>
      <c r="D4223" s="35"/>
      <c r="E4223" s="35"/>
      <c r="F4223" t="str">
        <f>IF(_xlfn.XLOOKUP(G4223,Produktinformasjon!B:B,Produktinformasjon!BB:BB)=0,"Tilbyders artikkel hentes automatisk ved å fylle ut artikkelnummer",_xlfn.XLOOKUP(G4223,Produktinformasjon!B:B,Produktinformasjon!BB:BB))</f>
        <v>Tilbyders artikkel hentes automatisk ved å fylle ut artikkelnummer</v>
      </c>
      <c r="H4223" s="25" t="str">
        <f>IF(_xlfn.XLOOKUP(G4223,Produktinformasjon!B:B,Produktinformasjon!C:C)=0,"Artikkelnavn hentes automatisk ved å fylle ut artikkelnummer",_xlfn.XLOOKUP(G4223,Produktinformasjon!B:B,Produktinformasjon!C:C))</f>
        <v>Artikkelnavn hentes automatisk ved å fylle ut artikkelnummer</v>
      </c>
      <c r="I4223" s="35"/>
      <c r="J4223" s="35"/>
      <c r="K4223" s="35"/>
      <c r="L4223" s="11"/>
      <c r="M4223" s="11"/>
      <c r="N4223" s="11">
        <f ca="1">IFERROR(L4223/_xlfn.XLOOKUP(F4223,Produktinformasjon!BB:BB,Produktinformasjon!P:P,),0)</f>
        <v>0</v>
      </c>
      <c r="O4223" s="11">
        <f ca="1">IFERROR(M4223/_xlfn.XLOOKUP(F4223,Produktinformasjon!BB:BB,Produktinformasjon!P:P,),0)</f>
        <v>0</v>
      </c>
    </row>
    <row r="4224" spans="3:15" x14ac:dyDescent="0.35">
      <c r="C4224" t="str">
        <f>IF(_xlfn.XLOOKUP(B4224,Omfang!B:B,Omfang!C:C)=0,"Delkontraktnavn hentes automatisk ved å fylle ut delkontraktnummer",_xlfn.XLOOKUP(B4224,Omfang!B:B,Omfang!C:C))</f>
        <v>Delkontraktnavn hentes automatisk ved å fylle ut delkontraktnummer</v>
      </c>
      <c r="D4224" s="35"/>
      <c r="E4224" s="35"/>
      <c r="F4224" t="str">
        <f>IF(_xlfn.XLOOKUP(G4224,Produktinformasjon!B:B,Produktinformasjon!BB:BB)=0,"Tilbyders artikkel hentes automatisk ved å fylle ut artikkelnummer",_xlfn.XLOOKUP(G4224,Produktinformasjon!B:B,Produktinformasjon!BB:BB))</f>
        <v>Tilbyders artikkel hentes automatisk ved å fylle ut artikkelnummer</v>
      </c>
      <c r="H4224" s="25" t="str">
        <f>IF(_xlfn.XLOOKUP(G4224,Produktinformasjon!B:B,Produktinformasjon!C:C)=0,"Artikkelnavn hentes automatisk ved å fylle ut artikkelnummer",_xlfn.XLOOKUP(G4224,Produktinformasjon!B:B,Produktinformasjon!C:C))</f>
        <v>Artikkelnavn hentes automatisk ved å fylle ut artikkelnummer</v>
      </c>
      <c r="I4224" s="35"/>
      <c r="J4224" s="35"/>
      <c r="K4224" s="35"/>
      <c r="L4224" s="11"/>
      <c r="M4224" s="11"/>
      <c r="N4224" s="11">
        <f ca="1">IFERROR(L4224/_xlfn.XLOOKUP(F4224,Produktinformasjon!BB:BB,Produktinformasjon!P:P,),0)</f>
        <v>0</v>
      </c>
      <c r="O4224" s="11">
        <f ca="1">IFERROR(M4224/_xlfn.XLOOKUP(F4224,Produktinformasjon!BB:BB,Produktinformasjon!P:P,),0)</f>
        <v>0</v>
      </c>
    </row>
    <row r="4225" spans="3:15" x14ac:dyDescent="0.35">
      <c r="C4225" t="str">
        <f>IF(_xlfn.XLOOKUP(B4225,Omfang!B:B,Omfang!C:C)=0,"Delkontraktnavn hentes automatisk ved å fylle ut delkontraktnummer",_xlfn.XLOOKUP(B4225,Omfang!B:B,Omfang!C:C))</f>
        <v>Delkontraktnavn hentes automatisk ved å fylle ut delkontraktnummer</v>
      </c>
      <c r="D4225" s="35"/>
      <c r="E4225" s="35"/>
      <c r="F4225" t="str">
        <f>IF(_xlfn.XLOOKUP(G4225,Produktinformasjon!B:B,Produktinformasjon!BB:BB)=0,"Tilbyders artikkel hentes automatisk ved å fylle ut artikkelnummer",_xlfn.XLOOKUP(G4225,Produktinformasjon!B:B,Produktinformasjon!BB:BB))</f>
        <v>Tilbyders artikkel hentes automatisk ved å fylle ut artikkelnummer</v>
      </c>
      <c r="H4225" s="25" t="str">
        <f>IF(_xlfn.XLOOKUP(G4225,Produktinformasjon!B:B,Produktinformasjon!C:C)=0,"Artikkelnavn hentes automatisk ved å fylle ut artikkelnummer",_xlfn.XLOOKUP(G4225,Produktinformasjon!B:B,Produktinformasjon!C:C))</f>
        <v>Artikkelnavn hentes automatisk ved å fylle ut artikkelnummer</v>
      </c>
      <c r="I4225" s="35"/>
      <c r="J4225" s="35"/>
      <c r="K4225" s="35"/>
      <c r="L4225" s="11"/>
      <c r="M4225" s="11"/>
      <c r="N4225" s="11">
        <f ca="1">IFERROR(L4225/_xlfn.XLOOKUP(F4225,Produktinformasjon!BB:BB,Produktinformasjon!P:P,),0)</f>
        <v>0</v>
      </c>
      <c r="O4225" s="11">
        <f ca="1">IFERROR(M4225/_xlfn.XLOOKUP(F4225,Produktinformasjon!BB:BB,Produktinformasjon!P:P,),0)</f>
        <v>0</v>
      </c>
    </row>
    <row r="4226" spans="3:15" x14ac:dyDescent="0.35">
      <c r="C4226" t="str">
        <f>IF(_xlfn.XLOOKUP(B4226,Omfang!B:B,Omfang!C:C)=0,"Delkontraktnavn hentes automatisk ved å fylle ut delkontraktnummer",_xlfn.XLOOKUP(B4226,Omfang!B:B,Omfang!C:C))</f>
        <v>Delkontraktnavn hentes automatisk ved å fylle ut delkontraktnummer</v>
      </c>
      <c r="D4226" s="35"/>
      <c r="E4226" s="35"/>
      <c r="F4226" t="str">
        <f>IF(_xlfn.XLOOKUP(G4226,Produktinformasjon!B:B,Produktinformasjon!BB:BB)=0,"Tilbyders artikkel hentes automatisk ved å fylle ut artikkelnummer",_xlfn.XLOOKUP(G4226,Produktinformasjon!B:B,Produktinformasjon!BB:BB))</f>
        <v>Tilbyders artikkel hentes automatisk ved å fylle ut artikkelnummer</v>
      </c>
      <c r="H4226" s="25" t="str">
        <f>IF(_xlfn.XLOOKUP(G4226,Produktinformasjon!B:B,Produktinformasjon!C:C)=0,"Artikkelnavn hentes automatisk ved å fylle ut artikkelnummer",_xlfn.XLOOKUP(G4226,Produktinformasjon!B:B,Produktinformasjon!C:C))</f>
        <v>Artikkelnavn hentes automatisk ved å fylle ut artikkelnummer</v>
      </c>
      <c r="I4226" s="35"/>
      <c r="J4226" s="35"/>
      <c r="K4226" s="35"/>
      <c r="L4226" s="11"/>
      <c r="M4226" s="11"/>
      <c r="N4226" s="11">
        <f ca="1">IFERROR(L4226/_xlfn.XLOOKUP(F4226,Produktinformasjon!BB:BB,Produktinformasjon!P:P,),0)</f>
        <v>0</v>
      </c>
      <c r="O4226" s="11">
        <f ca="1">IFERROR(M4226/_xlfn.XLOOKUP(F4226,Produktinformasjon!BB:BB,Produktinformasjon!P:P,),0)</f>
        <v>0</v>
      </c>
    </row>
    <row r="4227" spans="3:15" x14ac:dyDescent="0.35">
      <c r="C4227" t="str">
        <f>IF(_xlfn.XLOOKUP(B4227,Omfang!B:B,Omfang!C:C)=0,"Delkontraktnavn hentes automatisk ved å fylle ut delkontraktnummer",_xlfn.XLOOKUP(B4227,Omfang!B:B,Omfang!C:C))</f>
        <v>Delkontraktnavn hentes automatisk ved å fylle ut delkontraktnummer</v>
      </c>
      <c r="D4227" s="35"/>
      <c r="E4227" s="35"/>
      <c r="F4227" t="str">
        <f>IF(_xlfn.XLOOKUP(G4227,Produktinformasjon!B:B,Produktinformasjon!BB:BB)=0,"Tilbyders artikkel hentes automatisk ved å fylle ut artikkelnummer",_xlfn.XLOOKUP(G4227,Produktinformasjon!B:B,Produktinformasjon!BB:BB))</f>
        <v>Tilbyders artikkel hentes automatisk ved å fylle ut artikkelnummer</v>
      </c>
      <c r="H4227" s="25" t="str">
        <f>IF(_xlfn.XLOOKUP(G4227,Produktinformasjon!B:B,Produktinformasjon!C:C)=0,"Artikkelnavn hentes automatisk ved å fylle ut artikkelnummer",_xlfn.XLOOKUP(G4227,Produktinformasjon!B:B,Produktinformasjon!C:C))</f>
        <v>Artikkelnavn hentes automatisk ved å fylle ut artikkelnummer</v>
      </c>
      <c r="I4227" s="35"/>
      <c r="J4227" s="35"/>
      <c r="K4227" s="35"/>
      <c r="L4227" s="11"/>
      <c r="M4227" s="11"/>
      <c r="N4227" s="11">
        <f ca="1">IFERROR(L4227/_xlfn.XLOOKUP(F4227,Produktinformasjon!BB:BB,Produktinformasjon!P:P,),0)</f>
        <v>0</v>
      </c>
      <c r="O4227" s="11">
        <f ca="1">IFERROR(M4227/_xlfn.XLOOKUP(F4227,Produktinformasjon!BB:BB,Produktinformasjon!P:P,),0)</f>
        <v>0</v>
      </c>
    </row>
    <row r="4228" spans="3:15" x14ac:dyDescent="0.35">
      <c r="C4228" t="str">
        <f>IF(_xlfn.XLOOKUP(B4228,Omfang!B:B,Omfang!C:C)=0,"Delkontraktnavn hentes automatisk ved å fylle ut delkontraktnummer",_xlfn.XLOOKUP(B4228,Omfang!B:B,Omfang!C:C))</f>
        <v>Delkontraktnavn hentes automatisk ved å fylle ut delkontraktnummer</v>
      </c>
      <c r="D4228" s="35"/>
      <c r="E4228" s="35"/>
      <c r="F4228" t="str">
        <f>IF(_xlfn.XLOOKUP(G4228,Produktinformasjon!B:B,Produktinformasjon!BB:BB)=0,"Tilbyders artikkel hentes automatisk ved å fylle ut artikkelnummer",_xlfn.XLOOKUP(G4228,Produktinformasjon!B:B,Produktinformasjon!BB:BB))</f>
        <v>Tilbyders artikkel hentes automatisk ved å fylle ut artikkelnummer</v>
      </c>
      <c r="H4228" s="25" t="str">
        <f>IF(_xlfn.XLOOKUP(G4228,Produktinformasjon!B:B,Produktinformasjon!C:C)=0,"Artikkelnavn hentes automatisk ved å fylle ut artikkelnummer",_xlfn.XLOOKUP(G4228,Produktinformasjon!B:B,Produktinformasjon!C:C))</f>
        <v>Artikkelnavn hentes automatisk ved å fylle ut artikkelnummer</v>
      </c>
      <c r="I4228" s="35"/>
      <c r="J4228" s="35"/>
      <c r="K4228" s="35"/>
      <c r="L4228" s="11"/>
      <c r="M4228" s="11"/>
      <c r="N4228" s="11">
        <f ca="1">IFERROR(L4228/_xlfn.XLOOKUP(F4228,Produktinformasjon!BB:BB,Produktinformasjon!P:P,),0)</f>
        <v>0</v>
      </c>
      <c r="O4228" s="11">
        <f ca="1">IFERROR(M4228/_xlfn.XLOOKUP(F4228,Produktinformasjon!BB:BB,Produktinformasjon!P:P,),0)</f>
        <v>0</v>
      </c>
    </row>
    <row r="4229" spans="3:15" x14ac:dyDescent="0.35">
      <c r="C4229" t="str">
        <f>IF(_xlfn.XLOOKUP(B4229,Omfang!B:B,Omfang!C:C)=0,"Delkontraktnavn hentes automatisk ved å fylle ut delkontraktnummer",_xlfn.XLOOKUP(B4229,Omfang!B:B,Omfang!C:C))</f>
        <v>Delkontraktnavn hentes automatisk ved å fylle ut delkontraktnummer</v>
      </c>
      <c r="D4229" s="35"/>
      <c r="E4229" s="35"/>
      <c r="F4229" t="str">
        <f>IF(_xlfn.XLOOKUP(G4229,Produktinformasjon!B:B,Produktinformasjon!BB:BB)=0,"Tilbyders artikkel hentes automatisk ved å fylle ut artikkelnummer",_xlfn.XLOOKUP(G4229,Produktinformasjon!B:B,Produktinformasjon!BB:BB))</f>
        <v>Tilbyders artikkel hentes automatisk ved å fylle ut artikkelnummer</v>
      </c>
      <c r="H4229" s="25" t="str">
        <f>IF(_xlfn.XLOOKUP(G4229,Produktinformasjon!B:B,Produktinformasjon!C:C)=0,"Artikkelnavn hentes automatisk ved å fylle ut artikkelnummer",_xlfn.XLOOKUP(G4229,Produktinformasjon!B:B,Produktinformasjon!C:C))</f>
        <v>Artikkelnavn hentes automatisk ved å fylle ut artikkelnummer</v>
      </c>
      <c r="I4229" s="35"/>
      <c r="J4229" s="35"/>
      <c r="K4229" s="35"/>
      <c r="L4229" s="11"/>
      <c r="M4229" s="11"/>
      <c r="N4229" s="11">
        <f ca="1">IFERROR(L4229/_xlfn.XLOOKUP(F4229,Produktinformasjon!BB:BB,Produktinformasjon!P:P,),0)</f>
        <v>0</v>
      </c>
      <c r="O4229" s="11">
        <f ca="1">IFERROR(M4229/_xlfn.XLOOKUP(F4229,Produktinformasjon!BB:BB,Produktinformasjon!P:P,),0)</f>
        <v>0</v>
      </c>
    </row>
    <row r="4230" spans="3:15" x14ac:dyDescent="0.35">
      <c r="C4230" t="str">
        <f>IF(_xlfn.XLOOKUP(B4230,Omfang!B:B,Omfang!C:C)=0,"Delkontraktnavn hentes automatisk ved å fylle ut delkontraktnummer",_xlfn.XLOOKUP(B4230,Omfang!B:B,Omfang!C:C))</f>
        <v>Delkontraktnavn hentes automatisk ved å fylle ut delkontraktnummer</v>
      </c>
      <c r="D4230" s="35"/>
      <c r="E4230" s="35"/>
      <c r="F4230" t="str">
        <f>IF(_xlfn.XLOOKUP(G4230,Produktinformasjon!B:B,Produktinformasjon!BB:BB)=0,"Tilbyders artikkel hentes automatisk ved å fylle ut artikkelnummer",_xlfn.XLOOKUP(G4230,Produktinformasjon!B:B,Produktinformasjon!BB:BB))</f>
        <v>Tilbyders artikkel hentes automatisk ved å fylle ut artikkelnummer</v>
      </c>
      <c r="H4230" s="25" t="str">
        <f>IF(_xlfn.XLOOKUP(G4230,Produktinformasjon!B:B,Produktinformasjon!C:C)=0,"Artikkelnavn hentes automatisk ved å fylle ut artikkelnummer",_xlfn.XLOOKUP(G4230,Produktinformasjon!B:B,Produktinformasjon!C:C))</f>
        <v>Artikkelnavn hentes automatisk ved å fylle ut artikkelnummer</v>
      </c>
      <c r="I4230" s="35"/>
      <c r="J4230" s="35"/>
      <c r="K4230" s="35"/>
      <c r="L4230" s="11"/>
      <c r="M4230" s="11"/>
      <c r="N4230" s="11">
        <f ca="1">IFERROR(L4230/_xlfn.XLOOKUP(F4230,Produktinformasjon!BB:BB,Produktinformasjon!P:P,),0)</f>
        <v>0</v>
      </c>
      <c r="O4230" s="11">
        <f ca="1">IFERROR(M4230/_xlfn.XLOOKUP(F4230,Produktinformasjon!BB:BB,Produktinformasjon!P:P,),0)</f>
        <v>0</v>
      </c>
    </row>
    <row r="4231" spans="3:15" x14ac:dyDescent="0.35">
      <c r="C4231" t="str">
        <f>IF(_xlfn.XLOOKUP(B4231,Omfang!B:B,Omfang!C:C)=0,"Delkontraktnavn hentes automatisk ved å fylle ut delkontraktnummer",_xlfn.XLOOKUP(B4231,Omfang!B:B,Omfang!C:C))</f>
        <v>Delkontraktnavn hentes automatisk ved å fylle ut delkontraktnummer</v>
      </c>
      <c r="D4231" s="35"/>
      <c r="E4231" s="35"/>
      <c r="F4231" t="str">
        <f>IF(_xlfn.XLOOKUP(G4231,Produktinformasjon!B:B,Produktinformasjon!BB:BB)=0,"Tilbyders artikkel hentes automatisk ved å fylle ut artikkelnummer",_xlfn.XLOOKUP(G4231,Produktinformasjon!B:B,Produktinformasjon!BB:BB))</f>
        <v>Tilbyders artikkel hentes automatisk ved å fylle ut artikkelnummer</v>
      </c>
      <c r="H4231" s="25" t="str">
        <f>IF(_xlfn.XLOOKUP(G4231,Produktinformasjon!B:B,Produktinformasjon!C:C)=0,"Artikkelnavn hentes automatisk ved å fylle ut artikkelnummer",_xlfn.XLOOKUP(G4231,Produktinformasjon!B:B,Produktinformasjon!C:C))</f>
        <v>Artikkelnavn hentes automatisk ved å fylle ut artikkelnummer</v>
      </c>
      <c r="I4231" s="35"/>
      <c r="J4231" s="35"/>
      <c r="K4231" s="35"/>
      <c r="L4231" s="11"/>
      <c r="M4231" s="11"/>
      <c r="N4231" s="11">
        <f ca="1">IFERROR(L4231/_xlfn.XLOOKUP(F4231,Produktinformasjon!BB:BB,Produktinformasjon!P:P,),0)</f>
        <v>0</v>
      </c>
      <c r="O4231" s="11">
        <f ca="1">IFERROR(M4231/_xlfn.XLOOKUP(F4231,Produktinformasjon!BB:BB,Produktinformasjon!P:P,),0)</f>
        <v>0</v>
      </c>
    </row>
    <row r="4232" spans="3:15" x14ac:dyDescent="0.35">
      <c r="C4232" t="str">
        <f>IF(_xlfn.XLOOKUP(B4232,Omfang!B:B,Omfang!C:C)=0,"Delkontraktnavn hentes automatisk ved å fylle ut delkontraktnummer",_xlfn.XLOOKUP(B4232,Omfang!B:B,Omfang!C:C))</f>
        <v>Delkontraktnavn hentes automatisk ved å fylle ut delkontraktnummer</v>
      </c>
      <c r="D4232" s="35"/>
      <c r="E4232" s="35"/>
      <c r="F4232" t="str">
        <f>IF(_xlfn.XLOOKUP(G4232,Produktinformasjon!B:B,Produktinformasjon!BB:BB)=0,"Tilbyders artikkel hentes automatisk ved å fylle ut artikkelnummer",_xlfn.XLOOKUP(G4232,Produktinformasjon!B:B,Produktinformasjon!BB:BB))</f>
        <v>Tilbyders artikkel hentes automatisk ved å fylle ut artikkelnummer</v>
      </c>
      <c r="H4232" s="25" t="str">
        <f>IF(_xlfn.XLOOKUP(G4232,Produktinformasjon!B:B,Produktinformasjon!C:C)=0,"Artikkelnavn hentes automatisk ved å fylle ut artikkelnummer",_xlfn.XLOOKUP(G4232,Produktinformasjon!B:B,Produktinformasjon!C:C))</f>
        <v>Artikkelnavn hentes automatisk ved å fylle ut artikkelnummer</v>
      </c>
      <c r="I4232" s="35"/>
      <c r="J4232" s="35"/>
      <c r="K4232" s="35"/>
      <c r="L4232" s="11"/>
      <c r="M4232" s="11"/>
      <c r="N4232" s="11">
        <f ca="1">IFERROR(L4232/_xlfn.XLOOKUP(F4232,Produktinformasjon!BB:BB,Produktinformasjon!P:P,),0)</f>
        <v>0</v>
      </c>
      <c r="O4232" s="11">
        <f ca="1">IFERROR(M4232/_xlfn.XLOOKUP(F4232,Produktinformasjon!BB:BB,Produktinformasjon!P:P,),0)</f>
        <v>0</v>
      </c>
    </row>
    <row r="4233" spans="3:15" x14ac:dyDescent="0.35">
      <c r="C4233" t="str">
        <f>IF(_xlfn.XLOOKUP(B4233,Omfang!B:B,Omfang!C:C)=0,"Delkontraktnavn hentes automatisk ved å fylle ut delkontraktnummer",_xlfn.XLOOKUP(B4233,Omfang!B:B,Omfang!C:C))</f>
        <v>Delkontraktnavn hentes automatisk ved å fylle ut delkontraktnummer</v>
      </c>
      <c r="D4233" s="35"/>
      <c r="E4233" s="35"/>
      <c r="F4233" t="str">
        <f>IF(_xlfn.XLOOKUP(G4233,Produktinformasjon!B:B,Produktinformasjon!BB:BB)=0,"Tilbyders artikkel hentes automatisk ved å fylle ut artikkelnummer",_xlfn.XLOOKUP(G4233,Produktinformasjon!B:B,Produktinformasjon!BB:BB))</f>
        <v>Tilbyders artikkel hentes automatisk ved å fylle ut artikkelnummer</v>
      </c>
      <c r="H4233" s="25" t="str">
        <f>IF(_xlfn.XLOOKUP(G4233,Produktinformasjon!B:B,Produktinformasjon!C:C)=0,"Artikkelnavn hentes automatisk ved å fylle ut artikkelnummer",_xlfn.XLOOKUP(G4233,Produktinformasjon!B:B,Produktinformasjon!C:C))</f>
        <v>Artikkelnavn hentes automatisk ved å fylle ut artikkelnummer</v>
      </c>
      <c r="I4233" s="35"/>
      <c r="J4233" s="35"/>
      <c r="K4233" s="35"/>
      <c r="L4233" s="11"/>
      <c r="M4233" s="11"/>
      <c r="N4233" s="11">
        <f ca="1">IFERROR(L4233/_xlfn.XLOOKUP(F4233,Produktinformasjon!BB:BB,Produktinformasjon!P:P,),0)</f>
        <v>0</v>
      </c>
      <c r="O4233" s="11">
        <f ca="1">IFERROR(M4233/_xlfn.XLOOKUP(F4233,Produktinformasjon!BB:BB,Produktinformasjon!P:P,),0)</f>
        <v>0</v>
      </c>
    </row>
    <row r="4234" spans="3:15" x14ac:dyDescent="0.35">
      <c r="C4234" t="str">
        <f>IF(_xlfn.XLOOKUP(B4234,Omfang!B:B,Omfang!C:C)=0,"Delkontraktnavn hentes automatisk ved å fylle ut delkontraktnummer",_xlfn.XLOOKUP(B4234,Omfang!B:B,Omfang!C:C))</f>
        <v>Delkontraktnavn hentes automatisk ved å fylle ut delkontraktnummer</v>
      </c>
      <c r="D4234" s="35"/>
      <c r="E4234" s="35"/>
      <c r="F4234" t="str">
        <f>IF(_xlfn.XLOOKUP(G4234,Produktinformasjon!B:B,Produktinformasjon!BB:BB)=0,"Tilbyders artikkel hentes automatisk ved å fylle ut artikkelnummer",_xlfn.XLOOKUP(G4234,Produktinformasjon!B:B,Produktinformasjon!BB:BB))</f>
        <v>Tilbyders artikkel hentes automatisk ved å fylle ut artikkelnummer</v>
      </c>
      <c r="H4234" s="25" t="str">
        <f>IF(_xlfn.XLOOKUP(G4234,Produktinformasjon!B:B,Produktinformasjon!C:C)=0,"Artikkelnavn hentes automatisk ved å fylle ut artikkelnummer",_xlfn.XLOOKUP(G4234,Produktinformasjon!B:B,Produktinformasjon!C:C))</f>
        <v>Artikkelnavn hentes automatisk ved å fylle ut artikkelnummer</v>
      </c>
      <c r="I4234" s="35"/>
      <c r="J4234" s="35"/>
      <c r="K4234" s="35"/>
      <c r="L4234" s="11"/>
      <c r="M4234" s="11"/>
      <c r="N4234" s="11">
        <f ca="1">IFERROR(L4234/_xlfn.XLOOKUP(F4234,Produktinformasjon!BB:BB,Produktinformasjon!P:P,),0)</f>
        <v>0</v>
      </c>
      <c r="O4234" s="11">
        <f ca="1">IFERROR(M4234/_xlfn.XLOOKUP(F4234,Produktinformasjon!BB:BB,Produktinformasjon!P:P,),0)</f>
        <v>0</v>
      </c>
    </row>
    <row r="4235" spans="3:15" x14ac:dyDescent="0.35">
      <c r="C4235" t="str">
        <f>IF(_xlfn.XLOOKUP(B4235,Omfang!B:B,Omfang!C:C)=0,"Delkontraktnavn hentes automatisk ved å fylle ut delkontraktnummer",_xlfn.XLOOKUP(B4235,Omfang!B:B,Omfang!C:C))</f>
        <v>Delkontraktnavn hentes automatisk ved å fylle ut delkontraktnummer</v>
      </c>
      <c r="D4235" s="35"/>
      <c r="E4235" s="35"/>
      <c r="F4235" t="str">
        <f>IF(_xlfn.XLOOKUP(G4235,Produktinformasjon!B:B,Produktinformasjon!BB:BB)=0,"Tilbyders artikkel hentes automatisk ved å fylle ut artikkelnummer",_xlfn.XLOOKUP(G4235,Produktinformasjon!B:B,Produktinformasjon!BB:BB))</f>
        <v>Tilbyders artikkel hentes automatisk ved å fylle ut artikkelnummer</v>
      </c>
      <c r="H4235" s="25" t="str">
        <f>IF(_xlfn.XLOOKUP(G4235,Produktinformasjon!B:B,Produktinformasjon!C:C)=0,"Artikkelnavn hentes automatisk ved å fylle ut artikkelnummer",_xlfn.XLOOKUP(G4235,Produktinformasjon!B:B,Produktinformasjon!C:C))</f>
        <v>Artikkelnavn hentes automatisk ved å fylle ut artikkelnummer</v>
      </c>
      <c r="I4235" s="35"/>
      <c r="J4235" s="35"/>
      <c r="K4235" s="35"/>
      <c r="L4235" s="11"/>
      <c r="M4235" s="11"/>
      <c r="N4235" s="11">
        <f ca="1">IFERROR(L4235/_xlfn.XLOOKUP(F4235,Produktinformasjon!BB:BB,Produktinformasjon!P:P,),0)</f>
        <v>0</v>
      </c>
      <c r="O4235" s="11">
        <f ca="1">IFERROR(M4235/_xlfn.XLOOKUP(F4235,Produktinformasjon!BB:BB,Produktinformasjon!P:P,),0)</f>
        <v>0</v>
      </c>
    </row>
    <row r="4236" spans="3:15" x14ac:dyDescent="0.35">
      <c r="C4236" t="str">
        <f>IF(_xlfn.XLOOKUP(B4236,Omfang!B:B,Omfang!C:C)=0,"Delkontraktnavn hentes automatisk ved å fylle ut delkontraktnummer",_xlfn.XLOOKUP(B4236,Omfang!B:B,Omfang!C:C))</f>
        <v>Delkontraktnavn hentes automatisk ved å fylle ut delkontraktnummer</v>
      </c>
      <c r="D4236" s="35"/>
      <c r="E4236" s="35"/>
      <c r="F4236" t="str">
        <f>IF(_xlfn.XLOOKUP(G4236,Produktinformasjon!B:B,Produktinformasjon!BB:BB)=0,"Tilbyders artikkel hentes automatisk ved å fylle ut artikkelnummer",_xlfn.XLOOKUP(G4236,Produktinformasjon!B:B,Produktinformasjon!BB:BB))</f>
        <v>Tilbyders artikkel hentes automatisk ved å fylle ut artikkelnummer</v>
      </c>
      <c r="H4236" s="25" t="str">
        <f>IF(_xlfn.XLOOKUP(G4236,Produktinformasjon!B:B,Produktinformasjon!C:C)=0,"Artikkelnavn hentes automatisk ved å fylle ut artikkelnummer",_xlfn.XLOOKUP(G4236,Produktinformasjon!B:B,Produktinformasjon!C:C))</f>
        <v>Artikkelnavn hentes automatisk ved å fylle ut artikkelnummer</v>
      </c>
      <c r="I4236" s="35"/>
      <c r="J4236" s="35"/>
      <c r="K4236" s="35"/>
      <c r="L4236" s="11"/>
      <c r="M4236" s="11"/>
      <c r="N4236" s="11">
        <f ca="1">IFERROR(L4236/_xlfn.XLOOKUP(F4236,Produktinformasjon!BB:BB,Produktinformasjon!P:P,),0)</f>
        <v>0</v>
      </c>
      <c r="O4236" s="11">
        <f ca="1">IFERROR(M4236/_xlfn.XLOOKUP(F4236,Produktinformasjon!BB:BB,Produktinformasjon!P:P,),0)</f>
        <v>0</v>
      </c>
    </row>
    <row r="4237" spans="3:15" x14ac:dyDescent="0.35">
      <c r="C4237" t="str">
        <f>IF(_xlfn.XLOOKUP(B4237,Omfang!B:B,Omfang!C:C)=0,"Delkontraktnavn hentes automatisk ved å fylle ut delkontraktnummer",_xlfn.XLOOKUP(B4237,Omfang!B:B,Omfang!C:C))</f>
        <v>Delkontraktnavn hentes automatisk ved å fylle ut delkontraktnummer</v>
      </c>
      <c r="D4237" s="35"/>
      <c r="E4237" s="35"/>
      <c r="F4237" t="str">
        <f>IF(_xlfn.XLOOKUP(G4237,Produktinformasjon!B:B,Produktinformasjon!BB:BB)=0,"Tilbyders artikkel hentes automatisk ved å fylle ut artikkelnummer",_xlfn.XLOOKUP(G4237,Produktinformasjon!B:B,Produktinformasjon!BB:BB))</f>
        <v>Tilbyders artikkel hentes automatisk ved å fylle ut artikkelnummer</v>
      </c>
      <c r="H4237" s="25" t="str">
        <f>IF(_xlfn.XLOOKUP(G4237,Produktinformasjon!B:B,Produktinformasjon!C:C)=0,"Artikkelnavn hentes automatisk ved å fylle ut artikkelnummer",_xlfn.XLOOKUP(G4237,Produktinformasjon!B:B,Produktinformasjon!C:C))</f>
        <v>Artikkelnavn hentes automatisk ved å fylle ut artikkelnummer</v>
      </c>
      <c r="I4237" s="35"/>
      <c r="J4237" s="35"/>
      <c r="K4237" s="35"/>
      <c r="L4237" s="11"/>
      <c r="M4237" s="11"/>
      <c r="N4237" s="11">
        <f ca="1">IFERROR(L4237/_xlfn.XLOOKUP(F4237,Produktinformasjon!BB:BB,Produktinformasjon!P:P,),0)</f>
        <v>0</v>
      </c>
      <c r="O4237" s="11">
        <f ca="1">IFERROR(M4237/_xlfn.XLOOKUP(F4237,Produktinformasjon!BB:BB,Produktinformasjon!P:P,),0)</f>
        <v>0</v>
      </c>
    </row>
    <row r="4238" spans="3:15" x14ac:dyDescent="0.35">
      <c r="C4238" t="str">
        <f>IF(_xlfn.XLOOKUP(B4238,Omfang!B:B,Omfang!C:C)=0,"Delkontraktnavn hentes automatisk ved å fylle ut delkontraktnummer",_xlfn.XLOOKUP(B4238,Omfang!B:B,Omfang!C:C))</f>
        <v>Delkontraktnavn hentes automatisk ved å fylle ut delkontraktnummer</v>
      </c>
      <c r="D4238" s="35"/>
      <c r="E4238" s="35"/>
      <c r="F4238" t="str">
        <f>IF(_xlfn.XLOOKUP(G4238,Produktinformasjon!B:B,Produktinformasjon!BB:BB)=0,"Tilbyders artikkel hentes automatisk ved å fylle ut artikkelnummer",_xlfn.XLOOKUP(G4238,Produktinformasjon!B:B,Produktinformasjon!BB:BB))</f>
        <v>Tilbyders artikkel hentes automatisk ved å fylle ut artikkelnummer</v>
      </c>
      <c r="H4238" s="25" t="str">
        <f>IF(_xlfn.XLOOKUP(G4238,Produktinformasjon!B:B,Produktinformasjon!C:C)=0,"Artikkelnavn hentes automatisk ved å fylle ut artikkelnummer",_xlfn.XLOOKUP(G4238,Produktinformasjon!B:B,Produktinformasjon!C:C))</f>
        <v>Artikkelnavn hentes automatisk ved å fylle ut artikkelnummer</v>
      </c>
      <c r="I4238" s="35"/>
      <c r="J4238" s="35"/>
      <c r="K4238" s="35"/>
      <c r="L4238" s="11"/>
      <c r="M4238" s="11"/>
      <c r="N4238" s="11">
        <f ca="1">IFERROR(L4238/_xlfn.XLOOKUP(F4238,Produktinformasjon!BB:BB,Produktinformasjon!P:P,),0)</f>
        <v>0</v>
      </c>
      <c r="O4238" s="11">
        <f ca="1">IFERROR(M4238/_xlfn.XLOOKUP(F4238,Produktinformasjon!BB:BB,Produktinformasjon!P:P,),0)</f>
        <v>0</v>
      </c>
    </row>
    <row r="4239" spans="3:15" x14ac:dyDescent="0.35">
      <c r="C4239" t="str">
        <f>IF(_xlfn.XLOOKUP(B4239,Omfang!B:B,Omfang!C:C)=0,"Delkontraktnavn hentes automatisk ved å fylle ut delkontraktnummer",_xlfn.XLOOKUP(B4239,Omfang!B:B,Omfang!C:C))</f>
        <v>Delkontraktnavn hentes automatisk ved å fylle ut delkontraktnummer</v>
      </c>
      <c r="D4239" s="35"/>
      <c r="E4239" s="35"/>
      <c r="F4239" t="str">
        <f>IF(_xlfn.XLOOKUP(G4239,Produktinformasjon!B:B,Produktinformasjon!BB:BB)=0,"Tilbyders artikkel hentes automatisk ved å fylle ut artikkelnummer",_xlfn.XLOOKUP(G4239,Produktinformasjon!B:B,Produktinformasjon!BB:BB))</f>
        <v>Tilbyders artikkel hentes automatisk ved å fylle ut artikkelnummer</v>
      </c>
      <c r="H4239" s="25" t="str">
        <f>IF(_xlfn.XLOOKUP(G4239,Produktinformasjon!B:B,Produktinformasjon!C:C)=0,"Artikkelnavn hentes automatisk ved å fylle ut artikkelnummer",_xlfn.XLOOKUP(G4239,Produktinformasjon!B:B,Produktinformasjon!C:C))</f>
        <v>Artikkelnavn hentes automatisk ved å fylle ut artikkelnummer</v>
      </c>
      <c r="I4239" s="35"/>
      <c r="J4239" s="35"/>
      <c r="K4239" s="35"/>
      <c r="L4239" s="11"/>
      <c r="M4239" s="11"/>
      <c r="N4239" s="11">
        <f ca="1">IFERROR(L4239/_xlfn.XLOOKUP(F4239,Produktinformasjon!BB:BB,Produktinformasjon!P:P,),0)</f>
        <v>0</v>
      </c>
      <c r="O4239" s="11">
        <f ca="1">IFERROR(M4239/_xlfn.XLOOKUP(F4239,Produktinformasjon!BB:BB,Produktinformasjon!P:P,),0)</f>
        <v>0</v>
      </c>
    </row>
    <row r="4240" spans="3:15" x14ac:dyDescent="0.35">
      <c r="C4240" t="str">
        <f>IF(_xlfn.XLOOKUP(B4240,Omfang!B:B,Omfang!C:C)=0,"Delkontraktnavn hentes automatisk ved å fylle ut delkontraktnummer",_xlfn.XLOOKUP(B4240,Omfang!B:B,Omfang!C:C))</f>
        <v>Delkontraktnavn hentes automatisk ved å fylle ut delkontraktnummer</v>
      </c>
      <c r="D4240" s="35"/>
      <c r="E4240" s="35"/>
      <c r="F4240" t="str">
        <f>IF(_xlfn.XLOOKUP(G4240,Produktinformasjon!B:B,Produktinformasjon!BB:BB)=0,"Tilbyders artikkel hentes automatisk ved å fylle ut artikkelnummer",_xlfn.XLOOKUP(G4240,Produktinformasjon!B:B,Produktinformasjon!BB:BB))</f>
        <v>Tilbyders artikkel hentes automatisk ved å fylle ut artikkelnummer</v>
      </c>
      <c r="H4240" s="25" t="str">
        <f>IF(_xlfn.XLOOKUP(G4240,Produktinformasjon!B:B,Produktinformasjon!C:C)=0,"Artikkelnavn hentes automatisk ved å fylle ut artikkelnummer",_xlfn.XLOOKUP(G4240,Produktinformasjon!B:B,Produktinformasjon!C:C))</f>
        <v>Artikkelnavn hentes automatisk ved å fylle ut artikkelnummer</v>
      </c>
      <c r="I4240" s="35"/>
      <c r="J4240" s="35"/>
      <c r="K4240" s="35"/>
      <c r="L4240" s="11"/>
      <c r="M4240" s="11"/>
      <c r="N4240" s="11">
        <f ca="1">IFERROR(L4240/_xlfn.XLOOKUP(F4240,Produktinformasjon!BB:BB,Produktinformasjon!P:P,),0)</f>
        <v>0</v>
      </c>
      <c r="O4240" s="11">
        <f ca="1">IFERROR(M4240/_xlfn.XLOOKUP(F4240,Produktinformasjon!BB:BB,Produktinformasjon!P:P,),0)</f>
        <v>0</v>
      </c>
    </row>
    <row r="4241" spans="3:15" x14ac:dyDescent="0.35">
      <c r="C4241" t="str">
        <f>IF(_xlfn.XLOOKUP(B4241,Omfang!B:B,Omfang!C:C)=0,"Delkontraktnavn hentes automatisk ved å fylle ut delkontraktnummer",_xlfn.XLOOKUP(B4241,Omfang!B:B,Omfang!C:C))</f>
        <v>Delkontraktnavn hentes automatisk ved å fylle ut delkontraktnummer</v>
      </c>
      <c r="D4241" s="35"/>
      <c r="E4241" s="35"/>
      <c r="F4241" t="str">
        <f>IF(_xlfn.XLOOKUP(G4241,Produktinformasjon!B:B,Produktinformasjon!BB:BB)=0,"Tilbyders artikkel hentes automatisk ved å fylle ut artikkelnummer",_xlfn.XLOOKUP(G4241,Produktinformasjon!B:B,Produktinformasjon!BB:BB))</f>
        <v>Tilbyders artikkel hentes automatisk ved å fylle ut artikkelnummer</v>
      </c>
      <c r="H4241" s="25" t="str">
        <f>IF(_xlfn.XLOOKUP(G4241,Produktinformasjon!B:B,Produktinformasjon!C:C)=0,"Artikkelnavn hentes automatisk ved å fylle ut artikkelnummer",_xlfn.XLOOKUP(G4241,Produktinformasjon!B:B,Produktinformasjon!C:C))</f>
        <v>Artikkelnavn hentes automatisk ved å fylle ut artikkelnummer</v>
      </c>
      <c r="I4241" s="35"/>
      <c r="J4241" s="35"/>
      <c r="K4241" s="35"/>
      <c r="L4241" s="11"/>
      <c r="M4241" s="11"/>
      <c r="N4241" s="11">
        <f ca="1">IFERROR(L4241/_xlfn.XLOOKUP(F4241,Produktinformasjon!BB:BB,Produktinformasjon!P:P,),0)</f>
        <v>0</v>
      </c>
      <c r="O4241" s="11">
        <f ca="1">IFERROR(M4241/_xlfn.XLOOKUP(F4241,Produktinformasjon!BB:BB,Produktinformasjon!P:P,),0)</f>
        <v>0</v>
      </c>
    </row>
    <row r="4242" spans="3:15" x14ac:dyDescent="0.35">
      <c r="C4242" t="str">
        <f>IF(_xlfn.XLOOKUP(B4242,Omfang!B:B,Omfang!C:C)=0,"Delkontraktnavn hentes automatisk ved å fylle ut delkontraktnummer",_xlfn.XLOOKUP(B4242,Omfang!B:B,Omfang!C:C))</f>
        <v>Delkontraktnavn hentes automatisk ved å fylle ut delkontraktnummer</v>
      </c>
      <c r="D4242" s="35"/>
      <c r="E4242" s="35"/>
      <c r="F4242" t="str">
        <f>IF(_xlfn.XLOOKUP(G4242,Produktinformasjon!B:B,Produktinformasjon!BB:BB)=0,"Tilbyders artikkel hentes automatisk ved å fylle ut artikkelnummer",_xlfn.XLOOKUP(G4242,Produktinformasjon!B:B,Produktinformasjon!BB:BB))</f>
        <v>Tilbyders artikkel hentes automatisk ved å fylle ut artikkelnummer</v>
      </c>
      <c r="H4242" s="25" t="str">
        <f>IF(_xlfn.XLOOKUP(G4242,Produktinformasjon!B:B,Produktinformasjon!C:C)=0,"Artikkelnavn hentes automatisk ved å fylle ut artikkelnummer",_xlfn.XLOOKUP(G4242,Produktinformasjon!B:B,Produktinformasjon!C:C))</f>
        <v>Artikkelnavn hentes automatisk ved å fylle ut artikkelnummer</v>
      </c>
      <c r="I4242" s="35"/>
      <c r="J4242" s="35"/>
      <c r="K4242" s="35"/>
      <c r="L4242" s="11"/>
      <c r="M4242" s="11"/>
      <c r="N4242" s="11">
        <f ca="1">IFERROR(L4242/_xlfn.XLOOKUP(F4242,Produktinformasjon!BB:BB,Produktinformasjon!P:P,),0)</f>
        <v>0</v>
      </c>
      <c r="O4242" s="11">
        <f ca="1">IFERROR(M4242/_xlfn.XLOOKUP(F4242,Produktinformasjon!BB:BB,Produktinformasjon!P:P,),0)</f>
        <v>0</v>
      </c>
    </row>
    <row r="4243" spans="3:15" x14ac:dyDescent="0.35">
      <c r="C4243" t="str">
        <f>IF(_xlfn.XLOOKUP(B4243,Omfang!B:B,Omfang!C:C)=0,"Delkontraktnavn hentes automatisk ved å fylle ut delkontraktnummer",_xlfn.XLOOKUP(B4243,Omfang!B:B,Omfang!C:C))</f>
        <v>Delkontraktnavn hentes automatisk ved å fylle ut delkontraktnummer</v>
      </c>
      <c r="D4243" s="35"/>
      <c r="E4243" s="35"/>
      <c r="F4243" t="str">
        <f>IF(_xlfn.XLOOKUP(G4243,Produktinformasjon!B:B,Produktinformasjon!BB:BB)=0,"Tilbyders artikkel hentes automatisk ved å fylle ut artikkelnummer",_xlfn.XLOOKUP(G4243,Produktinformasjon!B:B,Produktinformasjon!BB:BB))</f>
        <v>Tilbyders artikkel hentes automatisk ved å fylle ut artikkelnummer</v>
      </c>
      <c r="H4243" s="25" t="str">
        <f>IF(_xlfn.XLOOKUP(G4243,Produktinformasjon!B:B,Produktinformasjon!C:C)=0,"Artikkelnavn hentes automatisk ved å fylle ut artikkelnummer",_xlfn.XLOOKUP(G4243,Produktinformasjon!B:B,Produktinformasjon!C:C))</f>
        <v>Artikkelnavn hentes automatisk ved å fylle ut artikkelnummer</v>
      </c>
      <c r="I4243" s="35"/>
      <c r="J4243" s="35"/>
      <c r="K4243" s="35"/>
      <c r="L4243" s="11"/>
      <c r="M4243" s="11"/>
      <c r="N4243" s="11">
        <f ca="1">IFERROR(L4243/_xlfn.XLOOKUP(F4243,Produktinformasjon!BB:BB,Produktinformasjon!P:P,),0)</f>
        <v>0</v>
      </c>
      <c r="O4243" s="11">
        <f ca="1">IFERROR(M4243/_xlfn.XLOOKUP(F4243,Produktinformasjon!BB:BB,Produktinformasjon!P:P,),0)</f>
        <v>0</v>
      </c>
    </row>
    <row r="4244" spans="3:15" x14ac:dyDescent="0.35">
      <c r="C4244" t="str">
        <f>IF(_xlfn.XLOOKUP(B4244,Omfang!B:B,Omfang!C:C)=0,"Delkontraktnavn hentes automatisk ved å fylle ut delkontraktnummer",_xlfn.XLOOKUP(B4244,Omfang!B:B,Omfang!C:C))</f>
        <v>Delkontraktnavn hentes automatisk ved å fylle ut delkontraktnummer</v>
      </c>
      <c r="D4244" s="35"/>
      <c r="E4244" s="35"/>
      <c r="F4244" t="str">
        <f>IF(_xlfn.XLOOKUP(G4244,Produktinformasjon!B:B,Produktinformasjon!BB:BB)=0,"Tilbyders artikkel hentes automatisk ved å fylle ut artikkelnummer",_xlfn.XLOOKUP(G4244,Produktinformasjon!B:B,Produktinformasjon!BB:BB))</f>
        <v>Tilbyders artikkel hentes automatisk ved å fylle ut artikkelnummer</v>
      </c>
      <c r="H4244" s="25" t="str">
        <f>IF(_xlfn.XLOOKUP(G4244,Produktinformasjon!B:B,Produktinformasjon!C:C)=0,"Artikkelnavn hentes automatisk ved å fylle ut artikkelnummer",_xlfn.XLOOKUP(G4244,Produktinformasjon!B:B,Produktinformasjon!C:C))</f>
        <v>Artikkelnavn hentes automatisk ved å fylle ut artikkelnummer</v>
      </c>
      <c r="I4244" s="35"/>
      <c r="J4244" s="35"/>
      <c r="K4244" s="35"/>
      <c r="L4244" s="11"/>
      <c r="M4244" s="11"/>
      <c r="N4244" s="11">
        <f ca="1">IFERROR(L4244/_xlfn.XLOOKUP(F4244,Produktinformasjon!BB:BB,Produktinformasjon!P:P,),0)</f>
        <v>0</v>
      </c>
      <c r="O4244" s="11">
        <f ca="1">IFERROR(M4244/_xlfn.XLOOKUP(F4244,Produktinformasjon!BB:BB,Produktinformasjon!P:P,),0)</f>
        <v>0</v>
      </c>
    </row>
    <row r="4245" spans="3:15" x14ac:dyDescent="0.35">
      <c r="C4245" t="str">
        <f>IF(_xlfn.XLOOKUP(B4245,Omfang!B:B,Omfang!C:C)=0,"Delkontraktnavn hentes automatisk ved å fylle ut delkontraktnummer",_xlfn.XLOOKUP(B4245,Omfang!B:B,Omfang!C:C))</f>
        <v>Delkontraktnavn hentes automatisk ved å fylle ut delkontraktnummer</v>
      </c>
      <c r="D4245" s="35"/>
      <c r="E4245" s="35"/>
      <c r="F4245" t="str">
        <f>IF(_xlfn.XLOOKUP(G4245,Produktinformasjon!B:B,Produktinformasjon!BB:BB)=0,"Tilbyders artikkel hentes automatisk ved å fylle ut artikkelnummer",_xlfn.XLOOKUP(G4245,Produktinformasjon!B:B,Produktinformasjon!BB:BB))</f>
        <v>Tilbyders artikkel hentes automatisk ved å fylle ut artikkelnummer</v>
      </c>
      <c r="H4245" s="25" t="str">
        <f>IF(_xlfn.XLOOKUP(G4245,Produktinformasjon!B:B,Produktinformasjon!C:C)=0,"Artikkelnavn hentes automatisk ved å fylle ut artikkelnummer",_xlfn.XLOOKUP(G4245,Produktinformasjon!B:B,Produktinformasjon!C:C))</f>
        <v>Artikkelnavn hentes automatisk ved å fylle ut artikkelnummer</v>
      </c>
      <c r="I4245" s="35"/>
      <c r="J4245" s="35"/>
      <c r="K4245" s="35"/>
      <c r="L4245" s="11"/>
      <c r="M4245" s="11"/>
      <c r="N4245" s="11">
        <f ca="1">IFERROR(L4245/_xlfn.XLOOKUP(F4245,Produktinformasjon!BB:BB,Produktinformasjon!P:P,),0)</f>
        <v>0</v>
      </c>
      <c r="O4245" s="11">
        <f ca="1">IFERROR(M4245/_xlfn.XLOOKUP(F4245,Produktinformasjon!BB:BB,Produktinformasjon!P:P,),0)</f>
        <v>0</v>
      </c>
    </row>
    <row r="4246" spans="3:15" x14ac:dyDescent="0.35">
      <c r="C4246" t="str">
        <f>IF(_xlfn.XLOOKUP(B4246,Omfang!B:B,Omfang!C:C)=0,"Delkontraktnavn hentes automatisk ved å fylle ut delkontraktnummer",_xlfn.XLOOKUP(B4246,Omfang!B:B,Omfang!C:C))</f>
        <v>Delkontraktnavn hentes automatisk ved å fylle ut delkontraktnummer</v>
      </c>
      <c r="D4246" s="35"/>
      <c r="E4246" s="35"/>
      <c r="F4246" t="str">
        <f>IF(_xlfn.XLOOKUP(G4246,Produktinformasjon!B:B,Produktinformasjon!BB:BB)=0,"Tilbyders artikkel hentes automatisk ved å fylle ut artikkelnummer",_xlfn.XLOOKUP(G4246,Produktinformasjon!B:B,Produktinformasjon!BB:BB))</f>
        <v>Tilbyders artikkel hentes automatisk ved å fylle ut artikkelnummer</v>
      </c>
      <c r="H4246" s="25" t="str">
        <f>IF(_xlfn.XLOOKUP(G4246,Produktinformasjon!B:B,Produktinformasjon!C:C)=0,"Artikkelnavn hentes automatisk ved å fylle ut artikkelnummer",_xlfn.XLOOKUP(G4246,Produktinformasjon!B:B,Produktinformasjon!C:C))</f>
        <v>Artikkelnavn hentes automatisk ved å fylle ut artikkelnummer</v>
      </c>
      <c r="I4246" s="35"/>
      <c r="J4246" s="35"/>
      <c r="K4246" s="35"/>
      <c r="L4246" s="11"/>
      <c r="M4246" s="11"/>
      <c r="N4246" s="11">
        <f ca="1">IFERROR(L4246/_xlfn.XLOOKUP(F4246,Produktinformasjon!BB:BB,Produktinformasjon!P:P,),0)</f>
        <v>0</v>
      </c>
      <c r="O4246" s="11">
        <f ca="1">IFERROR(M4246/_xlfn.XLOOKUP(F4246,Produktinformasjon!BB:BB,Produktinformasjon!P:P,),0)</f>
        <v>0</v>
      </c>
    </row>
    <row r="4247" spans="3:15" x14ac:dyDescent="0.35">
      <c r="C4247" t="str">
        <f>IF(_xlfn.XLOOKUP(B4247,Omfang!B:B,Omfang!C:C)=0,"Delkontraktnavn hentes automatisk ved å fylle ut delkontraktnummer",_xlfn.XLOOKUP(B4247,Omfang!B:B,Omfang!C:C))</f>
        <v>Delkontraktnavn hentes automatisk ved å fylle ut delkontraktnummer</v>
      </c>
      <c r="D4247" s="35"/>
      <c r="E4247" s="35"/>
      <c r="F4247" t="str">
        <f>IF(_xlfn.XLOOKUP(G4247,Produktinformasjon!B:B,Produktinformasjon!BB:BB)=0,"Tilbyders artikkel hentes automatisk ved å fylle ut artikkelnummer",_xlfn.XLOOKUP(G4247,Produktinformasjon!B:B,Produktinformasjon!BB:BB))</f>
        <v>Tilbyders artikkel hentes automatisk ved å fylle ut artikkelnummer</v>
      </c>
      <c r="H4247" s="25" t="str">
        <f>IF(_xlfn.XLOOKUP(G4247,Produktinformasjon!B:B,Produktinformasjon!C:C)=0,"Artikkelnavn hentes automatisk ved å fylle ut artikkelnummer",_xlfn.XLOOKUP(G4247,Produktinformasjon!B:B,Produktinformasjon!C:C))</f>
        <v>Artikkelnavn hentes automatisk ved å fylle ut artikkelnummer</v>
      </c>
      <c r="I4247" s="35"/>
      <c r="J4247" s="35"/>
      <c r="K4247" s="35"/>
      <c r="L4247" s="11"/>
      <c r="M4247" s="11"/>
      <c r="N4247" s="11">
        <f ca="1">IFERROR(L4247/_xlfn.XLOOKUP(F4247,Produktinformasjon!BB:BB,Produktinformasjon!P:P,),0)</f>
        <v>0</v>
      </c>
      <c r="O4247" s="11">
        <f ca="1">IFERROR(M4247/_xlfn.XLOOKUP(F4247,Produktinformasjon!BB:BB,Produktinformasjon!P:P,),0)</f>
        <v>0</v>
      </c>
    </row>
    <row r="4248" spans="3:15" x14ac:dyDescent="0.35">
      <c r="C4248" t="str">
        <f>IF(_xlfn.XLOOKUP(B4248,Omfang!B:B,Omfang!C:C)=0,"Delkontraktnavn hentes automatisk ved å fylle ut delkontraktnummer",_xlfn.XLOOKUP(B4248,Omfang!B:B,Omfang!C:C))</f>
        <v>Delkontraktnavn hentes automatisk ved å fylle ut delkontraktnummer</v>
      </c>
      <c r="D4248" s="35"/>
      <c r="E4248" s="35"/>
      <c r="F4248" t="str">
        <f>IF(_xlfn.XLOOKUP(G4248,Produktinformasjon!B:B,Produktinformasjon!BB:BB)=0,"Tilbyders artikkel hentes automatisk ved å fylle ut artikkelnummer",_xlfn.XLOOKUP(G4248,Produktinformasjon!B:B,Produktinformasjon!BB:BB))</f>
        <v>Tilbyders artikkel hentes automatisk ved å fylle ut artikkelnummer</v>
      </c>
      <c r="H4248" s="25" t="str">
        <f>IF(_xlfn.XLOOKUP(G4248,Produktinformasjon!B:B,Produktinformasjon!C:C)=0,"Artikkelnavn hentes automatisk ved å fylle ut artikkelnummer",_xlfn.XLOOKUP(G4248,Produktinformasjon!B:B,Produktinformasjon!C:C))</f>
        <v>Artikkelnavn hentes automatisk ved å fylle ut artikkelnummer</v>
      </c>
      <c r="I4248" s="35"/>
      <c r="J4248" s="35"/>
      <c r="K4248" s="35"/>
      <c r="L4248" s="11"/>
      <c r="M4248" s="11"/>
      <c r="N4248" s="11">
        <f ca="1">IFERROR(L4248/_xlfn.XLOOKUP(F4248,Produktinformasjon!BB:BB,Produktinformasjon!P:P,),0)</f>
        <v>0</v>
      </c>
      <c r="O4248" s="11">
        <f ca="1">IFERROR(M4248/_xlfn.XLOOKUP(F4248,Produktinformasjon!BB:BB,Produktinformasjon!P:P,),0)</f>
        <v>0</v>
      </c>
    </row>
    <row r="4249" spans="3:15" x14ac:dyDescent="0.35">
      <c r="C4249" t="str">
        <f>IF(_xlfn.XLOOKUP(B4249,Omfang!B:B,Omfang!C:C)=0,"Delkontraktnavn hentes automatisk ved å fylle ut delkontraktnummer",_xlfn.XLOOKUP(B4249,Omfang!B:B,Omfang!C:C))</f>
        <v>Delkontraktnavn hentes automatisk ved å fylle ut delkontraktnummer</v>
      </c>
      <c r="D4249" s="35"/>
      <c r="E4249" s="35"/>
      <c r="F4249" t="str">
        <f>IF(_xlfn.XLOOKUP(G4249,Produktinformasjon!B:B,Produktinformasjon!BB:BB)=0,"Tilbyders artikkel hentes automatisk ved å fylle ut artikkelnummer",_xlfn.XLOOKUP(G4249,Produktinformasjon!B:B,Produktinformasjon!BB:BB))</f>
        <v>Tilbyders artikkel hentes automatisk ved å fylle ut artikkelnummer</v>
      </c>
      <c r="H4249" s="25" t="str">
        <f>IF(_xlfn.XLOOKUP(G4249,Produktinformasjon!B:B,Produktinformasjon!C:C)=0,"Artikkelnavn hentes automatisk ved å fylle ut artikkelnummer",_xlfn.XLOOKUP(G4249,Produktinformasjon!B:B,Produktinformasjon!C:C))</f>
        <v>Artikkelnavn hentes automatisk ved å fylle ut artikkelnummer</v>
      </c>
      <c r="I4249" s="35"/>
      <c r="J4249" s="35"/>
      <c r="K4249" s="35"/>
      <c r="L4249" s="11"/>
      <c r="M4249" s="11"/>
      <c r="N4249" s="11">
        <f ca="1">IFERROR(L4249/_xlfn.XLOOKUP(F4249,Produktinformasjon!BB:BB,Produktinformasjon!P:P,),0)</f>
        <v>0</v>
      </c>
      <c r="O4249" s="11">
        <f ca="1">IFERROR(M4249/_xlfn.XLOOKUP(F4249,Produktinformasjon!BB:BB,Produktinformasjon!P:P,),0)</f>
        <v>0</v>
      </c>
    </row>
    <row r="4250" spans="3:15" x14ac:dyDescent="0.35">
      <c r="C4250" t="str">
        <f>IF(_xlfn.XLOOKUP(B4250,Omfang!B:B,Omfang!C:C)=0,"Delkontraktnavn hentes automatisk ved å fylle ut delkontraktnummer",_xlfn.XLOOKUP(B4250,Omfang!B:B,Omfang!C:C))</f>
        <v>Delkontraktnavn hentes automatisk ved å fylle ut delkontraktnummer</v>
      </c>
      <c r="D4250" s="35"/>
      <c r="E4250" s="35"/>
      <c r="F4250" t="str">
        <f>IF(_xlfn.XLOOKUP(G4250,Produktinformasjon!B:B,Produktinformasjon!BB:BB)=0,"Tilbyders artikkel hentes automatisk ved å fylle ut artikkelnummer",_xlfn.XLOOKUP(G4250,Produktinformasjon!B:B,Produktinformasjon!BB:BB))</f>
        <v>Tilbyders artikkel hentes automatisk ved å fylle ut artikkelnummer</v>
      </c>
      <c r="H4250" s="25" t="str">
        <f>IF(_xlfn.XLOOKUP(G4250,Produktinformasjon!B:B,Produktinformasjon!C:C)=0,"Artikkelnavn hentes automatisk ved å fylle ut artikkelnummer",_xlfn.XLOOKUP(G4250,Produktinformasjon!B:B,Produktinformasjon!C:C))</f>
        <v>Artikkelnavn hentes automatisk ved å fylle ut artikkelnummer</v>
      </c>
      <c r="I4250" s="35"/>
      <c r="J4250" s="35"/>
      <c r="K4250" s="35"/>
      <c r="L4250" s="11"/>
      <c r="M4250" s="11"/>
      <c r="N4250" s="11">
        <f ca="1">IFERROR(L4250/_xlfn.XLOOKUP(F4250,Produktinformasjon!BB:BB,Produktinformasjon!P:P,),0)</f>
        <v>0</v>
      </c>
      <c r="O4250" s="11">
        <f ca="1">IFERROR(M4250/_xlfn.XLOOKUP(F4250,Produktinformasjon!BB:BB,Produktinformasjon!P:P,),0)</f>
        <v>0</v>
      </c>
    </row>
    <row r="4251" spans="3:15" x14ac:dyDescent="0.35">
      <c r="C4251" t="str">
        <f>IF(_xlfn.XLOOKUP(B4251,Omfang!B:B,Omfang!C:C)=0,"Delkontraktnavn hentes automatisk ved å fylle ut delkontraktnummer",_xlfn.XLOOKUP(B4251,Omfang!B:B,Omfang!C:C))</f>
        <v>Delkontraktnavn hentes automatisk ved å fylle ut delkontraktnummer</v>
      </c>
      <c r="D4251" s="35"/>
      <c r="E4251" s="35"/>
      <c r="F4251" t="str">
        <f>IF(_xlfn.XLOOKUP(G4251,Produktinformasjon!B:B,Produktinformasjon!BB:BB)=0,"Tilbyders artikkel hentes automatisk ved å fylle ut artikkelnummer",_xlfn.XLOOKUP(G4251,Produktinformasjon!B:B,Produktinformasjon!BB:BB))</f>
        <v>Tilbyders artikkel hentes automatisk ved å fylle ut artikkelnummer</v>
      </c>
      <c r="H4251" s="25" t="str">
        <f>IF(_xlfn.XLOOKUP(G4251,Produktinformasjon!B:B,Produktinformasjon!C:C)=0,"Artikkelnavn hentes automatisk ved å fylle ut artikkelnummer",_xlfn.XLOOKUP(G4251,Produktinformasjon!B:B,Produktinformasjon!C:C))</f>
        <v>Artikkelnavn hentes automatisk ved å fylle ut artikkelnummer</v>
      </c>
      <c r="I4251" s="35"/>
      <c r="J4251" s="35"/>
      <c r="K4251" s="35"/>
      <c r="L4251" s="11"/>
      <c r="M4251" s="11"/>
      <c r="N4251" s="11">
        <f ca="1">IFERROR(L4251/_xlfn.XLOOKUP(F4251,Produktinformasjon!BB:BB,Produktinformasjon!P:P,),0)</f>
        <v>0</v>
      </c>
      <c r="O4251" s="11">
        <f ca="1">IFERROR(M4251/_xlfn.XLOOKUP(F4251,Produktinformasjon!BB:BB,Produktinformasjon!P:P,),0)</f>
        <v>0</v>
      </c>
    </row>
    <row r="4252" spans="3:15" x14ac:dyDescent="0.35">
      <c r="C4252" t="str">
        <f>IF(_xlfn.XLOOKUP(B4252,Omfang!B:B,Omfang!C:C)=0,"Delkontraktnavn hentes automatisk ved å fylle ut delkontraktnummer",_xlfn.XLOOKUP(B4252,Omfang!B:B,Omfang!C:C))</f>
        <v>Delkontraktnavn hentes automatisk ved å fylle ut delkontraktnummer</v>
      </c>
      <c r="D4252" s="35"/>
      <c r="E4252" s="35"/>
      <c r="F4252" t="str">
        <f>IF(_xlfn.XLOOKUP(G4252,Produktinformasjon!B:B,Produktinformasjon!BB:BB)=0,"Tilbyders artikkel hentes automatisk ved å fylle ut artikkelnummer",_xlfn.XLOOKUP(G4252,Produktinformasjon!B:B,Produktinformasjon!BB:BB))</f>
        <v>Tilbyders artikkel hentes automatisk ved å fylle ut artikkelnummer</v>
      </c>
      <c r="H4252" s="25" t="str">
        <f>IF(_xlfn.XLOOKUP(G4252,Produktinformasjon!B:B,Produktinformasjon!C:C)=0,"Artikkelnavn hentes automatisk ved å fylle ut artikkelnummer",_xlfn.XLOOKUP(G4252,Produktinformasjon!B:B,Produktinformasjon!C:C))</f>
        <v>Artikkelnavn hentes automatisk ved å fylle ut artikkelnummer</v>
      </c>
      <c r="I4252" s="35"/>
      <c r="J4252" s="35"/>
      <c r="K4252" s="35"/>
      <c r="L4252" s="11"/>
      <c r="M4252" s="11"/>
      <c r="N4252" s="11">
        <f ca="1">IFERROR(L4252/_xlfn.XLOOKUP(F4252,Produktinformasjon!BB:BB,Produktinformasjon!P:P,),0)</f>
        <v>0</v>
      </c>
      <c r="O4252" s="11">
        <f ca="1">IFERROR(M4252/_xlfn.XLOOKUP(F4252,Produktinformasjon!BB:BB,Produktinformasjon!P:P,),0)</f>
        <v>0</v>
      </c>
    </row>
    <row r="4253" spans="3:15" x14ac:dyDescent="0.35">
      <c r="C4253" t="str">
        <f>IF(_xlfn.XLOOKUP(B4253,Omfang!B:B,Omfang!C:C)=0,"Delkontraktnavn hentes automatisk ved å fylle ut delkontraktnummer",_xlfn.XLOOKUP(B4253,Omfang!B:B,Omfang!C:C))</f>
        <v>Delkontraktnavn hentes automatisk ved å fylle ut delkontraktnummer</v>
      </c>
      <c r="D4253" s="35"/>
      <c r="E4253" s="35"/>
      <c r="F4253" t="str">
        <f>IF(_xlfn.XLOOKUP(G4253,Produktinformasjon!B:B,Produktinformasjon!BB:BB)=0,"Tilbyders artikkel hentes automatisk ved å fylle ut artikkelnummer",_xlfn.XLOOKUP(G4253,Produktinformasjon!B:B,Produktinformasjon!BB:BB))</f>
        <v>Tilbyders artikkel hentes automatisk ved å fylle ut artikkelnummer</v>
      </c>
      <c r="H4253" s="25" t="str">
        <f>IF(_xlfn.XLOOKUP(G4253,Produktinformasjon!B:B,Produktinformasjon!C:C)=0,"Artikkelnavn hentes automatisk ved å fylle ut artikkelnummer",_xlfn.XLOOKUP(G4253,Produktinformasjon!B:B,Produktinformasjon!C:C))</f>
        <v>Artikkelnavn hentes automatisk ved å fylle ut artikkelnummer</v>
      </c>
      <c r="I4253" s="35"/>
      <c r="J4253" s="35"/>
      <c r="K4253" s="35"/>
      <c r="L4253" s="11"/>
      <c r="M4253" s="11"/>
      <c r="N4253" s="11">
        <f ca="1">IFERROR(L4253/_xlfn.XLOOKUP(F4253,Produktinformasjon!BB:BB,Produktinformasjon!P:P,),0)</f>
        <v>0</v>
      </c>
      <c r="O4253" s="11">
        <f ca="1">IFERROR(M4253/_xlfn.XLOOKUP(F4253,Produktinformasjon!BB:BB,Produktinformasjon!P:P,),0)</f>
        <v>0</v>
      </c>
    </row>
    <row r="4254" spans="3:15" x14ac:dyDescent="0.35">
      <c r="C4254" t="str">
        <f>IF(_xlfn.XLOOKUP(B4254,Omfang!B:B,Omfang!C:C)=0,"Delkontraktnavn hentes automatisk ved å fylle ut delkontraktnummer",_xlfn.XLOOKUP(B4254,Omfang!B:B,Omfang!C:C))</f>
        <v>Delkontraktnavn hentes automatisk ved å fylle ut delkontraktnummer</v>
      </c>
      <c r="D4254" s="35"/>
      <c r="E4254" s="35"/>
      <c r="F4254" t="str">
        <f>IF(_xlfn.XLOOKUP(G4254,Produktinformasjon!B:B,Produktinformasjon!BB:BB)=0,"Tilbyders artikkel hentes automatisk ved å fylle ut artikkelnummer",_xlfn.XLOOKUP(G4254,Produktinformasjon!B:B,Produktinformasjon!BB:BB))</f>
        <v>Tilbyders artikkel hentes automatisk ved å fylle ut artikkelnummer</v>
      </c>
      <c r="H4254" s="25" t="str">
        <f>IF(_xlfn.XLOOKUP(G4254,Produktinformasjon!B:B,Produktinformasjon!C:C)=0,"Artikkelnavn hentes automatisk ved å fylle ut artikkelnummer",_xlfn.XLOOKUP(G4254,Produktinformasjon!B:B,Produktinformasjon!C:C))</f>
        <v>Artikkelnavn hentes automatisk ved å fylle ut artikkelnummer</v>
      </c>
      <c r="I4254" s="35"/>
      <c r="J4254" s="35"/>
      <c r="K4254" s="35"/>
      <c r="L4254" s="11"/>
      <c r="M4254" s="11"/>
      <c r="N4254" s="11">
        <f ca="1">IFERROR(L4254/_xlfn.XLOOKUP(F4254,Produktinformasjon!BB:BB,Produktinformasjon!P:P,),0)</f>
        <v>0</v>
      </c>
      <c r="O4254" s="11">
        <f ca="1">IFERROR(M4254/_xlfn.XLOOKUP(F4254,Produktinformasjon!BB:BB,Produktinformasjon!P:P,),0)</f>
        <v>0</v>
      </c>
    </row>
    <row r="4255" spans="3:15" x14ac:dyDescent="0.35">
      <c r="C4255" t="str">
        <f>IF(_xlfn.XLOOKUP(B4255,Omfang!B:B,Omfang!C:C)=0,"Delkontraktnavn hentes automatisk ved å fylle ut delkontraktnummer",_xlfn.XLOOKUP(B4255,Omfang!B:B,Omfang!C:C))</f>
        <v>Delkontraktnavn hentes automatisk ved å fylle ut delkontraktnummer</v>
      </c>
      <c r="D4255" s="35"/>
      <c r="E4255" s="35"/>
      <c r="F4255" t="str">
        <f>IF(_xlfn.XLOOKUP(G4255,Produktinformasjon!B:B,Produktinformasjon!BB:BB)=0,"Tilbyders artikkel hentes automatisk ved å fylle ut artikkelnummer",_xlfn.XLOOKUP(G4255,Produktinformasjon!B:B,Produktinformasjon!BB:BB))</f>
        <v>Tilbyders artikkel hentes automatisk ved å fylle ut artikkelnummer</v>
      </c>
      <c r="H4255" s="25" t="str">
        <f>IF(_xlfn.XLOOKUP(G4255,Produktinformasjon!B:B,Produktinformasjon!C:C)=0,"Artikkelnavn hentes automatisk ved å fylle ut artikkelnummer",_xlfn.XLOOKUP(G4255,Produktinformasjon!B:B,Produktinformasjon!C:C))</f>
        <v>Artikkelnavn hentes automatisk ved å fylle ut artikkelnummer</v>
      </c>
      <c r="I4255" s="35"/>
      <c r="J4255" s="35"/>
      <c r="K4255" s="35"/>
      <c r="L4255" s="11"/>
      <c r="M4255" s="11"/>
      <c r="N4255" s="11">
        <f ca="1">IFERROR(L4255/_xlfn.XLOOKUP(F4255,Produktinformasjon!BB:BB,Produktinformasjon!P:P,),0)</f>
        <v>0</v>
      </c>
      <c r="O4255" s="11">
        <f ca="1">IFERROR(M4255/_xlfn.XLOOKUP(F4255,Produktinformasjon!BB:BB,Produktinformasjon!P:P,),0)</f>
        <v>0</v>
      </c>
    </row>
    <row r="4256" spans="3:15" x14ac:dyDescent="0.35">
      <c r="C4256" t="str">
        <f>IF(_xlfn.XLOOKUP(B4256,Omfang!B:B,Omfang!C:C)=0,"Delkontraktnavn hentes automatisk ved å fylle ut delkontraktnummer",_xlfn.XLOOKUP(B4256,Omfang!B:B,Omfang!C:C))</f>
        <v>Delkontraktnavn hentes automatisk ved å fylle ut delkontraktnummer</v>
      </c>
      <c r="D4256" s="35"/>
      <c r="E4256" s="35"/>
      <c r="F4256" t="str">
        <f>IF(_xlfn.XLOOKUP(G4256,Produktinformasjon!B:B,Produktinformasjon!BB:BB)=0,"Tilbyders artikkel hentes automatisk ved å fylle ut artikkelnummer",_xlfn.XLOOKUP(G4256,Produktinformasjon!B:B,Produktinformasjon!BB:BB))</f>
        <v>Tilbyders artikkel hentes automatisk ved å fylle ut artikkelnummer</v>
      </c>
      <c r="H4256" s="25" t="str">
        <f>IF(_xlfn.XLOOKUP(G4256,Produktinformasjon!B:B,Produktinformasjon!C:C)=0,"Artikkelnavn hentes automatisk ved å fylle ut artikkelnummer",_xlfn.XLOOKUP(G4256,Produktinformasjon!B:B,Produktinformasjon!C:C))</f>
        <v>Artikkelnavn hentes automatisk ved å fylle ut artikkelnummer</v>
      </c>
      <c r="I4256" s="35"/>
      <c r="J4256" s="35"/>
      <c r="K4256" s="35"/>
      <c r="L4256" s="11"/>
      <c r="M4256" s="11"/>
      <c r="N4256" s="11">
        <f ca="1">IFERROR(L4256/_xlfn.XLOOKUP(F4256,Produktinformasjon!BB:BB,Produktinformasjon!P:P,),0)</f>
        <v>0</v>
      </c>
      <c r="O4256" s="11">
        <f ca="1">IFERROR(M4256/_xlfn.XLOOKUP(F4256,Produktinformasjon!BB:BB,Produktinformasjon!P:P,),0)</f>
        <v>0</v>
      </c>
    </row>
    <row r="4257" spans="3:15" x14ac:dyDescent="0.35">
      <c r="C4257" t="str">
        <f>IF(_xlfn.XLOOKUP(B4257,Omfang!B:B,Omfang!C:C)=0,"Delkontraktnavn hentes automatisk ved å fylle ut delkontraktnummer",_xlfn.XLOOKUP(B4257,Omfang!B:B,Omfang!C:C))</f>
        <v>Delkontraktnavn hentes automatisk ved å fylle ut delkontraktnummer</v>
      </c>
      <c r="D4257" s="35"/>
      <c r="E4257" s="35"/>
      <c r="F4257" t="str">
        <f>IF(_xlfn.XLOOKUP(G4257,Produktinformasjon!B:B,Produktinformasjon!BB:BB)=0,"Tilbyders artikkel hentes automatisk ved å fylle ut artikkelnummer",_xlfn.XLOOKUP(G4257,Produktinformasjon!B:B,Produktinformasjon!BB:BB))</f>
        <v>Tilbyders artikkel hentes automatisk ved å fylle ut artikkelnummer</v>
      </c>
      <c r="H4257" s="25" t="str">
        <f>IF(_xlfn.XLOOKUP(G4257,Produktinformasjon!B:B,Produktinformasjon!C:C)=0,"Artikkelnavn hentes automatisk ved å fylle ut artikkelnummer",_xlfn.XLOOKUP(G4257,Produktinformasjon!B:B,Produktinformasjon!C:C))</f>
        <v>Artikkelnavn hentes automatisk ved å fylle ut artikkelnummer</v>
      </c>
      <c r="I4257" s="35"/>
      <c r="J4257" s="35"/>
      <c r="K4257" s="35"/>
      <c r="L4257" s="11"/>
      <c r="M4257" s="11"/>
      <c r="N4257" s="11">
        <f ca="1">IFERROR(L4257/_xlfn.XLOOKUP(F4257,Produktinformasjon!BB:BB,Produktinformasjon!P:P,),0)</f>
        <v>0</v>
      </c>
      <c r="O4257" s="11">
        <f ca="1">IFERROR(M4257/_xlfn.XLOOKUP(F4257,Produktinformasjon!BB:BB,Produktinformasjon!P:P,),0)</f>
        <v>0</v>
      </c>
    </row>
    <row r="4258" spans="3:15" x14ac:dyDescent="0.35">
      <c r="C4258" t="str">
        <f>IF(_xlfn.XLOOKUP(B4258,Omfang!B:B,Omfang!C:C)=0,"Delkontraktnavn hentes automatisk ved å fylle ut delkontraktnummer",_xlfn.XLOOKUP(B4258,Omfang!B:B,Omfang!C:C))</f>
        <v>Delkontraktnavn hentes automatisk ved å fylle ut delkontraktnummer</v>
      </c>
      <c r="D4258" s="35"/>
      <c r="E4258" s="35"/>
      <c r="F4258" t="str">
        <f>IF(_xlfn.XLOOKUP(G4258,Produktinformasjon!B:B,Produktinformasjon!BB:BB)=0,"Tilbyders artikkel hentes automatisk ved å fylle ut artikkelnummer",_xlfn.XLOOKUP(G4258,Produktinformasjon!B:B,Produktinformasjon!BB:BB))</f>
        <v>Tilbyders artikkel hentes automatisk ved å fylle ut artikkelnummer</v>
      </c>
      <c r="H4258" s="25" t="str">
        <f>IF(_xlfn.XLOOKUP(G4258,Produktinformasjon!B:B,Produktinformasjon!C:C)=0,"Artikkelnavn hentes automatisk ved å fylle ut artikkelnummer",_xlfn.XLOOKUP(G4258,Produktinformasjon!B:B,Produktinformasjon!C:C))</f>
        <v>Artikkelnavn hentes automatisk ved å fylle ut artikkelnummer</v>
      </c>
      <c r="I4258" s="35"/>
      <c r="J4258" s="35"/>
      <c r="K4258" s="35"/>
      <c r="L4258" s="11"/>
      <c r="M4258" s="11"/>
      <c r="N4258" s="11">
        <f ca="1">IFERROR(L4258/_xlfn.XLOOKUP(F4258,Produktinformasjon!BB:BB,Produktinformasjon!P:P,),0)</f>
        <v>0</v>
      </c>
      <c r="O4258" s="11">
        <f ca="1">IFERROR(M4258/_xlfn.XLOOKUP(F4258,Produktinformasjon!BB:BB,Produktinformasjon!P:P,),0)</f>
        <v>0</v>
      </c>
    </row>
    <row r="4259" spans="3:15" x14ac:dyDescent="0.35">
      <c r="C4259" t="str">
        <f>IF(_xlfn.XLOOKUP(B4259,Omfang!B:B,Omfang!C:C)=0,"Delkontraktnavn hentes automatisk ved å fylle ut delkontraktnummer",_xlfn.XLOOKUP(B4259,Omfang!B:B,Omfang!C:C))</f>
        <v>Delkontraktnavn hentes automatisk ved å fylle ut delkontraktnummer</v>
      </c>
      <c r="D4259" s="35"/>
      <c r="E4259" s="35"/>
      <c r="F4259" t="str">
        <f>IF(_xlfn.XLOOKUP(G4259,Produktinformasjon!B:B,Produktinformasjon!BB:BB)=0,"Tilbyders artikkel hentes automatisk ved å fylle ut artikkelnummer",_xlfn.XLOOKUP(G4259,Produktinformasjon!B:B,Produktinformasjon!BB:BB))</f>
        <v>Tilbyders artikkel hentes automatisk ved å fylle ut artikkelnummer</v>
      </c>
      <c r="H4259" s="25" t="str">
        <f>IF(_xlfn.XLOOKUP(G4259,Produktinformasjon!B:B,Produktinformasjon!C:C)=0,"Artikkelnavn hentes automatisk ved å fylle ut artikkelnummer",_xlfn.XLOOKUP(G4259,Produktinformasjon!B:B,Produktinformasjon!C:C))</f>
        <v>Artikkelnavn hentes automatisk ved å fylle ut artikkelnummer</v>
      </c>
      <c r="I4259" s="35"/>
      <c r="J4259" s="35"/>
      <c r="K4259" s="35"/>
      <c r="L4259" s="11"/>
      <c r="M4259" s="11"/>
      <c r="N4259" s="11">
        <f ca="1">IFERROR(L4259/_xlfn.XLOOKUP(F4259,Produktinformasjon!BB:BB,Produktinformasjon!P:P,),0)</f>
        <v>0</v>
      </c>
      <c r="O4259" s="11">
        <f ca="1">IFERROR(M4259/_xlfn.XLOOKUP(F4259,Produktinformasjon!BB:BB,Produktinformasjon!P:P,),0)</f>
        <v>0</v>
      </c>
    </row>
    <row r="4260" spans="3:15" x14ac:dyDescent="0.35">
      <c r="C4260" t="str">
        <f>IF(_xlfn.XLOOKUP(B4260,Omfang!B:B,Omfang!C:C)=0,"Delkontraktnavn hentes automatisk ved å fylle ut delkontraktnummer",_xlfn.XLOOKUP(B4260,Omfang!B:B,Omfang!C:C))</f>
        <v>Delkontraktnavn hentes automatisk ved å fylle ut delkontraktnummer</v>
      </c>
      <c r="D4260" s="35"/>
      <c r="E4260" s="35"/>
      <c r="F4260" t="str">
        <f>IF(_xlfn.XLOOKUP(G4260,Produktinformasjon!B:B,Produktinformasjon!BB:BB)=0,"Tilbyders artikkel hentes automatisk ved å fylle ut artikkelnummer",_xlfn.XLOOKUP(G4260,Produktinformasjon!B:B,Produktinformasjon!BB:BB))</f>
        <v>Tilbyders artikkel hentes automatisk ved å fylle ut artikkelnummer</v>
      </c>
      <c r="H4260" s="25" t="str">
        <f>IF(_xlfn.XLOOKUP(G4260,Produktinformasjon!B:B,Produktinformasjon!C:C)=0,"Artikkelnavn hentes automatisk ved å fylle ut artikkelnummer",_xlfn.XLOOKUP(G4260,Produktinformasjon!B:B,Produktinformasjon!C:C))</f>
        <v>Artikkelnavn hentes automatisk ved å fylle ut artikkelnummer</v>
      </c>
      <c r="I4260" s="35"/>
      <c r="J4260" s="35"/>
      <c r="K4260" s="35"/>
      <c r="L4260" s="11"/>
      <c r="M4260" s="11"/>
      <c r="N4260" s="11">
        <f ca="1">IFERROR(L4260/_xlfn.XLOOKUP(F4260,Produktinformasjon!BB:BB,Produktinformasjon!P:P,),0)</f>
        <v>0</v>
      </c>
      <c r="O4260" s="11">
        <f ca="1">IFERROR(M4260/_xlfn.XLOOKUP(F4260,Produktinformasjon!BB:BB,Produktinformasjon!P:P,),0)</f>
        <v>0</v>
      </c>
    </row>
    <row r="4261" spans="3:15" x14ac:dyDescent="0.35">
      <c r="C4261" t="str">
        <f>IF(_xlfn.XLOOKUP(B4261,Omfang!B:B,Omfang!C:C)=0,"Delkontraktnavn hentes automatisk ved å fylle ut delkontraktnummer",_xlfn.XLOOKUP(B4261,Omfang!B:B,Omfang!C:C))</f>
        <v>Delkontraktnavn hentes automatisk ved å fylle ut delkontraktnummer</v>
      </c>
      <c r="D4261" s="35"/>
      <c r="E4261" s="35"/>
      <c r="F4261" t="str">
        <f>IF(_xlfn.XLOOKUP(G4261,Produktinformasjon!B:B,Produktinformasjon!BB:BB)=0,"Tilbyders artikkel hentes automatisk ved å fylle ut artikkelnummer",_xlfn.XLOOKUP(G4261,Produktinformasjon!B:B,Produktinformasjon!BB:BB))</f>
        <v>Tilbyders artikkel hentes automatisk ved å fylle ut artikkelnummer</v>
      </c>
      <c r="H4261" s="25" t="str">
        <f>IF(_xlfn.XLOOKUP(G4261,Produktinformasjon!B:B,Produktinformasjon!C:C)=0,"Artikkelnavn hentes automatisk ved å fylle ut artikkelnummer",_xlfn.XLOOKUP(G4261,Produktinformasjon!B:B,Produktinformasjon!C:C))</f>
        <v>Artikkelnavn hentes automatisk ved å fylle ut artikkelnummer</v>
      </c>
      <c r="I4261" s="35"/>
      <c r="J4261" s="35"/>
      <c r="K4261" s="35"/>
      <c r="L4261" s="11"/>
      <c r="M4261" s="11"/>
      <c r="N4261" s="11">
        <f ca="1">IFERROR(L4261/_xlfn.XLOOKUP(F4261,Produktinformasjon!BB:BB,Produktinformasjon!P:P,),0)</f>
        <v>0</v>
      </c>
      <c r="O4261" s="11">
        <f ca="1">IFERROR(M4261/_xlfn.XLOOKUP(F4261,Produktinformasjon!BB:BB,Produktinformasjon!P:P,),0)</f>
        <v>0</v>
      </c>
    </row>
    <row r="4262" spans="3:15" x14ac:dyDescent="0.35">
      <c r="C4262" t="str">
        <f>IF(_xlfn.XLOOKUP(B4262,Omfang!B:B,Omfang!C:C)=0,"Delkontraktnavn hentes automatisk ved å fylle ut delkontraktnummer",_xlfn.XLOOKUP(B4262,Omfang!B:B,Omfang!C:C))</f>
        <v>Delkontraktnavn hentes automatisk ved å fylle ut delkontraktnummer</v>
      </c>
      <c r="D4262" s="35"/>
      <c r="E4262" s="35"/>
      <c r="F4262" t="str">
        <f>IF(_xlfn.XLOOKUP(G4262,Produktinformasjon!B:B,Produktinformasjon!BB:BB)=0,"Tilbyders artikkel hentes automatisk ved å fylle ut artikkelnummer",_xlfn.XLOOKUP(G4262,Produktinformasjon!B:B,Produktinformasjon!BB:BB))</f>
        <v>Tilbyders artikkel hentes automatisk ved å fylle ut artikkelnummer</v>
      </c>
      <c r="H4262" s="25" t="str">
        <f>IF(_xlfn.XLOOKUP(G4262,Produktinformasjon!B:B,Produktinformasjon!C:C)=0,"Artikkelnavn hentes automatisk ved å fylle ut artikkelnummer",_xlfn.XLOOKUP(G4262,Produktinformasjon!B:B,Produktinformasjon!C:C))</f>
        <v>Artikkelnavn hentes automatisk ved å fylle ut artikkelnummer</v>
      </c>
      <c r="I4262" s="35"/>
      <c r="J4262" s="35"/>
      <c r="K4262" s="35"/>
      <c r="L4262" s="11"/>
      <c r="M4262" s="11"/>
      <c r="N4262" s="11">
        <f ca="1">IFERROR(L4262/_xlfn.XLOOKUP(F4262,Produktinformasjon!BB:BB,Produktinformasjon!P:P,),0)</f>
        <v>0</v>
      </c>
      <c r="O4262" s="11">
        <f ca="1">IFERROR(M4262/_xlfn.XLOOKUP(F4262,Produktinformasjon!BB:BB,Produktinformasjon!P:P,),0)</f>
        <v>0</v>
      </c>
    </row>
    <row r="4263" spans="3:15" x14ac:dyDescent="0.35">
      <c r="C4263" t="str">
        <f>IF(_xlfn.XLOOKUP(B4263,Omfang!B:B,Omfang!C:C)=0,"Delkontraktnavn hentes automatisk ved å fylle ut delkontraktnummer",_xlfn.XLOOKUP(B4263,Omfang!B:B,Omfang!C:C))</f>
        <v>Delkontraktnavn hentes automatisk ved å fylle ut delkontraktnummer</v>
      </c>
      <c r="D4263" s="35"/>
      <c r="E4263" s="35"/>
      <c r="F4263" t="str">
        <f>IF(_xlfn.XLOOKUP(G4263,Produktinformasjon!B:B,Produktinformasjon!BB:BB)=0,"Tilbyders artikkel hentes automatisk ved å fylle ut artikkelnummer",_xlfn.XLOOKUP(G4263,Produktinformasjon!B:B,Produktinformasjon!BB:BB))</f>
        <v>Tilbyders artikkel hentes automatisk ved å fylle ut artikkelnummer</v>
      </c>
      <c r="H4263" s="25" t="str">
        <f>IF(_xlfn.XLOOKUP(G4263,Produktinformasjon!B:B,Produktinformasjon!C:C)=0,"Artikkelnavn hentes automatisk ved å fylle ut artikkelnummer",_xlfn.XLOOKUP(G4263,Produktinformasjon!B:B,Produktinformasjon!C:C))</f>
        <v>Artikkelnavn hentes automatisk ved å fylle ut artikkelnummer</v>
      </c>
      <c r="I4263" s="35"/>
      <c r="J4263" s="35"/>
      <c r="K4263" s="35"/>
      <c r="L4263" s="11"/>
      <c r="M4263" s="11"/>
      <c r="N4263" s="11">
        <f ca="1">IFERROR(L4263/_xlfn.XLOOKUP(F4263,Produktinformasjon!BB:BB,Produktinformasjon!P:P,),0)</f>
        <v>0</v>
      </c>
      <c r="O4263" s="11">
        <f ca="1">IFERROR(M4263/_xlfn.XLOOKUP(F4263,Produktinformasjon!BB:BB,Produktinformasjon!P:P,),0)</f>
        <v>0</v>
      </c>
    </row>
    <row r="4264" spans="3:15" x14ac:dyDescent="0.35">
      <c r="C4264" t="str">
        <f>IF(_xlfn.XLOOKUP(B4264,Omfang!B:B,Omfang!C:C)=0,"Delkontraktnavn hentes automatisk ved å fylle ut delkontraktnummer",_xlfn.XLOOKUP(B4264,Omfang!B:B,Omfang!C:C))</f>
        <v>Delkontraktnavn hentes automatisk ved å fylle ut delkontraktnummer</v>
      </c>
      <c r="D4264" s="35"/>
      <c r="E4264" s="35"/>
      <c r="F4264" t="str">
        <f>IF(_xlfn.XLOOKUP(G4264,Produktinformasjon!B:B,Produktinformasjon!BB:BB)=0,"Tilbyders artikkel hentes automatisk ved å fylle ut artikkelnummer",_xlfn.XLOOKUP(G4264,Produktinformasjon!B:B,Produktinformasjon!BB:BB))</f>
        <v>Tilbyders artikkel hentes automatisk ved å fylle ut artikkelnummer</v>
      </c>
      <c r="H4264" s="25" t="str">
        <f>IF(_xlfn.XLOOKUP(G4264,Produktinformasjon!B:B,Produktinformasjon!C:C)=0,"Artikkelnavn hentes automatisk ved å fylle ut artikkelnummer",_xlfn.XLOOKUP(G4264,Produktinformasjon!B:B,Produktinformasjon!C:C))</f>
        <v>Artikkelnavn hentes automatisk ved å fylle ut artikkelnummer</v>
      </c>
      <c r="I4264" s="35"/>
      <c r="J4264" s="35"/>
      <c r="K4264" s="35"/>
      <c r="L4264" s="11"/>
      <c r="M4264" s="11"/>
      <c r="N4264" s="11">
        <f ca="1">IFERROR(L4264/_xlfn.XLOOKUP(F4264,Produktinformasjon!BB:BB,Produktinformasjon!P:P,),0)</f>
        <v>0</v>
      </c>
      <c r="O4264" s="11">
        <f ca="1">IFERROR(M4264/_xlfn.XLOOKUP(F4264,Produktinformasjon!BB:BB,Produktinformasjon!P:P,),0)</f>
        <v>0</v>
      </c>
    </row>
    <row r="4265" spans="3:15" x14ac:dyDescent="0.35">
      <c r="C4265" t="str">
        <f>IF(_xlfn.XLOOKUP(B4265,Omfang!B:B,Omfang!C:C)=0,"Delkontraktnavn hentes automatisk ved å fylle ut delkontraktnummer",_xlfn.XLOOKUP(B4265,Omfang!B:B,Omfang!C:C))</f>
        <v>Delkontraktnavn hentes automatisk ved å fylle ut delkontraktnummer</v>
      </c>
      <c r="D4265" s="35"/>
      <c r="E4265" s="35"/>
      <c r="F4265" t="str">
        <f>IF(_xlfn.XLOOKUP(G4265,Produktinformasjon!B:B,Produktinformasjon!BB:BB)=0,"Tilbyders artikkel hentes automatisk ved å fylle ut artikkelnummer",_xlfn.XLOOKUP(G4265,Produktinformasjon!B:B,Produktinformasjon!BB:BB))</f>
        <v>Tilbyders artikkel hentes automatisk ved å fylle ut artikkelnummer</v>
      </c>
      <c r="H4265" s="25" t="str">
        <f>IF(_xlfn.XLOOKUP(G4265,Produktinformasjon!B:B,Produktinformasjon!C:C)=0,"Artikkelnavn hentes automatisk ved å fylle ut artikkelnummer",_xlfn.XLOOKUP(G4265,Produktinformasjon!B:B,Produktinformasjon!C:C))</f>
        <v>Artikkelnavn hentes automatisk ved å fylle ut artikkelnummer</v>
      </c>
      <c r="I4265" s="35"/>
      <c r="J4265" s="35"/>
      <c r="K4265" s="35"/>
      <c r="L4265" s="11"/>
      <c r="M4265" s="11"/>
      <c r="N4265" s="11">
        <f ca="1">IFERROR(L4265/_xlfn.XLOOKUP(F4265,Produktinformasjon!BB:BB,Produktinformasjon!P:P,),0)</f>
        <v>0</v>
      </c>
      <c r="O4265" s="11">
        <f ca="1">IFERROR(M4265/_xlfn.XLOOKUP(F4265,Produktinformasjon!BB:BB,Produktinformasjon!P:P,),0)</f>
        <v>0</v>
      </c>
    </row>
    <row r="4266" spans="3:15" x14ac:dyDescent="0.35">
      <c r="C4266" t="str">
        <f>IF(_xlfn.XLOOKUP(B4266,Omfang!B:B,Omfang!C:C)=0,"Delkontraktnavn hentes automatisk ved å fylle ut delkontraktnummer",_xlfn.XLOOKUP(B4266,Omfang!B:B,Omfang!C:C))</f>
        <v>Delkontraktnavn hentes automatisk ved å fylle ut delkontraktnummer</v>
      </c>
      <c r="D4266" s="35"/>
      <c r="E4266" s="35"/>
      <c r="F4266" t="str">
        <f>IF(_xlfn.XLOOKUP(G4266,Produktinformasjon!B:B,Produktinformasjon!BB:BB)=0,"Tilbyders artikkel hentes automatisk ved å fylle ut artikkelnummer",_xlfn.XLOOKUP(G4266,Produktinformasjon!B:B,Produktinformasjon!BB:BB))</f>
        <v>Tilbyders artikkel hentes automatisk ved å fylle ut artikkelnummer</v>
      </c>
      <c r="H4266" s="25" t="str">
        <f>IF(_xlfn.XLOOKUP(G4266,Produktinformasjon!B:B,Produktinformasjon!C:C)=0,"Artikkelnavn hentes automatisk ved å fylle ut artikkelnummer",_xlfn.XLOOKUP(G4266,Produktinformasjon!B:B,Produktinformasjon!C:C))</f>
        <v>Artikkelnavn hentes automatisk ved å fylle ut artikkelnummer</v>
      </c>
      <c r="I4266" s="35"/>
      <c r="J4266" s="35"/>
      <c r="K4266" s="35"/>
      <c r="L4266" s="11"/>
      <c r="M4266" s="11"/>
      <c r="N4266" s="11">
        <f ca="1">IFERROR(L4266/_xlfn.XLOOKUP(F4266,Produktinformasjon!BB:BB,Produktinformasjon!P:P,),0)</f>
        <v>0</v>
      </c>
      <c r="O4266" s="11">
        <f ca="1">IFERROR(M4266/_xlfn.XLOOKUP(F4266,Produktinformasjon!BB:BB,Produktinformasjon!P:P,),0)</f>
        <v>0</v>
      </c>
    </row>
    <row r="4267" spans="3:15" x14ac:dyDescent="0.35">
      <c r="C4267" t="str">
        <f>IF(_xlfn.XLOOKUP(B4267,Omfang!B:B,Omfang!C:C)=0,"Delkontraktnavn hentes automatisk ved å fylle ut delkontraktnummer",_xlfn.XLOOKUP(B4267,Omfang!B:B,Omfang!C:C))</f>
        <v>Delkontraktnavn hentes automatisk ved å fylle ut delkontraktnummer</v>
      </c>
      <c r="D4267" s="35"/>
      <c r="E4267" s="35"/>
      <c r="F4267" t="str">
        <f>IF(_xlfn.XLOOKUP(G4267,Produktinformasjon!B:B,Produktinformasjon!BB:BB)=0,"Tilbyders artikkel hentes automatisk ved å fylle ut artikkelnummer",_xlfn.XLOOKUP(G4267,Produktinformasjon!B:B,Produktinformasjon!BB:BB))</f>
        <v>Tilbyders artikkel hentes automatisk ved å fylle ut artikkelnummer</v>
      </c>
      <c r="H4267" s="25" t="str">
        <f>IF(_xlfn.XLOOKUP(G4267,Produktinformasjon!B:B,Produktinformasjon!C:C)=0,"Artikkelnavn hentes automatisk ved å fylle ut artikkelnummer",_xlfn.XLOOKUP(G4267,Produktinformasjon!B:B,Produktinformasjon!C:C))</f>
        <v>Artikkelnavn hentes automatisk ved å fylle ut artikkelnummer</v>
      </c>
      <c r="I4267" s="35"/>
      <c r="J4267" s="35"/>
      <c r="K4267" s="35"/>
      <c r="L4267" s="11"/>
      <c r="M4267" s="11"/>
      <c r="N4267" s="11">
        <f ca="1">IFERROR(L4267/_xlfn.XLOOKUP(F4267,Produktinformasjon!BB:BB,Produktinformasjon!P:P,),0)</f>
        <v>0</v>
      </c>
      <c r="O4267" s="11">
        <f ca="1">IFERROR(M4267/_xlfn.XLOOKUP(F4267,Produktinformasjon!BB:BB,Produktinformasjon!P:P,),0)</f>
        <v>0</v>
      </c>
    </row>
    <row r="4268" spans="3:15" x14ac:dyDescent="0.35">
      <c r="C4268" t="str">
        <f>IF(_xlfn.XLOOKUP(B4268,Omfang!B:B,Omfang!C:C)=0,"Delkontraktnavn hentes automatisk ved å fylle ut delkontraktnummer",_xlfn.XLOOKUP(B4268,Omfang!B:B,Omfang!C:C))</f>
        <v>Delkontraktnavn hentes automatisk ved å fylle ut delkontraktnummer</v>
      </c>
      <c r="D4268" s="35"/>
      <c r="E4268" s="35"/>
      <c r="F4268" t="str">
        <f>IF(_xlfn.XLOOKUP(G4268,Produktinformasjon!B:B,Produktinformasjon!BB:BB)=0,"Tilbyders artikkel hentes automatisk ved å fylle ut artikkelnummer",_xlfn.XLOOKUP(G4268,Produktinformasjon!B:B,Produktinformasjon!BB:BB))</f>
        <v>Tilbyders artikkel hentes automatisk ved å fylle ut artikkelnummer</v>
      </c>
      <c r="H4268" s="25" t="str">
        <f>IF(_xlfn.XLOOKUP(G4268,Produktinformasjon!B:B,Produktinformasjon!C:C)=0,"Artikkelnavn hentes automatisk ved å fylle ut artikkelnummer",_xlfn.XLOOKUP(G4268,Produktinformasjon!B:B,Produktinformasjon!C:C))</f>
        <v>Artikkelnavn hentes automatisk ved å fylle ut artikkelnummer</v>
      </c>
      <c r="I4268" s="35"/>
      <c r="J4268" s="35"/>
      <c r="K4268" s="35"/>
      <c r="L4268" s="11"/>
      <c r="M4268" s="11"/>
      <c r="N4268" s="11">
        <f ca="1">IFERROR(L4268/_xlfn.XLOOKUP(F4268,Produktinformasjon!BB:BB,Produktinformasjon!P:P,),0)</f>
        <v>0</v>
      </c>
      <c r="O4268" s="11">
        <f ca="1">IFERROR(M4268/_xlfn.XLOOKUP(F4268,Produktinformasjon!BB:BB,Produktinformasjon!P:P,),0)</f>
        <v>0</v>
      </c>
    </row>
    <row r="4269" spans="3:15" x14ac:dyDescent="0.35">
      <c r="C4269" t="str">
        <f>IF(_xlfn.XLOOKUP(B4269,Omfang!B:B,Omfang!C:C)=0,"Delkontraktnavn hentes automatisk ved å fylle ut delkontraktnummer",_xlfn.XLOOKUP(B4269,Omfang!B:B,Omfang!C:C))</f>
        <v>Delkontraktnavn hentes automatisk ved å fylle ut delkontraktnummer</v>
      </c>
      <c r="D4269" s="35"/>
      <c r="E4269" s="35"/>
      <c r="F4269" t="str">
        <f>IF(_xlfn.XLOOKUP(G4269,Produktinformasjon!B:B,Produktinformasjon!BB:BB)=0,"Tilbyders artikkel hentes automatisk ved å fylle ut artikkelnummer",_xlfn.XLOOKUP(G4269,Produktinformasjon!B:B,Produktinformasjon!BB:BB))</f>
        <v>Tilbyders artikkel hentes automatisk ved å fylle ut artikkelnummer</v>
      </c>
      <c r="H4269" s="25" t="str">
        <f>IF(_xlfn.XLOOKUP(G4269,Produktinformasjon!B:B,Produktinformasjon!C:C)=0,"Artikkelnavn hentes automatisk ved å fylle ut artikkelnummer",_xlfn.XLOOKUP(G4269,Produktinformasjon!B:B,Produktinformasjon!C:C))</f>
        <v>Artikkelnavn hentes automatisk ved å fylle ut artikkelnummer</v>
      </c>
      <c r="I4269" s="35"/>
      <c r="J4269" s="35"/>
      <c r="K4269" s="35"/>
      <c r="L4269" s="11"/>
      <c r="M4269" s="11"/>
      <c r="N4269" s="11">
        <f ca="1">IFERROR(L4269/_xlfn.XLOOKUP(F4269,Produktinformasjon!BB:BB,Produktinformasjon!P:P,),0)</f>
        <v>0</v>
      </c>
      <c r="O4269" s="11">
        <f ca="1">IFERROR(M4269/_xlfn.XLOOKUP(F4269,Produktinformasjon!BB:BB,Produktinformasjon!P:P,),0)</f>
        <v>0</v>
      </c>
    </row>
    <row r="4270" spans="3:15" x14ac:dyDescent="0.35">
      <c r="C4270" t="str">
        <f>IF(_xlfn.XLOOKUP(B4270,Omfang!B:B,Omfang!C:C)=0,"Delkontraktnavn hentes automatisk ved å fylle ut delkontraktnummer",_xlfn.XLOOKUP(B4270,Omfang!B:B,Omfang!C:C))</f>
        <v>Delkontraktnavn hentes automatisk ved å fylle ut delkontraktnummer</v>
      </c>
      <c r="D4270" s="35"/>
      <c r="E4270" s="35"/>
      <c r="F4270" t="str">
        <f>IF(_xlfn.XLOOKUP(G4270,Produktinformasjon!B:B,Produktinformasjon!BB:BB)=0,"Tilbyders artikkel hentes automatisk ved å fylle ut artikkelnummer",_xlfn.XLOOKUP(G4270,Produktinformasjon!B:B,Produktinformasjon!BB:BB))</f>
        <v>Tilbyders artikkel hentes automatisk ved å fylle ut artikkelnummer</v>
      </c>
      <c r="H4270" s="25" t="str">
        <f>IF(_xlfn.XLOOKUP(G4270,Produktinformasjon!B:B,Produktinformasjon!C:C)=0,"Artikkelnavn hentes automatisk ved å fylle ut artikkelnummer",_xlfn.XLOOKUP(G4270,Produktinformasjon!B:B,Produktinformasjon!C:C))</f>
        <v>Artikkelnavn hentes automatisk ved å fylle ut artikkelnummer</v>
      </c>
      <c r="I4270" s="35"/>
      <c r="J4270" s="35"/>
      <c r="K4270" s="35"/>
      <c r="L4270" s="11"/>
      <c r="M4270" s="11"/>
      <c r="N4270" s="11">
        <f ca="1">IFERROR(L4270/_xlfn.XLOOKUP(F4270,Produktinformasjon!BB:BB,Produktinformasjon!P:P,),0)</f>
        <v>0</v>
      </c>
      <c r="O4270" s="11">
        <f ca="1">IFERROR(M4270/_xlfn.XLOOKUP(F4270,Produktinformasjon!BB:BB,Produktinformasjon!P:P,),0)</f>
        <v>0</v>
      </c>
    </row>
    <row r="4271" spans="3:15" x14ac:dyDescent="0.35">
      <c r="C4271" t="str">
        <f>IF(_xlfn.XLOOKUP(B4271,Omfang!B:B,Omfang!C:C)=0,"Delkontraktnavn hentes automatisk ved å fylle ut delkontraktnummer",_xlfn.XLOOKUP(B4271,Omfang!B:B,Omfang!C:C))</f>
        <v>Delkontraktnavn hentes automatisk ved å fylle ut delkontraktnummer</v>
      </c>
      <c r="D4271" s="35"/>
      <c r="E4271" s="35"/>
      <c r="F4271" t="str">
        <f>IF(_xlfn.XLOOKUP(G4271,Produktinformasjon!B:B,Produktinformasjon!BB:BB)=0,"Tilbyders artikkel hentes automatisk ved å fylle ut artikkelnummer",_xlfn.XLOOKUP(G4271,Produktinformasjon!B:B,Produktinformasjon!BB:BB))</f>
        <v>Tilbyders artikkel hentes automatisk ved å fylle ut artikkelnummer</v>
      </c>
      <c r="H4271" s="25" t="str">
        <f>IF(_xlfn.XLOOKUP(G4271,Produktinformasjon!B:B,Produktinformasjon!C:C)=0,"Artikkelnavn hentes automatisk ved å fylle ut artikkelnummer",_xlfn.XLOOKUP(G4271,Produktinformasjon!B:B,Produktinformasjon!C:C))</f>
        <v>Artikkelnavn hentes automatisk ved å fylle ut artikkelnummer</v>
      </c>
      <c r="I4271" s="35"/>
      <c r="J4271" s="35"/>
      <c r="K4271" s="35"/>
      <c r="L4271" s="11"/>
      <c r="M4271" s="11"/>
      <c r="N4271" s="11">
        <f ca="1">IFERROR(L4271/_xlfn.XLOOKUP(F4271,Produktinformasjon!BB:BB,Produktinformasjon!P:P,),0)</f>
        <v>0</v>
      </c>
      <c r="O4271" s="11">
        <f ca="1">IFERROR(M4271/_xlfn.XLOOKUP(F4271,Produktinformasjon!BB:BB,Produktinformasjon!P:P,),0)</f>
        <v>0</v>
      </c>
    </row>
    <row r="4272" spans="3:15" x14ac:dyDescent="0.35">
      <c r="C4272" t="str">
        <f>IF(_xlfn.XLOOKUP(B4272,Omfang!B:B,Omfang!C:C)=0,"Delkontraktnavn hentes automatisk ved å fylle ut delkontraktnummer",_xlfn.XLOOKUP(B4272,Omfang!B:B,Omfang!C:C))</f>
        <v>Delkontraktnavn hentes automatisk ved å fylle ut delkontraktnummer</v>
      </c>
      <c r="D4272" s="35"/>
      <c r="E4272" s="35"/>
      <c r="F4272" t="str">
        <f>IF(_xlfn.XLOOKUP(G4272,Produktinformasjon!B:B,Produktinformasjon!BB:BB)=0,"Tilbyders artikkel hentes automatisk ved å fylle ut artikkelnummer",_xlfn.XLOOKUP(G4272,Produktinformasjon!B:B,Produktinformasjon!BB:BB))</f>
        <v>Tilbyders artikkel hentes automatisk ved å fylle ut artikkelnummer</v>
      </c>
      <c r="H4272" s="25" t="str">
        <f>IF(_xlfn.XLOOKUP(G4272,Produktinformasjon!B:B,Produktinformasjon!C:C)=0,"Artikkelnavn hentes automatisk ved å fylle ut artikkelnummer",_xlfn.XLOOKUP(G4272,Produktinformasjon!B:B,Produktinformasjon!C:C))</f>
        <v>Artikkelnavn hentes automatisk ved å fylle ut artikkelnummer</v>
      </c>
      <c r="I4272" s="35"/>
      <c r="J4272" s="35"/>
      <c r="K4272" s="35"/>
      <c r="L4272" s="11"/>
      <c r="M4272" s="11"/>
      <c r="N4272" s="11">
        <f ca="1">IFERROR(L4272/_xlfn.XLOOKUP(F4272,Produktinformasjon!BB:BB,Produktinformasjon!P:P,),0)</f>
        <v>0</v>
      </c>
      <c r="O4272" s="11">
        <f ca="1">IFERROR(M4272/_xlfn.XLOOKUP(F4272,Produktinformasjon!BB:BB,Produktinformasjon!P:P,),0)</f>
        <v>0</v>
      </c>
    </row>
    <row r="4273" spans="3:15" x14ac:dyDescent="0.35">
      <c r="C4273" t="str">
        <f>IF(_xlfn.XLOOKUP(B4273,Omfang!B:B,Omfang!C:C)=0,"Delkontraktnavn hentes automatisk ved å fylle ut delkontraktnummer",_xlfn.XLOOKUP(B4273,Omfang!B:B,Omfang!C:C))</f>
        <v>Delkontraktnavn hentes automatisk ved å fylle ut delkontraktnummer</v>
      </c>
      <c r="D4273" s="35"/>
      <c r="E4273" s="35"/>
      <c r="F4273" t="str">
        <f>IF(_xlfn.XLOOKUP(G4273,Produktinformasjon!B:B,Produktinformasjon!BB:BB)=0,"Tilbyders artikkel hentes automatisk ved å fylle ut artikkelnummer",_xlfn.XLOOKUP(G4273,Produktinformasjon!B:B,Produktinformasjon!BB:BB))</f>
        <v>Tilbyders artikkel hentes automatisk ved å fylle ut artikkelnummer</v>
      </c>
      <c r="H4273" s="25" t="str">
        <f>IF(_xlfn.XLOOKUP(G4273,Produktinformasjon!B:B,Produktinformasjon!C:C)=0,"Artikkelnavn hentes automatisk ved å fylle ut artikkelnummer",_xlfn.XLOOKUP(G4273,Produktinformasjon!B:B,Produktinformasjon!C:C))</f>
        <v>Artikkelnavn hentes automatisk ved å fylle ut artikkelnummer</v>
      </c>
      <c r="I4273" s="35"/>
      <c r="J4273" s="35"/>
      <c r="K4273" s="35"/>
      <c r="L4273" s="11"/>
      <c r="M4273" s="11"/>
      <c r="N4273" s="11">
        <f ca="1">IFERROR(L4273/_xlfn.XLOOKUP(F4273,Produktinformasjon!BB:BB,Produktinformasjon!P:P,),0)</f>
        <v>0</v>
      </c>
      <c r="O4273" s="11">
        <f ca="1">IFERROR(M4273/_xlfn.XLOOKUP(F4273,Produktinformasjon!BB:BB,Produktinformasjon!P:P,),0)</f>
        <v>0</v>
      </c>
    </row>
    <row r="4274" spans="3:15" x14ac:dyDescent="0.35">
      <c r="C4274" t="str">
        <f>IF(_xlfn.XLOOKUP(B4274,Omfang!B:B,Omfang!C:C)=0,"Delkontraktnavn hentes automatisk ved å fylle ut delkontraktnummer",_xlfn.XLOOKUP(B4274,Omfang!B:B,Omfang!C:C))</f>
        <v>Delkontraktnavn hentes automatisk ved å fylle ut delkontraktnummer</v>
      </c>
      <c r="D4274" s="35"/>
      <c r="E4274" s="35"/>
      <c r="F4274" t="str">
        <f>IF(_xlfn.XLOOKUP(G4274,Produktinformasjon!B:B,Produktinformasjon!BB:BB)=0,"Tilbyders artikkel hentes automatisk ved å fylle ut artikkelnummer",_xlfn.XLOOKUP(G4274,Produktinformasjon!B:B,Produktinformasjon!BB:BB))</f>
        <v>Tilbyders artikkel hentes automatisk ved å fylle ut artikkelnummer</v>
      </c>
      <c r="H4274" s="25" t="str">
        <f>IF(_xlfn.XLOOKUP(G4274,Produktinformasjon!B:B,Produktinformasjon!C:C)=0,"Artikkelnavn hentes automatisk ved å fylle ut artikkelnummer",_xlfn.XLOOKUP(G4274,Produktinformasjon!B:B,Produktinformasjon!C:C))</f>
        <v>Artikkelnavn hentes automatisk ved å fylle ut artikkelnummer</v>
      </c>
      <c r="I4274" s="35"/>
      <c r="J4274" s="35"/>
      <c r="K4274" s="35"/>
      <c r="L4274" s="11"/>
      <c r="M4274" s="11"/>
      <c r="N4274" s="11">
        <f ca="1">IFERROR(L4274/_xlfn.XLOOKUP(F4274,Produktinformasjon!BB:BB,Produktinformasjon!P:P,),0)</f>
        <v>0</v>
      </c>
      <c r="O4274" s="11">
        <f ca="1">IFERROR(M4274/_xlfn.XLOOKUP(F4274,Produktinformasjon!BB:BB,Produktinformasjon!P:P,),0)</f>
        <v>0</v>
      </c>
    </row>
    <row r="4275" spans="3:15" x14ac:dyDescent="0.35">
      <c r="C4275" t="str">
        <f>IF(_xlfn.XLOOKUP(B4275,Omfang!B:B,Omfang!C:C)=0,"Delkontraktnavn hentes automatisk ved å fylle ut delkontraktnummer",_xlfn.XLOOKUP(B4275,Omfang!B:B,Omfang!C:C))</f>
        <v>Delkontraktnavn hentes automatisk ved å fylle ut delkontraktnummer</v>
      </c>
      <c r="D4275" s="35"/>
      <c r="E4275" s="35"/>
      <c r="F4275" t="str">
        <f>IF(_xlfn.XLOOKUP(G4275,Produktinformasjon!B:B,Produktinformasjon!BB:BB)=0,"Tilbyders artikkel hentes automatisk ved å fylle ut artikkelnummer",_xlfn.XLOOKUP(G4275,Produktinformasjon!B:B,Produktinformasjon!BB:BB))</f>
        <v>Tilbyders artikkel hentes automatisk ved å fylle ut artikkelnummer</v>
      </c>
      <c r="H4275" s="25" t="str">
        <f>IF(_xlfn.XLOOKUP(G4275,Produktinformasjon!B:B,Produktinformasjon!C:C)=0,"Artikkelnavn hentes automatisk ved å fylle ut artikkelnummer",_xlfn.XLOOKUP(G4275,Produktinformasjon!B:B,Produktinformasjon!C:C))</f>
        <v>Artikkelnavn hentes automatisk ved å fylle ut artikkelnummer</v>
      </c>
      <c r="I4275" s="35"/>
      <c r="J4275" s="35"/>
      <c r="K4275" s="35"/>
      <c r="L4275" s="11"/>
      <c r="M4275" s="11"/>
      <c r="N4275" s="11">
        <f ca="1">IFERROR(L4275/_xlfn.XLOOKUP(F4275,Produktinformasjon!BB:BB,Produktinformasjon!P:P,),0)</f>
        <v>0</v>
      </c>
      <c r="O4275" s="11">
        <f ca="1">IFERROR(M4275/_xlfn.XLOOKUP(F4275,Produktinformasjon!BB:BB,Produktinformasjon!P:P,),0)</f>
        <v>0</v>
      </c>
    </row>
    <row r="4276" spans="3:15" x14ac:dyDescent="0.35">
      <c r="C4276" t="str">
        <f>IF(_xlfn.XLOOKUP(B4276,Omfang!B:B,Omfang!C:C)=0,"Delkontraktnavn hentes automatisk ved å fylle ut delkontraktnummer",_xlfn.XLOOKUP(B4276,Omfang!B:B,Omfang!C:C))</f>
        <v>Delkontraktnavn hentes automatisk ved å fylle ut delkontraktnummer</v>
      </c>
      <c r="D4276" s="35"/>
      <c r="E4276" s="35"/>
      <c r="F4276" t="str">
        <f>IF(_xlfn.XLOOKUP(G4276,Produktinformasjon!B:B,Produktinformasjon!BB:BB)=0,"Tilbyders artikkel hentes automatisk ved å fylle ut artikkelnummer",_xlfn.XLOOKUP(G4276,Produktinformasjon!B:B,Produktinformasjon!BB:BB))</f>
        <v>Tilbyders artikkel hentes automatisk ved å fylle ut artikkelnummer</v>
      </c>
      <c r="H4276" s="25" t="str">
        <f>IF(_xlfn.XLOOKUP(G4276,Produktinformasjon!B:B,Produktinformasjon!C:C)=0,"Artikkelnavn hentes automatisk ved å fylle ut artikkelnummer",_xlfn.XLOOKUP(G4276,Produktinformasjon!B:B,Produktinformasjon!C:C))</f>
        <v>Artikkelnavn hentes automatisk ved å fylle ut artikkelnummer</v>
      </c>
      <c r="I4276" s="35"/>
      <c r="J4276" s="35"/>
      <c r="K4276" s="35"/>
      <c r="L4276" s="11"/>
      <c r="M4276" s="11"/>
      <c r="N4276" s="11">
        <f ca="1">IFERROR(L4276/_xlfn.XLOOKUP(F4276,Produktinformasjon!BB:BB,Produktinformasjon!P:P,),0)</f>
        <v>0</v>
      </c>
      <c r="O4276" s="11">
        <f ca="1">IFERROR(M4276/_xlfn.XLOOKUP(F4276,Produktinformasjon!BB:BB,Produktinformasjon!P:P,),0)</f>
        <v>0</v>
      </c>
    </row>
    <row r="4277" spans="3:15" x14ac:dyDescent="0.35">
      <c r="C4277" t="str">
        <f>IF(_xlfn.XLOOKUP(B4277,Omfang!B:B,Omfang!C:C)=0,"Delkontraktnavn hentes automatisk ved å fylle ut delkontraktnummer",_xlfn.XLOOKUP(B4277,Omfang!B:B,Omfang!C:C))</f>
        <v>Delkontraktnavn hentes automatisk ved å fylle ut delkontraktnummer</v>
      </c>
      <c r="D4277" s="35"/>
      <c r="E4277" s="35"/>
      <c r="F4277" t="str">
        <f>IF(_xlfn.XLOOKUP(G4277,Produktinformasjon!B:B,Produktinformasjon!BB:BB)=0,"Tilbyders artikkel hentes automatisk ved å fylle ut artikkelnummer",_xlfn.XLOOKUP(G4277,Produktinformasjon!B:B,Produktinformasjon!BB:BB))</f>
        <v>Tilbyders artikkel hentes automatisk ved å fylle ut artikkelnummer</v>
      </c>
      <c r="H4277" s="25" t="str">
        <f>IF(_xlfn.XLOOKUP(G4277,Produktinformasjon!B:B,Produktinformasjon!C:C)=0,"Artikkelnavn hentes automatisk ved å fylle ut artikkelnummer",_xlfn.XLOOKUP(G4277,Produktinformasjon!B:B,Produktinformasjon!C:C))</f>
        <v>Artikkelnavn hentes automatisk ved å fylle ut artikkelnummer</v>
      </c>
      <c r="I4277" s="35"/>
      <c r="J4277" s="35"/>
      <c r="K4277" s="35"/>
      <c r="L4277" s="11"/>
      <c r="M4277" s="11"/>
      <c r="N4277" s="11">
        <f ca="1">IFERROR(L4277/_xlfn.XLOOKUP(F4277,Produktinformasjon!BB:BB,Produktinformasjon!P:P,),0)</f>
        <v>0</v>
      </c>
      <c r="O4277" s="11">
        <f ca="1">IFERROR(M4277/_xlfn.XLOOKUP(F4277,Produktinformasjon!BB:BB,Produktinformasjon!P:P,),0)</f>
        <v>0</v>
      </c>
    </row>
    <row r="4278" spans="3:15" x14ac:dyDescent="0.35">
      <c r="C4278" t="str">
        <f>IF(_xlfn.XLOOKUP(B4278,Omfang!B:B,Omfang!C:C)=0,"Delkontraktnavn hentes automatisk ved å fylle ut delkontraktnummer",_xlfn.XLOOKUP(B4278,Omfang!B:B,Omfang!C:C))</f>
        <v>Delkontraktnavn hentes automatisk ved å fylle ut delkontraktnummer</v>
      </c>
      <c r="D4278" s="35"/>
      <c r="E4278" s="35"/>
      <c r="F4278" t="str">
        <f>IF(_xlfn.XLOOKUP(G4278,Produktinformasjon!B:B,Produktinformasjon!BB:BB)=0,"Tilbyders artikkel hentes automatisk ved å fylle ut artikkelnummer",_xlfn.XLOOKUP(G4278,Produktinformasjon!B:B,Produktinformasjon!BB:BB))</f>
        <v>Tilbyders artikkel hentes automatisk ved å fylle ut artikkelnummer</v>
      </c>
      <c r="H4278" s="25" t="str">
        <f>IF(_xlfn.XLOOKUP(G4278,Produktinformasjon!B:B,Produktinformasjon!C:C)=0,"Artikkelnavn hentes automatisk ved å fylle ut artikkelnummer",_xlfn.XLOOKUP(G4278,Produktinformasjon!B:B,Produktinformasjon!C:C))</f>
        <v>Artikkelnavn hentes automatisk ved å fylle ut artikkelnummer</v>
      </c>
      <c r="I4278" s="35"/>
      <c r="J4278" s="35"/>
      <c r="K4278" s="35"/>
      <c r="L4278" s="11"/>
      <c r="M4278" s="11"/>
      <c r="N4278" s="11">
        <f ca="1">IFERROR(L4278/_xlfn.XLOOKUP(F4278,Produktinformasjon!BB:BB,Produktinformasjon!P:P,),0)</f>
        <v>0</v>
      </c>
      <c r="O4278" s="11">
        <f ca="1">IFERROR(M4278/_xlfn.XLOOKUP(F4278,Produktinformasjon!BB:BB,Produktinformasjon!P:P,),0)</f>
        <v>0</v>
      </c>
    </row>
    <row r="4279" spans="3:15" x14ac:dyDescent="0.35">
      <c r="C4279" t="str">
        <f>IF(_xlfn.XLOOKUP(B4279,Omfang!B:B,Omfang!C:C)=0,"Delkontraktnavn hentes automatisk ved å fylle ut delkontraktnummer",_xlfn.XLOOKUP(B4279,Omfang!B:B,Omfang!C:C))</f>
        <v>Delkontraktnavn hentes automatisk ved å fylle ut delkontraktnummer</v>
      </c>
      <c r="D4279" s="35"/>
      <c r="E4279" s="35"/>
      <c r="F4279" t="str">
        <f>IF(_xlfn.XLOOKUP(G4279,Produktinformasjon!B:B,Produktinformasjon!BB:BB)=0,"Tilbyders artikkel hentes automatisk ved å fylle ut artikkelnummer",_xlfn.XLOOKUP(G4279,Produktinformasjon!B:B,Produktinformasjon!BB:BB))</f>
        <v>Tilbyders artikkel hentes automatisk ved å fylle ut artikkelnummer</v>
      </c>
      <c r="H4279" s="25" t="str">
        <f>IF(_xlfn.XLOOKUP(G4279,Produktinformasjon!B:B,Produktinformasjon!C:C)=0,"Artikkelnavn hentes automatisk ved å fylle ut artikkelnummer",_xlfn.XLOOKUP(G4279,Produktinformasjon!B:B,Produktinformasjon!C:C))</f>
        <v>Artikkelnavn hentes automatisk ved å fylle ut artikkelnummer</v>
      </c>
      <c r="I4279" s="35"/>
      <c r="J4279" s="35"/>
      <c r="K4279" s="35"/>
      <c r="L4279" s="11"/>
      <c r="M4279" s="11"/>
      <c r="N4279" s="11">
        <f ca="1">IFERROR(L4279/_xlfn.XLOOKUP(F4279,Produktinformasjon!BB:BB,Produktinformasjon!P:P,),0)</f>
        <v>0</v>
      </c>
      <c r="O4279" s="11">
        <f ca="1">IFERROR(M4279/_xlfn.XLOOKUP(F4279,Produktinformasjon!BB:BB,Produktinformasjon!P:P,),0)</f>
        <v>0</v>
      </c>
    </row>
    <row r="4280" spans="3:15" x14ac:dyDescent="0.35">
      <c r="C4280" t="str">
        <f>IF(_xlfn.XLOOKUP(B4280,Omfang!B:B,Omfang!C:C)=0,"Delkontraktnavn hentes automatisk ved å fylle ut delkontraktnummer",_xlfn.XLOOKUP(B4280,Omfang!B:B,Omfang!C:C))</f>
        <v>Delkontraktnavn hentes automatisk ved å fylle ut delkontraktnummer</v>
      </c>
      <c r="D4280" s="35"/>
      <c r="E4280" s="35"/>
      <c r="F4280" t="str">
        <f>IF(_xlfn.XLOOKUP(G4280,Produktinformasjon!B:B,Produktinformasjon!BB:BB)=0,"Tilbyders artikkel hentes automatisk ved å fylle ut artikkelnummer",_xlfn.XLOOKUP(G4280,Produktinformasjon!B:B,Produktinformasjon!BB:BB))</f>
        <v>Tilbyders artikkel hentes automatisk ved å fylle ut artikkelnummer</v>
      </c>
      <c r="H4280" s="25" t="str">
        <f>IF(_xlfn.XLOOKUP(G4280,Produktinformasjon!B:B,Produktinformasjon!C:C)=0,"Artikkelnavn hentes automatisk ved å fylle ut artikkelnummer",_xlfn.XLOOKUP(G4280,Produktinformasjon!B:B,Produktinformasjon!C:C))</f>
        <v>Artikkelnavn hentes automatisk ved å fylle ut artikkelnummer</v>
      </c>
      <c r="I4280" s="35"/>
      <c r="J4280" s="35"/>
      <c r="K4280" s="35"/>
      <c r="L4280" s="11"/>
      <c r="M4280" s="11"/>
      <c r="N4280" s="11">
        <f ca="1">IFERROR(L4280/_xlfn.XLOOKUP(F4280,Produktinformasjon!BB:BB,Produktinformasjon!P:P,),0)</f>
        <v>0</v>
      </c>
      <c r="O4280" s="11">
        <f ca="1">IFERROR(M4280/_xlfn.XLOOKUP(F4280,Produktinformasjon!BB:BB,Produktinformasjon!P:P,),0)</f>
        <v>0</v>
      </c>
    </row>
    <row r="4281" spans="3:15" x14ac:dyDescent="0.35">
      <c r="C4281" t="str">
        <f>IF(_xlfn.XLOOKUP(B4281,Omfang!B:B,Omfang!C:C)=0,"Delkontraktnavn hentes automatisk ved å fylle ut delkontraktnummer",_xlfn.XLOOKUP(B4281,Omfang!B:B,Omfang!C:C))</f>
        <v>Delkontraktnavn hentes automatisk ved å fylle ut delkontraktnummer</v>
      </c>
      <c r="D4281" s="35"/>
      <c r="E4281" s="35"/>
      <c r="F4281" t="str">
        <f>IF(_xlfn.XLOOKUP(G4281,Produktinformasjon!B:B,Produktinformasjon!BB:BB)=0,"Tilbyders artikkel hentes automatisk ved å fylle ut artikkelnummer",_xlfn.XLOOKUP(G4281,Produktinformasjon!B:B,Produktinformasjon!BB:BB))</f>
        <v>Tilbyders artikkel hentes automatisk ved å fylle ut artikkelnummer</v>
      </c>
      <c r="H4281" s="25" t="str">
        <f>IF(_xlfn.XLOOKUP(G4281,Produktinformasjon!B:B,Produktinformasjon!C:C)=0,"Artikkelnavn hentes automatisk ved å fylle ut artikkelnummer",_xlfn.XLOOKUP(G4281,Produktinformasjon!B:B,Produktinformasjon!C:C))</f>
        <v>Artikkelnavn hentes automatisk ved å fylle ut artikkelnummer</v>
      </c>
      <c r="I4281" s="35"/>
      <c r="J4281" s="35"/>
      <c r="K4281" s="35"/>
      <c r="L4281" s="11"/>
      <c r="M4281" s="11"/>
      <c r="N4281" s="11">
        <f ca="1">IFERROR(L4281/_xlfn.XLOOKUP(F4281,Produktinformasjon!BB:BB,Produktinformasjon!P:P,),0)</f>
        <v>0</v>
      </c>
      <c r="O4281" s="11">
        <f ca="1">IFERROR(M4281/_xlfn.XLOOKUP(F4281,Produktinformasjon!BB:BB,Produktinformasjon!P:P,),0)</f>
        <v>0</v>
      </c>
    </row>
    <row r="4282" spans="3:15" x14ac:dyDescent="0.35">
      <c r="C4282" t="str">
        <f>IF(_xlfn.XLOOKUP(B4282,Omfang!B:B,Omfang!C:C)=0,"Delkontraktnavn hentes automatisk ved å fylle ut delkontraktnummer",_xlfn.XLOOKUP(B4282,Omfang!B:B,Omfang!C:C))</f>
        <v>Delkontraktnavn hentes automatisk ved å fylle ut delkontraktnummer</v>
      </c>
      <c r="D4282" s="35"/>
      <c r="E4282" s="35"/>
      <c r="F4282" t="str">
        <f>IF(_xlfn.XLOOKUP(G4282,Produktinformasjon!B:B,Produktinformasjon!BB:BB)=0,"Tilbyders artikkel hentes automatisk ved å fylle ut artikkelnummer",_xlfn.XLOOKUP(G4282,Produktinformasjon!B:B,Produktinformasjon!BB:BB))</f>
        <v>Tilbyders artikkel hentes automatisk ved å fylle ut artikkelnummer</v>
      </c>
      <c r="H4282" s="25" t="str">
        <f>IF(_xlfn.XLOOKUP(G4282,Produktinformasjon!B:B,Produktinformasjon!C:C)=0,"Artikkelnavn hentes automatisk ved å fylle ut artikkelnummer",_xlfn.XLOOKUP(G4282,Produktinformasjon!B:B,Produktinformasjon!C:C))</f>
        <v>Artikkelnavn hentes automatisk ved å fylle ut artikkelnummer</v>
      </c>
      <c r="I4282" s="35"/>
      <c r="J4282" s="35"/>
      <c r="K4282" s="35"/>
      <c r="L4282" s="11"/>
      <c r="M4282" s="11"/>
      <c r="N4282" s="11">
        <f ca="1">IFERROR(L4282/_xlfn.XLOOKUP(F4282,Produktinformasjon!BB:BB,Produktinformasjon!P:P,),0)</f>
        <v>0</v>
      </c>
      <c r="O4282" s="11">
        <f ca="1">IFERROR(M4282/_xlfn.XLOOKUP(F4282,Produktinformasjon!BB:BB,Produktinformasjon!P:P,),0)</f>
        <v>0</v>
      </c>
    </row>
    <row r="4283" spans="3:15" x14ac:dyDescent="0.35">
      <c r="C4283" t="str">
        <f>IF(_xlfn.XLOOKUP(B4283,Omfang!B:B,Omfang!C:C)=0,"Delkontraktnavn hentes automatisk ved å fylle ut delkontraktnummer",_xlfn.XLOOKUP(B4283,Omfang!B:B,Omfang!C:C))</f>
        <v>Delkontraktnavn hentes automatisk ved å fylle ut delkontraktnummer</v>
      </c>
      <c r="D4283" s="35"/>
      <c r="E4283" s="35"/>
      <c r="F4283" t="str">
        <f>IF(_xlfn.XLOOKUP(G4283,Produktinformasjon!B:B,Produktinformasjon!BB:BB)=0,"Tilbyders artikkel hentes automatisk ved å fylle ut artikkelnummer",_xlfn.XLOOKUP(G4283,Produktinformasjon!B:B,Produktinformasjon!BB:BB))</f>
        <v>Tilbyders artikkel hentes automatisk ved å fylle ut artikkelnummer</v>
      </c>
      <c r="H4283" s="25" t="str">
        <f>IF(_xlfn.XLOOKUP(G4283,Produktinformasjon!B:B,Produktinformasjon!C:C)=0,"Artikkelnavn hentes automatisk ved å fylle ut artikkelnummer",_xlfn.XLOOKUP(G4283,Produktinformasjon!B:B,Produktinformasjon!C:C))</f>
        <v>Artikkelnavn hentes automatisk ved å fylle ut artikkelnummer</v>
      </c>
      <c r="I4283" s="35"/>
      <c r="J4283" s="35"/>
      <c r="K4283" s="35"/>
      <c r="L4283" s="11"/>
      <c r="M4283" s="11"/>
      <c r="N4283" s="11">
        <f ca="1">IFERROR(L4283/_xlfn.XLOOKUP(F4283,Produktinformasjon!BB:BB,Produktinformasjon!P:P,),0)</f>
        <v>0</v>
      </c>
      <c r="O4283" s="11">
        <f ca="1">IFERROR(M4283/_xlfn.XLOOKUP(F4283,Produktinformasjon!BB:BB,Produktinformasjon!P:P,),0)</f>
        <v>0</v>
      </c>
    </row>
    <row r="4284" spans="3:15" x14ac:dyDescent="0.35">
      <c r="C4284" t="str">
        <f>IF(_xlfn.XLOOKUP(B4284,Omfang!B:B,Omfang!C:C)=0,"Delkontraktnavn hentes automatisk ved å fylle ut delkontraktnummer",_xlfn.XLOOKUP(B4284,Omfang!B:B,Omfang!C:C))</f>
        <v>Delkontraktnavn hentes automatisk ved å fylle ut delkontraktnummer</v>
      </c>
      <c r="D4284" s="35"/>
      <c r="E4284" s="35"/>
      <c r="F4284" t="str">
        <f>IF(_xlfn.XLOOKUP(G4284,Produktinformasjon!B:B,Produktinformasjon!BB:BB)=0,"Tilbyders artikkel hentes automatisk ved å fylle ut artikkelnummer",_xlfn.XLOOKUP(G4284,Produktinformasjon!B:B,Produktinformasjon!BB:BB))</f>
        <v>Tilbyders artikkel hentes automatisk ved å fylle ut artikkelnummer</v>
      </c>
      <c r="H4284" s="25" t="str">
        <f>IF(_xlfn.XLOOKUP(G4284,Produktinformasjon!B:B,Produktinformasjon!C:C)=0,"Artikkelnavn hentes automatisk ved å fylle ut artikkelnummer",_xlfn.XLOOKUP(G4284,Produktinformasjon!B:B,Produktinformasjon!C:C))</f>
        <v>Artikkelnavn hentes automatisk ved å fylle ut artikkelnummer</v>
      </c>
      <c r="I4284" s="35"/>
      <c r="J4284" s="35"/>
      <c r="K4284" s="35"/>
      <c r="L4284" s="11"/>
      <c r="M4284" s="11"/>
      <c r="N4284" s="11">
        <f ca="1">IFERROR(L4284/_xlfn.XLOOKUP(F4284,Produktinformasjon!BB:BB,Produktinformasjon!P:P,),0)</f>
        <v>0</v>
      </c>
      <c r="O4284" s="11">
        <f ca="1">IFERROR(M4284/_xlfn.XLOOKUP(F4284,Produktinformasjon!BB:BB,Produktinformasjon!P:P,),0)</f>
        <v>0</v>
      </c>
    </row>
    <row r="4285" spans="3:15" x14ac:dyDescent="0.35">
      <c r="C4285" t="str">
        <f>IF(_xlfn.XLOOKUP(B4285,Omfang!B:B,Omfang!C:C)=0,"Delkontraktnavn hentes automatisk ved å fylle ut delkontraktnummer",_xlfn.XLOOKUP(B4285,Omfang!B:B,Omfang!C:C))</f>
        <v>Delkontraktnavn hentes automatisk ved å fylle ut delkontraktnummer</v>
      </c>
      <c r="D4285" s="35"/>
      <c r="E4285" s="35"/>
      <c r="F4285" t="str">
        <f>IF(_xlfn.XLOOKUP(G4285,Produktinformasjon!B:B,Produktinformasjon!BB:BB)=0,"Tilbyders artikkel hentes automatisk ved å fylle ut artikkelnummer",_xlfn.XLOOKUP(G4285,Produktinformasjon!B:B,Produktinformasjon!BB:BB))</f>
        <v>Tilbyders artikkel hentes automatisk ved å fylle ut artikkelnummer</v>
      </c>
      <c r="H4285" s="25" t="str">
        <f>IF(_xlfn.XLOOKUP(G4285,Produktinformasjon!B:B,Produktinformasjon!C:C)=0,"Artikkelnavn hentes automatisk ved å fylle ut artikkelnummer",_xlfn.XLOOKUP(G4285,Produktinformasjon!B:B,Produktinformasjon!C:C))</f>
        <v>Artikkelnavn hentes automatisk ved å fylle ut artikkelnummer</v>
      </c>
      <c r="I4285" s="35"/>
      <c r="J4285" s="35"/>
      <c r="K4285" s="35"/>
      <c r="L4285" s="11"/>
      <c r="M4285" s="11"/>
      <c r="N4285" s="11">
        <f ca="1">IFERROR(L4285/_xlfn.XLOOKUP(F4285,Produktinformasjon!BB:BB,Produktinformasjon!P:P,),0)</f>
        <v>0</v>
      </c>
      <c r="O4285" s="11">
        <f ca="1">IFERROR(M4285/_xlfn.XLOOKUP(F4285,Produktinformasjon!BB:BB,Produktinformasjon!P:P,),0)</f>
        <v>0</v>
      </c>
    </row>
    <row r="4286" spans="3:15" x14ac:dyDescent="0.35">
      <c r="C4286" t="str">
        <f>IF(_xlfn.XLOOKUP(B4286,Omfang!B:B,Omfang!C:C)=0,"Delkontraktnavn hentes automatisk ved å fylle ut delkontraktnummer",_xlfn.XLOOKUP(B4286,Omfang!B:B,Omfang!C:C))</f>
        <v>Delkontraktnavn hentes automatisk ved å fylle ut delkontraktnummer</v>
      </c>
      <c r="D4286" s="35"/>
      <c r="E4286" s="35"/>
      <c r="F4286" t="str">
        <f>IF(_xlfn.XLOOKUP(G4286,Produktinformasjon!B:B,Produktinformasjon!BB:BB)=0,"Tilbyders artikkel hentes automatisk ved å fylle ut artikkelnummer",_xlfn.XLOOKUP(G4286,Produktinformasjon!B:B,Produktinformasjon!BB:BB))</f>
        <v>Tilbyders artikkel hentes automatisk ved å fylle ut artikkelnummer</v>
      </c>
      <c r="H4286" s="25" t="str">
        <f>IF(_xlfn.XLOOKUP(G4286,Produktinformasjon!B:B,Produktinformasjon!C:C)=0,"Artikkelnavn hentes automatisk ved å fylle ut artikkelnummer",_xlfn.XLOOKUP(G4286,Produktinformasjon!B:B,Produktinformasjon!C:C))</f>
        <v>Artikkelnavn hentes automatisk ved å fylle ut artikkelnummer</v>
      </c>
      <c r="I4286" s="35"/>
      <c r="J4286" s="35"/>
      <c r="K4286" s="35"/>
      <c r="L4286" s="11"/>
      <c r="M4286" s="11"/>
      <c r="N4286" s="11">
        <f ca="1">IFERROR(L4286/_xlfn.XLOOKUP(F4286,Produktinformasjon!BB:BB,Produktinformasjon!P:P,),0)</f>
        <v>0</v>
      </c>
      <c r="O4286" s="11">
        <f ca="1">IFERROR(M4286/_xlfn.XLOOKUP(F4286,Produktinformasjon!BB:BB,Produktinformasjon!P:P,),0)</f>
        <v>0</v>
      </c>
    </row>
    <row r="4287" spans="3:15" x14ac:dyDescent="0.35">
      <c r="C4287" t="str">
        <f>IF(_xlfn.XLOOKUP(B4287,Omfang!B:B,Omfang!C:C)=0,"Delkontraktnavn hentes automatisk ved å fylle ut delkontraktnummer",_xlfn.XLOOKUP(B4287,Omfang!B:B,Omfang!C:C))</f>
        <v>Delkontraktnavn hentes automatisk ved å fylle ut delkontraktnummer</v>
      </c>
      <c r="D4287" s="35"/>
      <c r="E4287" s="35"/>
      <c r="F4287" t="str">
        <f>IF(_xlfn.XLOOKUP(G4287,Produktinformasjon!B:B,Produktinformasjon!BB:BB)=0,"Tilbyders artikkel hentes automatisk ved å fylle ut artikkelnummer",_xlfn.XLOOKUP(G4287,Produktinformasjon!B:B,Produktinformasjon!BB:BB))</f>
        <v>Tilbyders artikkel hentes automatisk ved å fylle ut artikkelnummer</v>
      </c>
      <c r="H4287" s="25" t="str">
        <f>IF(_xlfn.XLOOKUP(G4287,Produktinformasjon!B:B,Produktinformasjon!C:C)=0,"Artikkelnavn hentes automatisk ved å fylle ut artikkelnummer",_xlfn.XLOOKUP(G4287,Produktinformasjon!B:B,Produktinformasjon!C:C))</f>
        <v>Artikkelnavn hentes automatisk ved å fylle ut artikkelnummer</v>
      </c>
      <c r="I4287" s="35"/>
      <c r="J4287" s="35"/>
      <c r="K4287" s="35"/>
      <c r="L4287" s="11"/>
      <c r="M4287" s="11"/>
      <c r="N4287" s="11">
        <f ca="1">IFERROR(L4287/_xlfn.XLOOKUP(F4287,Produktinformasjon!BB:BB,Produktinformasjon!P:P,),0)</f>
        <v>0</v>
      </c>
      <c r="O4287" s="11">
        <f ca="1">IFERROR(M4287/_xlfn.XLOOKUP(F4287,Produktinformasjon!BB:BB,Produktinformasjon!P:P,),0)</f>
        <v>0</v>
      </c>
    </row>
    <row r="4288" spans="3:15" x14ac:dyDescent="0.35">
      <c r="C4288" t="str">
        <f>IF(_xlfn.XLOOKUP(B4288,Omfang!B:B,Omfang!C:C)=0,"Delkontraktnavn hentes automatisk ved å fylle ut delkontraktnummer",_xlfn.XLOOKUP(B4288,Omfang!B:B,Omfang!C:C))</f>
        <v>Delkontraktnavn hentes automatisk ved å fylle ut delkontraktnummer</v>
      </c>
      <c r="D4288" s="35"/>
      <c r="E4288" s="35"/>
      <c r="F4288" t="str">
        <f>IF(_xlfn.XLOOKUP(G4288,Produktinformasjon!B:B,Produktinformasjon!BB:BB)=0,"Tilbyders artikkel hentes automatisk ved å fylle ut artikkelnummer",_xlfn.XLOOKUP(G4288,Produktinformasjon!B:B,Produktinformasjon!BB:BB))</f>
        <v>Tilbyders artikkel hentes automatisk ved å fylle ut artikkelnummer</v>
      </c>
      <c r="H4288" s="25" t="str">
        <f>IF(_xlfn.XLOOKUP(G4288,Produktinformasjon!B:B,Produktinformasjon!C:C)=0,"Artikkelnavn hentes automatisk ved å fylle ut artikkelnummer",_xlfn.XLOOKUP(G4288,Produktinformasjon!B:B,Produktinformasjon!C:C))</f>
        <v>Artikkelnavn hentes automatisk ved å fylle ut artikkelnummer</v>
      </c>
      <c r="I4288" s="35"/>
      <c r="J4288" s="35"/>
      <c r="K4288" s="35"/>
      <c r="L4288" s="11"/>
      <c r="M4288" s="11"/>
      <c r="N4288" s="11">
        <f ca="1">IFERROR(L4288/_xlfn.XLOOKUP(F4288,Produktinformasjon!BB:BB,Produktinformasjon!P:P,),0)</f>
        <v>0</v>
      </c>
      <c r="O4288" s="11">
        <f ca="1">IFERROR(M4288/_xlfn.XLOOKUP(F4288,Produktinformasjon!BB:BB,Produktinformasjon!P:P,),0)</f>
        <v>0</v>
      </c>
    </row>
    <row r="4289" spans="3:15" x14ac:dyDescent="0.35">
      <c r="C4289" t="str">
        <f>IF(_xlfn.XLOOKUP(B4289,Omfang!B:B,Omfang!C:C)=0,"Delkontraktnavn hentes automatisk ved å fylle ut delkontraktnummer",_xlfn.XLOOKUP(B4289,Omfang!B:B,Omfang!C:C))</f>
        <v>Delkontraktnavn hentes automatisk ved å fylle ut delkontraktnummer</v>
      </c>
      <c r="D4289" s="35"/>
      <c r="E4289" s="35"/>
      <c r="F4289" t="str">
        <f>IF(_xlfn.XLOOKUP(G4289,Produktinformasjon!B:B,Produktinformasjon!BB:BB)=0,"Tilbyders artikkel hentes automatisk ved å fylle ut artikkelnummer",_xlfn.XLOOKUP(G4289,Produktinformasjon!B:B,Produktinformasjon!BB:BB))</f>
        <v>Tilbyders artikkel hentes automatisk ved å fylle ut artikkelnummer</v>
      </c>
      <c r="H4289" s="25" t="str">
        <f>IF(_xlfn.XLOOKUP(G4289,Produktinformasjon!B:B,Produktinformasjon!C:C)=0,"Artikkelnavn hentes automatisk ved å fylle ut artikkelnummer",_xlfn.XLOOKUP(G4289,Produktinformasjon!B:B,Produktinformasjon!C:C))</f>
        <v>Artikkelnavn hentes automatisk ved å fylle ut artikkelnummer</v>
      </c>
      <c r="I4289" s="35"/>
      <c r="J4289" s="35"/>
      <c r="K4289" s="35"/>
      <c r="L4289" s="11"/>
      <c r="M4289" s="11"/>
      <c r="N4289" s="11">
        <f ca="1">IFERROR(L4289/_xlfn.XLOOKUP(F4289,Produktinformasjon!BB:BB,Produktinformasjon!P:P,),0)</f>
        <v>0</v>
      </c>
      <c r="O4289" s="11">
        <f ca="1">IFERROR(M4289/_xlfn.XLOOKUP(F4289,Produktinformasjon!BB:BB,Produktinformasjon!P:P,),0)</f>
        <v>0</v>
      </c>
    </row>
    <row r="4290" spans="3:15" x14ac:dyDescent="0.35">
      <c r="C4290" t="str">
        <f>IF(_xlfn.XLOOKUP(B4290,Omfang!B:B,Omfang!C:C)=0,"Delkontraktnavn hentes automatisk ved å fylle ut delkontraktnummer",_xlfn.XLOOKUP(B4290,Omfang!B:B,Omfang!C:C))</f>
        <v>Delkontraktnavn hentes automatisk ved å fylle ut delkontraktnummer</v>
      </c>
      <c r="D4290" s="35"/>
      <c r="E4290" s="35"/>
      <c r="F4290" t="str">
        <f>IF(_xlfn.XLOOKUP(G4290,Produktinformasjon!B:B,Produktinformasjon!BB:BB)=0,"Tilbyders artikkel hentes automatisk ved å fylle ut artikkelnummer",_xlfn.XLOOKUP(G4290,Produktinformasjon!B:B,Produktinformasjon!BB:BB))</f>
        <v>Tilbyders artikkel hentes automatisk ved å fylle ut artikkelnummer</v>
      </c>
      <c r="H4290" s="25" t="str">
        <f>IF(_xlfn.XLOOKUP(G4290,Produktinformasjon!B:B,Produktinformasjon!C:C)=0,"Artikkelnavn hentes automatisk ved å fylle ut artikkelnummer",_xlfn.XLOOKUP(G4290,Produktinformasjon!B:B,Produktinformasjon!C:C))</f>
        <v>Artikkelnavn hentes automatisk ved å fylle ut artikkelnummer</v>
      </c>
      <c r="I4290" s="35"/>
      <c r="J4290" s="35"/>
      <c r="K4290" s="35"/>
      <c r="L4290" s="11"/>
      <c r="M4290" s="11"/>
      <c r="N4290" s="11">
        <f ca="1">IFERROR(L4290/_xlfn.XLOOKUP(F4290,Produktinformasjon!BB:BB,Produktinformasjon!P:P,),0)</f>
        <v>0</v>
      </c>
      <c r="O4290" s="11">
        <f ca="1">IFERROR(M4290/_xlfn.XLOOKUP(F4290,Produktinformasjon!BB:BB,Produktinformasjon!P:P,),0)</f>
        <v>0</v>
      </c>
    </row>
    <row r="4291" spans="3:15" x14ac:dyDescent="0.35">
      <c r="C4291" t="str">
        <f>IF(_xlfn.XLOOKUP(B4291,Omfang!B:B,Omfang!C:C)=0,"Delkontraktnavn hentes automatisk ved å fylle ut delkontraktnummer",_xlfn.XLOOKUP(B4291,Omfang!B:B,Omfang!C:C))</f>
        <v>Delkontraktnavn hentes automatisk ved å fylle ut delkontraktnummer</v>
      </c>
      <c r="D4291" s="35"/>
      <c r="E4291" s="35"/>
      <c r="F4291" t="str">
        <f>IF(_xlfn.XLOOKUP(G4291,Produktinformasjon!B:B,Produktinformasjon!BB:BB)=0,"Tilbyders artikkel hentes automatisk ved å fylle ut artikkelnummer",_xlfn.XLOOKUP(G4291,Produktinformasjon!B:B,Produktinformasjon!BB:BB))</f>
        <v>Tilbyders artikkel hentes automatisk ved å fylle ut artikkelnummer</v>
      </c>
      <c r="H4291" s="25" t="str">
        <f>IF(_xlfn.XLOOKUP(G4291,Produktinformasjon!B:B,Produktinformasjon!C:C)=0,"Artikkelnavn hentes automatisk ved å fylle ut artikkelnummer",_xlfn.XLOOKUP(G4291,Produktinformasjon!B:B,Produktinformasjon!C:C))</f>
        <v>Artikkelnavn hentes automatisk ved å fylle ut artikkelnummer</v>
      </c>
      <c r="I4291" s="35"/>
      <c r="J4291" s="35"/>
      <c r="K4291" s="35"/>
      <c r="L4291" s="11"/>
      <c r="M4291" s="11"/>
      <c r="N4291" s="11">
        <f ca="1">IFERROR(L4291/_xlfn.XLOOKUP(F4291,Produktinformasjon!BB:BB,Produktinformasjon!P:P,),0)</f>
        <v>0</v>
      </c>
      <c r="O4291" s="11">
        <f ca="1">IFERROR(M4291/_xlfn.XLOOKUP(F4291,Produktinformasjon!BB:BB,Produktinformasjon!P:P,),0)</f>
        <v>0</v>
      </c>
    </row>
    <row r="4292" spans="3:15" x14ac:dyDescent="0.35">
      <c r="C4292" t="str">
        <f>IF(_xlfn.XLOOKUP(B4292,Omfang!B:B,Omfang!C:C)=0,"Delkontraktnavn hentes automatisk ved å fylle ut delkontraktnummer",_xlfn.XLOOKUP(B4292,Omfang!B:B,Omfang!C:C))</f>
        <v>Delkontraktnavn hentes automatisk ved å fylle ut delkontraktnummer</v>
      </c>
      <c r="D4292" s="35"/>
      <c r="E4292" s="35"/>
      <c r="F4292" t="str">
        <f>IF(_xlfn.XLOOKUP(G4292,Produktinformasjon!B:B,Produktinformasjon!BB:BB)=0,"Tilbyders artikkel hentes automatisk ved å fylle ut artikkelnummer",_xlfn.XLOOKUP(G4292,Produktinformasjon!B:B,Produktinformasjon!BB:BB))</f>
        <v>Tilbyders artikkel hentes automatisk ved å fylle ut artikkelnummer</v>
      </c>
      <c r="H4292" s="25" t="str">
        <f>IF(_xlfn.XLOOKUP(G4292,Produktinformasjon!B:B,Produktinformasjon!C:C)=0,"Artikkelnavn hentes automatisk ved å fylle ut artikkelnummer",_xlfn.XLOOKUP(G4292,Produktinformasjon!B:B,Produktinformasjon!C:C))</f>
        <v>Artikkelnavn hentes automatisk ved å fylle ut artikkelnummer</v>
      </c>
      <c r="I4292" s="35"/>
      <c r="J4292" s="35"/>
      <c r="K4292" s="35"/>
      <c r="L4292" s="11"/>
      <c r="M4292" s="11"/>
      <c r="N4292" s="11">
        <f ca="1">IFERROR(L4292/_xlfn.XLOOKUP(F4292,Produktinformasjon!BB:BB,Produktinformasjon!P:P,),0)</f>
        <v>0</v>
      </c>
      <c r="O4292" s="11">
        <f ca="1">IFERROR(M4292/_xlfn.XLOOKUP(F4292,Produktinformasjon!BB:BB,Produktinformasjon!P:P,),0)</f>
        <v>0</v>
      </c>
    </row>
    <row r="4293" spans="3:15" x14ac:dyDescent="0.35">
      <c r="C4293" t="str">
        <f>IF(_xlfn.XLOOKUP(B4293,Omfang!B:B,Omfang!C:C)=0,"Delkontraktnavn hentes automatisk ved å fylle ut delkontraktnummer",_xlfn.XLOOKUP(B4293,Omfang!B:B,Omfang!C:C))</f>
        <v>Delkontraktnavn hentes automatisk ved å fylle ut delkontraktnummer</v>
      </c>
      <c r="D4293" s="35"/>
      <c r="E4293" s="35"/>
      <c r="F4293" t="str">
        <f>IF(_xlfn.XLOOKUP(G4293,Produktinformasjon!B:B,Produktinformasjon!BB:BB)=0,"Tilbyders artikkel hentes automatisk ved å fylle ut artikkelnummer",_xlfn.XLOOKUP(G4293,Produktinformasjon!B:B,Produktinformasjon!BB:BB))</f>
        <v>Tilbyders artikkel hentes automatisk ved å fylle ut artikkelnummer</v>
      </c>
      <c r="H4293" s="25" t="str">
        <f>IF(_xlfn.XLOOKUP(G4293,Produktinformasjon!B:B,Produktinformasjon!C:C)=0,"Artikkelnavn hentes automatisk ved å fylle ut artikkelnummer",_xlfn.XLOOKUP(G4293,Produktinformasjon!B:B,Produktinformasjon!C:C))</f>
        <v>Artikkelnavn hentes automatisk ved å fylle ut artikkelnummer</v>
      </c>
      <c r="I4293" s="35"/>
      <c r="J4293" s="35"/>
      <c r="K4293" s="35"/>
      <c r="L4293" s="11"/>
      <c r="M4293" s="11"/>
      <c r="N4293" s="11">
        <f ca="1">IFERROR(L4293/_xlfn.XLOOKUP(F4293,Produktinformasjon!BB:BB,Produktinformasjon!P:P,),0)</f>
        <v>0</v>
      </c>
      <c r="O4293" s="11">
        <f ca="1">IFERROR(M4293/_xlfn.XLOOKUP(F4293,Produktinformasjon!BB:BB,Produktinformasjon!P:P,),0)</f>
        <v>0</v>
      </c>
    </row>
    <row r="4294" spans="3:15" x14ac:dyDescent="0.35">
      <c r="C4294" t="str">
        <f>IF(_xlfn.XLOOKUP(B4294,Omfang!B:B,Omfang!C:C)=0,"Delkontraktnavn hentes automatisk ved å fylle ut delkontraktnummer",_xlfn.XLOOKUP(B4294,Omfang!B:B,Omfang!C:C))</f>
        <v>Delkontraktnavn hentes automatisk ved å fylle ut delkontraktnummer</v>
      </c>
      <c r="D4294" s="35"/>
      <c r="E4294" s="35"/>
      <c r="F4294" t="str">
        <f>IF(_xlfn.XLOOKUP(G4294,Produktinformasjon!B:B,Produktinformasjon!BB:BB)=0,"Tilbyders artikkel hentes automatisk ved å fylle ut artikkelnummer",_xlfn.XLOOKUP(G4294,Produktinformasjon!B:B,Produktinformasjon!BB:BB))</f>
        <v>Tilbyders artikkel hentes automatisk ved å fylle ut artikkelnummer</v>
      </c>
      <c r="H4294" s="25" t="str">
        <f>IF(_xlfn.XLOOKUP(G4294,Produktinformasjon!B:B,Produktinformasjon!C:C)=0,"Artikkelnavn hentes automatisk ved å fylle ut artikkelnummer",_xlfn.XLOOKUP(G4294,Produktinformasjon!B:B,Produktinformasjon!C:C))</f>
        <v>Artikkelnavn hentes automatisk ved å fylle ut artikkelnummer</v>
      </c>
      <c r="I4294" s="35"/>
      <c r="J4294" s="35"/>
      <c r="K4294" s="35"/>
      <c r="L4294" s="11"/>
      <c r="M4294" s="11"/>
      <c r="N4294" s="11">
        <f ca="1">IFERROR(L4294/_xlfn.XLOOKUP(F4294,Produktinformasjon!BB:BB,Produktinformasjon!P:P,),0)</f>
        <v>0</v>
      </c>
      <c r="O4294" s="11">
        <f ca="1">IFERROR(M4294/_xlfn.XLOOKUP(F4294,Produktinformasjon!BB:BB,Produktinformasjon!P:P,),0)</f>
        <v>0</v>
      </c>
    </row>
    <row r="4295" spans="3:15" x14ac:dyDescent="0.35">
      <c r="C4295" t="str">
        <f>IF(_xlfn.XLOOKUP(B4295,Omfang!B:B,Omfang!C:C)=0,"Delkontraktnavn hentes automatisk ved å fylle ut delkontraktnummer",_xlfn.XLOOKUP(B4295,Omfang!B:B,Omfang!C:C))</f>
        <v>Delkontraktnavn hentes automatisk ved å fylle ut delkontraktnummer</v>
      </c>
      <c r="D4295" s="35"/>
      <c r="E4295" s="35"/>
      <c r="F4295" t="str">
        <f>IF(_xlfn.XLOOKUP(G4295,Produktinformasjon!B:B,Produktinformasjon!BB:BB)=0,"Tilbyders artikkel hentes automatisk ved å fylle ut artikkelnummer",_xlfn.XLOOKUP(G4295,Produktinformasjon!B:B,Produktinformasjon!BB:BB))</f>
        <v>Tilbyders artikkel hentes automatisk ved å fylle ut artikkelnummer</v>
      </c>
      <c r="H4295" s="25" t="str">
        <f>IF(_xlfn.XLOOKUP(G4295,Produktinformasjon!B:B,Produktinformasjon!C:C)=0,"Artikkelnavn hentes automatisk ved å fylle ut artikkelnummer",_xlfn.XLOOKUP(G4295,Produktinformasjon!B:B,Produktinformasjon!C:C))</f>
        <v>Artikkelnavn hentes automatisk ved å fylle ut artikkelnummer</v>
      </c>
      <c r="I4295" s="35"/>
      <c r="J4295" s="35"/>
      <c r="K4295" s="35"/>
      <c r="L4295" s="11"/>
      <c r="M4295" s="11"/>
      <c r="N4295" s="11">
        <f ca="1">IFERROR(L4295/_xlfn.XLOOKUP(F4295,Produktinformasjon!BB:BB,Produktinformasjon!P:P,),0)</f>
        <v>0</v>
      </c>
      <c r="O4295" s="11">
        <f ca="1">IFERROR(M4295/_xlfn.XLOOKUP(F4295,Produktinformasjon!BB:BB,Produktinformasjon!P:P,),0)</f>
        <v>0</v>
      </c>
    </row>
    <row r="4296" spans="3:15" x14ac:dyDescent="0.35">
      <c r="C4296" t="str">
        <f>IF(_xlfn.XLOOKUP(B4296,Omfang!B:B,Omfang!C:C)=0,"Delkontraktnavn hentes automatisk ved å fylle ut delkontraktnummer",_xlfn.XLOOKUP(B4296,Omfang!B:B,Omfang!C:C))</f>
        <v>Delkontraktnavn hentes automatisk ved å fylle ut delkontraktnummer</v>
      </c>
      <c r="D4296" s="35"/>
      <c r="E4296" s="35"/>
      <c r="F4296" t="str">
        <f>IF(_xlfn.XLOOKUP(G4296,Produktinformasjon!B:B,Produktinformasjon!BB:BB)=0,"Tilbyders artikkel hentes automatisk ved å fylle ut artikkelnummer",_xlfn.XLOOKUP(G4296,Produktinformasjon!B:B,Produktinformasjon!BB:BB))</f>
        <v>Tilbyders artikkel hentes automatisk ved å fylle ut artikkelnummer</v>
      </c>
      <c r="H4296" s="25" t="str">
        <f>IF(_xlfn.XLOOKUP(G4296,Produktinformasjon!B:B,Produktinformasjon!C:C)=0,"Artikkelnavn hentes automatisk ved å fylle ut artikkelnummer",_xlfn.XLOOKUP(G4296,Produktinformasjon!B:B,Produktinformasjon!C:C))</f>
        <v>Artikkelnavn hentes automatisk ved å fylle ut artikkelnummer</v>
      </c>
      <c r="I4296" s="35"/>
      <c r="J4296" s="35"/>
      <c r="K4296" s="35"/>
      <c r="L4296" s="11"/>
      <c r="M4296" s="11"/>
      <c r="N4296" s="11">
        <f ca="1">IFERROR(L4296/_xlfn.XLOOKUP(F4296,Produktinformasjon!BB:BB,Produktinformasjon!P:P,),0)</f>
        <v>0</v>
      </c>
      <c r="O4296" s="11">
        <f ca="1">IFERROR(M4296/_xlfn.XLOOKUP(F4296,Produktinformasjon!BB:BB,Produktinformasjon!P:P,),0)</f>
        <v>0</v>
      </c>
    </row>
    <row r="4297" spans="3:15" x14ac:dyDescent="0.35">
      <c r="C4297" t="str">
        <f>IF(_xlfn.XLOOKUP(B4297,Omfang!B:B,Omfang!C:C)=0,"Delkontraktnavn hentes automatisk ved å fylle ut delkontraktnummer",_xlfn.XLOOKUP(B4297,Omfang!B:B,Omfang!C:C))</f>
        <v>Delkontraktnavn hentes automatisk ved å fylle ut delkontraktnummer</v>
      </c>
      <c r="D4297" s="35"/>
      <c r="E4297" s="35"/>
      <c r="F4297" t="str">
        <f>IF(_xlfn.XLOOKUP(G4297,Produktinformasjon!B:B,Produktinformasjon!BB:BB)=0,"Tilbyders artikkel hentes automatisk ved å fylle ut artikkelnummer",_xlfn.XLOOKUP(G4297,Produktinformasjon!B:B,Produktinformasjon!BB:BB))</f>
        <v>Tilbyders artikkel hentes automatisk ved å fylle ut artikkelnummer</v>
      </c>
      <c r="H4297" s="25" t="str">
        <f>IF(_xlfn.XLOOKUP(G4297,Produktinformasjon!B:B,Produktinformasjon!C:C)=0,"Artikkelnavn hentes automatisk ved å fylle ut artikkelnummer",_xlfn.XLOOKUP(G4297,Produktinformasjon!B:B,Produktinformasjon!C:C))</f>
        <v>Artikkelnavn hentes automatisk ved å fylle ut artikkelnummer</v>
      </c>
      <c r="I4297" s="35"/>
      <c r="J4297" s="35"/>
      <c r="K4297" s="35"/>
      <c r="L4297" s="11"/>
      <c r="M4297" s="11"/>
      <c r="N4297" s="11">
        <f ca="1">IFERROR(L4297/_xlfn.XLOOKUP(F4297,Produktinformasjon!BB:BB,Produktinformasjon!P:P,),0)</f>
        <v>0</v>
      </c>
      <c r="O4297" s="11">
        <f ca="1">IFERROR(M4297/_xlfn.XLOOKUP(F4297,Produktinformasjon!BB:BB,Produktinformasjon!P:P,),0)</f>
        <v>0</v>
      </c>
    </row>
    <row r="4298" spans="3:15" x14ac:dyDescent="0.35">
      <c r="C4298" t="str">
        <f>IF(_xlfn.XLOOKUP(B4298,Omfang!B:B,Omfang!C:C)=0,"Delkontraktnavn hentes automatisk ved å fylle ut delkontraktnummer",_xlfn.XLOOKUP(B4298,Omfang!B:B,Omfang!C:C))</f>
        <v>Delkontraktnavn hentes automatisk ved å fylle ut delkontraktnummer</v>
      </c>
      <c r="D4298" s="35"/>
      <c r="E4298" s="35"/>
      <c r="F4298" t="str">
        <f>IF(_xlfn.XLOOKUP(G4298,Produktinformasjon!B:B,Produktinformasjon!BB:BB)=0,"Tilbyders artikkel hentes automatisk ved å fylle ut artikkelnummer",_xlfn.XLOOKUP(G4298,Produktinformasjon!B:B,Produktinformasjon!BB:BB))</f>
        <v>Tilbyders artikkel hentes automatisk ved å fylle ut artikkelnummer</v>
      </c>
      <c r="H4298" s="25" t="str">
        <f>IF(_xlfn.XLOOKUP(G4298,Produktinformasjon!B:B,Produktinformasjon!C:C)=0,"Artikkelnavn hentes automatisk ved å fylle ut artikkelnummer",_xlfn.XLOOKUP(G4298,Produktinformasjon!B:B,Produktinformasjon!C:C))</f>
        <v>Artikkelnavn hentes automatisk ved å fylle ut artikkelnummer</v>
      </c>
      <c r="I4298" s="35"/>
      <c r="J4298" s="35"/>
      <c r="K4298" s="35"/>
      <c r="L4298" s="11"/>
      <c r="M4298" s="11"/>
      <c r="N4298" s="11">
        <f ca="1">IFERROR(L4298/_xlfn.XLOOKUP(F4298,Produktinformasjon!BB:BB,Produktinformasjon!P:P,),0)</f>
        <v>0</v>
      </c>
      <c r="O4298" s="11">
        <f ca="1">IFERROR(M4298/_xlfn.XLOOKUP(F4298,Produktinformasjon!BB:BB,Produktinformasjon!P:P,),0)</f>
        <v>0</v>
      </c>
    </row>
    <row r="4299" spans="3:15" x14ac:dyDescent="0.35">
      <c r="C4299" t="str">
        <f>IF(_xlfn.XLOOKUP(B4299,Omfang!B:B,Omfang!C:C)=0,"Delkontraktnavn hentes automatisk ved å fylle ut delkontraktnummer",_xlfn.XLOOKUP(B4299,Omfang!B:B,Omfang!C:C))</f>
        <v>Delkontraktnavn hentes automatisk ved å fylle ut delkontraktnummer</v>
      </c>
      <c r="D4299" s="35"/>
      <c r="E4299" s="35"/>
      <c r="F4299" t="str">
        <f>IF(_xlfn.XLOOKUP(G4299,Produktinformasjon!B:B,Produktinformasjon!BB:BB)=0,"Tilbyders artikkel hentes automatisk ved å fylle ut artikkelnummer",_xlfn.XLOOKUP(G4299,Produktinformasjon!B:B,Produktinformasjon!BB:BB))</f>
        <v>Tilbyders artikkel hentes automatisk ved å fylle ut artikkelnummer</v>
      </c>
      <c r="H4299" s="25" t="str">
        <f>IF(_xlfn.XLOOKUP(G4299,Produktinformasjon!B:B,Produktinformasjon!C:C)=0,"Artikkelnavn hentes automatisk ved å fylle ut artikkelnummer",_xlfn.XLOOKUP(G4299,Produktinformasjon!B:B,Produktinformasjon!C:C))</f>
        <v>Artikkelnavn hentes automatisk ved å fylle ut artikkelnummer</v>
      </c>
      <c r="I4299" s="35"/>
      <c r="J4299" s="35"/>
      <c r="K4299" s="35"/>
      <c r="L4299" s="11"/>
      <c r="M4299" s="11"/>
      <c r="N4299" s="11">
        <f ca="1">IFERROR(L4299/_xlfn.XLOOKUP(F4299,Produktinformasjon!BB:BB,Produktinformasjon!P:P,),0)</f>
        <v>0</v>
      </c>
      <c r="O4299" s="11">
        <f ca="1">IFERROR(M4299/_xlfn.XLOOKUP(F4299,Produktinformasjon!BB:BB,Produktinformasjon!P:P,),0)</f>
        <v>0</v>
      </c>
    </row>
    <row r="4300" spans="3:15" x14ac:dyDescent="0.35">
      <c r="C4300" t="str">
        <f>IF(_xlfn.XLOOKUP(B4300,Omfang!B:B,Omfang!C:C)=0,"Delkontraktnavn hentes automatisk ved å fylle ut delkontraktnummer",_xlfn.XLOOKUP(B4300,Omfang!B:B,Omfang!C:C))</f>
        <v>Delkontraktnavn hentes automatisk ved å fylle ut delkontraktnummer</v>
      </c>
      <c r="D4300" s="35"/>
      <c r="E4300" s="35"/>
      <c r="F4300" t="str">
        <f>IF(_xlfn.XLOOKUP(G4300,Produktinformasjon!B:B,Produktinformasjon!BB:BB)=0,"Tilbyders artikkel hentes automatisk ved å fylle ut artikkelnummer",_xlfn.XLOOKUP(G4300,Produktinformasjon!B:B,Produktinformasjon!BB:BB))</f>
        <v>Tilbyders artikkel hentes automatisk ved å fylle ut artikkelnummer</v>
      </c>
      <c r="H4300" s="25" t="str">
        <f>IF(_xlfn.XLOOKUP(G4300,Produktinformasjon!B:B,Produktinformasjon!C:C)=0,"Artikkelnavn hentes automatisk ved å fylle ut artikkelnummer",_xlfn.XLOOKUP(G4300,Produktinformasjon!B:B,Produktinformasjon!C:C))</f>
        <v>Artikkelnavn hentes automatisk ved å fylle ut artikkelnummer</v>
      </c>
      <c r="I4300" s="35"/>
      <c r="J4300" s="35"/>
      <c r="K4300" s="35"/>
      <c r="L4300" s="11"/>
      <c r="M4300" s="11"/>
      <c r="N4300" s="11">
        <f ca="1">IFERROR(L4300/_xlfn.XLOOKUP(F4300,Produktinformasjon!BB:BB,Produktinformasjon!P:P,),0)</f>
        <v>0</v>
      </c>
      <c r="O4300" s="11">
        <f ca="1">IFERROR(M4300/_xlfn.XLOOKUP(F4300,Produktinformasjon!BB:BB,Produktinformasjon!P:P,),0)</f>
        <v>0</v>
      </c>
    </row>
    <row r="4301" spans="3:15" x14ac:dyDescent="0.35">
      <c r="C4301" t="str">
        <f>IF(_xlfn.XLOOKUP(B4301,Omfang!B:B,Omfang!C:C)=0,"Delkontraktnavn hentes automatisk ved å fylle ut delkontraktnummer",_xlfn.XLOOKUP(B4301,Omfang!B:B,Omfang!C:C))</f>
        <v>Delkontraktnavn hentes automatisk ved å fylle ut delkontraktnummer</v>
      </c>
      <c r="D4301" s="35"/>
      <c r="E4301" s="35"/>
      <c r="F4301" t="str">
        <f>IF(_xlfn.XLOOKUP(G4301,Produktinformasjon!B:B,Produktinformasjon!BB:BB)=0,"Tilbyders artikkel hentes automatisk ved å fylle ut artikkelnummer",_xlfn.XLOOKUP(G4301,Produktinformasjon!B:B,Produktinformasjon!BB:BB))</f>
        <v>Tilbyders artikkel hentes automatisk ved å fylle ut artikkelnummer</v>
      </c>
      <c r="H4301" s="25" t="str">
        <f>IF(_xlfn.XLOOKUP(G4301,Produktinformasjon!B:B,Produktinformasjon!C:C)=0,"Artikkelnavn hentes automatisk ved å fylle ut artikkelnummer",_xlfn.XLOOKUP(G4301,Produktinformasjon!B:B,Produktinformasjon!C:C))</f>
        <v>Artikkelnavn hentes automatisk ved å fylle ut artikkelnummer</v>
      </c>
      <c r="I4301" s="35"/>
      <c r="J4301" s="35"/>
      <c r="K4301" s="35"/>
      <c r="L4301" s="11"/>
      <c r="M4301" s="11"/>
      <c r="N4301" s="11">
        <f ca="1">IFERROR(L4301/_xlfn.XLOOKUP(F4301,Produktinformasjon!BB:BB,Produktinformasjon!P:P,),0)</f>
        <v>0</v>
      </c>
      <c r="O4301" s="11">
        <f ca="1">IFERROR(M4301/_xlfn.XLOOKUP(F4301,Produktinformasjon!BB:BB,Produktinformasjon!P:P,),0)</f>
        <v>0</v>
      </c>
    </row>
    <row r="4302" spans="3:15" x14ac:dyDescent="0.35">
      <c r="C4302" t="str">
        <f>IF(_xlfn.XLOOKUP(B4302,Omfang!B:B,Omfang!C:C)=0,"Delkontraktnavn hentes automatisk ved å fylle ut delkontraktnummer",_xlfn.XLOOKUP(B4302,Omfang!B:B,Omfang!C:C))</f>
        <v>Delkontraktnavn hentes automatisk ved å fylle ut delkontraktnummer</v>
      </c>
      <c r="D4302" s="35"/>
      <c r="E4302" s="35"/>
      <c r="F4302" t="str">
        <f>IF(_xlfn.XLOOKUP(G4302,Produktinformasjon!B:B,Produktinformasjon!BB:BB)=0,"Tilbyders artikkel hentes automatisk ved å fylle ut artikkelnummer",_xlfn.XLOOKUP(G4302,Produktinformasjon!B:B,Produktinformasjon!BB:BB))</f>
        <v>Tilbyders artikkel hentes automatisk ved å fylle ut artikkelnummer</v>
      </c>
      <c r="H4302" s="25" t="str">
        <f>IF(_xlfn.XLOOKUP(G4302,Produktinformasjon!B:B,Produktinformasjon!C:C)=0,"Artikkelnavn hentes automatisk ved å fylle ut artikkelnummer",_xlfn.XLOOKUP(G4302,Produktinformasjon!B:B,Produktinformasjon!C:C))</f>
        <v>Artikkelnavn hentes automatisk ved å fylle ut artikkelnummer</v>
      </c>
      <c r="I4302" s="35"/>
      <c r="J4302" s="35"/>
      <c r="K4302" s="35"/>
      <c r="L4302" s="11"/>
      <c r="M4302" s="11"/>
      <c r="N4302" s="11">
        <f ca="1">IFERROR(L4302/_xlfn.XLOOKUP(F4302,Produktinformasjon!BB:BB,Produktinformasjon!P:P,),0)</f>
        <v>0</v>
      </c>
      <c r="O4302" s="11">
        <f ca="1">IFERROR(M4302/_xlfn.XLOOKUP(F4302,Produktinformasjon!BB:BB,Produktinformasjon!P:P,),0)</f>
        <v>0</v>
      </c>
    </row>
    <row r="4303" spans="3:15" x14ac:dyDescent="0.35">
      <c r="C4303" t="str">
        <f>IF(_xlfn.XLOOKUP(B4303,Omfang!B:B,Omfang!C:C)=0,"Delkontraktnavn hentes automatisk ved å fylle ut delkontraktnummer",_xlfn.XLOOKUP(B4303,Omfang!B:B,Omfang!C:C))</f>
        <v>Delkontraktnavn hentes automatisk ved å fylle ut delkontraktnummer</v>
      </c>
      <c r="D4303" s="35"/>
      <c r="E4303" s="35"/>
      <c r="F4303" t="str">
        <f>IF(_xlfn.XLOOKUP(G4303,Produktinformasjon!B:B,Produktinformasjon!BB:BB)=0,"Tilbyders artikkel hentes automatisk ved å fylle ut artikkelnummer",_xlfn.XLOOKUP(G4303,Produktinformasjon!B:B,Produktinformasjon!BB:BB))</f>
        <v>Tilbyders artikkel hentes automatisk ved å fylle ut artikkelnummer</v>
      </c>
      <c r="H4303" s="25" t="str">
        <f>IF(_xlfn.XLOOKUP(G4303,Produktinformasjon!B:B,Produktinformasjon!C:C)=0,"Artikkelnavn hentes automatisk ved å fylle ut artikkelnummer",_xlfn.XLOOKUP(G4303,Produktinformasjon!B:B,Produktinformasjon!C:C))</f>
        <v>Artikkelnavn hentes automatisk ved å fylle ut artikkelnummer</v>
      </c>
      <c r="I4303" s="35"/>
      <c r="J4303" s="35"/>
      <c r="K4303" s="35"/>
      <c r="L4303" s="11"/>
      <c r="M4303" s="11"/>
      <c r="N4303" s="11">
        <f ca="1">IFERROR(L4303/_xlfn.XLOOKUP(F4303,Produktinformasjon!BB:BB,Produktinformasjon!P:P,),0)</f>
        <v>0</v>
      </c>
      <c r="O4303" s="11">
        <f ca="1">IFERROR(M4303/_xlfn.XLOOKUP(F4303,Produktinformasjon!BB:BB,Produktinformasjon!P:P,),0)</f>
        <v>0</v>
      </c>
    </row>
    <row r="4304" spans="3:15" x14ac:dyDescent="0.35">
      <c r="C4304" t="str">
        <f>IF(_xlfn.XLOOKUP(B4304,Omfang!B:B,Omfang!C:C)=0,"Delkontraktnavn hentes automatisk ved å fylle ut delkontraktnummer",_xlfn.XLOOKUP(B4304,Omfang!B:B,Omfang!C:C))</f>
        <v>Delkontraktnavn hentes automatisk ved å fylle ut delkontraktnummer</v>
      </c>
      <c r="D4304" s="35"/>
      <c r="E4304" s="35"/>
      <c r="F4304" t="str">
        <f>IF(_xlfn.XLOOKUP(G4304,Produktinformasjon!B:B,Produktinformasjon!BB:BB)=0,"Tilbyders artikkel hentes automatisk ved å fylle ut artikkelnummer",_xlfn.XLOOKUP(G4304,Produktinformasjon!B:B,Produktinformasjon!BB:BB))</f>
        <v>Tilbyders artikkel hentes automatisk ved å fylle ut artikkelnummer</v>
      </c>
      <c r="H4304" s="25" t="str">
        <f>IF(_xlfn.XLOOKUP(G4304,Produktinformasjon!B:B,Produktinformasjon!C:C)=0,"Artikkelnavn hentes automatisk ved å fylle ut artikkelnummer",_xlfn.XLOOKUP(G4304,Produktinformasjon!B:B,Produktinformasjon!C:C))</f>
        <v>Artikkelnavn hentes automatisk ved å fylle ut artikkelnummer</v>
      </c>
      <c r="I4304" s="35"/>
      <c r="J4304" s="35"/>
      <c r="K4304" s="35"/>
      <c r="L4304" s="11"/>
      <c r="M4304" s="11"/>
      <c r="N4304" s="11">
        <f ca="1">IFERROR(L4304/_xlfn.XLOOKUP(F4304,Produktinformasjon!BB:BB,Produktinformasjon!P:P,),0)</f>
        <v>0</v>
      </c>
      <c r="O4304" s="11">
        <f ca="1">IFERROR(M4304/_xlfn.XLOOKUP(F4304,Produktinformasjon!BB:BB,Produktinformasjon!P:P,),0)</f>
        <v>0</v>
      </c>
    </row>
    <row r="4305" spans="3:15" x14ac:dyDescent="0.35">
      <c r="C4305" t="str">
        <f>IF(_xlfn.XLOOKUP(B4305,Omfang!B:B,Omfang!C:C)=0,"Delkontraktnavn hentes automatisk ved å fylle ut delkontraktnummer",_xlfn.XLOOKUP(B4305,Omfang!B:B,Omfang!C:C))</f>
        <v>Delkontraktnavn hentes automatisk ved å fylle ut delkontraktnummer</v>
      </c>
      <c r="D4305" s="35"/>
      <c r="E4305" s="35"/>
      <c r="F4305" t="str">
        <f>IF(_xlfn.XLOOKUP(G4305,Produktinformasjon!B:B,Produktinformasjon!BB:BB)=0,"Tilbyders artikkel hentes automatisk ved å fylle ut artikkelnummer",_xlfn.XLOOKUP(G4305,Produktinformasjon!B:B,Produktinformasjon!BB:BB))</f>
        <v>Tilbyders artikkel hentes automatisk ved å fylle ut artikkelnummer</v>
      </c>
      <c r="H4305" s="25" t="str">
        <f>IF(_xlfn.XLOOKUP(G4305,Produktinformasjon!B:B,Produktinformasjon!C:C)=0,"Artikkelnavn hentes automatisk ved å fylle ut artikkelnummer",_xlfn.XLOOKUP(G4305,Produktinformasjon!B:B,Produktinformasjon!C:C))</f>
        <v>Artikkelnavn hentes automatisk ved å fylle ut artikkelnummer</v>
      </c>
      <c r="I4305" s="35"/>
      <c r="J4305" s="35"/>
      <c r="K4305" s="35"/>
      <c r="L4305" s="11"/>
      <c r="M4305" s="11"/>
      <c r="N4305" s="11">
        <f ca="1">IFERROR(L4305/_xlfn.XLOOKUP(F4305,Produktinformasjon!BB:BB,Produktinformasjon!P:P,),0)</f>
        <v>0</v>
      </c>
      <c r="O4305" s="11">
        <f ca="1">IFERROR(M4305/_xlfn.XLOOKUP(F4305,Produktinformasjon!BB:BB,Produktinformasjon!P:P,),0)</f>
        <v>0</v>
      </c>
    </row>
    <row r="4306" spans="3:15" x14ac:dyDescent="0.35">
      <c r="C4306" t="str">
        <f>IF(_xlfn.XLOOKUP(B4306,Omfang!B:B,Omfang!C:C)=0,"Delkontraktnavn hentes automatisk ved å fylle ut delkontraktnummer",_xlfn.XLOOKUP(B4306,Omfang!B:B,Omfang!C:C))</f>
        <v>Delkontraktnavn hentes automatisk ved å fylle ut delkontraktnummer</v>
      </c>
      <c r="D4306" s="35"/>
      <c r="E4306" s="35"/>
      <c r="F4306" t="str">
        <f>IF(_xlfn.XLOOKUP(G4306,Produktinformasjon!B:B,Produktinformasjon!BB:BB)=0,"Tilbyders artikkel hentes automatisk ved å fylle ut artikkelnummer",_xlfn.XLOOKUP(G4306,Produktinformasjon!B:B,Produktinformasjon!BB:BB))</f>
        <v>Tilbyders artikkel hentes automatisk ved å fylle ut artikkelnummer</v>
      </c>
      <c r="H4306" s="25" t="str">
        <f>IF(_xlfn.XLOOKUP(G4306,Produktinformasjon!B:B,Produktinformasjon!C:C)=0,"Artikkelnavn hentes automatisk ved å fylle ut artikkelnummer",_xlfn.XLOOKUP(G4306,Produktinformasjon!B:B,Produktinformasjon!C:C))</f>
        <v>Artikkelnavn hentes automatisk ved å fylle ut artikkelnummer</v>
      </c>
      <c r="I4306" s="35"/>
      <c r="J4306" s="35"/>
      <c r="K4306" s="35"/>
      <c r="L4306" s="11"/>
      <c r="M4306" s="11"/>
      <c r="N4306" s="11">
        <f ca="1">IFERROR(L4306/_xlfn.XLOOKUP(F4306,Produktinformasjon!BB:BB,Produktinformasjon!P:P,),0)</f>
        <v>0</v>
      </c>
      <c r="O4306" s="11">
        <f ca="1">IFERROR(M4306/_xlfn.XLOOKUP(F4306,Produktinformasjon!BB:BB,Produktinformasjon!P:P,),0)</f>
        <v>0</v>
      </c>
    </row>
    <row r="4307" spans="3:15" x14ac:dyDescent="0.35">
      <c r="C4307" t="str">
        <f>IF(_xlfn.XLOOKUP(B4307,Omfang!B:B,Omfang!C:C)=0,"Delkontraktnavn hentes automatisk ved å fylle ut delkontraktnummer",_xlfn.XLOOKUP(B4307,Omfang!B:B,Omfang!C:C))</f>
        <v>Delkontraktnavn hentes automatisk ved å fylle ut delkontraktnummer</v>
      </c>
      <c r="D4307" s="35"/>
      <c r="E4307" s="35"/>
      <c r="F4307" t="str">
        <f>IF(_xlfn.XLOOKUP(G4307,Produktinformasjon!B:B,Produktinformasjon!BB:BB)=0,"Tilbyders artikkel hentes automatisk ved å fylle ut artikkelnummer",_xlfn.XLOOKUP(G4307,Produktinformasjon!B:B,Produktinformasjon!BB:BB))</f>
        <v>Tilbyders artikkel hentes automatisk ved å fylle ut artikkelnummer</v>
      </c>
      <c r="H4307" s="25" t="str">
        <f>IF(_xlfn.XLOOKUP(G4307,Produktinformasjon!B:B,Produktinformasjon!C:C)=0,"Artikkelnavn hentes automatisk ved å fylle ut artikkelnummer",_xlfn.XLOOKUP(G4307,Produktinformasjon!B:B,Produktinformasjon!C:C))</f>
        <v>Artikkelnavn hentes automatisk ved å fylle ut artikkelnummer</v>
      </c>
      <c r="I4307" s="35"/>
      <c r="J4307" s="35"/>
      <c r="K4307" s="35"/>
      <c r="L4307" s="11"/>
      <c r="M4307" s="11"/>
      <c r="N4307" s="11">
        <f ca="1">IFERROR(L4307/_xlfn.XLOOKUP(F4307,Produktinformasjon!BB:BB,Produktinformasjon!P:P,),0)</f>
        <v>0</v>
      </c>
      <c r="O4307" s="11">
        <f ca="1">IFERROR(M4307/_xlfn.XLOOKUP(F4307,Produktinformasjon!BB:BB,Produktinformasjon!P:P,),0)</f>
        <v>0</v>
      </c>
    </row>
    <row r="4308" spans="3:15" x14ac:dyDescent="0.35">
      <c r="C4308" t="str">
        <f>IF(_xlfn.XLOOKUP(B4308,Omfang!B:B,Omfang!C:C)=0,"Delkontraktnavn hentes automatisk ved å fylle ut delkontraktnummer",_xlfn.XLOOKUP(B4308,Omfang!B:B,Omfang!C:C))</f>
        <v>Delkontraktnavn hentes automatisk ved å fylle ut delkontraktnummer</v>
      </c>
      <c r="D4308" s="35"/>
      <c r="E4308" s="35"/>
      <c r="F4308" t="str">
        <f>IF(_xlfn.XLOOKUP(G4308,Produktinformasjon!B:B,Produktinformasjon!BB:BB)=0,"Tilbyders artikkel hentes automatisk ved å fylle ut artikkelnummer",_xlfn.XLOOKUP(G4308,Produktinformasjon!B:B,Produktinformasjon!BB:BB))</f>
        <v>Tilbyders artikkel hentes automatisk ved å fylle ut artikkelnummer</v>
      </c>
      <c r="H4308" s="25" t="str">
        <f>IF(_xlfn.XLOOKUP(G4308,Produktinformasjon!B:B,Produktinformasjon!C:C)=0,"Artikkelnavn hentes automatisk ved å fylle ut artikkelnummer",_xlfn.XLOOKUP(G4308,Produktinformasjon!B:B,Produktinformasjon!C:C))</f>
        <v>Artikkelnavn hentes automatisk ved å fylle ut artikkelnummer</v>
      </c>
      <c r="I4308" s="35"/>
      <c r="J4308" s="35"/>
      <c r="K4308" s="35"/>
      <c r="L4308" s="11"/>
      <c r="M4308" s="11"/>
      <c r="N4308" s="11">
        <f ca="1">IFERROR(L4308/_xlfn.XLOOKUP(F4308,Produktinformasjon!BB:BB,Produktinformasjon!P:P,),0)</f>
        <v>0</v>
      </c>
      <c r="O4308" s="11">
        <f ca="1">IFERROR(M4308/_xlfn.XLOOKUP(F4308,Produktinformasjon!BB:BB,Produktinformasjon!P:P,),0)</f>
        <v>0</v>
      </c>
    </row>
    <row r="4309" spans="3:15" x14ac:dyDescent="0.35">
      <c r="C4309" t="str">
        <f>IF(_xlfn.XLOOKUP(B4309,Omfang!B:B,Omfang!C:C)=0,"Delkontraktnavn hentes automatisk ved å fylle ut delkontraktnummer",_xlfn.XLOOKUP(B4309,Omfang!B:B,Omfang!C:C))</f>
        <v>Delkontraktnavn hentes automatisk ved å fylle ut delkontraktnummer</v>
      </c>
      <c r="D4309" s="35"/>
      <c r="E4309" s="35"/>
      <c r="F4309" t="str">
        <f>IF(_xlfn.XLOOKUP(G4309,Produktinformasjon!B:B,Produktinformasjon!BB:BB)=0,"Tilbyders artikkel hentes automatisk ved å fylle ut artikkelnummer",_xlfn.XLOOKUP(G4309,Produktinformasjon!B:B,Produktinformasjon!BB:BB))</f>
        <v>Tilbyders artikkel hentes automatisk ved å fylle ut artikkelnummer</v>
      </c>
      <c r="H4309" s="25" t="str">
        <f>IF(_xlfn.XLOOKUP(G4309,Produktinformasjon!B:B,Produktinformasjon!C:C)=0,"Artikkelnavn hentes automatisk ved å fylle ut artikkelnummer",_xlfn.XLOOKUP(G4309,Produktinformasjon!B:B,Produktinformasjon!C:C))</f>
        <v>Artikkelnavn hentes automatisk ved å fylle ut artikkelnummer</v>
      </c>
      <c r="I4309" s="35"/>
      <c r="J4309" s="35"/>
      <c r="K4309" s="35"/>
      <c r="L4309" s="11"/>
      <c r="M4309" s="11"/>
      <c r="N4309" s="11">
        <f ca="1">IFERROR(L4309/_xlfn.XLOOKUP(F4309,Produktinformasjon!BB:BB,Produktinformasjon!P:P,),0)</f>
        <v>0</v>
      </c>
      <c r="O4309" s="11">
        <f ca="1">IFERROR(M4309/_xlfn.XLOOKUP(F4309,Produktinformasjon!BB:BB,Produktinformasjon!P:P,),0)</f>
        <v>0</v>
      </c>
    </row>
    <row r="4310" spans="3:15" x14ac:dyDescent="0.35">
      <c r="C4310" t="str">
        <f>IF(_xlfn.XLOOKUP(B4310,Omfang!B:B,Omfang!C:C)=0,"Delkontraktnavn hentes automatisk ved å fylle ut delkontraktnummer",_xlfn.XLOOKUP(B4310,Omfang!B:B,Omfang!C:C))</f>
        <v>Delkontraktnavn hentes automatisk ved å fylle ut delkontraktnummer</v>
      </c>
      <c r="D4310" s="35"/>
      <c r="E4310" s="35"/>
      <c r="F4310" t="str">
        <f>IF(_xlfn.XLOOKUP(G4310,Produktinformasjon!B:B,Produktinformasjon!BB:BB)=0,"Tilbyders artikkel hentes automatisk ved å fylle ut artikkelnummer",_xlfn.XLOOKUP(G4310,Produktinformasjon!B:B,Produktinformasjon!BB:BB))</f>
        <v>Tilbyders artikkel hentes automatisk ved å fylle ut artikkelnummer</v>
      </c>
      <c r="H4310" s="25" t="str">
        <f>IF(_xlfn.XLOOKUP(G4310,Produktinformasjon!B:B,Produktinformasjon!C:C)=0,"Artikkelnavn hentes automatisk ved å fylle ut artikkelnummer",_xlfn.XLOOKUP(G4310,Produktinformasjon!B:B,Produktinformasjon!C:C))</f>
        <v>Artikkelnavn hentes automatisk ved å fylle ut artikkelnummer</v>
      </c>
      <c r="I4310" s="35"/>
      <c r="J4310" s="35"/>
      <c r="K4310" s="35"/>
      <c r="L4310" s="11"/>
      <c r="M4310" s="11"/>
      <c r="N4310" s="11">
        <f ca="1">IFERROR(L4310/_xlfn.XLOOKUP(F4310,Produktinformasjon!BB:BB,Produktinformasjon!P:P,),0)</f>
        <v>0</v>
      </c>
      <c r="O4310" s="11">
        <f ca="1">IFERROR(M4310/_xlfn.XLOOKUP(F4310,Produktinformasjon!BB:BB,Produktinformasjon!P:P,),0)</f>
        <v>0</v>
      </c>
    </row>
    <row r="4311" spans="3:15" x14ac:dyDescent="0.35">
      <c r="C4311" t="str">
        <f>IF(_xlfn.XLOOKUP(B4311,Omfang!B:B,Omfang!C:C)=0,"Delkontraktnavn hentes automatisk ved å fylle ut delkontraktnummer",_xlfn.XLOOKUP(B4311,Omfang!B:B,Omfang!C:C))</f>
        <v>Delkontraktnavn hentes automatisk ved å fylle ut delkontraktnummer</v>
      </c>
      <c r="D4311" s="35"/>
      <c r="E4311" s="35"/>
      <c r="F4311" t="str">
        <f>IF(_xlfn.XLOOKUP(G4311,Produktinformasjon!B:B,Produktinformasjon!BB:BB)=0,"Tilbyders artikkel hentes automatisk ved å fylle ut artikkelnummer",_xlfn.XLOOKUP(G4311,Produktinformasjon!B:B,Produktinformasjon!BB:BB))</f>
        <v>Tilbyders artikkel hentes automatisk ved å fylle ut artikkelnummer</v>
      </c>
      <c r="H4311" s="25" t="str">
        <f>IF(_xlfn.XLOOKUP(G4311,Produktinformasjon!B:B,Produktinformasjon!C:C)=0,"Artikkelnavn hentes automatisk ved å fylle ut artikkelnummer",_xlfn.XLOOKUP(G4311,Produktinformasjon!B:B,Produktinformasjon!C:C))</f>
        <v>Artikkelnavn hentes automatisk ved å fylle ut artikkelnummer</v>
      </c>
      <c r="I4311" s="35"/>
      <c r="J4311" s="35"/>
      <c r="K4311" s="35"/>
      <c r="L4311" s="11"/>
      <c r="M4311" s="11"/>
      <c r="N4311" s="11">
        <f ca="1">IFERROR(L4311/_xlfn.XLOOKUP(F4311,Produktinformasjon!BB:BB,Produktinformasjon!P:P,),0)</f>
        <v>0</v>
      </c>
      <c r="O4311" s="11">
        <f ca="1">IFERROR(M4311/_xlfn.XLOOKUP(F4311,Produktinformasjon!BB:BB,Produktinformasjon!P:P,),0)</f>
        <v>0</v>
      </c>
    </row>
    <row r="4312" spans="3:15" x14ac:dyDescent="0.35">
      <c r="C4312" t="str">
        <f>IF(_xlfn.XLOOKUP(B4312,Omfang!B:B,Omfang!C:C)=0,"Delkontraktnavn hentes automatisk ved å fylle ut delkontraktnummer",_xlfn.XLOOKUP(B4312,Omfang!B:B,Omfang!C:C))</f>
        <v>Delkontraktnavn hentes automatisk ved å fylle ut delkontraktnummer</v>
      </c>
      <c r="D4312" s="35"/>
      <c r="E4312" s="35"/>
      <c r="F4312" t="str">
        <f>IF(_xlfn.XLOOKUP(G4312,Produktinformasjon!B:B,Produktinformasjon!BB:BB)=0,"Tilbyders artikkel hentes automatisk ved å fylle ut artikkelnummer",_xlfn.XLOOKUP(G4312,Produktinformasjon!B:B,Produktinformasjon!BB:BB))</f>
        <v>Tilbyders artikkel hentes automatisk ved å fylle ut artikkelnummer</v>
      </c>
      <c r="H4312" s="25" t="str">
        <f>IF(_xlfn.XLOOKUP(G4312,Produktinformasjon!B:B,Produktinformasjon!C:C)=0,"Artikkelnavn hentes automatisk ved å fylle ut artikkelnummer",_xlfn.XLOOKUP(G4312,Produktinformasjon!B:B,Produktinformasjon!C:C))</f>
        <v>Artikkelnavn hentes automatisk ved å fylle ut artikkelnummer</v>
      </c>
      <c r="I4312" s="35"/>
      <c r="J4312" s="35"/>
      <c r="K4312" s="35"/>
      <c r="L4312" s="11"/>
      <c r="M4312" s="11"/>
      <c r="N4312" s="11">
        <f ca="1">IFERROR(L4312/_xlfn.XLOOKUP(F4312,Produktinformasjon!BB:BB,Produktinformasjon!P:P,),0)</f>
        <v>0</v>
      </c>
      <c r="O4312" s="11">
        <f ca="1">IFERROR(M4312/_xlfn.XLOOKUP(F4312,Produktinformasjon!BB:BB,Produktinformasjon!P:P,),0)</f>
        <v>0</v>
      </c>
    </row>
    <row r="4313" spans="3:15" x14ac:dyDescent="0.35">
      <c r="C4313" t="str">
        <f>IF(_xlfn.XLOOKUP(B4313,Omfang!B:B,Omfang!C:C)=0,"Delkontraktnavn hentes automatisk ved å fylle ut delkontraktnummer",_xlfn.XLOOKUP(B4313,Omfang!B:B,Omfang!C:C))</f>
        <v>Delkontraktnavn hentes automatisk ved å fylle ut delkontraktnummer</v>
      </c>
      <c r="D4313" s="35"/>
      <c r="E4313" s="35"/>
      <c r="F4313" t="str">
        <f>IF(_xlfn.XLOOKUP(G4313,Produktinformasjon!B:B,Produktinformasjon!BB:BB)=0,"Tilbyders artikkel hentes automatisk ved å fylle ut artikkelnummer",_xlfn.XLOOKUP(G4313,Produktinformasjon!B:B,Produktinformasjon!BB:BB))</f>
        <v>Tilbyders artikkel hentes automatisk ved å fylle ut artikkelnummer</v>
      </c>
      <c r="H4313" s="25" t="str">
        <f>IF(_xlfn.XLOOKUP(G4313,Produktinformasjon!B:B,Produktinformasjon!C:C)=0,"Artikkelnavn hentes automatisk ved å fylle ut artikkelnummer",_xlfn.XLOOKUP(G4313,Produktinformasjon!B:B,Produktinformasjon!C:C))</f>
        <v>Artikkelnavn hentes automatisk ved å fylle ut artikkelnummer</v>
      </c>
      <c r="I4313" s="35"/>
      <c r="J4313" s="35"/>
      <c r="K4313" s="35"/>
      <c r="L4313" s="11"/>
      <c r="M4313" s="11"/>
      <c r="N4313" s="11">
        <f ca="1">IFERROR(L4313/_xlfn.XLOOKUP(F4313,Produktinformasjon!BB:BB,Produktinformasjon!P:P,),0)</f>
        <v>0</v>
      </c>
      <c r="O4313" s="11">
        <f ca="1">IFERROR(M4313/_xlfn.XLOOKUP(F4313,Produktinformasjon!BB:BB,Produktinformasjon!P:P,),0)</f>
        <v>0</v>
      </c>
    </row>
    <row r="4314" spans="3:15" x14ac:dyDescent="0.35">
      <c r="C4314" t="str">
        <f>IF(_xlfn.XLOOKUP(B4314,Omfang!B:B,Omfang!C:C)=0,"Delkontraktnavn hentes automatisk ved å fylle ut delkontraktnummer",_xlfn.XLOOKUP(B4314,Omfang!B:B,Omfang!C:C))</f>
        <v>Delkontraktnavn hentes automatisk ved å fylle ut delkontraktnummer</v>
      </c>
      <c r="D4314" s="35"/>
      <c r="E4314" s="35"/>
      <c r="F4314" t="str">
        <f>IF(_xlfn.XLOOKUP(G4314,Produktinformasjon!B:B,Produktinformasjon!BB:BB)=0,"Tilbyders artikkel hentes automatisk ved å fylle ut artikkelnummer",_xlfn.XLOOKUP(G4314,Produktinformasjon!B:B,Produktinformasjon!BB:BB))</f>
        <v>Tilbyders artikkel hentes automatisk ved å fylle ut artikkelnummer</v>
      </c>
      <c r="H4314" s="25" t="str">
        <f>IF(_xlfn.XLOOKUP(G4314,Produktinformasjon!B:B,Produktinformasjon!C:C)=0,"Artikkelnavn hentes automatisk ved å fylle ut artikkelnummer",_xlfn.XLOOKUP(G4314,Produktinformasjon!B:B,Produktinformasjon!C:C))</f>
        <v>Artikkelnavn hentes automatisk ved å fylle ut artikkelnummer</v>
      </c>
      <c r="I4314" s="35"/>
      <c r="J4314" s="35"/>
      <c r="K4314" s="35"/>
      <c r="L4314" s="11"/>
      <c r="M4314" s="11"/>
      <c r="N4314" s="11">
        <f ca="1">IFERROR(L4314/_xlfn.XLOOKUP(F4314,Produktinformasjon!BB:BB,Produktinformasjon!P:P,),0)</f>
        <v>0</v>
      </c>
      <c r="O4314" s="11">
        <f ca="1">IFERROR(M4314/_xlfn.XLOOKUP(F4314,Produktinformasjon!BB:BB,Produktinformasjon!P:P,),0)</f>
        <v>0</v>
      </c>
    </row>
    <row r="4315" spans="3:15" x14ac:dyDescent="0.35">
      <c r="C4315" t="str">
        <f>IF(_xlfn.XLOOKUP(B4315,Omfang!B:B,Omfang!C:C)=0,"Delkontraktnavn hentes automatisk ved å fylle ut delkontraktnummer",_xlfn.XLOOKUP(B4315,Omfang!B:B,Omfang!C:C))</f>
        <v>Delkontraktnavn hentes automatisk ved å fylle ut delkontraktnummer</v>
      </c>
      <c r="D4315" s="35"/>
      <c r="E4315" s="35"/>
      <c r="F4315" t="str">
        <f>IF(_xlfn.XLOOKUP(G4315,Produktinformasjon!B:B,Produktinformasjon!BB:BB)=0,"Tilbyders artikkel hentes automatisk ved å fylle ut artikkelnummer",_xlfn.XLOOKUP(G4315,Produktinformasjon!B:B,Produktinformasjon!BB:BB))</f>
        <v>Tilbyders artikkel hentes automatisk ved å fylle ut artikkelnummer</v>
      </c>
      <c r="H4315" s="25" t="str">
        <f>IF(_xlfn.XLOOKUP(G4315,Produktinformasjon!B:B,Produktinformasjon!C:C)=0,"Artikkelnavn hentes automatisk ved å fylle ut artikkelnummer",_xlfn.XLOOKUP(G4315,Produktinformasjon!B:B,Produktinformasjon!C:C))</f>
        <v>Artikkelnavn hentes automatisk ved å fylle ut artikkelnummer</v>
      </c>
      <c r="I4315" s="35"/>
      <c r="J4315" s="35"/>
      <c r="K4315" s="35"/>
      <c r="L4315" s="11"/>
      <c r="M4315" s="11"/>
      <c r="N4315" s="11">
        <f ca="1">IFERROR(L4315/_xlfn.XLOOKUP(F4315,Produktinformasjon!BB:BB,Produktinformasjon!P:P,),0)</f>
        <v>0</v>
      </c>
      <c r="O4315" s="11">
        <f ca="1">IFERROR(M4315/_xlfn.XLOOKUP(F4315,Produktinformasjon!BB:BB,Produktinformasjon!P:P,),0)</f>
        <v>0</v>
      </c>
    </row>
    <row r="4316" spans="3:15" x14ac:dyDescent="0.35">
      <c r="C4316" t="str">
        <f>IF(_xlfn.XLOOKUP(B4316,Omfang!B:B,Omfang!C:C)=0,"Delkontraktnavn hentes automatisk ved å fylle ut delkontraktnummer",_xlfn.XLOOKUP(B4316,Omfang!B:B,Omfang!C:C))</f>
        <v>Delkontraktnavn hentes automatisk ved å fylle ut delkontraktnummer</v>
      </c>
      <c r="D4316" s="35"/>
      <c r="E4316" s="35"/>
      <c r="F4316" t="str">
        <f>IF(_xlfn.XLOOKUP(G4316,Produktinformasjon!B:B,Produktinformasjon!BB:BB)=0,"Tilbyders artikkel hentes automatisk ved å fylle ut artikkelnummer",_xlfn.XLOOKUP(G4316,Produktinformasjon!B:B,Produktinformasjon!BB:BB))</f>
        <v>Tilbyders artikkel hentes automatisk ved å fylle ut artikkelnummer</v>
      </c>
      <c r="H4316" s="25" t="str">
        <f>IF(_xlfn.XLOOKUP(G4316,Produktinformasjon!B:B,Produktinformasjon!C:C)=0,"Artikkelnavn hentes automatisk ved å fylle ut artikkelnummer",_xlfn.XLOOKUP(G4316,Produktinformasjon!B:B,Produktinformasjon!C:C))</f>
        <v>Artikkelnavn hentes automatisk ved å fylle ut artikkelnummer</v>
      </c>
      <c r="I4316" s="35"/>
      <c r="J4316" s="35"/>
      <c r="K4316" s="35"/>
      <c r="L4316" s="11"/>
      <c r="M4316" s="11"/>
      <c r="N4316" s="11">
        <f ca="1">IFERROR(L4316/_xlfn.XLOOKUP(F4316,Produktinformasjon!BB:BB,Produktinformasjon!P:P,),0)</f>
        <v>0</v>
      </c>
      <c r="O4316" s="11">
        <f ca="1">IFERROR(M4316/_xlfn.XLOOKUP(F4316,Produktinformasjon!BB:BB,Produktinformasjon!P:P,),0)</f>
        <v>0</v>
      </c>
    </row>
    <row r="4317" spans="3:15" x14ac:dyDescent="0.35">
      <c r="C4317" t="str">
        <f>IF(_xlfn.XLOOKUP(B4317,Omfang!B:B,Omfang!C:C)=0,"Delkontraktnavn hentes automatisk ved å fylle ut delkontraktnummer",_xlfn.XLOOKUP(B4317,Omfang!B:B,Omfang!C:C))</f>
        <v>Delkontraktnavn hentes automatisk ved å fylle ut delkontraktnummer</v>
      </c>
      <c r="D4317" s="35"/>
      <c r="E4317" s="35"/>
      <c r="F4317" t="str">
        <f>IF(_xlfn.XLOOKUP(G4317,Produktinformasjon!B:B,Produktinformasjon!BB:BB)=0,"Tilbyders artikkel hentes automatisk ved å fylle ut artikkelnummer",_xlfn.XLOOKUP(G4317,Produktinformasjon!B:B,Produktinformasjon!BB:BB))</f>
        <v>Tilbyders artikkel hentes automatisk ved å fylle ut artikkelnummer</v>
      </c>
      <c r="H4317" s="25" t="str">
        <f>IF(_xlfn.XLOOKUP(G4317,Produktinformasjon!B:B,Produktinformasjon!C:C)=0,"Artikkelnavn hentes automatisk ved å fylle ut artikkelnummer",_xlfn.XLOOKUP(G4317,Produktinformasjon!B:B,Produktinformasjon!C:C))</f>
        <v>Artikkelnavn hentes automatisk ved å fylle ut artikkelnummer</v>
      </c>
      <c r="I4317" s="35"/>
      <c r="J4317" s="35"/>
      <c r="K4317" s="35"/>
      <c r="L4317" s="11"/>
      <c r="M4317" s="11"/>
      <c r="N4317" s="11">
        <f ca="1">IFERROR(L4317/_xlfn.XLOOKUP(F4317,Produktinformasjon!BB:BB,Produktinformasjon!P:P,),0)</f>
        <v>0</v>
      </c>
      <c r="O4317" s="11">
        <f ca="1">IFERROR(M4317/_xlfn.XLOOKUP(F4317,Produktinformasjon!BB:BB,Produktinformasjon!P:P,),0)</f>
        <v>0</v>
      </c>
    </row>
    <row r="4318" spans="3:15" x14ac:dyDescent="0.35">
      <c r="C4318" t="str">
        <f>IF(_xlfn.XLOOKUP(B4318,Omfang!B:B,Omfang!C:C)=0,"Delkontraktnavn hentes automatisk ved å fylle ut delkontraktnummer",_xlfn.XLOOKUP(B4318,Omfang!B:B,Omfang!C:C))</f>
        <v>Delkontraktnavn hentes automatisk ved å fylle ut delkontraktnummer</v>
      </c>
      <c r="D4318" s="35"/>
      <c r="E4318" s="35"/>
      <c r="F4318" t="str">
        <f>IF(_xlfn.XLOOKUP(G4318,Produktinformasjon!B:B,Produktinformasjon!BB:BB)=0,"Tilbyders artikkel hentes automatisk ved å fylle ut artikkelnummer",_xlfn.XLOOKUP(G4318,Produktinformasjon!B:B,Produktinformasjon!BB:BB))</f>
        <v>Tilbyders artikkel hentes automatisk ved å fylle ut artikkelnummer</v>
      </c>
      <c r="H4318" s="25" t="str">
        <f>IF(_xlfn.XLOOKUP(G4318,Produktinformasjon!B:B,Produktinformasjon!C:C)=0,"Artikkelnavn hentes automatisk ved å fylle ut artikkelnummer",_xlfn.XLOOKUP(G4318,Produktinformasjon!B:B,Produktinformasjon!C:C))</f>
        <v>Artikkelnavn hentes automatisk ved å fylle ut artikkelnummer</v>
      </c>
      <c r="I4318" s="35"/>
      <c r="J4318" s="35"/>
      <c r="K4318" s="35"/>
      <c r="L4318" s="11"/>
      <c r="M4318" s="11"/>
      <c r="N4318" s="11">
        <f ca="1">IFERROR(L4318/_xlfn.XLOOKUP(F4318,Produktinformasjon!BB:BB,Produktinformasjon!P:P,),0)</f>
        <v>0</v>
      </c>
      <c r="O4318" s="11">
        <f ca="1">IFERROR(M4318/_xlfn.XLOOKUP(F4318,Produktinformasjon!BB:BB,Produktinformasjon!P:P,),0)</f>
        <v>0</v>
      </c>
    </row>
    <row r="4319" spans="3:15" x14ac:dyDescent="0.35">
      <c r="C4319" t="str">
        <f>IF(_xlfn.XLOOKUP(B4319,Omfang!B:B,Omfang!C:C)=0,"Delkontraktnavn hentes automatisk ved å fylle ut delkontraktnummer",_xlfn.XLOOKUP(B4319,Omfang!B:B,Omfang!C:C))</f>
        <v>Delkontraktnavn hentes automatisk ved å fylle ut delkontraktnummer</v>
      </c>
      <c r="D4319" s="35"/>
      <c r="E4319" s="35"/>
      <c r="F4319" t="str">
        <f>IF(_xlfn.XLOOKUP(G4319,Produktinformasjon!B:B,Produktinformasjon!BB:BB)=0,"Tilbyders artikkel hentes automatisk ved å fylle ut artikkelnummer",_xlfn.XLOOKUP(G4319,Produktinformasjon!B:B,Produktinformasjon!BB:BB))</f>
        <v>Tilbyders artikkel hentes automatisk ved å fylle ut artikkelnummer</v>
      </c>
      <c r="H4319" s="25" t="str">
        <f>IF(_xlfn.XLOOKUP(G4319,Produktinformasjon!B:B,Produktinformasjon!C:C)=0,"Artikkelnavn hentes automatisk ved å fylle ut artikkelnummer",_xlfn.XLOOKUP(G4319,Produktinformasjon!B:B,Produktinformasjon!C:C))</f>
        <v>Artikkelnavn hentes automatisk ved å fylle ut artikkelnummer</v>
      </c>
      <c r="I4319" s="35"/>
      <c r="J4319" s="35"/>
      <c r="K4319" s="35"/>
      <c r="L4319" s="11"/>
      <c r="M4319" s="11"/>
      <c r="N4319" s="11">
        <f ca="1">IFERROR(L4319/_xlfn.XLOOKUP(F4319,Produktinformasjon!BB:BB,Produktinformasjon!P:P,),0)</f>
        <v>0</v>
      </c>
      <c r="O4319" s="11">
        <f ca="1">IFERROR(M4319/_xlfn.XLOOKUP(F4319,Produktinformasjon!BB:BB,Produktinformasjon!P:P,),0)</f>
        <v>0</v>
      </c>
    </row>
    <row r="4320" spans="3:15" x14ac:dyDescent="0.35">
      <c r="C4320" t="str">
        <f>IF(_xlfn.XLOOKUP(B4320,Omfang!B:B,Omfang!C:C)=0,"Delkontraktnavn hentes automatisk ved å fylle ut delkontraktnummer",_xlfn.XLOOKUP(B4320,Omfang!B:B,Omfang!C:C))</f>
        <v>Delkontraktnavn hentes automatisk ved å fylle ut delkontraktnummer</v>
      </c>
      <c r="D4320" s="35"/>
      <c r="E4320" s="35"/>
      <c r="F4320" t="str">
        <f>IF(_xlfn.XLOOKUP(G4320,Produktinformasjon!B:B,Produktinformasjon!BB:BB)=0,"Tilbyders artikkel hentes automatisk ved å fylle ut artikkelnummer",_xlfn.XLOOKUP(G4320,Produktinformasjon!B:B,Produktinformasjon!BB:BB))</f>
        <v>Tilbyders artikkel hentes automatisk ved å fylle ut artikkelnummer</v>
      </c>
      <c r="H4320" s="25" t="str">
        <f>IF(_xlfn.XLOOKUP(G4320,Produktinformasjon!B:B,Produktinformasjon!C:C)=0,"Artikkelnavn hentes automatisk ved å fylle ut artikkelnummer",_xlfn.XLOOKUP(G4320,Produktinformasjon!B:B,Produktinformasjon!C:C))</f>
        <v>Artikkelnavn hentes automatisk ved å fylle ut artikkelnummer</v>
      </c>
      <c r="I4320" s="35"/>
      <c r="J4320" s="35"/>
      <c r="K4320" s="35"/>
      <c r="L4320" s="11"/>
      <c r="M4320" s="11"/>
      <c r="N4320" s="11">
        <f ca="1">IFERROR(L4320/_xlfn.XLOOKUP(F4320,Produktinformasjon!BB:BB,Produktinformasjon!P:P,),0)</f>
        <v>0</v>
      </c>
      <c r="O4320" s="11">
        <f ca="1">IFERROR(M4320/_xlfn.XLOOKUP(F4320,Produktinformasjon!BB:BB,Produktinformasjon!P:P,),0)</f>
        <v>0</v>
      </c>
    </row>
    <row r="4321" spans="3:15" x14ac:dyDescent="0.35">
      <c r="C4321" t="str">
        <f>IF(_xlfn.XLOOKUP(B4321,Omfang!B:B,Omfang!C:C)=0,"Delkontraktnavn hentes automatisk ved å fylle ut delkontraktnummer",_xlfn.XLOOKUP(B4321,Omfang!B:B,Omfang!C:C))</f>
        <v>Delkontraktnavn hentes automatisk ved å fylle ut delkontraktnummer</v>
      </c>
      <c r="D4321" s="35"/>
      <c r="E4321" s="35"/>
      <c r="F4321" t="str">
        <f>IF(_xlfn.XLOOKUP(G4321,Produktinformasjon!B:B,Produktinformasjon!BB:BB)=0,"Tilbyders artikkel hentes automatisk ved å fylle ut artikkelnummer",_xlfn.XLOOKUP(G4321,Produktinformasjon!B:B,Produktinformasjon!BB:BB))</f>
        <v>Tilbyders artikkel hentes automatisk ved å fylle ut artikkelnummer</v>
      </c>
      <c r="H4321" s="25" t="str">
        <f>IF(_xlfn.XLOOKUP(G4321,Produktinformasjon!B:B,Produktinformasjon!C:C)=0,"Artikkelnavn hentes automatisk ved å fylle ut artikkelnummer",_xlfn.XLOOKUP(G4321,Produktinformasjon!B:B,Produktinformasjon!C:C))</f>
        <v>Artikkelnavn hentes automatisk ved å fylle ut artikkelnummer</v>
      </c>
      <c r="I4321" s="35"/>
      <c r="J4321" s="35"/>
      <c r="K4321" s="35"/>
      <c r="L4321" s="11"/>
      <c r="M4321" s="11"/>
      <c r="N4321" s="11">
        <f ca="1">IFERROR(L4321/_xlfn.XLOOKUP(F4321,Produktinformasjon!BB:BB,Produktinformasjon!P:P,),0)</f>
        <v>0</v>
      </c>
      <c r="O4321" s="11">
        <f ca="1">IFERROR(M4321/_xlfn.XLOOKUP(F4321,Produktinformasjon!BB:BB,Produktinformasjon!P:P,),0)</f>
        <v>0</v>
      </c>
    </row>
    <row r="4322" spans="3:15" x14ac:dyDescent="0.35">
      <c r="C4322" t="str">
        <f>IF(_xlfn.XLOOKUP(B4322,Omfang!B:B,Omfang!C:C)=0,"Delkontraktnavn hentes automatisk ved å fylle ut delkontraktnummer",_xlfn.XLOOKUP(B4322,Omfang!B:B,Omfang!C:C))</f>
        <v>Delkontraktnavn hentes automatisk ved å fylle ut delkontraktnummer</v>
      </c>
      <c r="D4322" s="35"/>
      <c r="E4322" s="35"/>
      <c r="F4322" t="str">
        <f>IF(_xlfn.XLOOKUP(G4322,Produktinformasjon!B:B,Produktinformasjon!BB:BB)=0,"Tilbyders artikkel hentes automatisk ved å fylle ut artikkelnummer",_xlfn.XLOOKUP(G4322,Produktinformasjon!B:B,Produktinformasjon!BB:BB))</f>
        <v>Tilbyders artikkel hentes automatisk ved å fylle ut artikkelnummer</v>
      </c>
      <c r="H4322" s="25" t="str">
        <f>IF(_xlfn.XLOOKUP(G4322,Produktinformasjon!B:B,Produktinformasjon!C:C)=0,"Artikkelnavn hentes automatisk ved å fylle ut artikkelnummer",_xlfn.XLOOKUP(G4322,Produktinformasjon!B:B,Produktinformasjon!C:C))</f>
        <v>Artikkelnavn hentes automatisk ved å fylle ut artikkelnummer</v>
      </c>
      <c r="I4322" s="35"/>
      <c r="J4322" s="35"/>
      <c r="K4322" s="35"/>
      <c r="L4322" s="11"/>
      <c r="M4322" s="11"/>
      <c r="N4322" s="11">
        <f ca="1">IFERROR(L4322/_xlfn.XLOOKUP(F4322,Produktinformasjon!BB:BB,Produktinformasjon!P:P,),0)</f>
        <v>0</v>
      </c>
      <c r="O4322" s="11">
        <f ca="1">IFERROR(M4322/_xlfn.XLOOKUP(F4322,Produktinformasjon!BB:BB,Produktinformasjon!P:P,),0)</f>
        <v>0</v>
      </c>
    </row>
    <row r="4323" spans="3:15" x14ac:dyDescent="0.35">
      <c r="C4323" t="str">
        <f>IF(_xlfn.XLOOKUP(B4323,Omfang!B:B,Omfang!C:C)=0,"Delkontraktnavn hentes automatisk ved å fylle ut delkontraktnummer",_xlfn.XLOOKUP(B4323,Omfang!B:B,Omfang!C:C))</f>
        <v>Delkontraktnavn hentes automatisk ved å fylle ut delkontraktnummer</v>
      </c>
      <c r="D4323" s="35"/>
      <c r="E4323" s="35"/>
      <c r="F4323" t="str">
        <f>IF(_xlfn.XLOOKUP(G4323,Produktinformasjon!B:B,Produktinformasjon!BB:BB)=0,"Tilbyders artikkel hentes automatisk ved å fylle ut artikkelnummer",_xlfn.XLOOKUP(G4323,Produktinformasjon!B:B,Produktinformasjon!BB:BB))</f>
        <v>Tilbyders artikkel hentes automatisk ved å fylle ut artikkelnummer</v>
      </c>
      <c r="H4323" s="25" t="str">
        <f>IF(_xlfn.XLOOKUP(G4323,Produktinformasjon!B:B,Produktinformasjon!C:C)=0,"Artikkelnavn hentes automatisk ved å fylle ut artikkelnummer",_xlfn.XLOOKUP(G4323,Produktinformasjon!B:B,Produktinformasjon!C:C))</f>
        <v>Artikkelnavn hentes automatisk ved å fylle ut artikkelnummer</v>
      </c>
      <c r="I4323" s="35"/>
      <c r="J4323" s="35"/>
      <c r="K4323" s="35"/>
      <c r="L4323" s="11"/>
      <c r="M4323" s="11"/>
      <c r="N4323" s="11">
        <f ca="1">IFERROR(L4323/_xlfn.XLOOKUP(F4323,Produktinformasjon!BB:BB,Produktinformasjon!P:P,),0)</f>
        <v>0</v>
      </c>
      <c r="O4323" s="11">
        <f ca="1">IFERROR(M4323/_xlfn.XLOOKUP(F4323,Produktinformasjon!BB:BB,Produktinformasjon!P:P,),0)</f>
        <v>0</v>
      </c>
    </row>
    <row r="4324" spans="3:15" x14ac:dyDescent="0.35">
      <c r="C4324" t="str">
        <f>IF(_xlfn.XLOOKUP(B4324,Omfang!B:B,Omfang!C:C)=0,"Delkontraktnavn hentes automatisk ved å fylle ut delkontraktnummer",_xlfn.XLOOKUP(B4324,Omfang!B:B,Omfang!C:C))</f>
        <v>Delkontraktnavn hentes automatisk ved å fylle ut delkontraktnummer</v>
      </c>
      <c r="D4324" s="35"/>
      <c r="E4324" s="35"/>
      <c r="F4324" t="str">
        <f>IF(_xlfn.XLOOKUP(G4324,Produktinformasjon!B:B,Produktinformasjon!BB:BB)=0,"Tilbyders artikkel hentes automatisk ved å fylle ut artikkelnummer",_xlfn.XLOOKUP(G4324,Produktinformasjon!B:B,Produktinformasjon!BB:BB))</f>
        <v>Tilbyders artikkel hentes automatisk ved å fylle ut artikkelnummer</v>
      </c>
      <c r="H4324" s="25" t="str">
        <f>IF(_xlfn.XLOOKUP(G4324,Produktinformasjon!B:B,Produktinformasjon!C:C)=0,"Artikkelnavn hentes automatisk ved å fylle ut artikkelnummer",_xlfn.XLOOKUP(G4324,Produktinformasjon!B:B,Produktinformasjon!C:C))</f>
        <v>Artikkelnavn hentes automatisk ved å fylle ut artikkelnummer</v>
      </c>
      <c r="I4324" s="35"/>
      <c r="J4324" s="35"/>
      <c r="K4324" s="35"/>
      <c r="L4324" s="11"/>
      <c r="M4324" s="11"/>
      <c r="N4324" s="11">
        <f ca="1">IFERROR(L4324/_xlfn.XLOOKUP(F4324,Produktinformasjon!BB:BB,Produktinformasjon!P:P,),0)</f>
        <v>0</v>
      </c>
      <c r="O4324" s="11">
        <f ca="1">IFERROR(M4324/_xlfn.XLOOKUP(F4324,Produktinformasjon!BB:BB,Produktinformasjon!P:P,),0)</f>
        <v>0</v>
      </c>
    </row>
    <row r="4325" spans="3:15" x14ac:dyDescent="0.35">
      <c r="C4325" t="str">
        <f>IF(_xlfn.XLOOKUP(B4325,Omfang!B:B,Omfang!C:C)=0,"Delkontraktnavn hentes automatisk ved å fylle ut delkontraktnummer",_xlfn.XLOOKUP(B4325,Omfang!B:B,Omfang!C:C))</f>
        <v>Delkontraktnavn hentes automatisk ved å fylle ut delkontraktnummer</v>
      </c>
      <c r="D4325" s="35"/>
      <c r="E4325" s="35"/>
      <c r="F4325" t="str">
        <f>IF(_xlfn.XLOOKUP(G4325,Produktinformasjon!B:B,Produktinformasjon!BB:BB)=0,"Tilbyders artikkel hentes automatisk ved å fylle ut artikkelnummer",_xlfn.XLOOKUP(G4325,Produktinformasjon!B:B,Produktinformasjon!BB:BB))</f>
        <v>Tilbyders artikkel hentes automatisk ved å fylle ut artikkelnummer</v>
      </c>
      <c r="H4325" s="25" t="str">
        <f>IF(_xlfn.XLOOKUP(G4325,Produktinformasjon!B:B,Produktinformasjon!C:C)=0,"Artikkelnavn hentes automatisk ved å fylle ut artikkelnummer",_xlfn.XLOOKUP(G4325,Produktinformasjon!B:B,Produktinformasjon!C:C))</f>
        <v>Artikkelnavn hentes automatisk ved å fylle ut artikkelnummer</v>
      </c>
      <c r="I4325" s="35"/>
      <c r="J4325" s="35"/>
      <c r="K4325" s="35"/>
      <c r="L4325" s="11"/>
      <c r="M4325" s="11"/>
      <c r="N4325" s="11">
        <f ca="1">IFERROR(L4325/_xlfn.XLOOKUP(F4325,Produktinformasjon!BB:BB,Produktinformasjon!P:P,),0)</f>
        <v>0</v>
      </c>
      <c r="O4325" s="11">
        <f ca="1">IFERROR(M4325/_xlfn.XLOOKUP(F4325,Produktinformasjon!BB:BB,Produktinformasjon!P:P,),0)</f>
        <v>0</v>
      </c>
    </row>
    <row r="4326" spans="3:15" x14ac:dyDescent="0.35">
      <c r="C4326" t="str">
        <f>IF(_xlfn.XLOOKUP(B4326,Omfang!B:B,Omfang!C:C)=0,"Delkontraktnavn hentes automatisk ved å fylle ut delkontraktnummer",_xlfn.XLOOKUP(B4326,Omfang!B:B,Omfang!C:C))</f>
        <v>Delkontraktnavn hentes automatisk ved å fylle ut delkontraktnummer</v>
      </c>
      <c r="D4326" s="35"/>
      <c r="E4326" s="35"/>
      <c r="F4326" t="str">
        <f>IF(_xlfn.XLOOKUP(G4326,Produktinformasjon!B:B,Produktinformasjon!BB:BB)=0,"Tilbyders artikkel hentes automatisk ved å fylle ut artikkelnummer",_xlfn.XLOOKUP(G4326,Produktinformasjon!B:B,Produktinformasjon!BB:BB))</f>
        <v>Tilbyders artikkel hentes automatisk ved å fylle ut artikkelnummer</v>
      </c>
      <c r="H4326" s="25" t="str">
        <f>IF(_xlfn.XLOOKUP(G4326,Produktinformasjon!B:B,Produktinformasjon!C:C)=0,"Artikkelnavn hentes automatisk ved å fylle ut artikkelnummer",_xlfn.XLOOKUP(G4326,Produktinformasjon!B:B,Produktinformasjon!C:C))</f>
        <v>Artikkelnavn hentes automatisk ved å fylle ut artikkelnummer</v>
      </c>
      <c r="I4326" s="35"/>
      <c r="J4326" s="35"/>
      <c r="K4326" s="35"/>
      <c r="L4326" s="11"/>
      <c r="M4326" s="11"/>
      <c r="N4326" s="11">
        <f ca="1">IFERROR(L4326/_xlfn.XLOOKUP(F4326,Produktinformasjon!BB:BB,Produktinformasjon!P:P,),0)</f>
        <v>0</v>
      </c>
      <c r="O4326" s="11">
        <f ca="1">IFERROR(M4326/_xlfn.XLOOKUP(F4326,Produktinformasjon!BB:BB,Produktinformasjon!P:P,),0)</f>
        <v>0</v>
      </c>
    </row>
    <row r="4327" spans="3:15" x14ac:dyDescent="0.35">
      <c r="C4327" t="str">
        <f>IF(_xlfn.XLOOKUP(B4327,Omfang!B:B,Omfang!C:C)=0,"Delkontraktnavn hentes automatisk ved å fylle ut delkontraktnummer",_xlfn.XLOOKUP(B4327,Omfang!B:B,Omfang!C:C))</f>
        <v>Delkontraktnavn hentes automatisk ved å fylle ut delkontraktnummer</v>
      </c>
      <c r="D4327" s="35"/>
      <c r="E4327" s="35"/>
      <c r="F4327" t="str">
        <f>IF(_xlfn.XLOOKUP(G4327,Produktinformasjon!B:B,Produktinformasjon!BB:BB)=0,"Tilbyders artikkel hentes automatisk ved å fylle ut artikkelnummer",_xlfn.XLOOKUP(G4327,Produktinformasjon!B:B,Produktinformasjon!BB:BB))</f>
        <v>Tilbyders artikkel hentes automatisk ved å fylle ut artikkelnummer</v>
      </c>
      <c r="H4327" s="25" t="str">
        <f>IF(_xlfn.XLOOKUP(G4327,Produktinformasjon!B:B,Produktinformasjon!C:C)=0,"Artikkelnavn hentes automatisk ved å fylle ut artikkelnummer",_xlfn.XLOOKUP(G4327,Produktinformasjon!B:B,Produktinformasjon!C:C))</f>
        <v>Artikkelnavn hentes automatisk ved å fylle ut artikkelnummer</v>
      </c>
      <c r="I4327" s="35"/>
      <c r="J4327" s="35"/>
      <c r="K4327" s="35"/>
      <c r="L4327" s="11"/>
      <c r="M4327" s="11"/>
      <c r="N4327" s="11">
        <f ca="1">IFERROR(L4327/_xlfn.XLOOKUP(F4327,Produktinformasjon!BB:BB,Produktinformasjon!P:P,),0)</f>
        <v>0</v>
      </c>
      <c r="O4327" s="11">
        <f ca="1">IFERROR(M4327/_xlfn.XLOOKUP(F4327,Produktinformasjon!BB:BB,Produktinformasjon!P:P,),0)</f>
        <v>0</v>
      </c>
    </row>
    <row r="4328" spans="3:15" x14ac:dyDescent="0.35">
      <c r="C4328" t="str">
        <f>IF(_xlfn.XLOOKUP(B4328,Omfang!B:B,Omfang!C:C)=0,"Delkontraktnavn hentes automatisk ved å fylle ut delkontraktnummer",_xlfn.XLOOKUP(B4328,Omfang!B:B,Omfang!C:C))</f>
        <v>Delkontraktnavn hentes automatisk ved å fylle ut delkontraktnummer</v>
      </c>
      <c r="D4328" s="35"/>
      <c r="E4328" s="35"/>
      <c r="F4328" t="str">
        <f>IF(_xlfn.XLOOKUP(G4328,Produktinformasjon!B:B,Produktinformasjon!BB:BB)=0,"Tilbyders artikkel hentes automatisk ved å fylle ut artikkelnummer",_xlfn.XLOOKUP(G4328,Produktinformasjon!B:B,Produktinformasjon!BB:BB))</f>
        <v>Tilbyders artikkel hentes automatisk ved å fylle ut artikkelnummer</v>
      </c>
      <c r="H4328" s="25" t="str">
        <f>IF(_xlfn.XLOOKUP(G4328,Produktinformasjon!B:B,Produktinformasjon!C:C)=0,"Artikkelnavn hentes automatisk ved å fylle ut artikkelnummer",_xlfn.XLOOKUP(G4328,Produktinformasjon!B:B,Produktinformasjon!C:C))</f>
        <v>Artikkelnavn hentes automatisk ved å fylle ut artikkelnummer</v>
      </c>
      <c r="I4328" s="35"/>
      <c r="J4328" s="35"/>
      <c r="K4328" s="35"/>
      <c r="L4328" s="11"/>
      <c r="M4328" s="11"/>
      <c r="N4328" s="11">
        <f ca="1">IFERROR(L4328/_xlfn.XLOOKUP(F4328,Produktinformasjon!BB:BB,Produktinformasjon!P:P,),0)</f>
        <v>0</v>
      </c>
      <c r="O4328" s="11">
        <f ca="1">IFERROR(M4328/_xlfn.XLOOKUP(F4328,Produktinformasjon!BB:BB,Produktinformasjon!P:P,),0)</f>
        <v>0</v>
      </c>
    </row>
    <row r="4329" spans="3:15" x14ac:dyDescent="0.35">
      <c r="C4329" t="str">
        <f>IF(_xlfn.XLOOKUP(B4329,Omfang!B:B,Omfang!C:C)=0,"Delkontraktnavn hentes automatisk ved å fylle ut delkontraktnummer",_xlfn.XLOOKUP(B4329,Omfang!B:B,Omfang!C:C))</f>
        <v>Delkontraktnavn hentes automatisk ved å fylle ut delkontraktnummer</v>
      </c>
      <c r="D4329" s="35"/>
      <c r="E4329" s="35"/>
      <c r="F4329" t="str">
        <f>IF(_xlfn.XLOOKUP(G4329,Produktinformasjon!B:B,Produktinformasjon!BB:BB)=0,"Tilbyders artikkel hentes automatisk ved å fylle ut artikkelnummer",_xlfn.XLOOKUP(G4329,Produktinformasjon!B:B,Produktinformasjon!BB:BB))</f>
        <v>Tilbyders artikkel hentes automatisk ved å fylle ut artikkelnummer</v>
      </c>
      <c r="H4329" s="25" t="str">
        <f>IF(_xlfn.XLOOKUP(G4329,Produktinformasjon!B:B,Produktinformasjon!C:C)=0,"Artikkelnavn hentes automatisk ved å fylle ut artikkelnummer",_xlfn.XLOOKUP(G4329,Produktinformasjon!B:B,Produktinformasjon!C:C))</f>
        <v>Artikkelnavn hentes automatisk ved å fylle ut artikkelnummer</v>
      </c>
      <c r="I4329" s="35"/>
      <c r="J4329" s="35"/>
      <c r="K4329" s="35"/>
      <c r="L4329" s="11"/>
      <c r="M4329" s="11"/>
      <c r="N4329" s="11">
        <f ca="1">IFERROR(L4329/_xlfn.XLOOKUP(F4329,Produktinformasjon!BB:BB,Produktinformasjon!P:P,),0)</f>
        <v>0</v>
      </c>
      <c r="O4329" s="11">
        <f ca="1">IFERROR(M4329/_xlfn.XLOOKUP(F4329,Produktinformasjon!BB:BB,Produktinformasjon!P:P,),0)</f>
        <v>0</v>
      </c>
    </row>
    <row r="4330" spans="3:15" x14ac:dyDescent="0.35">
      <c r="C4330" t="str">
        <f>IF(_xlfn.XLOOKUP(B4330,Omfang!B:B,Omfang!C:C)=0,"Delkontraktnavn hentes automatisk ved å fylle ut delkontraktnummer",_xlfn.XLOOKUP(B4330,Omfang!B:B,Omfang!C:C))</f>
        <v>Delkontraktnavn hentes automatisk ved å fylle ut delkontraktnummer</v>
      </c>
      <c r="D4330" s="35"/>
      <c r="E4330" s="35"/>
      <c r="F4330" t="str">
        <f>IF(_xlfn.XLOOKUP(G4330,Produktinformasjon!B:B,Produktinformasjon!BB:BB)=0,"Tilbyders artikkel hentes automatisk ved å fylle ut artikkelnummer",_xlfn.XLOOKUP(G4330,Produktinformasjon!B:B,Produktinformasjon!BB:BB))</f>
        <v>Tilbyders artikkel hentes automatisk ved å fylle ut artikkelnummer</v>
      </c>
      <c r="H4330" s="25" t="str">
        <f>IF(_xlfn.XLOOKUP(G4330,Produktinformasjon!B:B,Produktinformasjon!C:C)=0,"Artikkelnavn hentes automatisk ved å fylle ut artikkelnummer",_xlfn.XLOOKUP(G4330,Produktinformasjon!B:B,Produktinformasjon!C:C))</f>
        <v>Artikkelnavn hentes automatisk ved å fylle ut artikkelnummer</v>
      </c>
      <c r="I4330" s="35"/>
      <c r="J4330" s="35"/>
      <c r="K4330" s="35"/>
      <c r="L4330" s="11"/>
      <c r="M4330" s="11"/>
      <c r="N4330" s="11">
        <f ca="1">IFERROR(L4330/_xlfn.XLOOKUP(F4330,Produktinformasjon!BB:BB,Produktinformasjon!P:P,),0)</f>
        <v>0</v>
      </c>
      <c r="O4330" s="11">
        <f ca="1">IFERROR(M4330/_xlfn.XLOOKUP(F4330,Produktinformasjon!BB:BB,Produktinformasjon!P:P,),0)</f>
        <v>0</v>
      </c>
    </row>
    <row r="4331" spans="3:15" x14ac:dyDescent="0.35">
      <c r="C4331" t="str">
        <f>IF(_xlfn.XLOOKUP(B4331,Omfang!B:B,Omfang!C:C)=0,"Delkontraktnavn hentes automatisk ved å fylle ut delkontraktnummer",_xlfn.XLOOKUP(B4331,Omfang!B:B,Omfang!C:C))</f>
        <v>Delkontraktnavn hentes automatisk ved å fylle ut delkontraktnummer</v>
      </c>
      <c r="D4331" s="35"/>
      <c r="E4331" s="35"/>
      <c r="F4331" t="str">
        <f>IF(_xlfn.XLOOKUP(G4331,Produktinformasjon!B:B,Produktinformasjon!BB:BB)=0,"Tilbyders artikkel hentes automatisk ved å fylle ut artikkelnummer",_xlfn.XLOOKUP(G4331,Produktinformasjon!B:B,Produktinformasjon!BB:BB))</f>
        <v>Tilbyders artikkel hentes automatisk ved å fylle ut artikkelnummer</v>
      </c>
      <c r="H4331" s="25" t="str">
        <f>IF(_xlfn.XLOOKUP(G4331,Produktinformasjon!B:B,Produktinformasjon!C:C)=0,"Artikkelnavn hentes automatisk ved å fylle ut artikkelnummer",_xlfn.XLOOKUP(G4331,Produktinformasjon!B:B,Produktinformasjon!C:C))</f>
        <v>Artikkelnavn hentes automatisk ved å fylle ut artikkelnummer</v>
      </c>
      <c r="I4331" s="35"/>
      <c r="J4331" s="35"/>
      <c r="K4331" s="35"/>
      <c r="L4331" s="11"/>
      <c r="M4331" s="11"/>
      <c r="N4331" s="11">
        <f ca="1">IFERROR(L4331/_xlfn.XLOOKUP(F4331,Produktinformasjon!BB:BB,Produktinformasjon!P:P,),0)</f>
        <v>0</v>
      </c>
      <c r="O4331" s="11">
        <f ca="1">IFERROR(M4331/_xlfn.XLOOKUP(F4331,Produktinformasjon!BB:BB,Produktinformasjon!P:P,),0)</f>
        <v>0</v>
      </c>
    </row>
    <row r="4332" spans="3:15" x14ac:dyDescent="0.35">
      <c r="C4332" t="str">
        <f>IF(_xlfn.XLOOKUP(B4332,Omfang!B:B,Omfang!C:C)=0,"Delkontraktnavn hentes automatisk ved å fylle ut delkontraktnummer",_xlfn.XLOOKUP(B4332,Omfang!B:B,Omfang!C:C))</f>
        <v>Delkontraktnavn hentes automatisk ved å fylle ut delkontraktnummer</v>
      </c>
      <c r="D4332" s="35"/>
      <c r="E4332" s="35"/>
      <c r="F4332" t="str">
        <f>IF(_xlfn.XLOOKUP(G4332,Produktinformasjon!B:B,Produktinformasjon!BB:BB)=0,"Tilbyders artikkel hentes automatisk ved å fylle ut artikkelnummer",_xlfn.XLOOKUP(G4332,Produktinformasjon!B:B,Produktinformasjon!BB:BB))</f>
        <v>Tilbyders artikkel hentes automatisk ved å fylle ut artikkelnummer</v>
      </c>
      <c r="H4332" s="25" t="str">
        <f>IF(_xlfn.XLOOKUP(G4332,Produktinformasjon!B:B,Produktinformasjon!C:C)=0,"Artikkelnavn hentes automatisk ved å fylle ut artikkelnummer",_xlfn.XLOOKUP(G4332,Produktinformasjon!B:B,Produktinformasjon!C:C))</f>
        <v>Artikkelnavn hentes automatisk ved å fylle ut artikkelnummer</v>
      </c>
      <c r="I4332" s="35"/>
      <c r="J4332" s="35"/>
      <c r="K4332" s="35"/>
      <c r="L4332" s="11"/>
      <c r="M4332" s="11"/>
      <c r="N4332" s="11">
        <f ca="1">IFERROR(L4332/_xlfn.XLOOKUP(F4332,Produktinformasjon!BB:BB,Produktinformasjon!P:P,),0)</f>
        <v>0</v>
      </c>
      <c r="O4332" s="11">
        <f ca="1">IFERROR(M4332/_xlfn.XLOOKUP(F4332,Produktinformasjon!BB:BB,Produktinformasjon!P:P,),0)</f>
        <v>0</v>
      </c>
    </row>
    <row r="4333" spans="3:15" x14ac:dyDescent="0.35">
      <c r="C4333" t="str">
        <f>IF(_xlfn.XLOOKUP(B4333,Omfang!B:B,Omfang!C:C)=0,"Delkontraktnavn hentes automatisk ved å fylle ut delkontraktnummer",_xlfn.XLOOKUP(B4333,Omfang!B:B,Omfang!C:C))</f>
        <v>Delkontraktnavn hentes automatisk ved å fylle ut delkontraktnummer</v>
      </c>
      <c r="D4333" s="35"/>
      <c r="E4333" s="35"/>
      <c r="F4333" t="str">
        <f>IF(_xlfn.XLOOKUP(G4333,Produktinformasjon!B:B,Produktinformasjon!BB:BB)=0,"Tilbyders artikkel hentes automatisk ved å fylle ut artikkelnummer",_xlfn.XLOOKUP(G4333,Produktinformasjon!B:B,Produktinformasjon!BB:BB))</f>
        <v>Tilbyders artikkel hentes automatisk ved å fylle ut artikkelnummer</v>
      </c>
      <c r="H4333" s="25" t="str">
        <f>IF(_xlfn.XLOOKUP(G4333,Produktinformasjon!B:B,Produktinformasjon!C:C)=0,"Artikkelnavn hentes automatisk ved å fylle ut artikkelnummer",_xlfn.XLOOKUP(G4333,Produktinformasjon!B:B,Produktinformasjon!C:C))</f>
        <v>Artikkelnavn hentes automatisk ved å fylle ut artikkelnummer</v>
      </c>
      <c r="I4333" s="35"/>
      <c r="J4333" s="35"/>
      <c r="K4333" s="35"/>
      <c r="L4333" s="11"/>
      <c r="M4333" s="11"/>
      <c r="N4333" s="11">
        <f ca="1">IFERROR(L4333/_xlfn.XLOOKUP(F4333,Produktinformasjon!BB:BB,Produktinformasjon!P:P,),0)</f>
        <v>0</v>
      </c>
      <c r="O4333" s="11">
        <f ca="1">IFERROR(M4333/_xlfn.XLOOKUP(F4333,Produktinformasjon!BB:BB,Produktinformasjon!P:P,),0)</f>
        <v>0</v>
      </c>
    </row>
    <row r="4334" spans="3:15" x14ac:dyDescent="0.35">
      <c r="C4334" t="str">
        <f>IF(_xlfn.XLOOKUP(B4334,Omfang!B:B,Omfang!C:C)=0,"Delkontraktnavn hentes automatisk ved å fylle ut delkontraktnummer",_xlfn.XLOOKUP(B4334,Omfang!B:B,Omfang!C:C))</f>
        <v>Delkontraktnavn hentes automatisk ved å fylle ut delkontraktnummer</v>
      </c>
      <c r="D4334" s="35"/>
      <c r="E4334" s="35"/>
      <c r="F4334" t="str">
        <f>IF(_xlfn.XLOOKUP(G4334,Produktinformasjon!B:B,Produktinformasjon!BB:BB)=0,"Tilbyders artikkel hentes automatisk ved å fylle ut artikkelnummer",_xlfn.XLOOKUP(G4334,Produktinformasjon!B:B,Produktinformasjon!BB:BB))</f>
        <v>Tilbyders artikkel hentes automatisk ved å fylle ut artikkelnummer</v>
      </c>
      <c r="H4334" s="25" t="str">
        <f>IF(_xlfn.XLOOKUP(G4334,Produktinformasjon!B:B,Produktinformasjon!C:C)=0,"Artikkelnavn hentes automatisk ved å fylle ut artikkelnummer",_xlfn.XLOOKUP(G4334,Produktinformasjon!B:B,Produktinformasjon!C:C))</f>
        <v>Artikkelnavn hentes automatisk ved å fylle ut artikkelnummer</v>
      </c>
      <c r="I4334" s="35"/>
      <c r="J4334" s="35"/>
      <c r="K4334" s="35"/>
      <c r="L4334" s="11"/>
      <c r="M4334" s="11"/>
      <c r="N4334" s="11">
        <f ca="1">IFERROR(L4334/_xlfn.XLOOKUP(F4334,Produktinformasjon!BB:BB,Produktinformasjon!P:P,),0)</f>
        <v>0</v>
      </c>
      <c r="O4334" s="11">
        <f ca="1">IFERROR(M4334/_xlfn.XLOOKUP(F4334,Produktinformasjon!BB:BB,Produktinformasjon!P:P,),0)</f>
        <v>0</v>
      </c>
    </row>
    <row r="4335" spans="3:15" x14ac:dyDescent="0.35">
      <c r="C4335" t="str">
        <f>IF(_xlfn.XLOOKUP(B4335,Omfang!B:B,Omfang!C:C)=0,"Delkontraktnavn hentes automatisk ved å fylle ut delkontraktnummer",_xlfn.XLOOKUP(B4335,Omfang!B:B,Omfang!C:C))</f>
        <v>Delkontraktnavn hentes automatisk ved å fylle ut delkontraktnummer</v>
      </c>
      <c r="D4335" s="35"/>
      <c r="E4335" s="35"/>
      <c r="F4335" t="str">
        <f>IF(_xlfn.XLOOKUP(G4335,Produktinformasjon!B:B,Produktinformasjon!BB:BB)=0,"Tilbyders artikkel hentes automatisk ved å fylle ut artikkelnummer",_xlfn.XLOOKUP(G4335,Produktinformasjon!B:B,Produktinformasjon!BB:BB))</f>
        <v>Tilbyders artikkel hentes automatisk ved å fylle ut artikkelnummer</v>
      </c>
      <c r="H4335" s="25" t="str">
        <f>IF(_xlfn.XLOOKUP(G4335,Produktinformasjon!B:B,Produktinformasjon!C:C)=0,"Artikkelnavn hentes automatisk ved å fylle ut artikkelnummer",_xlfn.XLOOKUP(G4335,Produktinformasjon!B:B,Produktinformasjon!C:C))</f>
        <v>Artikkelnavn hentes automatisk ved å fylle ut artikkelnummer</v>
      </c>
      <c r="I4335" s="35"/>
      <c r="J4335" s="35"/>
      <c r="K4335" s="35"/>
      <c r="L4335" s="11"/>
      <c r="M4335" s="11"/>
      <c r="N4335" s="11">
        <f ca="1">IFERROR(L4335/_xlfn.XLOOKUP(F4335,Produktinformasjon!BB:BB,Produktinformasjon!P:P,),0)</f>
        <v>0</v>
      </c>
      <c r="O4335" s="11">
        <f ca="1">IFERROR(M4335/_xlfn.XLOOKUP(F4335,Produktinformasjon!BB:BB,Produktinformasjon!P:P,),0)</f>
        <v>0</v>
      </c>
    </row>
    <row r="4336" spans="3:15" x14ac:dyDescent="0.35">
      <c r="C4336" t="str">
        <f>IF(_xlfn.XLOOKUP(B4336,Omfang!B:B,Omfang!C:C)=0,"Delkontraktnavn hentes automatisk ved å fylle ut delkontraktnummer",_xlfn.XLOOKUP(B4336,Omfang!B:B,Omfang!C:C))</f>
        <v>Delkontraktnavn hentes automatisk ved å fylle ut delkontraktnummer</v>
      </c>
      <c r="D4336" s="35"/>
      <c r="E4336" s="35"/>
      <c r="F4336" t="str">
        <f>IF(_xlfn.XLOOKUP(G4336,Produktinformasjon!B:B,Produktinformasjon!BB:BB)=0,"Tilbyders artikkel hentes automatisk ved å fylle ut artikkelnummer",_xlfn.XLOOKUP(G4336,Produktinformasjon!B:B,Produktinformasjon!BB:BB))</f>
        <v>Tilbyders artikkel hentes automatisk ved å fylle ut artikkelnummer</v>
      </c>
      <c r="H4336" s="25" t="str">
        <f>IF(_xlfn.XLOOKUP(G4336,Produktinformasjon!B:B,Produktinformasjon!C:C)=0,"Artikkelnavn hentes automatisk ved å fylle ut artikkelnummer",_xlfn.XLOOKUP(G4336,Produktinformasjon!B:B,Produktinformasjon!C:C))</f>
        <v>Artikkelnavn hentes automatisk ved å fylle ut artikkelnummer</v>
      </c>
      <c r="I4336" s="35"/>
      <c r="J4336" s="35"/>
      <c r="K4336" s="35"/>
      <c r="L4336" s="11"/>
      <c r="M4336" s="11"/>
      <c r="N4336" s="11">
        <f ca="1">IFERROR(L4336/_xlfn.XLOOKUP(F4336,Produktinformasjon!BB:BB,Produktinformasjon!P:P,),0)</f>
        <v>0</v>
      </c>
      <c r="O4336" s="11">
        <f ca="1">IFERROR(M4336/_xlfn.XLOOKUP(F4336,Produktinformasjon!BB:BB,Produktinformasjon!P:P,),0)</f>
        <v>0</v>
      </c>
    </row>
    <row r="4337" spans="3:15" x14ac:dyDescent="0.35">
      <c r="C4337" t="str">
        <f>IF(_xlfn.XLOOKUP(B4337,Omfang!B:B,Omfang!C:C)=0,"Delkontraktnavn hentes automatisk ved å fylle ut delkontraktnummer",_xlfn.XLOOKUP(B4337,Omfang!B:B,Omfang!C:C))</f>
        <v>Delkontraktnavn hentes automatisk ved å fylle ut delkontraktnummer</v>
      </c>
      <c r="D4337" s="35"/>
      <c r="E4337" s="35"/>
      <c r="F4337" t="str">
        <f>IF(_xlfn.XLOOKUP(G4337,Produktinformasjon!B:B,Produktinformasjon!BB:BB)=0,"Tilbyders artikkel hentes automatisk ved å fylle ut artikkelnummer",_xlfn.XLOOKUP(G4337,Produktinformasjon!B:B,Produktinformasjon!BB:BB))</f>
        <v>Tilbyders artikkel hentes automatisk ved å fylle ut artikkelnummer</v>
      </c>
      <c r="H4337" s="25" t="str">
        <f>IF(_xlfn.XLOOKUP(G4337,Produktinformasjon!B:B,Produktinformasjon!C:C)=0,"Artikkelnavn hentes automatisk ved å fylle ut artikkelnummer",_xlfn.XLOOKUP(G4337,Produktinformasjon!B:B,Produktinformasjon!C:C))</f>
        <v>Artikkelnavn hentes automatisk ved å fylle ut artikkelnummer</v>
      </c>
      <c r="I4337" s="35"/>
      <c r="J4337" s="35"/>
      <c r="K4337" s="35"/>
      <c r="L4337" s="11"/>
      <c r="M4337" s="11"/>
      <c r="N4337" s="11">
        <f ca="1">IFERROR(L4337/_xlfn.XLOOKUP(F4337,Produktinformasjon!BB:BB,Produktinformasjon!P:P,),0)</f>
        <v>0</v>
      </c>
      <c r="O4337" s="11">
        <f ca="1">IFERROR(M4337/_xlfn.XLOOKUP(F4337,Produktinformasjon!BB:BB,Produktinformasjon!P:P,),0)</f>
        <v>0</v>
      </c>
    </row>
    <row r="4338" spans="3:15" x14ac:dyDescent="0.35">
      <c r="C4338" t="str">
        <f>IF(_xlfn.XLOOKUP(B4338,Omfang!B:B,Omfang!C:C)=0,"Delkontraktnavn hentes automatisk ved å fylle ut delkontraktnummer",_xlfn.XLOOKUP(B4338,Omfang!B:B,Omfang!C:C))</f>
        <v>Delkontraktnavn hentes automatisk ved å fylle ut delkontraktnummer</v>
      </c>
      <c r="D4338" s="35"/>
      <c r="E4338" s="35"/>
      <c r="F4338" t="str">
        <f>IF(_xlfn.XLOOKUP(G4338,Produktinformasjon!B:B,Produktinformasjon!BB:BB)=0,"Tilbyders artikkel hentes automatisk ved å fylle ut artikkelnummer",_xlfn.XLOOKUP(G4338,Produktinformasjon!B:B,Produktinformasjon!BB:BB))</f>
        <v>Tilbyders artikkel hentes automatisk ved å fylle ut artikkelnummer</v>
      </c>
      <c r="H4338" s="25" t="str">
        <f>IF(_xlfn.XLOOKUP(G4338,Produktinformasjon!B:B,Produktinformasjon!C:C)=0,"Artikkelnavn hentes automatisk ved å fylle ut artikkelnummer",_xlfn.XLOOKUP(G4338,Produktinformasjon!B:B,Produktinformasjon!C:C))</f>
        <v>Artikkelnavn hentes automatisk ved å fylle ut artikkelnummer</v>
      </c>
      <c r="I4338" s="35"/>
      <c r="J4338" s="35"/>
      <c r="K4338" s="35"/>
      <c r="L4338" s="11"/>
      <c r="M4338" s="11"/>
      <c r="N4338" s="11">
        <f ca="1">IFERROR(L4338/_xlfn.XLOOKUP(F4338,Produktinformasjon!BB:BB,Produktinformasjon!P:P,),0)</f>
        <v>0</v>
      </c>
      <c r="O4338" s="11">
        <f ca="1">IFERROR(M4338/_xlfn.XLOOKUP(F4338,Produktinformasjon!BB:BB,Produktinformasjon!P:P,),0)</f>
        <v>0</v>
      </c>
    </row>
    <row r="4339" spans="3:15" x14ac:dyDescent="0.35">
      <c r="C4339" t="str">
        <f>IF(_xlfn.XLOOKUP(B4339,Omfang!B:B,Omfang!C:C)=0,"Delkontraktnavn hentes automatisk ved å fylle ut delkontraktnummer",_xlfn.XLOOKUP(B4339,Omfang!B:B,Omfang!C:C))</f>
        <v>Delkontraktnavn hentes automatisk ved å fylle ut delkontraktnummer</v>
      </c>
      <c r="D4339" s="35"/>
      <c r="E4339" s="35"/>
      <c r="F4339" t="str">
        <f>IF(_xlfn.XLOOKUP(G4339,Produktinformasjon!B:B,Produktinformasjon!BB:BB)=0,"Tilbyders artikkel hentes automatisk ved å fylle ut artikkelnummer",_xlfn.XLOOKUP(G4339,Produktinformasjon!B:B,Produktinformasjon!BB:BB))</f>
        <v>Tilbyders artikkel hentes automatisk ved å fylle ut artikkelnummer</v>
      </c>
      <c r="H4339" s="25" t="str">
        <f>IF(_xlfn.XLOOKUP(G4339,Produktinformasjon!B:B,Produktinformasjon!C:C)=0,"Artikkelnavn hentes automatisk ved å fylle ut artikkelnummer",_xlfn.XLOOKUP(G4339,Produktinformasjon!B:B,Produktinformasjon!C:C))</f>
        <v>Artikkelnavn hentes automatisk ved å fylle ut artikkelnummer</v>
      </c>
      <c r="I4339" s="35"/>
      <c r="J4339" s="35"/>
      <c r="K4339" s="35"/>
      <c r="L4339" s="11"/>
      <c r="M4339" s="11"/>
      <c r="N4339" s="11">
        <f ca="1">IFERROR(L4339/_xlfn.XLOOKUP(F4339,Produktinformasjon!BB:BB,Produktinformasjon!P:P,),0)</f>
        <v>0</v>
      </c>
      <c r="O4339" s="11">
        <f ca="1">IFERROR(M4339/_xlfn.XLOOKUP(F4339,Produktinformasjon!BB:BB,Produktinformasjon!P:P,),0)</f>
        <v>0</v>
      </c>
    </row>
    <row r="4340" spans="3:15" x14ac:dyDescent="0.35">
      <c r="C4340" t="str">
        <f>IF(_xlfn.XLOOKUP(B4340,Omfang!B:B,Omfang!C:C)=0,"Delkontraktnavn hentes automatisk ved å fylle ut delkontraktnummer",_xlfn.XLOOKUP(B4340,Omfang!B:B,Omfang!C:C))</f>
        <v>Delkontraktnavn hentes automatisk ved å fylle ut delkontraktnummer</v>
      </c>
      <c r="D4340" s="35"/>
      <c r="E4340" s="35"/>
      <c r="F4340" t="str">
        <f>IF(_xlfn.XLOOKUP(G4340,Produktinformasjon!B:B,Produktinformasjon!BB:BB)=0,"Tilbyders artikkel hentes automatisk ved å fylle ut artikkelnummer",_xlfn.XLOOKUP(G4340,Produktinformasjon!B:B,Produktinformasjon!BB:BB))</f>
        <v>Tilbyders artikkel hentes automatisk ved å fylle ut artikkelnummer</v>
      </c>
      <c r="H4340" s="25" t="str">
        <f>IF(_xlfn.XLOOKUP(G4340,Produktinformasjon!B:B,Produktinformasjon!C:C)=0,"Artikkelnavn hentes automatisk ved å fylle ut artikkelnummer",_xlfn.XLOOKUP(G4340,Produktinformasjon!B:B,Produktinformasjon!C:C))</f>
        <v>Artikkelnavn hentes automatisk ved å fylle ut artikkelnummer</v>
      </c>
      <c r="I4340" s="35"/>
      <c r="J4340" s="35"/>
      <c r="K4340" s="35"/>
      <c r="L4340" s="11"/>
      <c r="M4340" s="11"/>
      <c r="N4340" s="11">
        <f ca="1">IFERROR(L4340/_xlfn.XLOOKUP(F4340,Produktinformasjon!BB:BB,Produktinformasjon!P:P,),0)</f>
        <v>0</v>
      </c>
      <c r="O4340" s="11">
        <f ca="1">IFERROR(M4340/_xlfn.XLOOKUP(F4340,Produktinformasjon!BB:BB,Produktinformasjon!P:P,),0)</f>
        <v>0</v>
      </c>
    </row>
    <row r="4341" spans="3:15" x14ac:dyDescent="0.35">
      <c r="C4341" t="str">
        <f>IF(_xlfn.XLOOKUP(B4341,Omfang!B:B,Omfang!C:C)=0,"Delkontraktnavn hentes automatisk ved å fylle ut delkontraktnummer",_xlfn.XLOOKUP(B4341,Omfang!B:B,Omfang!C:C))</f>
        <v>Delkontraktnavn hentes automatisk ved å fylle ut delkontraktnummer</v>
      </c>
      <c r="D4341" s="35"/>
      <c r="E4341" s="35"/>
      <c r="F4341" t="str">
        <f>IF(_xlfn.XLOOKUP(G4341,Produktinformasjon!B:B,Produktinformasjon!BB:BB)=0,"Tilbyders artikkel hentes automatisk ved å fylle ut artikkelnummer",_xlfn.XLOOKUP(G4341,Produktinformasjon!B:B,Produktinformasjon!BB:BB))</f>
        <v>Tilbyders artikkel hentes automatisk ved å fylle ut artikkelnummer</v>
      </c>
      <c r="H4341" s="25" t="str">
        <f>IF(_xlfn.XLOOKUP(G4341,Produktinformasjon!B:B,Produktinformasjon!C:C)=0,"Artikkelnavn hentes automatisk ved å fylle ut artikkelnummer",_xlfn.XLOOKUP(G4341,Produktinformasjon!B:B,Produktinformasjon!C:C))</f>
        <v>Artikkelnavn hentes automatisk ved å fylle ut artikkelnummer</v>
      </c>
      <c r="I4341" s="35"/>
      <c r="J4341" s="35"/>
      <c r="K4341" s="35"/>
      <c r="L4341" s="11"/>
      <c r="M4341" s="11"/>
      <c r="N4341" s="11">
        <f ca="1">IFERROR(L4341/_xlfn.XLOOKUP(F4341,Produktinformasjon!BB:BB,Produktinformasjon!P:P,),0)</f>
        <v>0</v>
      </c>
      <c r="O4341" s="11">
        <f ca="1">IFERROR(M4341/_xlfn.XLOOKUP(F4341,Produktinformasjon!BB:BB,Produktinformasjon!P:P,),0)</f>
        <v>0</v>
      </c>
    </row>
    <row r="4342" spans="3:15" x14ac:dyDescent="0.35">
      <c r="C4342" t="str">
        <f>IF(_xlfn.XLOOKUP(B4342,Omfang!B:B,Omfang!C:C)=0,"Delkontraktnavn hentes automatisk ved å fylle ut delkontraktnummer",_xlfn.XLOOKUP(B4342,Omfang!B:B,Omfang!C:C))</f>
        <v>Delkontraktnavn hentes automatisk ved å fylle ut delkontraktnummer</v>
      </c>
      <c r="D4342" s="35"/>
      <c r="E4342" s="35"/>
      <c r="F4342" t="str">
        <f>IF(_xlfn.XLOOKUP(G4342,Produktinformasjon!B:B,Produktinformasjon!BB:BB)=0,"Tilbyders artikkel hentes automatisk ved å fylle ut artikkelnummer",_xlfn.XLOOKUP(G4342,Produktinformasjon!B:B,Produktinformasjon!BB:BB))</f>
        <v>Tilbyders artikkel hentes automatisk ved å fylle ut artikkelnummer</v>
      </c>
      <c r="H4342" s="25" t="str">
        <f>IF(_xlfn.XLOOKUP(G4342,Produktinformasjon!B:B,Produktinformasjon!C:C)=0,"Artikkelnavn hentes automatisk ved å fylle ut artikkelnummer",_xlfn.XLOOKUP(G4342,Produktinformasjon!B:B,Produktinformasjon!C:C))</f>
        <v>Artikkelnavn hentes automatisk ved å fylle ut artikkelnummer</v>
      </c>
      <c r="I4342" s="35"/>
      <c r="J4342" s="35"/>
      <c r="K4342" s="35"/>
      <c r="L4342" s="11"/>
      <c r="M4342" s="11"/>
      <c r="N4342" s="11">
        <f ca="1">IFERROR(L4342/_xlfn.XLOOKUP(F4342,Produktinformasjon!BB:BB,Produktinformasjon!P:P,),0)</f>
        <v>0</v>
      </c>
      <c r="O4342" s="11">
        <f ca="1">IFERROR(M4342/_xlfn.XLOOKUP(F4342,Produktinformasjon!BB:BB,Produktinformasjon!P:P,),0)</f>
        <v>0</v>
      </c>
    </row>
    <row r="4343" spans="3:15" x14ac:dyDescent="0.35">
      <c r="C4343" t="str">
        <f>IF(_xlfn.XLOOKUP(B4343,Omfang!B:B,Omfang!C:C)=0,"Delkontraktnavn hentes automatisk ved å fylle ut delkontraktnummer",_xlfn.XLOOKUP(B4343,Omfang!B:B,Omfang!C:C))</f>
        <v>Delkontraktnavn hentes automatisk ved å fylle ut delkontraktnummer</v>
      </c>
      <c r="D4343" s="35"/>
      <c r="E4343" s="35"/>
      <c r="F4343" t="str">
        <f>IF(_xlfn.XLOOKUP(G4343,Produktinformasjon!B:B,Produktinformasjon!BB:BB)=0,"Tilbyders artikkel hentes automatisk ved å fylle ut artikkelnummer",_xlfn.XLOOKUP(G4343,Produktinformasjon!B:B,Produktinformasjon!BB:BB))</f>
        <v>Tilbyders artikkel hentes automatisk ved å fylle ut artikkelnummer</v>
      </c>
      <c r="H4343" s="25" t="str">
        <f>IF(_xlfn.XLOOKUP(G4343,Produktinformasjon!B:B,Produktinformasjon!C:C)=0,"Artikkelnavn hentes automatisk ved å fylle ut artikkelnummer",_xlfn.XLOOKUP(G4343,Produktinformasjon!B:B,Produktinformasjon!C:C))</f>
        <v>Artikkelnavn hentes automatisk ved å fylle ut artikkelnummer</v>
      </c>
      <c r="I4343" s="35"/>
      <c r="J4343" s="35"/>
      <c r="K4343" s="35"/>
      <c r="L4343" s="11"/>
      <c r="M4343" s="11"/>
      <c r="N4343" s="11">
        <f ca="1">IFERROR(L4343/_xlfn.XLOOKUP(F4343,Produktinformasjon!BB:BB,Produktinformasjon!P:P,),0)</f>
        <v>0</v>
      </c>
      <c r="O4343" s="11">
        <f ca="1">IFERROR(M4343/_xlfn.XLOOKUP(F4343,Produktinformasjon!BB:BB,Produktinformasjon!P:P,),0)</f>
        <v>0</v>
      </c>
    </row>
    <row r="4344" spans="3:15" x14ac:dyDescent="0.35">
      <c r="C4344" t="str">
        <f>IF(_xlfn.XLOOKUP(B4344,Omfang!B:B,Omfang!C:C)=0,"Delkontraktnavn hentes automatisk ved å fylle ut delkontraktnummer",_xlfn.XLOOKUP(B4344,Omfang!B:B,Omfang!C:C))</f>
        <v>Delkontraktnavn hentes automatisk ved å fylle ut delkontraktnummer</v>
      </c>
      <c r="D4344" s="35"/>
      <c r="E4344" s="35"/>
      <c r="F4344" t="str">
        <f>IF(_xlfn.XLOOKUP(G4344,Produktinformasjon!B:B,Produktinformasjon!BB:BB)=0,"Tilbyders artikkel hentes automatisk ved å fylle ut artikkelnummer",_xlfn.XLOOKUP(G4344,Produktinformasjon!B:B,Produktinformasjon!BB:BB))</f>
        <v>Tilbyders artikkel hentes automatisk ved å fylle ut artikkelnummer</v>
      </c>
      <c r="H4344" s="25" t="str">
        <f>IF(_xlfn.XLOOKUP(G4344,Produktinformasjon!B:B,Produktinformasjon!C:C)=0,"Artikkelnavn hentes automatisk ved å fylle ut artikkelnummer",_xlfn.XLOOKUP(G4344,Produktinformasjon!B:B,Produktinformasjon!C:C))</f>
        <v>Artikkelnavn hentes automatisk ved å fylle ut artikkelnummer</v>
      </c>
      <c r="I4344" s="35"/>
      <c r="J4344" s="35"/>
      <c r="K4344" s="35"/>
      <c r="L4344" s="11"/>
      <c r="M4344" s="11"/>
      <c r="N4344" s="11">
        <f ca="1">IFERROR(L4344/_xlfn.XLOOKUP(F4344,Produktinformasjon!BB:BB,Produktinformasjon!P:P,),0)</f>
        <v>0</v>
      </c>
      <c r="O4344" s="11">
        <f ca="1">IFERROR(M4344/_xlfn.XLOOKUP(F4344,Produktinformasjon!BB:BB,Produktinformasjon!P:P,),0)</f>
        <v>0</v>
      </c>
    </row>
    <row r="4345" spans="3:15" x14ac:dyDescent="0.35">
      <c r="C4345" t="str">
        <f>IF(_xlfn.XLOOKUP(B4345,Omfang!B:B,Omfang!C:C)=0,"Delkontraktnavn hentes automatisk ved å fylle ut delkontraktnummer",_xlfn.XLOOKUP(B4345,Omfang!B:B,Omfang!C:C))</f>
        <v>Delkontraktnavn hentes automatisk ved å fylle ut delkontraktnummer</v>
      </c>
      <c r="D4345" s="35"/>
      <c r="E4345" s="35"/>
      <c r="F4345" t="str">
        <f>IF(_xlfn.XLOOKUP(G4345,Produktinformasjon!B:B,Produktinformasjon!BB:BB)=0,"Tilbyders artikkel hentes automatisk ved å fylle ut artikkelnummer",_xlfn.XLOOKUP(G4345,Produktinformasjon!B:B,Produktinformasjon!BB:BB))</f>
        <v>Tilbyders artikkel hentes automatisk ved å fylle ut artikkelnummer</v>
      </c>
      <c r="H4345" s="25" t="str">
        <f>IF(_xlfn.XLOOKUP(G4345,Produktinformasjon!B:B,Produktinformasjon!C:C)=0,"Artikkelnavn hentes automatisk ved å fylle ut artikkelnummer",_xlfn.XLOOKUP(G4345,Produktinformasjon!B:B,Produktinformasjon!C:C))</f>
        <v>Artikkelnavn hentes automatisk ved å fylle ut artikkelnummer</v>
      </c>
      <c r="I4345" s="35"/>
      <c r="J4345" s="35"/>
      <c r="K4345" s="35"/>
      <c r="L4345" s="11"/>
      <c r="M4345" s="11"/>
      <c r="N4345" s="11">
        <f ca="1">IFERROR(L4345/_xlfn.XLOOKUP(F4345,Produktinformasjon!BB:BB,Produktinformasjon!P:P,),0)</f>
        <v>0</v>
      </c>
      <c r="O4345" s="11">
        <f ca="1">IFERROR(M4345/_xlfn.XLOOKUP(F4345,Produktinformasjon!BB:BB,Produktinformasjon!P:P,),0)</f>
        <v>0</v>
      </c>
    </row>
    <row r="4346" spans="3:15" x14ac:dyDescent="0.35">
      <c r="C4346" t="str">
        <f>IF(_xlfn.XLOOKUP(B4346,Omfang!B:B,Omfang!C:C)=0,"Delkontraktnavn hentes automatisk ved å fylle ut delkontraktnummer",_xlfn.XLOOKUP(B4346,Omfang!B:B,Omfang!C:C))</f>
        <v>Delkontraktnavn hentes automatisk ved å fylle ut delkontraktnummer</v>
      </c>
      <c r="D4346" s="35"/>
      <c r="E4346" s="35"/>
      <c r="F4346" t="str">
        <f>IF(_xlfn.XLOOKUP(G4346,Produktinformasjon!B:B,Produktinformasjon!BB:BB)=0,"Tilbyders artikkel hentes automatisk ved å fylle ut artikkelnummer",_xlfn.XLOOKUP(G4346,Produktinformasjon!B:B,Produktinformasjon!BB:BB))</f>
        <v>Tilbyders artikkel hentes automatisk ved å fylle ut artikkelnummer</v>
      </c>
      <c r="H4346" s="25" t="str">
        <f>IF(_xlfn.XLOOKUP(G4346,Produktinformasjon!B:B,Produktinformasjon!C:C)=0,"Artikkelnavn hentes automatisk ved å fylle ut artikkelnummer",_xlfn.XLOOKUP(G4346,Produktinformasjon!B:B,Produktinformasjon!C:C))</f>
        <v>Artikkelnavn hentes automatisk ved å fylle ut artikkelnummer</v>
      </c>
      <c r="I4346" s="35"/>
      <c r="J4346" s="35"/>
      <c r="K4346" s="35"/>
      <c r="L4346" s="11"/>
      <c r="M4346" s="11"/>
      <c r="N4346" s="11">
        <f ca="1">IFERROR(L4346/_xlfn.XLOOKUP(F4346,Produktinformasjon!BB:BB,Produktinformasjon!P:P,),0)</f>
        <v>0</v>
      </c>
      <c r="O4346" s="11">
        <f ca="1">IFERROR(M4346/_xlfn.XLOOKUP(F4346,Produktinformasjon!BB:BB,Produktinformasjon!P:P,),0)</f>
        <v>0</v>
      </c>
    </row>
    <row r="4347" spans="3:15" x14ac:dyDescent="0.35">
      <c r="C4347" t="str">
        <f>IF(_xlfn.XLOOKUP(B4347,Omfang!B:B,Omfang!C:C)=0,"Delkontraktnavn hentes automatisk ved å fylle ut delkontraktnummer",_xlfn.XLOOKUP(B4347,Omfang!B:B,Omfang!C:C))</f>
        <v>Delkontraktnavn hentes automatisk ved å fylle ut delkontraktnummer</v>
      </c>
      <c r="D4347" s="35"/>
      <c r="E4347" s="35"/>
      <c r="F4347" t="str">
        <f>IF(_xlfn.XLOOKUP(G4347,Produktinformasjon!B:B,Produktinformasjon!BB:BB)=0,"Tilbyders artikkel hentes automatisk ved å fylle ut artikkelnummer",_xlfn.XLOOKUP(G4347,Produktinformasjon!B:B,Produktinformasjon!BB:BB))</f>
        <v>Tilbyders artikkel hentes automatisk ved å fylle ut artikkelnummer</v>
      </c>
      <c r="H4347" s="25" t="str">
        <f>IF(_xlfn.XLOOKUP(G4347,Produktinformasjon!B:B,Produktinformasjon!C:C)=0,"Artikkelnavn hentes automatisk ved å fylle ut artikkelnummer",_xlfn.XLOOKUP(G4347,Produktinformasjon!B:B,Produktinformasjon!C:C))</f>
        <v>Artikkelnavn hentes automatisk ved å fylle ut artikkelnummer</v>
      </c>
      <c r="I4347" s="35"/>
      <c r="J4347" s="35"/>
      <c r="K4347" s="35"/>
      <c r="L4347" s="11"/>
      <c r="M4347" s="11"/>
      <c r="N4347" s="11">
        <f ca="1">IFERROR(L4347/_xlfn.XLOOKUP(F4347,Produktinformasjon!BB:BB,Produktinformasjon!P:P,),0)</f>
        <v>0</v>
      </c>
      <c r="O4347" s="11">
        <f ca="1">IFERROR(M4347/_xlfn.XLOOKUP(F4347,Produktinformasjon!BB:BB,Produktinformasjon!P:P,),0)</f>
        <v>0</v>
      </c>
    </row>
    <row r="4348" spans="3:15" x14ac:dyDescent="0.35">
      <c r="C4348" t="str">
        <f>IF(_xlfn.XLOOKUP(B4348,Omfang!B:B,Omfang!C:C)=0,"Delkontraktnavn hentes automatisk ved å fylle ut delkontraktnummer",_xlfn.XLOOKUP(B4348,Omfang!B:B,Omfang!C:C))</f>
        <v>Delkontraktnavn hentes automatisk ved å fylle ut delkontraktnummer</v>
      </c>
      <c r="D4348" s="35"/>
      <c r="E4348" s="35"/>
      <c r="F4348" t="str">
        <f>IF(_xlfn.XLOOKUP(G4348,Produktinformasjon!B:B,Produktinformasjon!BB:BB)=0,"Tilbyders artikkel hentes automatisk ved å fylle ut artikkelnummer",_xlfn.XLOOKUP(G4348,Produktinformasjon!B:B,Produktinformasjon!BB:BB))</f>
        <v>Tilbyders artikkel hentes automatisk ved å fylle ut artikkelnummer</v>
      </c>
      <c r="H4348" s="25" t="str">
        <f>IF(_xlfn.XLOOKUP(G4348,Produktinformasjon!B:B,Produktinformasjon!C:C)=0,"Artikkelnavn hentes automatisk ved å fylle ut artikkelnummer",_xlfn.XLOOKUP(G4348,Produktinformasjon!B:B,Produktinformasjon!C:C))</f>
        <v>Artikkelnavn hentes automatisk ved å fylle ut artikkelnummer</v>
      </c>
      <c r="I4348" s="35"/>
      <c r="J4348" s="35"/>
      <c r="K4348" s="35"/>
      <c r="L4348" s="11"/>
      <c r="M4348" s="11"/>
      <c r="N4348" s="11">
        <f ca="1">IFERROR(L4348/_xlfn.XLOOKUP(F4348,Produktinformasjon!BB:BB,Produktinformasjon!P:P,),0)</f>
        <v>0</v>
      </c>
      <c r="O4348" s="11">
        <f ca="1">IFERROR(M4348/_xlfn.XLOOKUP(F4348,Produktinformasjon!BB:BB,Produktinformasjon!P:P,),0)</f>
        <v>0</v>
      </c>
    </row>
    <row r="4349" spans="3:15" x14ac:dyDescent="0.35">
      <c r="C4349" t="str">
        <f>IF(_xlfn.XLOOKUP(B4349,Omfang!B:B,Omfang!C:C)=0,"Delkontraktnavn hentes automatisk ved å fylle ut delkontraktnummer",_xlfn.XLOOKUP(B4349,Omfang!B:B,Omfang!C:C))</f>
        <v>Delkontraktnavn hentes automatisk ved å fylle ut delkontraktnummer</v>
      </c>
      <c r="D4349" s="35"/>
      <c r="E4349" s="35"/>
      <c r="F4349" t="str">
        <f>IF(_xlfn.XLOOKUP(G4349,Produktinformasjon!B:B,Produktinformasjon!BB:BB)=0,"Tilbyders artikkel hentes automatisk ved å fylle ut artikkelnummer",_xlfn.XLOOKUP(G4349,Produktinformasjon!B:B,Produktinformasjon!BB:BB))</f>
        <v>Tilbyders artikkel hentes automatisk ved å fylle ut artikkelnummer</v>
      </c>
      <c r="H4349" s="25" t="str">
        <f>IF(_xlfn.XLOOKUP(G4349,Produktinformasjon!B:B,Produktinformasjon!C:C)=0,"Artikkelnavn hentes automatisk ved å fylle ut artikkelnummer",_xlfn.XLOOKUP(G4349,Produktinformasjon!B:B,Produktinformasjon!C:C))</f>
        <v>Artikkelnavn hentes automatisk ved å fylle ut artikkelnummer</v>
      </c>
      <c r="I4349" s="35"/>
      <c r="J4349" s="35"/>
      <c r="K4349" s="35"/>
      <c r="L4349" s="11"/>
      <c r="M4349" s="11"/>
      <c r="N4349" s="11">
        <f ca="1">IFERROR(L4349/_xlfn.XLOOKUP(F4349,Produktinformasjon!BB:BB,Produktinformasjon!P:P,),0)</f>
        <v>0</v>
      </c>
      <c r="O4349" s="11">
        <f ca="1">IFERROR(M4349/_xlfn.XLOOKUP(F4349,Produktinformasjon!BB:BB,Produktinformasjon!P:P,),0)</f>
        <v>0</v>
      </c>
    </row>
    <row r="4350" spans="3:15" x14ac:dyDescent="0.35">
      <c r="C4350" t="str">
        <f>IF(_xlfn.XLOOKUP(B4350,Omfang!B:B,Omfang!C:C)=0,"Delkontraktnavn hentes automatisk ved å fylle ut delkontraktnummer",_xlfn.XLOOKUP(B4350,Omfang!B:B,Omfang!C:C))</f>
        <v>Delkontraktnavn hentes automatisk ved å fylle ut delkontraktnummer</v>
      </c>
      <c r="D4350" s="35"/>
      <c r="E4350" s="35"/>
      <c r="F4350" t="str">
        <f>IF(_xlfn.XLOOKUP(G4350,Produktinformasjon!B:B,Produktinformasjon!BB:BB)=0,"Tilbyders artikkel hentes automatisk ved å fylle ut artikkelnummer",_xlfn.XLOOKUP(G4350,Produktinformasjon!B:B,Produktinformasjon!BB:BB))</f>
        <v>Tilbyders artikkel hentes automatisk ved å fylle ut artikkelnummer</v>
      </c>
      <c r="H4350" s="25" t="str">
        <f>IF(_xlfn.XLOOKUP(G4350,Produktinformasjon!B:B,Produktinformasjon!C:C)=0,"Artikkelnavn hentes automatisk ved å fylle ut artikkelnummer",_xlfn.XLOOKUP(G4350,Produktinformasjon!B:B,Produktinformasjon!C:C))</f>
        <v>Artikkelnavn hentes automatisk ved å fylle ut artikkelnummer</v>
      </c>
      <c r="I4350" s="35"/>
      <c r="J4350" s="35"/>
      <c r="K4350" s="35"/>
      <c r="L4350" s="11"/>
      <c r="M4350" s="11"/>
      <c r="N4350" s="11">
        <f ca="1">IFERROR(L4350/_xlfn.XLOOKUP(F4350,Produktinformasjon!BB:BB,Produktinformasjon!P:P,),0)</f>
        <v>0</v>
      </c>
      <c r="O4350" s="11">
        <f ca="1">IFERROR(M4350/_xlfn.XLOOKUP(F4350,Produktinformasjon!BB:BB,Produktinformasjon!P:P,),0)</f>
        <v>0</v>
      </c>
    </row>
    <row r="4351" spans="3:15" x14ac:dyDescent="0.35">
      <c r="C4351" t="str">
        <f>IF(_xlfn.XLOOKUP(B4351,Omfang!B:B,Omfang!C:C)=0,"Delkontraktnavn hentes automatisk ved å fylle ut delkontraktnummer",_xlfn.XLOOKUP(B4351,Omfang!B:B,Omfang!C:C))</f>
        <v>Delkontraktnavn hentes automatisk ved å fylle ut delkontraktnummer</v>
      </c>
      <c r="D4351" s="35"/>
      <c r="E4351" s="35"/>
      <c r="F4351" t="str">
        <f>IF(_xlfn.XLOOKUP(G4351,Produktinformasjon!B:B,Produktinformasjon!BB:BB)=0,"Tilbyders artikkel hentes automatisk ved å fylle ut artikkelnummer",_xlfn.XLOOKUP(G4351,Produktinformasjon!B:B,Produktinformasjon!BB:BB))</f>
        <v>Tilbyders artikkel hentes automatisk ved å fylle ut artikkelnummer</v>
      </c>
      <c r="H4351" s="25" t="str">
        <f>IF(_xlfn.XLOOKUP(G4351,Produktinformasjon!B:B,Produktinformasjon!C:C)=0,"Artikkelnavn hentes automatisk ved å fylle ut artikkelnummer",_xlfn.XLOOKUP(G4351,Produktinformasjon!B:B,Produktinformasjon!C:C))</f>
        <v>Artikkelnavn hentes automatisk ved å fylle ut artikkelnummer</v>
      </c>
      <c r="I4351" s="35"/>
      <c r="J4351" s="35"/>
      <c r="K4351" s="35"/>
      <c r="L4351" s="11"/>
      <c r="M4351" s="11"/>
      <c r="N4351" s="11">
        <f ca="1">IFERROR(L4351/_xlfn.XLOOKUP(F4351,Produktinformasjon!BB:BB,Produktinformasjon!P:P,),0)</f>
        <v>0</v>
      </c>
      <c r="O4351" s="11">
        <f ca="1">IFERROR(M4351/_xlfn.XLOOKUP(F4351,Produktinformasjon!BB:BB,Produktinformasjon!P:P,),0)</f>
        <v>0</v>
      </c>
    </row>
    <row r="4352" spans="3:15" x14ac:dyDescent="0.35">
      <c r="C4352" t="str">
        <f>IF(_xlfn.XLOOKUP(B4352,Omfang!B:B,Omfang!C:C)=0,"Delkontraktnavn hentes automatisk ved å fylle ut delkontraktnummer",_xlfn.XLOOKUP(B4352,Omfang!B:B,Omfang!C:C))</f>
        <v>Delkontraktnavn hentes automatisk ved å fylle ut delkontraktnummer</v>
      </c>
      <c r="D4352" s="35"/>
      <c r="E4352" s="35"/>
      <c r="F4352" t="str">
        <f>IF(_xlfn.XLOOKUP(G4352,Produktinformasjon!B:B,Produktinformasjon!BB:BB)=0,"Tilbyders artikkel hentes automatisk ved å fylle ut artikkelnummer",_xlfn.XLOOKUP(G4352,Produktinformasjon!B:B,Produktinformasjon!BB:BB))</f>
        <v>Tilbyders artikkel hentes automatisk ved å fylle ut artikkelnummer</v>
      </c>
      <c r="H4352" s="25" t="str">
        <f>IF(_xlfn.XLOOKUP(G4352,Produktinformasjon!B:B,Produktinformasjon!C:C)=0,"Artikkelnavn hentes automatisk ved å fylle ut artikkelnummer",_xlfn.XLOOKUP(G4352,Produktinformasjon!B:B,Produktinformasjon!C:C))</f>
        <v>Artikkelnavn hentes automatisk ved å fylle ut artikkelnummer</v>
      </c>
      <c r="I4352" s="35"/>
      <c r="J4352" s="35"/>
      <c r="K4352" s="35"/>
      <c r="L4352" s="11"/>
      <c r="M4352" s="11"/>
      <c r="N4352" s="11">
        <f ca="1">IFERROR(L4352/_xlfn.XLOOKUP(F4352,Produktinformasjon!BB:BB,Produktinformasjon!P:P,),0)</f>
        <v>0</v>
      </c>
      <c r="O4352" s="11">
        <f ca="1">IFERROR(M4352/_xlfn.XLOOKUP(F4352,Produktinformasjon!BB:BB,Produktinformasjon!P:P,),0)</f>
        <v>0</v>
      </c>
    </row>
    <row r="4353" spans="3:15" x14ac:dyDescent="0.35">
      <c r="C4353" t="str">
        <f>IF(_xlfn.XLOOKUP(B4353,Omfang!B:B,Omfang!C:C)=0,"Delkontraktnavn hentes automatisk ved å fylle ut delkontraktnummer",_xlfn.XLOOKUP(B4353,Omfang!B:B,Omfang!C:C))</f>
        <v>Delkontraktnavn hentes automatisk ved å fylle ut delkontraktnummer</v>
      </c>
      <c r="D4353" s="35"/>
      <c r="E4353" s="35"/>
      <c r="F4353" t="str">
        <f>IF(_xlfn.XLOOKUP(G4353,Produktinformasjon!B:B,Produktinformasjon!BB:BB)=0,"Tilbyders artikkel hentes automatisk ved å fylle ut artikkelnummer",_xlfn.XLOOKUP(G4353,Produktinformasjon!B:B,Produktinformasjon!BB:BB))</f>
        <v>Tilbyders artikkel hentes automatisk ved å fylle ut artikkelnummer</v>
      </c>
      <c r="H4353" s="25" t="str">
        <f>IF(_xlfn.XLOOKUP(G4353,Produktinformasjon!B:B,Produktinformasjon!C:C)=0,"Artikkelnavn hentes automatisk ved å fylle ut artikkelnummer",_xlfn.XLOOKUP(G4353,Produktinformasjon!B:B,Produktinformasjon!C:C))</f>
        <v>Artikkelnavn hentes automatisk ved å fylle ut artikkelnummer</v>
      </c>
      <c r="I4353" s="35"/>
      <c r="J4353" s="35"/>
      <c r="K4353" s="35"/>
      <c r="L4353" s="11"/>
      <c r="M4353" s="11"/>
      <c r="N4353" s="11">
        <f ca="1">IFERROR(L4353/_xlfn.XLOOKUP(F4353,Produktinformasjon!BB:BB,Produktinformasjon!P:P,),0)</f>
        <v>0</v>
      </c>
      <c r="O4353" s="11">
        <f ca="1">IFERROR(M4353/_xlfn.XLOOKUP(F4353,Produktinformasjon!BB:BB,Produktinformasjon!P:P,),0)</f>
        <v>0</v>
      </c>
    </row>
    <row r="4354" spans="3:15" x14ac:dyDescent="0.35">
      <c r="C4354" t="str">
        <f>IF(_xlfn.XLOOKUP(B4354,Omfang!B:B,Omfang!C:C)=0,"Delkontraktnavn hentes automatisk ved å fylle ut delkontraktnummer",_xlfn.XLOOKUP(B4354,Omfang!B:B,Omfang!C:C))</f>
        <v>Delkontraktnavn hentes automatisk ved å fylle ut delkontraktnummer</v>
      </c>
      <c r="D4354" s="35"/>
      <c r="E4354" s="35"/>
      <c r="F4354" t="str">
        <f>IF(_xlfn.XLOOKUP(G4354,Produktinformasjon!B:B,Produktinformasjon!BB:BB)=0,"Tilbyders artikkel hentes automatisk ved å fylle ut artikkelnummer",_xlfn.XLOOKUP(G4354,Produktinformasjon!B:B,Produktinformasjon!BB:BB))</f>
        <v>Tilbyders artikkel hentes automatisk ved å fylle ut artikkelnummer</v>
      </c>
      <c r="H4354" s="25" t="str">
        <f>IF(_xlfn.XLOOKUP(G4354,Produktinformasjon!B:B,Produktinformasjon!C:C)=0,"Artikkelnavn hentes automatisk ved å fylle ut artikkelnummer",_xlfn.XLOOKUP(G4354,Produktinformasjon!B:B,Produktinformasjon!C:C))</f>
        <v>Artikkelnavn hentes automatisk ved å fylle ut artikkelnummer</v>
      </c>
      <c r="I4354" s="35"/>
      <c r="J4354" s="35"/>
      <c r="K4354" s="35"/>
      <c r="L4354" s="11"/>
      <c r="M4354" s="11"/>
      <c r="N4354" s="11">
        <f ca="1">IFERROR(L4354/_xlfn.XLOOKUP(F4354,Produktinformasjon!BB:BB,Produktinformasjon!P:P,),0)</f>
        <v>0</v>
      </c>
      <c r="O4354" s="11">
        <f ca="1">IFERROR(M4354/_xlfn.XLOOKUP(F4354,Produktinformasjon!BB:BB,Produktinformasjon!P:P,),0)</f>
        <v>0</v>
      </c>
    </row>
    <row r="4355" spans="3:15" x14ac:dyDescent="0.35">
      <c r="C4355" t="str">
        <f>IF(_xlfn.XLOOKUP(B4355,Omfang!B:B,Omfang!C:C)=0,"Delkontraktnavn hentes automatisk ved å fylle ut delkontraktnummer",_xlfn.XLOOKUP(B4355,Omfang!B:B,Omfang!C:C))</f>
        <v>Delkontraktnavn hentes automatisk ved å fylle ut delkontraktnummer</v>
      </c>
      <c r="D4355" s="35"/>
      <c r="E4355" s="35"/>
      <c r="F4355" t="str">
        <f>IF(_xlfn.XLOOKUP(G4355,Produktinformasjon!B:B,Produktinformasjon!BB:BB)=0,"Tilbyders artikkel hentes automatisk ved å fylle ut artikkelnummer",_xlfn.XLOOKUP(G4355,Produktinformasjon!B:B,Produktinformasjon!BB:BB))</f>
        <v>Tilbyders artikkel hentes automatisk ved å fylle ut artikkelnummer</v>
      </c>
      <c r="H4355" s="25" t="str">
        <f>IF(_xlfn.XLOOKUP(G4355,Produktinformasjon!B:B,Produktinformasjon!C:C)=0,"Artikkelnavn hentes automatisk ved å fylle ut artikkelnummer",_xlfn.XLOOKUP(G4355,Produktinformasjon!B:B,Produktinformasjon!C:C))</f>
        <v>Artikkelnavn hentes automatisk ved å fylle ut artikkelnummer</v>
      </c>
      <c r="I4355" s="35"/>
      <c r="J4355" s="35"/>
      <c r="K4355" s="35"/>
      <c r="L4355" s="11"/>
      <c r="M4355" s="11"/>
      <c r="N4355" s="11">
        <f ca="1">IFERROR(L4355/_xlfn.XLOOKUP(F4355,Produktinformasjon!BB:BB,Produktinformasjon!P:P,),0)</f>
        <v>0</v>
      </c>
      <c r="O4355" s="11">
        <f ca="1">IFERROR(M4355/_xlfn.XLOOKUP(F4355,Produktinformasjon!BB:BB,Produktinformasjon!P:P,),0)</f>
        <v>0</v>
      </c>
    </row>
    <row r="4356" spans="3:15" x14ac:dyDescent="0.35">
      <c r="C4356" t="str">
        <f>IF(_xlfn.XLOOKUP(B4356,Omfang!B:B,Omfang!C:C)=0,"Delkontraktnavn hentes automatisk ved å fylle ut delkontraktnummer",_xlfn.XLOOKUP(B4356,Omfang!B:B,Omfang!C:C))</f>
        <v>Delkontraktnavn hentes automatisk ved å fylle ut delkontraktnummer</v>
      </c>
      <c r="D4356" s="35"/>
      <c r="E4356" s="35"/>
      <c r="F4356" t="str">
        <f>IF(_xlfn.XLOOKUP(G4356,Produktinformasjon!B:B,Produktinformasjon!BB:BB)=0,"Tilbyders artikkel hentes automatisk ved å fylle ut artikkelnummer",_xlfn.XLOOKUP(G4356,Produktinformasjon!B:B,Produktinformasjon!BB:BB))</f>
        <v>Tilbyders artikkel hentes automatisk ved å fylle ut artikkelnummer</v>
      </c>
      <c r="H4356" s="25" t="str">
        <f>IF(_xlfn.XLOOKUP(G4356,Produktinformasjon!B:B,Produktinformasjon!C:C)=0,"Artikkelnavn hentes automatisk ved å fylle ut artikkelnummer",_xlfn.XLOOKUP(G4356,Produktinformasjon!B:B,Produktinformasjon!C:C))</f>
        <v>Artikkelnavn hentes automatisk ved å fylle ut artikkelnummer</v>
      </c>
      <c r="I4356" s="35"/>
      <c r="J4356" s="35"/>
      <c r="K4356" s="35"/>
      <c r="L4356" s="11"/>
      <c r="M4356" s="11"/>
      <c r="N4356" s="11">
        <f ca="1">IFERROR(L4356/_xlfn.XLOOKUP(F4356,Produktinformasjon!BB:BB,Produktinformasjon!P:P,),0)</f>
        <v>0</v>
      </c>
      <c r="O4356" s="11">
        <f ca="1">IFERROR(M4356/_xlfn.XLOOKUP(F4356,Produktinformasjon!BB:BB,Produktinformasjon!P:P,),0)</f>
        <v>0</v>
      </c>
    </row>
    <row r="4357" spans="3:15" x14ac:dyDescent="0.35">
      <c r="C4357" t="str">
        <f>IF(_xlfn.XLOOKUP(B4357,Omfang!B:B,Omfang!C:C)=0,"Delkontraktnavn hentes automatisk ved å fylle ut delkontraktnummer",_xlfn.XLOOKUP(B4357,Omfang!B:B,Omfang!C:C))</f>
        <v>Delkontraktnavn hentes automatisk ved å fylle ut delkontraktnummer</v>
      </c>
      <c r="D4357" s="35"/>
      <c r="E4357" s="35"/>
      <c r="F4357" t="str">
        <f>IF(_xlfn.XLOOKUP(G4357,Produktinformasjon!B:B,Produktinformasjon!BB:BB)=0,"Tilbyders artikkel hentes automatisk ved å fylle ut artikkelnummer",_xlfn.XLOOKUP(G4357,Produktinformasjon!B:B,Produktinformasjon!BB:BB))</f>
        <v>Tilbyders artikkel hentes automatisk ved å fylle ut artikkelnummer</v>
      </c>
      <c r="H4357" s="25" t="str">
        <f>IF(_xlfn.XLOOKUP(G4357,Produktinformasjon!B:B,Produktinformasjon!C:C)=0,"Artikkelnavn hentes automatisk ved å fylle ut artikkelnummer",_xlfn.XLOOKUP(G4357,Produktinformasjon!B:B,Produktinformasjon!C:C))</f>
        <v>Artikkelnavn hentes automatisk ved å fylle ut artikkelnummer</v>
      </c>
      <c r="I4357" s="35"/>
      <c r="J4357" s="35"/>
      <c r="K4357" s="35"/>
      <c r="L4357" s="11"/>
      <c r="M4357" s="11"/>
      <c r="N4357" s="11">
        <f ca="1">IFERROR(L4357/_xlfn.XLOOKUP(F4357,Produktinformasjon!BB:BB,Produktinformasjon!P:P,),0)</f>
        <v>0</v>
      </c>
      <c r="O4357" s="11">
        <f ca="1">IFERROR(M4357/_xlfn.XLOOKUP(F4357,Produktinformasjon!BB:BB,Produktinformasjon!P:P,),0)</f>
        <v>0</v>
      </c>
    </row>
    <row r="4358" spans="3:15" x14ac:dyDescent="0.35">
      <c r="C4358" t="str">
        <f>IF(_xlfn.XLOOKUP(B4358,Omfang!B:B,Omfang!C:C)=0,"Delkontraktnavn hentes automatisk ved å fylle ut delkontraktnummer",_xlfn.XLOOKUP(B4358,Omfang!B:B,Omfang!C:C))</f>
        <v>Delkontraktnavn hentes automatisk ved å fylle ut delkontraktnummer</v>
      </c>
      <c r="D4358" s="35"/>
      <c r="E4358" s="35"/>
      <c r="F4358" t="str">
        <f>IF(_xlfn.XLOOKUP(G4358,Produktinformasjon!B:B,Produktinformasjon!BB:BB)=0,"Tilbyders artikkel hentes automatisk ved å fylle ut artikkelnummer",_xlfn.XLOOKUP(G4358,Produktinformasjon!B:B,Produktinformasjon!BB:BB))</f>
        <v>Tilbyders artikkel hentes automatisk ved å fylle ut artikkelnummer</v>
      </c>
      <c r="H4358" s="25" t="str">
        <f>IF(_xlfn.XLOOKUP(G4358,Produktinformasjon!B:B,Produktinformasjon!C:C)=0,"Artikkelnavn hentes automatisk ved å fylle ut artikkelnummer",_xlfn.XLOOKUP(G4358,Produktinformasjon!B:B,Produktinformasjon!C:C))</f>
        <v>Artikkelnavn hentes automatisk ved å fylle ut artikkelnummer</v>
      </c>
      <c r="I4358" s="35"/>
      <c r="J4358" s="35"/>
      <c r="K4358" s="35"/>
      <c r="L4358" s="11"/>
      <c r="M4358" s="11"/>
      <c r="N4358" s="11">
        <f ca="1">IFERROR(L4358/_xlfn.XLOOKUP(F4358,Produktinformasjon!BB:BB,Produktinformasjon!P:P,),0)</f>
        <v>0</v>
      </c>
      <c r="O4358" s="11">
        <f ca="1">IFERROR(M4358/_xlfn.XLOOKUP(F4358,Produktinformasjon!BB:BB,Produktinformasjon!P:P,),0)</f>
        <v>0</v>
      </c>
    </row>
    <row r="4359" spans="3:15" x14ac:dyDescent="0.35">
      <c r="C4359" t="str">
        <f>IF(_xlfn.XLOOKUP(B4359,Omfang!B:B,Omfang!C:C)=0,"Delkontraktnavn hentes automatisk ved å fylle ut delkontraktnummer",_xlfn.XLOOKUP(B4359,Omfang!B:B,Omfang!C:C))</f>
        <v>Delkontraktnavn hentes automatisk ved å fylle ut delkontraktnummer</v>
      </c>
      <c r="D4359" s="35"/>
      <c r="E4359" s="35"/>
      <c r="F4359" t="str">
        <f>IF(_xlfn.XLOOKUP(G4359,Produktinformasjon!B:B,Produktinformasjon!BB:BB)=0,"Tilbyders artikkel hentes automatisk ved å fylle ut artikkelnummer",_xlfn.XLOOKUP(G4359,Produktinformasjon!B:B,Produktinformasjon!BB:BB))</f>
        <v>Tilbyders artikkel hentes automatisk ved å fylle ut artikkelnummer</v>
      </c>
      <c r="H4359" s="25" t="str">
        <f>IF(_xlfn.XLOOKUP(G4359,Produktinformasjon!B:B,Produktinformasjon!C:C)=0,"Artikkelnavn hentes automatisk ved å fylle ut artikkelnummer",_xlfn.XLOOKUP(G4359,Produktinformasjon!B:B,Produktinformasjon!C:C))</f>
        <v>Artikkelnavn hentes automatisk ved å fylle ut artikkelnummer</v>
      </c>
      <c r="I4359" s="35"/>
      <c r="J4359" s="35"/>
      <c r="K4359" s="35"/>
      <c r="L4359" s="11"/>
      <c r="M4359" s="11"/>
      <c r="N4359" s="11">
        <f ca="1">IFERROR(L4359/_xlfn.XLOOKUP(F4359,Produktinformasjon!BB:BB,Produktinformasjon!P:P,),0)</f>
        <v>0</v>
      </c>
      <c r="O4359" s="11">
        <f ca="1">IFERROR(M4359/_xlfn.XLOOKUP(F4359,Produktinformasjon!BB:BB,Produktinformasjon!P:P,),0)</f>
        <v>0</v>
      </c>
    </row>
    <row r="4360" spans="3:15" x14ac:dyDescent="0.35">
      <c r="C4360" t="str">
        <f>IF(_xlfn.XLOOKUP(B4360,Omfang!B:B,Omfang!C:C)=0,"Delkontraktnavn hentes automatisk ved å fylle ut delkontraktnummer",_xlfn.XLOOKUP(B4360,Omfang!B:B,Omfang!C:C))</f>
        <v>Delkontraktnavn hentes automatisk ved å fylle ut delkontraktnummer</v>
      </c>
      <c r="D4360" s="35"/>
      <c r="E4360" s="35"/>
      <c r="F4360" t="str">
        <f>IF(_xlfn.XLOOKUP(G4360,Produktinformasjon!B:B,Produktinformasjon!BB:BB)=0,"Tilbyders artikkel hentes automatisk ved å fylle ut artikkelnummer",_xlfn.XLOOKUP(G4360,Produktinformasjon!B:B,Produktinformasjon!BB:BB))</f>
        <v>Tilbyders artikkel hentes automatisk ved å fylle ut artikkelnummer</v>
      </c>
      <c r="H4360" s="25" t="str">
        <f>IF(_xlfn.XLOOKUP(G4360,Produktinformasjon!B:B,Produktinformasjon!C:C)=0,"Artikkelnavn hentes automatisk ved å fylle ut artikkelnummer",_xlfn.XLOOKUP(G4360,Produktinformasjon!B:B,Produktinformasjon!C:C))</f>
        <v>Artikkelnavn hentes automatisk ved å fylle ut artikkelnummer</v>
      </c>
      <c r="I4360" s="35"/>
      <c r="J4360" s="35"/>
      <c r="K4360" s="35"/>
      <c r="L4360" s="11"/>
      <c r="M4360" s="11"/>
      <c r="N4360" s="11">
        <f ca="1">IFERROR(L4360/_xlfn.XLOOKUP(F4360,Produktinformasjon!BB:BB,Produktinformasjon!P:P,),0)</f>
        <v>0</v>
      </c>
      <c r="O4360" s="11">
        <f ca="1">IFERROR(M4360/_xlfn.XLOOKUP(F4360,Produktinformasjon!BB:BB,Produktinformasjon!P:P,),0)</f>
        <v>0</v>
      </c>
    </row>
    <row r="4361" spans="3:15" x14ac:dyDescent="0.35">
      <c r="C4361" t="str">
        <f>IF(_xlfn.XLOOKUP(B4361,Omfang!B:B,Omfang!C:C)=0,"Delkontraktnavn hentes automatisk ved å fylle ut delkontraktnummer",_xlfn.XLOOKUP(B4361,Omfang!B:B,Omfang!C:C))</f>
        <v>Delkontraktnavn hentes automatisk ved å fylle ut delkontraktnummer</v>
      </c>
      <c r="D4361" s="35"/>
      <c r="E4361" s="35"/>
      <c r="F4361" t="str">
        <f>IF(_xlfn.XLOOKUP(G4361,Produktinformasjon!B:B,Produktinformasjon!BB:BB)=0,"Tilbyders artikkel hentes automatisk ved å fylle ut artikkelnummer",_xlfn.XLOOKUP(G4361,Produktinformasjon!B:B,Produktinformasjon!BB:BB))</f>
        <v>Tilbyders artikkel hentes automatisk ved å fylle ut artikkelnummer</v>
      </c>
      <c r="H4361" s="25" t="str">
        <f>IF(_xlfn.XLOOKUP(G4361,Produktinformasjon!B:B,Produktinformasjon!C:C)=0,"Artikkelnavn hentes automatisk ved å fylle ut artikkelnummer",_xlfn.XLOOKUP(G4361,Produktinformasjon!B:B,Produktinformasjon!C:C))</f>
        <v>Artikkelnavn hentes automatisk ved å fylle ut artikkelnummer</v>
      </c>
      <c r="I4361" s="35"/>
      <c r="J4361" s="35"/>
      <c r="K4361" s="35"/>
      <c r="L4361" s="11"/>
      <c r="M4361" s="11"/>
      <c r="N4361" s="11">
        <f ca="1">IFERROR(L4361/_xlfn.XLOOKUP(F4361,Produktinformasjon!BB:BB,Produktinformasjon!P:P,),0)</f>
        <v>0</v>
      </c>
      <c r="O4361" s="11">
        <f ca="1">IFERROR(M4361/_xlfn.XLOOKUP(F4361,Produktinformasjon!BB:BB,Produktinformasjon!P:P,),0)</f>
        <v>0</v>
      </c>
    </row>
    <row r="4362" spans="3:15" x14ac:dyDescent="0.35">
      <c r="C4362" t="str">
        <f>IF(_xlfn.XLOOKUP(B4362,Omfang!B:B,Omfang!C:C)=0,"Delkontraktnavn hentes automatisk ved å fylle ut delkontraktnummer",_xlfn.XLOOKUP(B4362,Omfang!B:B,Omfang!C:C))</f>
        <v>Delkontraktnavn hentes automatisk ved å fylle ut delkontraktnummer</v>
      </c>
      <c r="D4362" s="35"/>
      <c r="E4362" s="35"/>
      <c r="F4362" t="str">
        <f>IF(_xlfn.XLOOKUP(G4362,Produktinformasjon!B:B,Produktinformasjon!BB:BB)=0,"Tilbyders artikkel hentes automatisk ved å fylle ut artikkelnummer",_xlfn.XLOOKUP(G4362,Produktinformasjon!B:B,Produktinformasjon!BB:BB))</f>
        <v>Tilbyders artikkel hentes automatisk ved å fylle ut artikkelnummer</v>
      </c>
      <c r="H4362" s="25" t="str">
        <f>IF(_xlfn.XLOOKUP(G4362,Produktinformasjon!B:B,Produktinformasjon!C:C)=0,"Artikkelnavn hentes automatisk ved å fylle ut artikkelnummer",_xlfn.XLOOKUP(G4362,Produktinformasjon!B:B,Produktinformasjon!C:C))</f>
        <v>Artikkelnavn hentes automatisk ved å fylle ut artikkelnummer</v>
      </c>
      <c r="I4362" s="35"/>
      <c r="J4362" s="35"/>
      <c r="K4362" s="35"/>
      <c r="L4362" s="11"/>
      <c r="M4362" s="11"/>
      <c r="N4362" s="11">
        <f ca="1">IFERROR(L4362/_xlfn.XLOOKUP(F4362,Produktinformasjon!BB:BB,Produktinformasjon!P:P,),0)</f>
        <v>0</v>
      </c>
      <c r="O4362" s="11">
        <f ca="1">IFERROR(M4362/_xlfn.XLOOKUP(F4362,Produktinformasjon!BB:BB,Produktinformasjon!P:P,),0)</f>
        <v>0</v>
      </c>
    </row>
    <row r="4363" spans="3:15" x14ac:dyDescent="0.35">
      <c r="C4363" t="str">
        <f>IF(_xlfn.XLOOKUP(B4363,Omfang!B:B,Omfang!C:C)=0,"Delkontraktnavn hentes automatisk ved å fylle ut delkontraktnummer",_xlfn.XLOOKUP(B4363,Omfang!B:B,Omfang!C:C))</f>
        <v>Delkontraktnavn hentes automatisk ved å fylle ut delkontraktnummer</v>
      </c>
      <c r="D4363" s="35"/>
      <c r="E4363" s="35"/>
      <c r="F4363" t="str">
        <f>IF(_xlfn.XLOOKUP(G4363,Produktinformasjon!B:B,Produktinformasjon!BB:BB)=0,"Tilbyders artikkel hentes automatisk ved å fylle ut artikkelnummer",_xlfn.XLOOKUP(G4363,Produktinformasjon!B:B,Produktinformasjon!BB:BB))</f>
        <v>Tilbyders artikkel hentes automatisk ved å fylle ut artikkelnummer</v>
      </c>
      <c r="H4363" s="25" t="str">
        <f>IF(_xlfn.XLOOKUP(G4363,Produktinformasjon!B:B,Produktinformasjon!C:C)=0,"Artikkelnavn hentes automatisk ved å fylle ut artikkelnummer",_xlfn.XLOOKUP(G4363,Produktinformasjon!B:B,Produktinformasjon!C:C))</f>
        <v>Artikkelnavn hentes automatisk ved å fylle ut artikkelnummer</v>
      </c>
      <c r="I4363" s="35"/>
      <c r="J4363" s="35"/>
      <c r="K4363" s="35"/>
      <c r="L4363" s="11"/>
      <c r="M4363" s="11"/>
      <c r="N4363" s="11">
        <f ca="1">IFERROR(L4363/_xlfn.XLOOKUP(F4363,Produktinformasjon!BB:BB,Produktinformasjon!P:P,),0)</f>
        <v>0</v>
      </c>
      <c r="O4363" s="11">
        <f ca="1">IFERROR(M4363/_xlfn.XLOOKUP(F4363,Produktinformasjon!BB:BB,Produktinformasjon!P:P,),0)</f>
        <v>0</v>
      </c>
    </row>
    <row r="4364" spans="3:15" x14ac:dyDescent="0.35">
      <c r="C4364" t="str">
        <f>IF(_xlfn.XLOOKUP(B4364,Omfang!B:B,Omfang!C:C)=0,"Delkontraktnavn hentes automatisk ved å fylle ut delkontraktnummer",_xlfn.XLOOKUP(B4364,Omfang!B:B,Omfang!C:C))</f>
        <v>Delkontraktnavn hentes automatisk ved å fylle ut delkontraktnummer</v>
      </c>
      <c r="D4364" s="35"/>
      <c r="E4364" s="35"/>
      <c r="F4364" t="str">
        <f>IF(_xlfn.XLOOKUP(G4364,Produktinformasjon!B:B,Produktinformasjon!BB:BB)=0,"Tilbyders artikkel hentes automatisk ved å fylle ut artikkelnummer",_xlfn.XLOOKUP(G4364,Produktinformasjon!B:B,Produktinformasjon!BB:BB))</f>
        <v>Tilbyders artikkel hentes automatisk ved å fylle ut artikkelnummer</v>
      </c>
      <c r="H4364" s="25" t="str">
        <f>IF(_xlfn.XLOOKUP(G4364,Produktinformasjon!B:B,Produktinformasjon!C:C)=0,"Artikkelnavn hentes automatisk ved å fylle ut artikkelnummer",_xlfn.XLOOKUP(G4364,Produktinformasjon!B:B,Produktinformasjon!C:C))</f>
        <v>Artikkelnavn hentes automatisk ved å fylle ut artikkelnummer</v>
      </c>
      <c r="I4364" s="35"/>
      <c r="J4364" s="35"/>
      <c r="K4364" s="35"/>
      <c r="L4364" s="11"/>
      <c r="M4364" s="11"/>
      <c r="N4364" s="11">
        <f ca="1">IFERROR(L4364/_xlfn.XLOOKUP(F4364,Produktinformasjon!BB:BB,Produktinformasjon!P:P,),0)</f>
        <v>0</v>
      </c>
      <c r="O4364" s="11">
        <f ca="1">IFERROR(M4364/_xlfn.XLOOKUP(F4364,Produktinformasjon!BB:BB,Produktinformasjon!P:P,),0)</f>
        <v>0</v>
      </c>
    </row>
    <row r="4365" spans="3:15" x14ac:dyDescent="0.35">
      <c r="C4365" t="str">
        <f>IF(_xlfn.XLOOKUP(B4365,Omfang!B:B,Omfang!C:C)=0,"Delkontraktnavn hentes automatisk ved å fylle ut delkontraktnummer",_xlfn.XLOOKUP(B4365,Omfang!B:B,Omfang!C:C))</f>
        <v>Delkontraktnavn hentes automatisk ved å fylle ut delkontraktnummer</v>
      </c>
      <c r="D4365" s="35"/>
      <c r="E4365" s="35"/>
      <c r="F4365" t="str">
        <f>IF(_xlfn.XLOOKUP(G4365,Produktinformasjon!B:B,Produktinformasjon!BB:BB)=0,"Tilbyders artikkel hentes automatisk ved å fylle ut artikkelnummer",_xlfn.XLOOKUP(G4365,Produktinformasjon!B:B,Produktinformasjon!BB:BB))</f>
        <v>Tilbyders artikkel hentes automatisk ved å fylle ut artikkelnummer</v>
      </c>
      <c r="H4365" s="25" t="str">
        <f>IF(_xlfn.XLOOKUP(G4365,Produktinformasjon!B:B,Produktinformasjon!C:C)=0,"Artikkelnavn hentes automatisk ved å fylle ut artikkelnummer",_xlfn.XLOOKUP(G4365,Produktinformasjon!B:B,Produktinformasjon!C:C))</f>
        <v>Artikkelnavn hentes automatisk ved å fylle ut artikkelnummer</v>
      </c>
      <c r="I4365" s="35"/>
      <c r="J4365" s="35"/>
      <c r="K4365" s="35"/>
      <c r="L4365" s="11"/>
      <c r="M4365" s="11"/>
      <c r="N4365" s="11">
        <f ca="1">IFERROR(L4365/_xlfn.XLOOKUP(F4365,Produktinformasjon!BB:BB,Produktinformasjon!P:P,),0)</f>
        <v>0</v>
      </c>
      <c r="O4365" s="11">
        <f ca="1">IFERROR(M4365/_xlfn.XLOOKUP(F4365,Produktinformasjon!BB:BB,Produktinformasjon!P:P,),0)</f>
        <v>0</v>
      </c>
    </row>
    <row r="4366" spans="3:15" x14ac:dyDescent="0.35">
      <c r="C4366" t="str">
        <f>IF(_xlfn.XLOOKUP(B4366,Omfang!B:B,Omfang!C:C)=0,"Delkontraktnavn hentes automatisk ved å fylle ut delkontraktnummer",_xlfn.XLOOKUP(B4366,Omfang!B:B,Omfang!C:C))</f>
        <v>Delkontraktnavn hentes automatisk ved å fylle ut delkontraktnummer</v>
      </c>
      <c r="D4366" s="35"/>
      <c r="E4366" s="35"/>
      <c r="F4366" t="str">
        <f>IF(_xlfn.XLOOKUP(G4366,Produktinformasjon!B:B,Produktinformasjon!BB:BB)=0,"Tilbyders artikkel hentes automatisk ved å fylle ut artikkelnummer",_xlfn.XLOOKUP(G4366,Produktinformasjon!B:B,Produktinformasjon!BB:BB))</f>
        <v>Tilbyders artikkel hentes automatisk ved å fylle ut artikkelnummer</v>
      </c>
      <c r="H4366" s="25" t="str">
        <f>IF(_xlfn.XLOOKUP(G4366,Produktinformasjon!B:B,Produktinformasjon!C:C)=0,"Artikkelnavn hentes automatisk ved å fylle ut artikkelnummer",_xlfn.XLOOKUP(G4366,Produktinformasjon!B:B,Produktinformasjon!C:C))</f>
        <v>Artikkelnavn hentes automatisk ved å fylle ut artikkelnummer</v>
      </c>
      <c r="I4366" s="35"/>
      <c r="J4366" s="35"/>
      <c r="K4366" s="35"/>
      <c r="L4366" s="11"/>
      <c r="M4366" s="11"/>
      <c r="N4366" s="11">
        <f ca="1">IFERROR(L4366/_xlfn.XLOOKUP(F4366,Produktinformasjon!BB:BB,Produktinformasjon!P:P,),0)</f>
        <v>0</v>
      </c>
      <c r="O4366" s="11">
        <f ca="1">IFERROR(M4366/_xlfn.XLOOKUP(F4366,Produktinformasjon!BB:BB,Produktinformasjon!P:P,),0)</f>
        <v>0</v>
      </c>
    </row>
    <row r="4367" spans="3:15" x14ac:dyDescent="0.35">
      <c r="C4367" t="str">
        <f>IF(_xlfn.XLOOKUP(B4367,Omfang!B:B,Omfang!C:C)=0,"Delkontraktnavn hentes automatisk ved å fylle ut delkontraktnummer",_xlfn.XLOOKUP(B4367,Omfang!B:B,Omfang!C:C))</f>
        <v>Delkontraktnavn hentes automatisk ved å fylle ut delkontraktnummer</v>
      </c>
      <c r="D4367" s="35"/>
      <c r="E4367" s="35"/>
      <c r="F4367" t="str">
        <f>IF(_xlfn.XLOOKUP(G4367,Produktinformasjon!B:B,Produktinformasjon!BB:BB)=0,"Tilbyders artikkel hentes automatisk ved å fylle ut artikkelnummer",_xlfn.XLOOKUP(G4367,Produktinformasjon!B:B,Produktinformasjon!BB:BB))</f>
        <v>Tilbyders artikkel hentes automatisk ved å fylle ut artikkelnummer</v>
      </c>
      <c r="H4367" s="25" t="str">
        <f>IF(_xlfn.XLOOKUP(G4367,Produktinformasjon!B:B,Produktinformasjon!C:C)=0,"Artikkelnavn hentes automatisk ved å fylle ut artikkelnummer",_xlfn.XLOOKUP(G4367,Produktinformasjon!B:B,Produktinformasjon!C:C))</f>
        <v>Artikkelnavn hentes automatisk ved å fylle ut artikkelnummer</v>
      </c>
      <c r="I4367" s="35"/>
      <c r="J4367" s="35"/>
      <c r="K4367" s="35"/>
      <c r="L4367" s="11"/>
      <c r="M4367" s="11"/>
      <c r="N4367" s="11">
        <f ca="1">IFERROR(L4367/_xlfn.XLOOKUP(F4367,Produktinformasjon!BB:BB,Produktinformasjon!P:P,),0)</f>
        <v>0</v>
      </c>
      <c r="O4367" s="11">
        <f ca="1">IFERROR(M4367/_xlfn.XLOOKUP(F4367,Produktinformasjon!BB:BB,Produktinformasjon!P:P,),0)</f>
        <v>0</v>
      </c>
    </row>
    <row r="4368" spans="3:15" x14ac:dyDescent="0.35">
      <c r="C4368" t="str">
        <f>IF(_xlfn.XLOOKUP(B4368,Omfang!B:B,Omfang!C:C)=0,"Delkontraktnavn hentes automatisk ved å fylle ut delkontraktnummer",_xlfn.XLOOKUP(B4368,Omfang!B:B,Omfang!C:C))</f>
        <v>Delkontraktnavn hentes automatisk ved å fylle ut delkontraktnummer</v>
      </c>
      <c r="D4368" s="35"/>
      <c r="E4368" s="35"/>
      <c r="F4368" t="str">
        <f>IF(_xlfn.XLOOKUP(G4368,Produktinformasjon!B:B,Produktinformasjon!BB:BB)=0,"Tilbyders artikkel hentes automatisk ved å fylle ut artikkelnummer",_xlfn.XLOOKUP(G4368,Produktinformasjon!B:B,Produktinformasjon!BB:BB))</f>
        <v>Tilbyders artikkel hentes automatisk ved å fylle ut artikkelnummer</v>
      </c>
      <c r="H4368" s="25" t="str">
        <f>IF(_xlfn.XLOOKUP(G4368,Produktinformasjon!B:B,Produktinformasjon!C:C)=0,"Artikkelnavn hentes automatisk ved å fylle ut artikkelnummer",_xlfn.XLOOKUP(G4368,Produktinformasjon!B:B,Produktinformasjon!C:C))</f>
        <v>Artikkelnavn hentes automatisk ved å fylle ut artikkelnummer</v>
      </c>
      <c r="I4368" s="35"/>
      <c r="J4368" s="35"/>
      <c r="K4368" s="35"/>
      <c r="L4368" s="11"/>
      <c r="M4368" s="11"/>
      <c r="N4368" s="11">
        <f ca="1">IFERROR(L4368/_xlfn.XLOOKUP(F4368,Produktinformasjon!BB:BB,Produktinformasjon!P:P,),0)</f>
        <v>0</v>
      </c>
      <c r="O4368" s="11">
        <f ca="1">IFERROR(M4368/_xlfn.XLOOKUP(F4368,Produktinformasjon!BB:BB,Produktinformasjon!P:P,),0)</f>
        <v>0</v>
      </c>
    </row>
    <row r="4369" spans="3:15" x14ac:dyDescent="0.35">
      <c r="C4369" t="str">
        <f>IF(_xlfn.XLOOKUP(B4369,Omfang!B:B,Omfang!C:C)=0,"Delkontraktnavn hentes automatisk ved å fylle ut delkontraktnummer",_xlfn.XLOOKUP(B4369,Omfang!B:B,Omfang!C:C))</f>
        <v>Delkontraktnavn hentes automatisk ved å fylle ut delkontraktnummer</v>
      </c>
      <c r="D4369" s="35"/>
      <c r="E4369" s="35"/>
      <c r="F4369" t="str">
        <f>IF(_xlfn.XLOOKUP(G4369,Produktinformasjon!B:B,Produktinformasjon!BB:BB)=0,"Tilbyders artikkel hentes automatisk ved å fylle ut artikkelnummer",_xlfn.XLOOKUP(G4369,Produktinformasjon!B:B,Produktinformasjon!BB:BB))</f>
        <v>Tilbyders artikkel hentes automatisk ved å fylle ut artikkelnummer</v>
      </c>
      <c r="H4369" s="25" t="str">
        <f>IF(_xlfn.XLOOKUP(G4369,Produktinformasjon!B:B,Produktinformasjon!C:C)=0,"Artikkelnavn hentes automatisk ved å fylle ut artikkelnummer",_xlfn.XLOOKUP(G4369,Produktinformasjon!B:B,Produktinformasjon!C:C))</f>
        <v>Artikkelnavn hentes automatisk ved å fylle ut artikkelnummer</v>
      </c>
      <c r="I4369" s="35"/>
      <c r="J4369" s="35"/>
      <c r="K4369" s="35"/>
      <c r="L4369" s="11"/>
      <c r="M4369" s="11"/>
      <c r="N4369" s="11">
        <f ca="1">IFERROR(L4369/_xlfn.XLOOKUP(F4369,Produktinformasjon!BB:BB,Produktinformasjon!P:P,),0)</f>
        <v>0</v>
      </c>
      <c r="O4369" s="11">
        <f ca="1">IFERROR(M4369/_xlfn.XLOOKUP(F4369,Produktinformasjon!BB:BB,Produktinformasjon!P:P,),0)</f>
        <v>0</v>
      </c>
    </row>
    <row r="4370" spans="3:15" x14ac:dyDescent="0.35">
      <c r="C4370" t="str">
        <f>IF(_xlfn.XLOOKUP(B4370,Omfang!B:B,Omfang!C:C)=0,"Delkontraktnavn hentes automatisk ved å fylle ut delkontraktnummer",_xlfn.XLOOKUP(B4370,Omfang!B:B,Omfang!C:C))</f>
        <v>Delkontraktnavn hentes automatisk ved å fylle ut delkontraktnummer</v>
      </c>
      <c r="D4370" s="35"/>
      <c r="E4370" s="35"/>
      <c r="F4370" t="str">
        <f>IF(_xlfn.XLOOKUP(G4370,Produktinformasjon!B:B,Produktinformasjon!BB:BB)=0,"Tilbyders artikkel hentes automatisk ved å fylle ut artikkelnummer",_xlfn.XLOOKUP(G4370,Produktinformasjon!B:B,Produktinformasjon!BB:BB))</f>
        <v>Tilbyders artikkel hentes automatisk ved å fylle ut artikkelnummer</v>
      </c>
      <c r="H4370" s="25" t="str">
        <f>IF(_xlfn.XLOOKUP(G4370,Produktinformasjon!B:B,Produktinformasjon!C:C)=0,"Artikkelnavn hentes automatisk ved å fylle ut artikkelnummer",_xlfn.XLOOKUP(G4370,Produktinformasjon!B:B,Produktinformasjon!C:C))</f>
        <v>Artikkelnavn hentes automatisk ved å fylle ut artikkelnummer</v>
      </c>
      <c r="I4370" s="35"/>
      <c r="J4370" s="35"/>
      <c r="K4370" s="35"/>
      <c r="L4370" s="11"/>
      <c r="M4370" s="11"/>
      <c r="N4370" s="11">
        <f ca="1">IFERROR(L4370/_xlfn.XLOOKUP(F4370,Produktinformasjon!BB:BB,Produktinformasjon!P:P,),0)</f>
        <v>0</v>
      </c>
      <c r="O4370" s="11">
        <f ca="1">IFERROR(M4370/_xlfn.XLOOKUP(F4370,Produktinformasjon!BB:BB,Produktinformasjon!P:P,),0)</f>
        <v>0</v>
      </c>
    </row>
    <row r="4371" spans="3:15" x14ac:dyDescent="0.35">
      <c r="C4371" t="str">
        <f>IF(_xlfn.XLOOKUP(B4371,Omfang!B:B,Omfang!C:C)=0,"Delkontraktnavn hentes automatisk ved å fylle ut delkontraktnummer",_xlfn.XLOOKUP(B4371,Omfang!B:B,Omfang!C:C))</f>
        <v>Delkontraktnavn hentes automatisk ved å fylle ut delkontraktnummer</v>
      </c>
      <c r="D4371" s="35"/>
      <c r="E4371" s="35"/>
      <c r="F4371" t="str">
        <f>IF(_xlfn.XLOOKUP(G4371,Produktinformasjon!B:B,Produktinformasjon!BB:BB)=0,"Tilbyders artikkel hentes automatisk ved å fylle ut artikkelnummer",_xlfn.XLOOKUP(G4371,Produktinformasjon!B:B,Produktinformasjon!BB:BB))</f>
        <v>Tilbyders artikkel hentes automatisk ved å fylle ut artikkelnummer</v>
      </c>
      <c r="H4371" s="25" t="str">
        <f>IF(_xlfn.XLOOKUP(G4371,Produktinformasjon!B:B,Produktinformasjon!C:C)=0,"Artikkelnavn hentes automatisk ved å fylle ut artikkelnummer",_xlfn.XLOOKUP(G4371,Produktinformasjon!B:B,Produktinformasjon!C:C))</f>
        <v>Artikkelnavn hentes automatisk ved å fylle ut artikkelnummer</v>
      </c>
      <c r="I4371" s="35"/>
      <c r="J4371" s="35"/>
      <c r="K4371" s="35"/>
      <c r="L4371" s="11"/>
      <c r="M4371" s="11"/>
      <c r="N4371" s="11">
        <f ca="1">IFERROR(L4371/_xlfn.XLOOKUP(F4371,Produktinformasjon!BB:BB,Produktinformasjon!P:P,),0)</f>
        <v>0</v>
      </c>
      <c r="O4371" s="11">
        <f ca="1">IFERROR(M4371/_xlfn.XLOOKUP(F4371,Produktinformasjon!BB:BB,Produktinformasjon!P:P,),0)</f>
        <v>0</v>
      </c>
    </row>
    <row r="4372" spans="3:15" x14ac:dyDescent="0.35">
      <c r="C4372" t="str">
        <f>IF(_xlfn.XLOOKUP(B4372,Omfang!B:B,Omfang!C:C)=0,"Delkontraktnavn hentes automatisk ved å fylle ut delkontraktnummer",_xlfn.XLOOKUP(B4372,Omfang!B:B,Omfang!C:C))</f>
        <v>Delkontraktnavn hentes automatisk ved å fylle ut delkontraktnummer</v>
      </c>
      <c r="D4372" s="35"/>
      <c r="E4372" s="35"/>
      <c r="F4372" t="str">
        <f>IF(_xlfn.XLOOKUP(G4372,Produktinformasjon!B:B,Produktinformasjon!BB:BB)=0,"Tilbyders artikkel hentes automatisk ved å fylle ut artikkelnummer",_xlfn.XLOOKUP(G4372,Produktinformasjon!B:B,Produktinformasjon!BB:BB))</f>
        <v>Tilbyders artikkel hentes automatisk ved å fylle ut artikkelnummer</v>
      </c>
      <c r="H4372" s="25" t="str">
        <f>IF(_xlfn.XLOOKUP(G4372,Produktinformasjon!B:B,Produktinformasjon!C:C)=0,"Artikkelnavn hentes automatisk ved å fylle ut artikkelnummer",_xlfn.XLOOKUP(G4372,Produktinformasjon!B:B,Produktinformasjon!C:C))</f>
        <v>Artikkelnavn hentes automatisk ved å fylle ut artikkelnummer</v>
      </c>
      <c r="I4372" s="35"/>
      <c r="J4372" s="35"/>
      <c r="K4372" s="35"/>
      <c r="L4372" s="11"/>
      <c r="M4372" s="11"/>
      <c r="N4372" s="11">
        <f ca="1">IFERROR(L4372/_xlfn.XLOOKUP(F4372,Produktinformasjon!BB:BB,Produktinformasjon!P:P,),0)</f>
        <v>0</v>
      </c>
      <c r="O4372" s="11">
        <f ca="1">IFERROR(M4372/_xlfn.XLOOKUP(F4372,Produktinformasjon!BB:BB,Produktinformasjon!P:P,),0)</f>
        <v>0</v>
      </c>
    </row>
    <row r="4373" spans="3:15" x14ac:dyDescent="0.35">
      <c r="C4373" t="str">
        <f>IF(_xlfn.XLOOKUP(B4373,Omfang!B:B,Omfang!C:C)=0,"Delkontraktnavn hentes automatisk ved å fylle ut delkontraktnummer",_xlfn.XLOOKUP(B4373,Omfang!B:B,Omfang!C:C))</f>
        <v>Delkontraktnavn hentes automatisk ved å fylle ut delkontraktnummer</v>
      </c>
      <c r="D4373" s="35"/>
      <c r="E4373" s="35"/>
      <c r="F4373" t="str">
        <f>IF(_xlfn.XLOOKUP(G4373,Produktinformasjon!B:B,Produktinformasjon!BB:BB)=0,"Tilbyders artikkel hentes automatisk ved å fylle ut artikkelnummer",_xlfn.XLOOKUP(G4373,Produktinformasjon!B:B,Produktinformasjon!BB:BB))</f>
        <v>Tilbyders artikkel hentes automatisk ved å fylle ut artikkelnummer</v>
      </c>
      <c r="H4373" s="25" t="str">
        <f>IF(_xlfn.XLOOKUP(G4373,Produktinformasjon!B:B,Produktinformasjon!C:C)=0,"Artikkelnavn hentes automatisk ved å fylle ut artikkelnummer",_xlfn.XLOOKUP(G4373,Produktinformasjon!B:B,Produktinformasjon!C:C))</f>
        <v>Artikkelnavn hentes automatisk ved å fylle ut artikkelnummer</v>
      </c>
      <c r="I4373" s="35"/>
      <c r="J4373" s="35"/>
      <c r="K4373" s="35"/>
      <c r="L4373" s="11"/>
      <c r="M4373" s="11"/>
      <c r="N4373" s="11">
        <f ca="1">IFERROR(L4373/_xlfn.XLOOKUP(F4373,Produktinformasjon!BB:BB,Produktinformasjon!P:P,),0)</f>
        <v>0</v>
      </c>
      <c r="O4373" s="11">
        <f ca="1">IFERROR(M4373/_xlfn.XLOOKUP(F4373,Produktinformasjon!BB:BB,Produktinformasjon!P:P,),0)</f>
        <v>0</v>
      </c>
    </row>
    <row r="4374" spans="3:15" x14ac:dyDescent="0.35">
      <c r="C4374" t="str">
        <f>IF(_xlfn.XLOOKUP(B4374,Omfang!B:B,Omfang!C:C)=0,"Delkontraktnavn hentes automatisk ved å fylle ut delkontraktnummer",_xlfn.XLOOKUP(B4374,Omfang!B:B,Omfang!C:C))</f>
        <v>Delkontraktnavn hentes automatisk ved å fylle ut delkontraktnummer</v>
      </c>
      <c r="D4374" s="35"/>
      <c r="E4374" s="35"/>
      <c r="F4374" t="str">
        <f>IF(_xlfn.XLOOKUP(G4374,Produktinformasjon!B:B,Produktinformasjon!BB:BB)=0,"Tilbyders artikkel hentes automatisk ved å fylle ut artikkelnummer",_xlfn.XLOOKUP(G4374,Produktinformasjon!B:B,Produktinformasjon!BB:BB))</f>
        <v>Tilbyders artikkel hentes automatisk ved å fylle ut artikkelnummer</v>
      </c>
      <c r="H4374" s="25" t="str">
        <f>IF(_xlfn.XLOOKUP(G4374,Produktinformasjon!B:B,Produktinformasjon!C:C)=0,"Artikkelnavn hentes automatisk ved å fylle ut artikkelnummer",_xlfn.XLOOKUP(G4374,Produktinformasjon!B:B,Produktinformasjon!C:C))</f>
        <v>Artikkelnavn hentes automatisk ved å fylle ut artikkelnummer</v>
      </c>
      <c r="I4374" s="35"/>
      <c r="J4374" s="35"/>
      <c r="K4374" s="35"/>
      <c r="L4374" s="11"/>
      <c r="M4374" s="11"/>
      <c r="N4374" s="11">
        <f ca="1">IFERROR(L4374/_xlfn.XLOOKUP(F4374,Produktinformasjon!BB:BB,Produktinformasjon!P:P,),0)</f>
        <v>0</v>
      </c>
      <c r="O4374" s="11">
        <f ca="1">IFERROR(M4374/_xlfn.XLOOKUP(F4374,Produktinformasjon!BB:BB,Produktinformasjon!P:P,),0)</f>
        <v>0</v>
      </c>
    </row>
    <row r="4375" spans="3:15" x14ac:dyDescent="0.35">
      <c r="C4375" t="str">
        <f>IF(_xlfn.XLOOKUP(B4375,Omfang!B:B,Omfang!C:C)=0,"Delkontraktnavn hentes automatisk ved å fylle ut delkontraktnummer",_xlfn.XLOOKUP(B4375,Omfang!B:B,Omfang!C:C))</f>
        <v>Delkontraktnavn hentes automatisk ved å fylle ut delkontraktnummer</v>
      </c>
      <c r="D4375" s="35"/>
      <c r="E4375" s="35"/>
      <c r="F4375" t="str">
        <f>IF(_xlfn.XLOOKUP(G4375,Produktinformasjon!B:B,Produktinformasjon!BB:BB)=0,"Tilbyders artikkel hentes automatisk ved å fylle ut artikkelnummer",_xlfn.XLOOKUP(G4375,Produktinformasjon!B:B,Produktinformasjon!BB:BB))</f>
        <v>Tilbyders artikkel hentes automatisk ved å fylle ut artikkelnummer</v>
      </c>
      <c r="H4375" s="25" t="str">
        <f>IF(_xlfn.XLOOKUP(G4375,Produktinformasjon!B:B,Produktinformasjon!C:C)=0,"Artikkelnavn hentes automatisk ved å fylle ut artikkelnummer",_xlfn.XLOOKUP(G4375,Produktinformasjon!B:B,Produktinformasjon!C:C))</f>
        <v>Artikkelnavn hentes automatisk ved å fylle ut artikkelnummer</v>
      </c>
      <c r="I4375" s="35"/>
      <c r="J4375" s="35"/>
      <c r="K4375" s="35"/>
      <c r="L4375" s="11"/>
      <c r="M4375" s="11"/>
      <c r="N4375" s="11">
        <f ca="1">IFERROR(L4375/_xlfn.XLOOKUP(F4375,Produktinformasjon!BB:BB,Produktinformasjon!P:P,),0)</f>
        <v>0</v>
      </c>
      <c r="O4375" s="11">
        <f ca="1">IFERROR(M4375/_xlfn.XLOOKUP(F4375,Produktinformasjon!BB:BB,Produktinformasjon!P:P,),0)</f>
        <v>0</v>
      </c>
    </row>
    <row r="4376" spans="3:15" x14ac:dyDescent="0.35">
      <c r="C4376" t="str">
        <f>IF(_xlfn.XLOOKUP(B4376,Omfang!B:B,Omfang!C:C)=0,"Delkontraktnavn hentes automatisk ved å fylle ut delkontraktnummer",_xlfn.XLOOKUP(B4376,Omfang!B:B,Omfang!C:C))</f>
        <v>Delkontraktnavn hentes automatisk ved å fylle ut delkontraktnummer</v>
      </c>
      <c r="D4376" s="35"/>
      <c r="E4376" s="35"/>
      <c r="F4376" t="str">
        <f>IF(_xlfn.XLOOKUP(G4376,Produktinformasjon!B:B,Produktinformasjon!BB:BB)=0,"Tilbyders artikkel hentes automatisk ved å fylle ut artikkelnummer",_xlfn.XLOOKUP(G4376,Produktinformasjon!B:B,Produktinformasjon!BB:BB))</f>
        <v>Tilbyders artikkel hentes automatisk ved å fylle ut artikkelnummer</v>
      </c>
      <c r="H4376" s="25" t="str">
        <f>IF(_xlfn.XLOOKUP(G4376,Produktinformasjon!B:B,Produktinformasjon!C:C)=0,"Artikkelnavn hentes automatisk ved å fylle ut artikkelnummer",_xlfn.XLOOKUP(G4376,Produktinformasjon!B:B,Produktinformasjon!C:C))</f>
        <v>Artikkelnavn hentes automatisk ved å fylle ut artikkelnummer</v>
      </c>
      <c r="I4376" s="35"/>
      <c r="J4376" s="35"/>
      <c r="K4376" s="35"/>
      <c r="L4376" s="11"/>
      <c r="M4376" s="11"/>
      <c r="N4376" s="11">
        <f ca="1">IFERROR(L4376/_xlfn.XLOOKUP(F4376,Produktinformasjon!BB:BB,Produktinformasjon!P:P,),0)</f>
        <v>0</v>
      </c>
      <c r="O4376" s="11">
        <f ca="1">IFERROR(M4376/_xlfn.XLOOKUP(F4376,Produktinformasjon!BB:BB,Produktinformasjon!P:P,),0)</f>
        <v>0</v>
      </c>
    </row>
    <row r="4377" spans="3:15" x14ac:dyDescent="0.35">
      <c r="C4377" t="str">
        <f>IF(_xlfn.XLOOKUP(B4377,Omfang!B:B,Omfang!C:C)=0,"Delkontraktnavn hentes automatisk ved å fylle ut delkontraktnummer",_xlfn.XLOOKUP(B4377,Omfang!B:B,Omfang!C:C))</f>
        <v>Delkontraktnavn hentes automatisk ved å fylle ut delkontraktnummer</v>
      </c>
      <c r="D4377" s="35"/>
      <c r="E4377" s="35"/>
      <c r="F4377" t="str">
        <f>IF(_xlfn.XLOOKUP(G4377,Produktinformasjon!B:B,Produktinformasjon!BB:BB)=0,"Tilbyders artikkel hentes automatisk ved å fylle ut artikkelnummer",_xlfn.XLOOKUP(G4377,Produktinformasjon!B:B,Produktinformasjon!BB:BB))</f>
        <v>Tilbyders artikkel hentes automatisk ved å fylle ut artikkelnummer</v>
      </c>
      <c r="H4377" s="25" t="str">
        <f>IF(_xlfn.XLOOKUP(G4377,Produktinformasjon!B:B,Produktinformasjon!C:C)=0,"Artikkelnavn hentes automatisk ved å fylle ut artikkelnummer",_xlfn.XLOOKUP(G4377,Produktinformasjon!B:B,Produktinformasjon!C:C))</f>
        <v>Artikkelnavn hentes automatisk ved å fylle ut artikkelnummer</v>
      </c>
      <c r="I4377" s="35"/>
      <c r="J4377" s="35"/>
      <c r="K4377" s="35"/>
      <c r="L4377" s="11"/>
      <c r="M4377" s="11"/>
      <c r="N4377" s="11">
        <f ca="1">IFERROR(L4377/_xlfn.XLOOKUP(F4377,Produktinformasjon!BB:BB,Produktinformasjon!P:P,),0)</f>
        <v>0</v>
      </c>
      <c r="O4377" s="11">
        <f ca="1">IFERROR(M4377/_xlfn.XLOOKUP(F4377,Produktinformasjon!BB:BB,Produktinformasjon!P:P,),0)</f>
        <v>0</v>
      </c>
    </row>
    <row r="4378" spans="3:15" x14ac:dyDescent="0.35">
      <c r="C4378" t="str">
        <f>IF(_xlfn.XLOOKUP(B4378,Omfang!B:B,Omfang!C:C)=0,"Delkontraktnavn hentes automatisk ved å fylle ut delkontraktnummer",_xlfn.XLOOKUP(B4378,Omfang!B:B,Omfang!C:C))</f>
        <v>Delkontraktnavn hentes automatisk ved å fylle ut delkontraktnummer</v>
      </c>
      <c r="D4378" s="35"/>
      <c r="E4378" s="35"/>
      <c r="F4378" t="str">
        <f>IF(_xlfn.XLOOKUP(G4378,Produktinformasjon!B:B,Produktinformasjon!BB:BB)=0,"Tilbyders artikkel hentes automatisk ved å fylle ut artikkelnummer",_xlfn.XLOOKUP(G4378,Produktinformasjon!B:B,Produktinformasjon!BB:BB))</f>
        <v>Tilbyders artikkel hentes automatisk ved å fylle ut artikkelnummer</v>
      </c>
      <c r="H4378" s="25" t="str">
        <f>IF(_xlfn.XLOOKUP(G4378,Produktinformasjon!B:B,Produktinformasjon!C:C)=0,"Artikkelnavn hentes automatisk ved å fylle ut artikkelnummer",_xlfn.XLOOKUP(G4378,Produktinformasjon!B:B,Produktinformasjon!C:C))</f>
        <v>Artikkelnavn hentes automatisk ved å fylle ut artikkelnummer</v>
      </c>
      <c r="I4378" s="35"/>
      <c r="J4378" s="35"/>
      <c r="K4378" s="35"/>
      <c r="L4378" s="11"/>
      <c r="M4378" s="11"/>
      <c r="N4378" s="11">
        <f ca="1">IFERROR(L4378/_xlfn.XLOOKUP(F4378,Produktinformasjon!BB:BB,Produktinformasjon!P:P,),0)</f>
        <v>0</v>
      </c>
      <c r="O4378" s="11">
        <f ca="1">IFERROR(M4378/_xlfn.XLOOKUP(F4378,Produktinformasjon!BB:BB,Produktinformasjon!P:P,),0)</f>
        <v>0</v>
      </c>
    </row>
    <row r="4379" spans="3:15" x14ac:dyDescent="0.35">
      <c r="C4379" t="str">
        <f>IF(_xlfn.XLOOKUP(B4379,Omfang!B:B,Omfang!C:C)=0,"Delkontraktnavn hentes automatisk ved å fylle ut delkontraktnummer",_xlfn.XLOOKUP(B4379,Omfang!B:B,Omfang!C:C))</f>
        <v>Delkontraktnavn hentes automatisk ved å fylle ut delkontraktnummer</v>
      </c>
      <c r="D4379" s="35"/>
      <c r="E4379" s="35"/>
      <c r="F4379" t="str">
        <f>IF(_xlfn.XLOOKUP(G4379,Produktinformasjon!B:B,Produktinformasjon!BB:BB)=0,"Tilbyders artikkel hentes automatisk ved å fylle ut artikkelnummer",_xlfn.XLOOKUP(G4379,Produktinformasjon!B:B,Produktinformasjon!BB:BB))</f>
        <v>Tilbyders artikkel hentes automatisk ved å fylle ut artikkelnummer</v>
      </c>
      <c r="H4379" s="25" t="str">
        <f>IF(_xlfn.XLOOKUP(G4379,Produktinformasjon!B:B,Produktinformasjon!C:C)=0,"Artikkelnavn hentes automatisk ved å fylle ut artikkelnummer",_xlfn.XLOOKUP(G4379,Produktinformasjon!B:B,Produktinformasjon!C:C))</f>
        <v>Artikkelnavn hentes automatisk ved å fylle ut artikkelnummer</v>
      </c>
      <c r="I4379" s="35"/>
      <c r="J4379" s="35"/>
      <c r="K4379" s="35"/>
      <c r="L4379" s="11"/>
      <c r="M4379" s="11"/>
      <c r="N4379" s="11">
        <f ca="1">IFERROR(L4379/_xlfn.XLOOKUP(F4379,Produktinformasjon!BB:BB,Produktinformasjon!P:P,),0)</f>
        <v>0</v>
      </c>
      <c r="O4379" s="11">
        <f ca="1">IFERROR(M4379/_xlfn.XLOOKUP(F4379,Produktinformasjon!BB:BB,Produktinformasjon!P:P,),0)</f>
        <v>0</v>
      </c>
    </row>
    <row r="4380" spans="3:15" x14ac:dyDescent="0.35">
      <c r="C4380" t="str">
        <f>IF(_xlfn.XLOOKUP(B4380,Omfang!B:B,Omfang!C:C)=0,"Delkontraktnavn hentes automatisk ved å fylle ut delkontraktnummer",_xlfn.XLOOKUP(B4380,Omfang!B:B,Omfang!C:C))</f>
        <v>Delkontraktnavn hentes automatisk ved å fylle ut delkontraktnummer</v>
      </c>
      <c r="D4380" s="35"/>
      <c r="E4380" s="35"/>
      <c r="F4380" t="str">
        <f>IF(_xlfn.XLOOKUP(G4380,Produktinformasjon!B:B,Produktinformasjon!BB:BB)=0,"Tilbyders artikkel hentes automatisk ved å fylle ut artikkelnummer",_xlfn.XLOOKUP(G4380,Produktinformasjon!B:B,Produktinformasjon!BB:BB))</f>
        <v>Tilbyders artikkel hentes automatisk ved å fylle ut artikkelnummer</v>
      </c>
      <c r="H4380" s="25" t="str">
        <f>IF(_xlfn.XLOOKUP(G4380,Produktinformasjon!B:B,Produktinformasjon!C:C)=0,"Artikkelnavn hentes automatisk ved å fylle ut artikkelnummer",_xlfn.XLOOKUP(G4380,Produktinformasjon!B:B,Produktinformasjon!C:C))</f>
        <v>Artikkelnavn hentes automatisk ved å fylle ut artikkelnummer</v>
      </c>
      <c r="I4380" s="35"/>
      <c r="J4380" s="35"/>
      <c r="K4380" s="35"/>
      <c r="L4380" s="11"/>
      <c r="M4380" s="11"/>
      <c r="N4380" s="11">
        <f ca="1">IFERROR(L4380/_xlfn.XLOOKUP(F4380,Produktinformasjon!BB:BB,Produktinformasjon!P:P,),0)</f>
        <v>0</v>
      </c>
      <c r="O4380" s="11">
        <f ca="1">IFERROR(M4380/_xlfn.XLOOKUP(F4380,Produktinformasjon!BB:BB,Produktinformasjon!P:P,),0)</f>
        <v>0</v>
      </c>
    </row>
    <row r="4381" spans="3:15" x14ac:dyDescent="0.35">
      <c r="C4381" t="str">
        <f>IF(_xlfn.XLOOKUP(B4381,Omfang!B:B,Omfang!C:C)=0,"Delkontraktnavn hentes automatisk ved å fylle ut delkontraktnummer",_xlfn.XLOOKUP(B4381,Omfang!B:B,Omfang!C:C))</f>
        <v>Delkontraktnavn hentes automatisk ved å fylle ut delkontraktnummer</v>
      </c>
      <c r="D4381" s="35"/>
      <c r="E4381" s="35"/>
      <c r="F4381" t="str">
        <f>IF(_xlfn.XLOOKUP(G4381,Produktinformasjon!B:B,Produktinformasjon!BB:BB)=0,"Tilbyders artikkel hentes automatisk ved å fylle ut artikkelnummer",_xlfn.XLOOKUP(G4381,Produktinformasjon!B:B,Produktinformasjon!BB:BB))</f>
        <v>Tilbyders artikkel hentes automatisk ved å fylle ut artikkelnummer</v>
      </c>
      <c r="H4381" s="25" t="str">
        <f>IF(_xlfn.XLOOKUP(G4381,Produktinformasjon!B:B,Produktinformasjon!C:C)=0,"Artikkelnavn hentes automatisk ved å fylle ut artikkelnummer",_xlfn.XLOOKUP(G4381,Produktinformasjon!B:B,Produktinformasjon!C:C))</f>
        <v>Artikkelnavn hentes automatisk ved å fylle ut artikkelnummer</v>
      </c>
      <c r="I4381" s="35"/>
      <c r="J4381" s="35"/>
      <c r="K4381" s="35"/>
      <c r="L4381" s="11"/>
      <c r="M4381" s="11"/>
      <c r="N4381" s="11">
        <f ca="1">IFERROR(L4381/_xlfn.XLOOKUP(F4381,Produktinformasjon!BB:BB,Produktinformasjon!P:P,),0)</f>
        <v>0</v>
      </c>
      <c r="O4381" s="11">
        <f ca="1">IFERROR(M4381/_xlfn.XLOOKUP(F4381,Produktinformasjon!BB:BB,Produktinformasjon!P:P,),0)</f>
        <v>0</v>
      </c>
    </row>
    <row r="4382" spans="3:15" x14ac:dyDescent="0.35">
      <c r="C4382" t="str">
        <f>IF(_xlfn.XLOOKUP(B4382,Omfang!B:B,Omfang!C:C)=0,"Delkontraktnavn hentes automatisk ved å fylle ut delkontraktnummer",_xlfn.XLOOKUP(B4382,Omfang!B:B,Omfang!C:C))</f>
        <v>Delkontraktnavn hentes automatisk ved å fylle ut delkontraktnummer</v>
      </c>
      <c r="D4382" s="35"/>
      <c r="E4382" s="35"/>
      <c r="F4382" t="str">
        <f>IF(_xlfn.XLOOKUP(G4382,Produktinformasjon!B:B,Produktinformasjon!BB:BB)=0,"Tilbyders artikkel hentes automatisk ved å fylle ut artikkelnummer",_xlfn.XLOOKUP(G4382,Produktinformasjon!B:B,Produktinformasjon!BB:BB))</f>
        <v>Tilbyders artikkel hentes automatisk ved å fylle ut artikkelnummer</v>
      </c>
      <c r="H4382" s="25" t="str">
        <f>IF(_xlfn.XLOOKUP(G4382,Produktinformasjon!B:B,Produktinformasjon!C:C)=0,"Artikkelnavn hentes automatisk ved å fylle ut artikkelnummer",_xlfn.XLOOKUP(G4382,Produktinformasjon!B:B,Produktinformasjon!C:C))</f>
        <v>Artikkelnavn hentes automatisk ved å fylle ut artikkelnummer</v>
      </c>
      <c r="I4382" s="35"/>
      <c r="J4382" s="35"/>
      <c r="K4382" s="35"/>
      <c r="L4382" s="11"/>
      <c r="M4382" s="11"/>
      <c r="N4382" s="11">
        <f ca="1">IFERROR(L4382/_xlfn.XLOOKUP(F4382,Produktinformasjon!BB:BB,Produktinformasjon!P:P,),0)</f>
        <v>0</v>
      </c>
      <c r="O4382" s="11">
        <f ca="1">IFERROR(M4382/_xlfn.XLOOKUP(F4382,Produktinformasjon!BB:BB,Produktinformasjon!P:P,),0)</f>
        <v>0</v>
      </c>
    </row>
    <row r="4383" spans="3:15" x14ac:dyDescent="0.35">
      <c r="C4383" t="str">
        <f>IF(_xlfn.XLOOKUP(B4383,Omfang!B:B,Omfang!C:C)=0,"Delkontraktnavn hentes automatisk ved å fylle ut delkontraktnummer",_xlfn.XLOOKUP(B4383,Omfang!B:B,Omfang!C:C))</f>
        <v>Delkontraktnavn hentes automatisk ved å fylle ut delkontraktnummer</v>
      </c>
      <c r="D4383" s="35"/>
      <c r="E4383" s="35"/>
      <c r="F4383" t="str">
        <f>IF(_xlfn.XLOOKUP(G4383,Produktinformasjon!B:B,Produktinformasjon!BB:BB)=0,"Tilbyders artikkel hentes automatisk ved å fylle ut artikkelnummer",_xlfn.XLOOKUP(G4383,Produktinformasjon!B:B,Produktinformasjon!BB:BB))</f>
        <v>Tilbyders artikkel hentes automatisk ved å fylle ut artikkelnummer</v>
      </c>
      <c r="H4383" s="25" t="str">
        <f>IF(_xlfn.XLOOKUP(G4383,Produktinformasjon!B:B,Produktinformasjon!C:C)=0,"Artikkelnavn hentes automatisk ved å fylle ut artikkelnummer",_xlfn.XLOOKUP(G4383,Produktinformasjon!B:B,Produktinformasjon!C:C))</f>
        <v>Artikkelnavn hentes automatisk ved å fylle ut artikkelnummer</v>
      </c>
      <c r="I4383" s="35"/>
      <c r="J4383" s="35"/>
      <c r="K4383" s="35"/>
      <c r="L4383" s="11"/>
      <c r="M4383" s="11"/>
      <c r="N4383" s="11">
        <f ca="1">IFERROR(L4383/_xlfn.XLOOKUP(F4383,Produktinformasjon!BB:BB,Produktinformasjon!P:P,),0)</f>
        <v>0</v>
      </c>
      <c r="O4383" s="11">
        <f ca="1">IFERROR(M4383/_xlfn.XLOOKUP(F4383,Produktinformasjon!BB:BB,Produktinformasjon!P:P,),0)</f>
        <v>0</v>
      </c>
    </row>
    <row r="4384" spans="3:15" x14ac:dyDescent="0.35">
      <c r="C4384" t="str">
        <f>IF(_xlfn.XLOOKUP(B4384,Omfang!B:B,Omfang!C:C)=0,"Delkontraktnavn hentes automatisk ved å fylle ut delkontraktnummer",_xlfn.XLOOKUP(B4384,Omfang!B:B,Omfang!C:C))</f>
        <v>Delkontraktnavn hentes automatisk ved å fylle ut delkontraktnummer</v>
      </c>
      <c r="D4384" s="35"/>
      <c r="E4384" s="35"/>
      <c r="F4384" t="str">
        <f>IF(_xlfn.XLOOKUP(G4384,Produktinformasjon!B:B,Produktinformasjon!BB:BB)=0,"Tilbyders artikkel hentes automatisk ved å fylle ut artikkelnummer",_xlfn.XLOOKUP(G4384,Produktinformasjon!B:B,Produktinformasjon!BB:BB))</f>
        <v>Tilbyders artikkel hentes automatisk ved å fylle ut artikkelnummer</v>
      </c>
      <c r="H4384" s="25" t="str">
        <f>IF(_xlfn.XLOOKUP(G4384,Produktinformasjon!B:B,Produktinformasjon!C:C)=0,"Artikkelnavn hentes automatisk ved å fylle ut artikkelnummer",_xlfn.XLOOKUP(G4384,Produktinformasjon!B:B,Produktinformasjon!C:C))</f>
        <v>Artikkelnavn hentes automatisk ved å fylle ut artikkelnummer</v>
      </c>
      <c r="I4384" s="35"/>
      <c r="J4384" s="35"/>
      <c r="K4384" s="35"/>
      <c r="L4384" s="11"/>
      <c r="M4384" s="11"/>
      <c r="N4384" s="11">
        <f ca="1">IFERROR(L4384/_xlfn.XLOOKUP(F4384,Produktinformasjon!BB:BB,Produktinformasjon!P:P,),0)</f>
        <v>0</v>
      </c>
      <c r="O4384" s="11">
        <f ca="1">IFERROR(M4384/_xlfn.XLOOKUP(F4384,Produktinformasjon!BB:BB,Produktinformasjon!P:P,),0)</f>
        <v>0</v>
      </c>
    </row>
    <row r="4385" spans="3:15" x14ac:dyDescent="0.35">
      <c r="C4385" t="str">
        <f>IF(_xlfn.XLOOKUP(B4385,Omfang!B:B,Omfang!C:C)=0,"Delkontraktnavn hentes automatisk ved å fylle ut delkontraktnummer",_xlfn.XLOOKUP(B4385,Omfang!B:B,Omfang!C:C))</f>
        <v>Delkontraktnavn hentes automatisk ved å fylle ut delkontraktnummer</v>
      </c>
      <c r="D4385" s="35"/>
      <c r="E4385" s="35"/>
      <c r="F4385" t="str">
        <f>IF(_xlfn.XLOOKUP(G4385,Produktinformasjon!B:B,Produktinformasjon!BB:BB)=0,"Tilbyders artikkel hentes automatisk ved å fylle ut artikkelnummer",_xlfn.XLOOKUP(G4385,Produktinformasjon!B:B,Produktinformasjon!BB:BB))</f>
        <v>Tilbyders artikkel hentes automatisk ved å fylle ut artikkelnummer</v>
      </c>
      <c r="H4385" s="25" t="str">
        <f>IF(_xlfn.XLOOKUP(G4385,Produktinformasjon!B:B,Produktinformasjon!C:C)=0,"Artikkelnavn hentes automatisk ved å fylle ut artikkelnummer",_xlfn.XLOOKUP(G4385,Produktinformasjon!B:B,Produktinformasjon!C:C))</f>
        <v>Artikkelnavn hentes automatisk ved å fylle ut artikkelnummer</v>
      </c>
      <c r="I4385" s="35"/>
      <c r="J4385" s="35"/>
      <c r="K4385" s="35"/>
      <c r="L4385" s="11"/>
      <c r="M4385" s="11"/>
      <c r="N4385" s="11">
        <f ca="1">IFERROR(L4385/_xlfn.XLOOKUP(F4385,Produktinformasjon!BB:BB,Produktinformasjon!P:P,),0)</f>
        <v>0</v>
      </c>
      <c r="O4385" s="11">
        <f ca="1">IFERROR(M4385/_xlfn.XLOOKUP(F4385,Produktinformasjon!BB:BB,Produktinformasjon!P:P,),0)</f>
        <v>0</v>
      </c>
    </row>
    <row r="4386" spans="3:15" x14ac:dyDescent="0.35">
      <c r="C4386" t="str">
        <f>IF(_xlfn.XLOOKUP(B4386,Omfang!B:B,Omfang!C:C)=0,"Delkontraktnavn hentes automatisk ved å fylle ut delkontraktnummer",_xlfn.XLOOKUP(B4386,Omfang!B:B,Omfang!C:C))</f>
        <v>Delkontraktnavn hentes automatisk ved å fylle ut delkontraktnummer</v>
      </c>
      <c r="D4386" s="35"/>
      <c r="E4386" s="35"/>
      <c r="F4386" t="str">
        <f>IF(_xlfn.XLOOKUP(G4386,Produktinformasjon!B:B,Produktinformasjon!BB:BB)=0,"Tilbyders artikkel hentes automatisk ved å fylle ut artikkelnummer",_xlfn.XLOOKUP(G4386,Produktinformasjon!B:B,Produktinformasjon!BB:BB))</f>
        <v>Tilbyders artikkel hentes automatisk ved å fylle ut artikkelnummer</v>
      </c>
      <c r="H4386" s="25" t="str">
        <f>IF(_xlfn.XLOOKUP(G4386,Produktinformasjon!B:B,Produktinformasjon!C:C)=0,"Artikkelnavn hentes automatisk ved å fylle ut artikkelnummer",_xlfn.XLOOKUP(G4386,Produktinformasjon!B:B,Produktinformasjon!C:C))</f>
        <v>Artikkelnavn hentes automatisk ved å fylle ut artikkelnummer</v>
      </c>
      <c r="I4386" s="35"/>
      <c r="J4386" s="35"/>
      <c r="K4386" s="35"/>
      <c r="L4386" s="11"/>
      <c r="M4386" s="11"/>
      <c r="N4386" s="11">
        <f ca="1">IFERROR(L4386/_xlfn.XLOOKUP(F4386,Produktinformasjon!BB:BB,Produktinformasjon!P:P,),0)</f>
        <v>0</v>
      </c>
      <c r="O4386" s="11">
        <f ca="1">IFERROR(M4386/_xlfn.XLOOKUP(F4386,Produktinformasjon!BB:BB,Produktinformasjon!P:P,),0)</f>
        <v>0</v>
      </c>
    </row>
    <row r="4387" spans="3:15" x14ac:dyDescent="0.35">
      <c r="C4387" t="str">
        <f>IF(_xlfn.XLOOKUP(B4387,Omfang!B:B,Omfang!C:C)=0,"Delkontraktnavn hentes automatisk ved å fylle ut delkontraktnummer",_xlfn.XLOOKUP(B4387,Omfang!B:B,Omfang!C:C))</f>
        <v>Delkontraktnavn hentes automatisk ved å fylle ut delkontraktnummer</v>
      </c>
      <c r="D4387" s="35"/>
      <c r="E4387" s="35"/>
      <c r="F4387" t="str">
        <f>IF(_xlfn.XLOOKUP(G4387,Produktinformasjon!B:B,Produktinformasjon!BB:BB)=0,"Tilbyders artikkel hentes automatisk ved å fylle ut artikkelnummer",_xlfn.XLOOKUP(G4387,Produktinformasjon!B:B,Produktinformasjon!BB:BB))</f>
        <v>Tilbyders artikkel hentes automatisk ved å fylle ut artikkelnummer</v>
      </c>
      <c r="H4387" s="25" t="str">
        <f>IF(_xlfn.XLOOKUP(G4387,Produktinformasjon!B:B,Produktinformasjon!C:C)=0,"Artikkelnavn hentes automatisk ved å fylle ut artikkelnummer",_xlfn.XLOOKUP(G4387,Produktinformasjon!B:B,Produktinformasjon!C:C))</f>
        <v>Artikkelnavn hentes automatisk ved å fylle ut artikkelnummer</v>
      </c>
      <c r="I4387" s="35"/>
      <c r="J4387" s="35"/>
      <c r="K4387" s="35"/>
      <c r="L4387" s="11"/>
      <c r="M4387" s="11"/>
      <c r="N4387" s="11">
        <f ca="1">IFERROR(L4387/_xlfn.XLOOKUP(F4387,Produktinformasjon!BB:BB,Produktinformasjon!P:P,),0)</f>
        <v>0</v>
      </c>
      <c r="O4387" s="11">
        <f ca="1">IFERROR(M4387/_xlfn.XLOOKUP(F4387,Produktinformasjon!BB:BB,Produktinformasjon!P:P,),0)</f>
        <v>0</v>
      </c>
    </row>
    <row r="4388" spans="3:15" x14ac:dyDescent="0.35">
      <c r="C4388" t="str">
        <f>IF(_xlfn.XLOOKUP(B4388,Omfang!B:B,Omfang!C:C)=0,"Delkontraktnavn hentes automatisk ved å fylle ut delkontraktnummer",_xlfn.XLOOKUP(B4388,Omfang!B:B,Omfang!C:C))</f>
        <v>Delkontraktnavn hentes automatisk ved å fylle ut delkontraktnummer</v>
      </c>
      <c r="D4388" s="35"/>
      <c r="E4388" s="35"/>
      <c r="F4388" t="str">
        <f>IF(_xlfn.XLOOKUP(G4388,Produktinformasjon!B:B,Produktinformasjon!BB:BB)=0,"Tilbyders artikkel hentes automatisk ved å fylle ut artikkelnummer",_xlfn.XLOOKUP(G4388,Produktinformasjon!B:B,Produktinformasjon!BB:BB))</f>
        <v>Tilbyders artikkel hentes automatisk ved å fylle ut artikkelnummer</v>
      </c>
      <c r="H4388" s="25" t="str">
        <f>IF(_xlfn.XLOOKUP(G4388,Produktinformasjon!B:B,Produktinformasjon!C:C)=0,"Artikkelnavn hentes automatisk ved å fylle ut artikkelnummer",_xlfn.XLOOKUP(G4388,Produktinformasjon!B:B,Produktinformasjon!C:C))</f>
        <v>Artikkelnavn hentes automatisk ved å fylle ut artikkelnummer</v>
      </c>
      <c r="I4388" s="35"/>
      <c r="J4388" s="35"/>
      <c r="K4388" s="35"/>
      <c r="L4388" s="11"/>
      <c r="M4388" s="11"/>
      <c r="N4388" s="11">
        <f ca="1">IFERROR(L4388/_xlfn.XLOOKUP(F4388,Produktinformasjon!BB:BB,Produktinformasjon!P:P,),0)</f>
        <v>0</v>
      </c>
      <c r="O4388" s="11">
        <f ca="1">IFERROR(M4388/_xlfn.XLOOKUP(F4388,Produktinformasjon!BB:BB,Produktinformasjon!P:P,),0)</f>
        <v>0</v>
      </c>
    </row>
    <row r="4389" spans="3:15" x14ac:dyDescent="0.35">
      <c r="C4389" t="str">
        <f>IF(_xlfn.XLOOKUP(B4389,Omfang!B:B,Omfang!C:C)=0,"Delkontraktnavn hentes automatisk ved å fylle ut delkontraktnummer",_xlfn.XLOOKUP(B4389,Omfang!B:B,Omfang!C:C))</f>
        <v>Delkontraktnavn hentes automatisk ved å fylle ut delkontraktnummer</v>
      </c>
      <c r="D4389" s="35"/>
      <c r="E4389" s="35"/>
      <c r="F4389" t="str">
        <f>IF(_xlfn.XLOOKUP(G4389,Produktinformasjon!B:B,Produktinformasjon!BB:BB)=0,"Tilbyders artikkel hentes automatisk ved å fylle ut artikkelnummer",_xlfn.XLOOKUP(G4389,Produktinformasjon!B:B,Produktinformasjon!BB:BB))</f>
        <v>Tilbyders artikkel hentes automatisk ved å fylle ut artikkelnummer</v>
      </c>
      <c r="H4389" s="25" t="str">
        <f>IF(_xlfn.XLOOKUP(G4389,Produktinformasjon!B:B,Produktinformasjon!C:C)=0,"Artikkelnavn hentes automatisk ved å fylle ut artikkelnummer",_xlfn.XLOOKUP(G4389,Produktinformasjon!B:B,Produktinformasjon!C:C))</f>
        <v>Artikkelnavn hentes automatisk ved å fylle ut artikkelnummer</v>
      </c>
      <c r="I4389" s="35"/>
      <c r="J4389" s="35"/>
      <c r="K4389" s="35"/>
      <c r="L4389" s="11"/>
      <c r="M4389" s="11"/>
      <c r="N4389" s="11">
        <f ca="1">IFERROR(L4389/_xlfn.XLOOKUP(F4389,Produktinformasjon!BB:BB,Produktinformasjon!P:P,),0)</f>
        <v>0</v>
      </c>
      <c r="O4389" s="11">
        <f ca="1">IFERROR(M4389/_xlfn.XLOOKUP(F4389,Produktinformasjon!BB:BB,Produktinformasjon!P:P,),0)</f>
        <v>0</v>
      </c>
    </row>
    <row r="4390" spans="3:15" x14ac:dyDescent="0.35">
      <c r="C4390" t="str">
        <f>IF(_xlfn.XLOOKUP(B4390,Omfang!B:B,Omfang!C:C)=0,"Delkontraktnavn hentes automatisk ved å fylle ut delkontraktnummer",_xlfn.XLOOKUP(B4390,Omfang!B:B,Omfang!C:C))</f>
        <v>Delkontraktnavn hentes automatisk ved å fylle ut delkontraktnummer</v>
      </c>
      <c r="D4390" s="35"/>
      <c r="E4390" s="35"/>
      <c r="F4390" t="str">
        <f>IF(_xlfn.XLOOKUP(G4390,Produktinformasjon!B:B,Produktinformasjon!BB:BB)=0,"Tilbyders artikkel hentes automatisk ved å fylle ut artikkelnummer",_xlfn.XLOOKUP(G4390,Produktinformasjon!B:B,Produktinformasjon!BB:BB))</f>
        <v>Tilbyders artikkel hentes automatisk ved å fylle ut artikkelnummer</v>
      </c>
      <c r="H4390" s="25" t="str">
        <f>IF(_xlfn.XLOOKUP(G4390,Produktinformasjon!B:B,Produktinformasjon!C:C)=0,"Artikkelnavn hentes automatisk ved å fylle ut artikkelnummer",_xlfn.XLOOKUP(G4390,Produktinformasjon!B:B,Produktinformasjon!C:C))</f>
        <v>Artikkelnavn hentes automatisk ved å fylle ut artikkelnummer</v>
      </c>
      <c r="I4390" s="35"/>
      <c r="J4390" s="35"/>
      <c r="K4390" s="35"/>
      <c r="L4390" s="11"/>
      <c r="M4390" s="11"/>
      <c r="N4390" s="11">
        <f ca="1">IFERROR(L4390/_xlfn.XLOOKUP(F4390,Produktinformasjon!BB:BB,Produktinformasjon!P:P,),0)</f>
        <v>0</v>
      </c>
      <c r="O4390" s="11">
        <f ca="1">IFERROR(M4390/_xlfn.XLOOKUP(F4390,Produktinformasjon!BB:BB,Produktinformasjon!P:P,),0)</f>
        <v>0</v>
      </c>
    </row>
    <row r="4391" spans="3:15" x14ac:dyDescent="0.35">
      <c r="C4391" t="str">
        <f>IF(_xlfn.XLOOKUP(B4391,Omfang!B:B,Omfang!C:C)=0,"Delkontraktnavn hentes automatisk ved å fylle ut delkontraktnummer",_xlfn.XLOOKUP(B4391,Omfang!B:B,Omfang!C:C))</f>
        <v>Delkontraktnavn hentes automatisk ved å fylle ut delkontraktnummer</v>
      </c>
      <c r="D4391" s="35"/>
      <c r="E4391" s="35"/>
      <c r="F4391" t="str">
        <f>IF(_xlfn.XLOOKUP(G4391,Produktinformasjon!B:B,Produktinformasjon!BB:BB)=0,"Tilbyders artikkel hentes automatisk ved å fylle ut artikkelnummer",_xlfn.XLOOKUP(G4391,Produktinformasjon!B:B,Produktinformasjon!BB:BB))</f>
        <v>Tilbyders artikkel hentes automatisk ved å fylle ut artikkelnummer</v>
      </c>
      <c r="H4391" s="25" t="str">
        <f>IF(_xlfn.XLOOKUP(G4391,Produktinformasjon!B:B,Produktinformasjon!C:C)=0,"Artikkelnavn hentes automatisk ved å fylle ut artikkelnummer",_xlfn.XLOOKUP(G4391,Produktinformasjon!B:B,Produktinformasjon!C:C))</f>
        <v>Artikkelnavn hentes automatisk ved å fylle ut artikkelnummer</v>
      </c>
      <c r="I4391" s="35"/>
      <c r="J4391" s="35"/>
      <c r="K4391" s="35"/>
      <c r="L4391" s="11"/>
      <c r="M4391" s="11"/>
      <c r="N4391" s="11">
        <f ca="1">IFERROR(L4391/_xlfn.XLOOKUP(F4391,Produktinformasjon!BB:BB,Produktinformasjon!P:P,),0)</f>
        <v>0</v>
      </c>
      <c r="O4391" s="11">
        <f ca="1">IFERROR(M4391/_xlfn.XLOOKUP(F4391,Produktinformasjon!BB:BB,Produktinformasjon!P:P,),0)</f>
        <v>0</v>
      </c>
    </row>
    <row r="4392" spans="3:15" x14ac:dyDescent="0.35">
      <c r="C4392" t="str">
        <f>IF(_xlfn.XLOOKUP(B4392,Omfang!B:B,Omfang!C:C)=0,"Delkontraktnavn hentes automatisk ved å fylle ut delkontraktnummer",_xlfn.XLOOKUP(B4392,Omfang!B:B,Omfang!C:C))</f>
        <v>Delkontraktnavn hentes automatisk ved å fylle ut delkontraktnummer</v>
      </c>
      <c r="D4392" s="35"/>
      <c r="E4392" s="35"/>
      <c r="F4392" t="str">
        <f>IF(_xlfn.XLOOKUP(G4392,Produktinformasjon!B:B,Produktinformasjon!BB:BB)=0,"Tilbyders artikkel hentes automatisk ved å fylle ut artikkelnummer",_xlfn.XLOOKUP(G4392,Produktinformasjon!B:B,Produktinformasjon!BB:BB))</f>
        <v>Tilbyders artikkel hentes automatisk ved å fylle ut artikkelnummer</v>
      </c>
      <c r="H4392" s="25" t="str">
        <f>IF(_xlfn.XLOOKUP(G4392,Produktinformasjon!B:B,Produktinformasjon!C:C)=0,"Artikkelnavn hentes automatisk ved å fylle ut artikkelnummer",_xlfn.XLOOKUP(G4392,Produktinformasjon!B:B,Produktinformasjon!C:C))</f>
        <v>Artikkelnavn hentes automatisk ved å fylle ut artikkelnummer</v>
      </c>
      <c r="I4392" s="35"/>
      <c r="J4392" s="35"/>
      <c r="K4392" s="35"/>
      <c r="L4392" s="11"/>
      <c r="M4392" s="11"/>
      <c r="N4392" s="11">
        <f ca="1">IFERROR(L4392/_xlfn.XLOOKUP(F4392,Produktinformasjon!BB:BB,Produktinformasjon!P:P,),0)</f>
        <v>0</v>
      </c>
      <c r="O4392" s="11">
        <f ca="1">IFERROR(M4392/_xlfn.XLOOKUP(F4392,Produktinformasjon!BB:BB,Produktinformasjon!P:P,),0)</f>
        <v>0</v>
      </c>
    </row>
    <row r="4393" spans="3:15" x14ac:dyDescent="0.35">
      <c r="C4393" t="str">
        <f>IF(_xlfn.XLOOKUP(B4393,Omfang!B:B,Omfang!C:C)=0,"Delkontraktnavn hentes automatisk ved å fylle ut delkontraktnummer",_xlfn.XLOOKUP(B4393,Omfang!B:B,Omfang!C:C))</f>
        <v>Delkontraktnavn hentes automatisk ved å fylle ut delkontraktnummer</v>
      </c>
      <c r="D4393" s="35"/>
      <c r="E4393" s="35"/>
      <c r="F4393" t="str">
        <f>IF(_xlfn.XLOOKUP(G4393,Produktinformasjon!B:B,Produktinformasjon!BB:BB)=0,"Tilbyders artikkel hentes automatisk ved å fylle ut artikkelnummer",_xlfn.XLOOKUP(G4393,Produktinformasjon!B:B,Produktinformasjon!BB:BB))</f>
        <v>Tilbyders artikkel hentes automatisk ved å fylle ut artikkelnummer</v>
      </c>
      <c r="H4393" s="25" t="str">
        <f>IF(_xlfn.XLOOKUP(G4393,Produktinformasjon!B:B,Produktinformasjon!C:C)=0,"Artikkelnavn hentes automatisk ved å fylle ut artikkelnummer",_xlfn.XLOOKUP(G4393,Produktinformasjon!B:B,Produktinformasjon!C:C))</f>
        <v>Artikkelnavn hentes automatisk ved å fylle ut artikkelnummer</v>
      </c>
      <c r="I4393" s="35"/>
      <c r="J4393" s="35"/>
      <c r="K4393" s="35"/>
      <c r="L4393" s="11"/>
      <c r="M4393" s="11"/>
      <c r="N4393" s="11">
        <f ca="1">IFERROR(L4393/_xlfn.XLOOKUP(F4393,Produktinformasjon!BB:BB,Produktinformasjon!P:P,),0)</f>
        <v>0</v>
      </c>
      <c r="O4393" s="11">
        <f ca="1">IFERROR(M4393/_xlfn.XLOOKUP(F4393,Produktinformasjon!BB:BB,Produktinformasjon!P:P,),0)</f>
        <v>0</v>
      </c>
    </row>
    <row r="4394" spans="3:15" x14ac:dyDescent="0.35">
      <c r="C4394" t="str">
        <f>IF(_xlfn.XLOOKUP(B4394,Omfang!B:B,Omfang!C:C)=0,"Delkontraktnavn hentes automatisk ved å fylle ut delkontraktnummer",_xlfn.XLOOKUP(B4394,Omfang!B:B,Omfang!C:C))</f>
        <v>Delkontraktnavn hentes automatisk ved å fylle ut delkontraktnummer</v>
      </c>
      <c r="D4394" s="35"/>
      <c r="E4394" s="35"/>
      <c r="F4394" t="str">
        <f>IF(_xlfn.XLOOKUP(G4394,Produktinformasjon!B:B,Produktinformasjon!BB:BB)=0,"Tilbyders artikkel hentes automatisk ved å fylle ut artikkelnummer",_xlfn.XLOOKUP(G4394,Produktinformasjon!B:B,Produktinformasjon!BB:BB))</f>
        <v>Tilbyders artikkel hentes automatisk ved å fylle ut artikkelnummer</v>
      </c>
      <c r="H4394" s="25" t="str">
        <f>IF(_xlfn.XLOOKUP(G4394,Produktinformasjon!B:B,Produktinformasjon!C:C)=0,"Artikkelnavn hentes automatisk ved å fylle ut artikkelnummer",_xlfn.XLOOKUP(G4394,Produktinformasjon!B:B,Produktinformasjon!C:C))</f>
        <v>Artikkelnavn hentes automatisk ved å fylle ut artikkelnummer</v>
      </c>
      <c r="I4394" s="35"/>
      <c r="J4394" s="35"/>
      <c r="K4394" s="35"/>
      <c r="L4394" s="11"/>
      <c r="M4394" s="11"/>
      <c r="N4394" s="11">
        <f ca="1">IFERROR(L4394/_xlfn.XLOOKUP(F4394,Produktinformasjon!BB:BB,Produktinformasjon!P:P,),0)</f>
        <v>0</v>
      </c>
      <c r="O4394" s="11">
        <f ca="1">IFERROR(M4394/_xlfn.XLOOKUP(F4394,Produktinformasjon!BB:BB,Produktinformasjon!P:P,),0)</f>
        <v>0</v>
      </c>
    </row>
    <row r="4395" spans="3:15" x14ac:dyDescent="0.35">
      <c r="C4395" t="str">
        <f>IF(_xlfn.XLOOKUP(B4395,Omfang!B:B,Omfang!C:C)=0,"Delkontraktnavn hentes automatisk ved å fylle ut delkontraktnummer",_xlfn.XLOOKUP(B4395,Omfang!B:B,Omfang!C:C))</f>
        <v>Delkontraktnavn hentes automatisk ved å fylle ut delkontraktnummer</v>
      </c>
      <c r="D4395" s="35"/>
      <c r="E4395" s="35"/>
      <c r="F4395" t="str">
        <f>IF(_xlfn.XLOOKUP(G4395,Produktinformasjon!B:B,Produktinformasjon!BB:BB)=0,"Tilbyders artikkel hentes automatisk ved å fylle ut artikkelnummer",_xlfn.XLOOKUP(G4395,Produktinformasjon!B:B,Produktinformasjon!BB:BB))</f>
        <v>Tilbyders artikkel hentes automatisk ved å fylle ut artikkelnummer</v>
      </c>
      <c r="H4395" s="25" t="str">
        <f>IF(_xlfn.XLOOKUP(G4395,Produktinformasjon!B:B,Produktinformasjon!C:C)=0,"Artikkelnavn hentes automatisk ved å fylle ut artikkelnummer",_xlfn.XLOOKUP(G4395,Produktinformasjon!B:B,Produktinformasjon!C:C))</f>
        <v>Artikkelnavn hentes automatisk ved å fylle ut artikkelnummer</v>
      </c>
      <c r="I4395" s="35"/>
      <c r="J4395" s="35"/>
      <c r="K4395" s="35"/>
      <c r="L4395" s="11"/>
      <c r="M4395" s="11"/>
      <c r="N4395" s="11">
        <f ca="1">IFERROR(L4395/_xlfn.XLOOKUP(F4395,Produktinformasjon!BB:BB,Produktinformasjon!P:P,),0)</f>
        <v>0</v>
      </c>
      <c r="O4395" s="11">
        <f ca="1">IFERROR(M4395/_xlfn.XLOOKUP(F4395,Produktinformasjon!BB:BB,Produktinformasjon!P:P,),0)</f>
        <v>0</v>
      </c>
    </row>
    <row r="4396" spans="3:15" x14ac:dyDescent="0.35">
      <c r="C4396" t="str">
        <f>IF(_xlfn.XLOOKUP(B4396,Omfang!B:B,Omfang!C:C)=0,"Delkontraktnavn hentes automatisk ved å fylle ut delkontraktnummer",_xlfn.XLOOKUP(B4396,Omfang!B:B,Omfang!C:C))</f>
        <v>Delkontraktnavn hentes automatisk ved å fylle ut delkontraktnummer</v>
      </c>
      <c r="D4396" s="35"/>
      <c r="E4396" s="35"/>
      <c r="F4396" t="str">
        <f>IF(_xlfn.XLOOKUP(G4396,Produktinformasjon!B:B,Produktinformasjon!BB:BB)=0,"Tilbyders artikkel hentes automatisk ved å fylle ut artikkelnummer",_xlfn.XLOOKUP(G4396,Produktinformasjon!B:B,Produktinformasjon!BB:BB))</f>
        <v>Tilbyders artikkel hentes automatisk ved å fylle ut artikkelnummer</v>
      </c>
      <c r="H4396" s="25" t="str">
        <f>IF(_xlfn.XLOOKUP(G4396,Produktinformasjon!B:B,Produktinformasjon!C:C)=0,"Artikkelnavn hentes automatisk ved å fylle ut artikkelnummer",_xlfn.XLOOKUP(G4396,Produktinformasjon!B:B,Produktinformasjon!C:C))</f>
        <v>Artikkelnavn hentes automatisk ved å fylle ut artikkelnummer</v>
      </c>
      <c r="I4396" s="35"/>
      <c r="J4396" s="35"/>
      <c r="K4396" s="35"/>
      <c r="L4396" s="11"/>
      <c r="M4396" s="11"/>
      <c r="N4396" s="11">
        <f ca="1">IFERROR(L4396/_xlfn.XLOOKUP(F4396,Produktinformasjon!BB:BB,Produktinformasjon!P:P,),0)</f>
        <v>0</v>
      </c>
      <c r="O4396" s="11">
        <f ca="1">IFERROR(M4396/_xlfn.XLOOKUP(F4396,Produktinformasjon!BB:BB,Produktinformasjon!P:P,),0)</f>
        <v>0</v>
      </c>
    </row>
    <row r="4397" spans="3:15" x14ac:dyDescent="0.35">
      <c r="C4397" t="str">
        <f>IF(_xlfn.XLOOKUP(B4397,Omfang!B:B,Omfang!C:C)=0,"Delkontraktnavn hentes automatisk ved å fylle ut delkontraktnummer",_xlfn.XLOOKUP(B4397,Omfang!B:B,Omfang!C:C))</f>
        <v>Delkontraktnavn hentes automatisk ved å fylle ut delkontraktnummer</v>
      </c>
      <c r="D4397" s="35"/>
      <c r="E4397" s="35"/>
      <c r="F4397" t="str">
        <f>IF(_xlfn.XLOOKUP(G4397,Produktinformasjon!B:B,Produktinformasjon!BB:BB)=0,"Tilbyders artikkel hentes automatisk ved å fylle ut artikkelnummer",_xlfn.XLOOKUP(G4397,Produktinformasjon!B:B,Produktinformasjon!BB:BB))</f>
        <v>Tilbyders artikkel hentes automatisk ved å fylle ut artikkelnummer</v>
      </c>
      <c r="H4397" s="25" t="str">
        <f>IF(_xlfn.XLOOKUP(G4397,Produktinformasjon!B:B,Produktinformasjon!C:C)=0,"Artikkelnavn hentes automatisk ved å fylle ut artikkelnummer",_xlfn.XLOOKUP(G4397,Produktinformasjon!B:B,Produktinformasjon!C:C))</f>
        <v>Artikkelnavn hentes automatisk ved å fylle ut artikkelnummer</v>
      </c>
      <c r="I4397" s="35"/>
      <c r="J4397" s="35"/>
      <c r="K4397" s="35"/>
      <c r="L4397" s="11"/>
      <c r="M4397" s="11"/>
      <c r="N4397" s="11">
        <f ca="1">IFERROR(L4397/_xlfn.XLOOKUP(F4397,Produktinformasjon!BB:BB,Produktinformasjon!P:P,),0)</f>
        <v>0</v>
      </c>
      <c r="O4397" s="11">
        <f ca="1">IFERROR(M4397/_xlfn.XLOOKUP(F4397,Produktinformasjon!BB:BB,Produktinformasjon!P:P,),0)</f>
        <v>0</v>
      </c>
    </row>
    <row r="4398" spans="3:15" x14ac:dyDescent="0.35">
      <c r="C4398" t="str">
        <f>IF(_xlfn.XLOOKUP(B4398,Omfang!B:B,Omfang!C:C)=0,"Delkontraktnavn hentes automatisk ved å fylle ut delkontraktnummer",_xlfn.XLOOKUP(B4398,Omfang!B:B,Omfang!C:C))</f>
        <v>Delkontraktnavn hentes automatisk ved å fylle ut delkontraktnummer</v>
      </c>
      <c r="D4398" s="35"/>
      <c r="E4398" s="35"/>
      <c r="F4398" t="str">
        <f>IF(_xlfn.XLOOKUP(G4398,Produktinformasjon!B:B,Produktinformasjon!BB:BB)=0,"Tilbyders artikkel hentes automatisk ved å fylle ut artikkelnummer",_xlfn.XLOOKUP(G4398,Produktinformasjon!B:B,Produktinformasjon!BB:BB))</f>
        <v>Tilbyders artikkel hentes automatisk ved å fylle ut artikkelnummer</v>
      </c>
      <c r="H4398" s="25" t="str">
        <f>IF(_xlfn.XLOOKUP(G4398,Produktinformasjon!B:B,Produktinformasjon!C:C)=0,"Artikkelnavn hentes automatisk ved å fylle ut artikkelnummer",_xlfn.XLOOKUP(G4398,Produktinformasjon!B:B,Produktinformasjon!C:C))</f>
        <v>Artikkelnavn hentes automatisk ved å fylle ut artikkelnummer</v>
      </c>
      <c r="I4398" s="35"/>
      <c r="J4398" s="35"/>
      <c r="K4398" s="35"/>
      <c r="L4398" s="11"/>
      <c r="M4398" s="11"/>
      <c r="N4398" s="11">
        <f ca="1">IFERROR(L4398/_xlfn.XLOOKUP(F4398,Produktinformasjon!BB:BB,Produktinformasjon!P:P,),0)</f>
        <v>0</v>
      </c>
      <c r="O4398" s="11">
        <f ca="1">IFERROR(M4398/_xlfn.XLOOKUP(F4398,Produktinformasjon!BB:BB,Produktinformasjon!P:P,),0)</f>
        <v>0</v>
      </c>
    </row>
    <row r="4399" spans="3:15" x14ac:dyDescent="0.35">
      <c r="C4399" t="str">
        <f>IF(_xlfn.XLOOKUP(B4399,Omfang!B:B,Omfang!C:C)=0,"Delkontraktnavn hentes automatisk ved å fylle ut delkontraktnummer",_xlfn.XLOOKUP(B4399,Omfang!B:B,Omfang!C:C))</f>
        <v>Delkontraktnavn hentes automatisk ved å fylle ut delkontraktnummer</v>
      </c>
      <c r="D4399" s="35"/>
      <c r="E4399" s="35"/>
      <c r="F4399" t="str">
        <f>IF(_xlfn.XLOOKUP(G4399,Produktinformasjon!B:B,Produktinformasjon!BB:BB)=0,"Tilbyders artikkel hentes automatisk ved å fylle ut artikkelnummer",_xlfn.XLOOKUP(G4399,Produktinformasjon!B:B,Produktinformasjon!BB:BB))</f>
        <v>Tilbyders artikkel hentes automatisk ved å fylle ut artikkelnummer</v>
      </c>
      <c r="H4399" s="25" t="str">
        <f>IF(_xlfn.XLOOKUP(G4399,Produktinformasjon!B:B,Produktinformasjon!C:C)=0,"Artikkelnavn hentes automatisk ved å fylle ut artikkelnummer",_xlfn.XLOOKUP(G4399,Produktinformasjon!B:B,Produktinformasjon!C:C))</f>
        <v>Artikkelnavn hentes automatisk ved å fylle ut artikkelnummer</v>
      </c>
      <c r="I4399" s="35"/>
      <c r="J4399" s="35"/>
      <c r="K4399" s="35"/>
      <c r="L4399" s="11"/>
      <c r="M4399" s="11"/>
      <c r="N4399" s="11">
        <f ca="1">IFERROR(L4399/_xlfn.XLOOKUP(F4399,Produktinformasjon!BB:BB,Produktinformasjon!P:P,),0)</f>
        <v>0</v>
      </c>
      <c r="O4399" s="11">
        <f ca="1">IFERROR(M4399/_xlfn.XLOOKUP(F4399,Produktinformasjon!BB:BB,Produktinformasjon!P:P,),0)</f>
        <v>0</v>
      </c>
    </row>
    <row r="4400" spans="3:15" x14ac:dyDescent="0.35">
      <c r="C4400" t="str">
        <f>IF(_xlfn.XLOOKUP(B4400,Omfang!B:B,Omfang!C:C)=0,"Delkontraktnavn hentes automatisk ved å fylle ut delkontraktnummer",_xlfn.XLOOKUP(B4400,Omfang!B:B,Omfang!C:C))</f>
        <v>Delkontraktnavn hentes automatisk ved å fylle ut delkontraktnummer</v>
      </c>
      <c r="D4400" s="35"/>
      <c r="E4400" s="35"/>
      <c r="F4400" t="str">
        <f>IF(_xlfn.XLOOKUP(G4400,Produktinformasjon!B:B,Produktinformasjon!BB:BB)=0,"Tilbyders artikkel hentes automatisk ved å fylle ut artikkelnummer",_xlfn.XLOOKUP(G4400,Produktinformasjon!B:B,Produktinformasjon!BB:BB))</f>
        <v>Tilbyders artikkel hentes automatisk ved å fylle ut artikkelnummer</v>
      </c>
      <c r="H4400" s="25" t="str">
        <f>IF(_xlfn.XLOOKUP(G4400,Produktinformasjon!B:B,Produktinformasjon!C:C)=0,"Artikkelnavn hentes automatisk ved å fylle ut artikkelnummer",_xlfn.XLOOKUP(G4400,Produktinformasjon!B:B,Produktinformasjon!C:C))</f>
        <v>Artikkelnavn hentes automatisk ved å fylle ut artikkelnummer</v>
      </c>
      <c r="I4400" s="35"/>
      <c r="J4400" s="35"/>
      <c r="K4400" s="35"/>
      <c r="L4400" s="11"/>
      <c r="M4400" s="11"/>
      <c r="N4400" s="11">
        <f ca="1">IFERROR(L4400/_xlfn.XLOOKUP(F4400,Produktinformasjon!BB:BB,Produktinformasjon!P:P,),0)</f>
        <v>0</v>
      </c>
      <c r="O4400" s="11">
        <f ca="1">IFERROR(M4400/_xlfn.XLOOKUP(F4400,Produktinformasjon!BB:BB,Produktinformasjon!P:P,),0)</f>
        <v>0</v>
      </c>
    </row>
    <row r="4401" spans="3:15" x14ac:dyDescent="0.35">
      <c r="C4401" t="str">
        <f>IF(_xlfn.XLOOKUP(B4401,Omfang!B:B,Omfang!C:C)=0,"Delkontraktnavn hentes automatisk ved å fylle ut delkontraktnummer",_xlfn.XLOOKUP(B4401,Omfang!B:B,Omfang!C:C))</f>
        <v>Delkontraktnavn hentes automatisk ved å fylle ut delkontraktnummer</v>
      </c>
      <c r="D4401" s="35"/>
      <c r="E4401" s="35"/>
      <c r="F4401" t="str">
        <f>IF(_xlfn.XLOOKUP(G4401,Produktinformasjon!B:B,Produktinformasjon!BB:BB)=0,"Tilbyders artikkel hentes automatisk ved å fylle ut artikkelnummer",_xlfn.XLOOKUP(G4401,Produktinformasjon!B:B,Produktinformasjon!BB:BB))</f>
        <v>Tilbyders artikkel hentes automatisk ved å fylle ut artikkelnummer</v>
      </c>
      <c r="H4401" s="25" t="str">
        <f>IF(_xlfn.XLOOKUP(G4401,Produktinformasjon!B:B,Produktinformasjon!C:C)=0,"Artikkelnavn hentes automatisk ved å fylle ut artikkelnummer",_xlfn.XLOOKUP(G4401,Produktinformasjon!B:B,Produktinformasjon!C:C))</f>
        <v>Artikkelnavn hentes automatisk ved å fylle ut artikkelnummer</v>
      </c>
      <c r="I4401" s="35"/>
      <c r="J4401" s="35"/>
      <c r="K4401" s="35"/>
      <c r="L4401" s="11"/>
      <c r="M4401" s="11"/>
      <c r="N4401" s="11">
        <f ca="1">IFERROR(L4401/_xlfn.XLOOKUP(F4401,Produktinformasjon!BB:BB,Produktinformasjon!P:P,),0)</f>
        <v>0</v>
      </c>
      <c r="O4401" s="11">
        <f ca="1">IFERROR(M4401/_xlfn.XLOOKUP(F4401,Produktinformasjon!BB:BB,Produktinformasjon!P:P,),0)</f>
        <v>0</v>
      </c>
    </row>
    <row r="4402" spans="3:15" x14ac:dyDescent="0.35">
      <c r="C4402" t="str">
        <f>IF(_xlfn.XLOOKUP(B4402,Omfang!B:B,Omfang!C:C)=0,"Delkontraktnavn hentes automatisk ved å fylle ut delkontraktnummer",_xlfn.XLOOKUP(B4402,Omfang!B:B,Omfang!C:C))</f>
        <v>Delkontraktnavn hentes automatisk ved å fylle ut delkontraktnummer</v>
      </c>
      <c r="D4402" s="35"/>
      <c r="E4402" s="35"/>
      <c r="F4402" t="str">
        <f>IF(_xlfn.XLOOKUP(G4402,Produktinformasjon!B:B,Produktinformasjon!BB:BB)=0,"Tilbyders artikkel hentes automatisk ved å fylle ut artikkelnummer",_xlfn.XLOOKUP(G4402,Produktinformasjon!B:B,Produktinformasjon!BB:BB))</f>
        <v>Tilbyders artikkel hentes automatisk ved å fylle ut artikkelnummer</v>
      </c>
      <c r="H4402" s="25" t="str">
        <f>IF(_xlfn.XLOOKUP(G4402,Produktinformasjon!B:B,Produktinformasjon!C:C)=0,"Artikkelnavn hentes automatisk ved å fylle ut artikkelnummer",_xlfn.XLOOKUP(G4402,Produktinformasjon!B:B,Produktinformasjon!C:C))</f>
        <v>Artikkelnavn hentes automatisk ved å fylle ut artikkelnummer</v>
      </c>
      <c r="I4402" s="35"/>
      <c r="J4402" s="35"/>
      <c r="K4402" s="35"/>
      <c r="L4402" s="11"/>
      <c r="M4402" s="11"/>
      <c r="N4402" s="11">
        <f ca="1">IFERROR(L4402/_xlfn.XLOOKUP(F4402,Produktinformasjon!BB:BB,Produktinformasjon!P:P,),0)</f>
        <v>0</v>
      </c>
      <c r="O4402" s="11">
        <f ca="1">IFERROR(M4402/_xlfn.XLOOKUP(F4402,Produktinformasjon!BB:BB,Produktinformasjon!P:P,),0)</f>
        <v>0</v>
      </c>
    </row>
    <row r="4403" spans="3:15" x14ac:dyDescent="0.35">
      <c r="C4403" t="str">
        <f>IF(_xlfn.XLOOKUP(B4403,Omfang!B:B,Omfang!C:C)=0,"Delkontraktnavn hentes automatisk ved å fylle ut delkontraktnummer",_xlfn.XLOOKUP(B4403,Omfang!B:B,Omfang!C:C))</f>
        <v>Delkontraktnavn hentes automatisk ved å fylle ut delkontraktnummer</v>
      </c>
      <c r="D4403" s="35"/>
      <c r="E4403" s="35"/>
      <c r="F4403" t="str">
        <f>IF(_xlfn.XLOOKUP(G4403,Produktinformasjon!B:B,Produktinformasjon!BB:BB)=0,"Tilbyders artikkel hentes automatisk ved å fylle ut artikkelnummer",_xlfn.XLOOKUP(G4403,Produktinformasjon!B:B,Produktinformasjon!BB:BB))</f>
        <v>Tilbyders artikkel hentes automatisk ved å fylle ut artikkelnummer</v>
      </c>
      <c r="H4403" s="25" t="str">
        <f>IF(_xlfn.XLOOKUP(G4403,Produktinformasjon!B:B,Produktinformasjon!C:C)=0,"Artikkelnavn hentes automatisk ved å fylle ut artikkelnummer",_xlfn.XLOOKUP(G4403,Produktinformasjon!B:B,Produktinformasjon!C:C))</f>
        <v>Artikkelnavn hentes automatisk ved å fylle ut artikkelnummer</v>
      </c>
      <c r="I4403" s="35"/>
      <c r="J4403" s="35"/>
      <c r="K4403" s="35"/>
      <c r="L4403" s="11"/>
      <c r="M4403" s="11"/>
      <c r="N4403" s="11">
        <f ca="1">IFERROR(L4403/_xlfn.XLOOKUP(F4403,Produktinformasjon!BB:BB,Produktinformasjon!P:P,),0)</f>
        <v>0</v>
      </c>
      <c r="O4403" s="11">
        <f ca="1">IFERROR(M4403/_xlfn.XLOOKUP(F4403,Produktinformasjon!BB:BB,Produktinformasjon!P:P,),0)</f>
        <v>0</v>
      </c>
    </row>
    <row r="4404" spans="3:15" x14ac:dyDescent="0.35">
      <c r="C4404" t="str">
        <f>IF(_xlfn.XLOOKUP(B4404,Omfang!B:B,Omfang!C:C)=0,"Delkontraktnavn hentes automatisk ved å fylle ut delkontraktnummer",_xlfn.XLOOKUP(B4404,Omfang!B:B,Omfang!C:C))</f>
        <v>Delkontraktnavn hentes automatisk ved å fylle ut delkontraktnummer</v>
      </c>
      <c r="D4404" s="35"/>
      <c r="E4404" s="35"/>
      <c r="F4404" t="str">
        <f>IF(_xlfn.XLOOKUP(G4404,Produktinformasjon!B:B,Produktinformasjon!BB:BB)=0,"Tilbyders artikkel hentes automatisk ved å fylle ut artikkelnummer",_xlfn.XLOOKUP(G4404,Produktinformasjon!B:B,Produktinformasjon!BB:BB))</f>
        <v>Tilbyders artikkel hentes automatisk ved å fylle ut artikkelnummer</v>
      </c>
      <c r="H4404" s="25" t="str">
        <f>IF(_xlfn.XLOOKUP(G4404,Produktinformasjon!B:B,Produktinformasjon!C:C)=0,"Artikkelnavn hentes automatisk ved å fylle ut artikkelnummer",_xlfn.XLOOKUP(G4404,Produktinformasjon!B:B,Produktinformasjon!C:C))</f>
        <v>Artikkelnavn hentes automatisk ved å fylle ut artikkelnummer</v>
      </c>
      <c r="I4404" s="35"/>
      <c r="J4404" s="35"/>
      <c r="K4404" s="35"/>
      <c r="L4404" s="11"/>
      <c r="M4404" s="11"/>
      <c r="N4404" s="11">
        <f ca="1">IFERROR(L4404/_xlfn.XLOOKUP(F4404,Produktinformasjon!BB:BB,Produktinformasjon!P:P,),0)</f>
        <v>0</v>
      </c>
      <c r="O4404" s="11">
        <f ca="1">IFERROR(M4404/_xlfn.XLOOKUP(F4404,Produktinformasjon!BB:BB,Produktinformasjon!P:P,),0)</f>
        <v>0</v>
      </c>
    </row>
    <row r="4405" spans="3:15" x14ac:dyDescent="0.35">
      <c r="C4405" t="str">
        <f>IF(_xlfn.XLOOKUP(B4405,Omfang!B:B,Omfang!C:C)=0,"Delkontraktnavn hentes automatisk ved å fylle ut delkontraktnummer",_xlfn.XLOOKUP(B4405,Omfang!B:B,Omfang!C:C))</f>
        <v>Delkontraktnavn hentes automatisk ved å fylle ut delkontraktnummer</v>
      </c>
      <c r="D4405" s="35"/>
      <c r="E4405" s="35"/>
      <c r="F4405" t="str">
        <f>IF(_xlfn.XLOOKUP(G4405,Produktinformasjon!B:B,Produktinformasjon!BB:BB)=0,"Tilbyders artikkel hentes automatisk ved å fylle ut artikkelnummer",_xlfn.XLOOKUP(G4405,Produktinformasjon!B:B,Produktinformasjon!BB:BB))</f>
        <v>Tilbyders artikkel hentes automatisk ved å fylle ut artikkelnummer</v>
      </c>
      <c r="H4405" s="25" t="str">
        <f>IF(_xlfn.XLOOKUP(G4405,Produktinformasjon!B:B,Produktinformasjon!C:C)=0,"Artikkelnavn hentes automatisk ved å fylle ut artikkelnummer",_xlfn.XLOOKUP(G4405,Produktinformasjon!B:B,Produktinformasjon!C:C))</f>
        <v>Artikkelnavn hentes automatisk ved å fylle ut artikkelnummer</v>
      </c>
      <c r="I4405" s="35"/>
      <c r="J4405" s="35"/>
      <c r="K4405" s="35"/>
      <c r="L4405" s="11"/>
      <c r="M4405" s="11"/>
      <c r="N4405" s="11">
        <f ca="1">IFERROR(L4405/_xlfn.XLOOKUP(F4405,Produktinformasjon!BB:BB,Produktinformasjon!P:P,),0)</f>
        <v>0</v>
      </c>
      <c r="O4405" s="11">
        <f ca="1">IFERROR(M4405/_xlfn.XLOOKUP(F4405,Produktinformasjon!BB:BB,Produktinformasjon!P:P,),0)</f>
        <v>0</v>
      </c>
    </row>
    <row r="4406" spans="3:15" x14ac:dyDescent="0.35">
      <c r="C4406" t="str">
        <f>IF(_xlfn.XLOOKUP(B4406,Omfang!B:B,Omfang!C:C)=0,"Delkontraktnavn hentes automatisk ved å fylle ut delkontraktnummer",_xlfn.XLOOKUP(B4406,Omfang!B:B,Omfang!C:C))</f>
        <v>Delkontraktnavn hentes automatisk ved å fylle ut delkontraktnummer</v>
      </c>
      <c r="D4406" s="35"/>
      <c r="E4406" s="35"/>
      <c r="F4406" t="str">
        <f>IF(_xlfn.XLOOKUP(G4406,Produktinformasjon!B:B,Produktinformasjon!BB:BB)=0,"Tilbyders artikkel hentes automatisk ved å fylle ut artikkelnummer",_xlfn.XLOOKUP(G4406,Produktinformasjon!B:B,Produktinformasjon!BB:BB))</f>
        <v>Tilbyders artikkel hentes automatisk ved å fylle ut artikkelnummer</v>
      </c>
      <c r="H4406" s="25" t="str">
        <f>IF(_xlfn.XLOOKUP(G4406,Produktinformasjon!B:B,Produktinformasjon!C:C)=0,"Artikkelnavn hentes automatisk ved å fylle ut artikkelnummer",_xlfn.XLOOKUP(G4406,Produktinformasjon!B:B,Produktinformasjon!C:C))</f>
        <v>Artikkelnavn hentes automatisk ved å fylle ut artikkelnummer</v>
      </c>
      <c r="I4406" s="35"/>
      <c r="J4406" s="35"/>
      <c r="K4406" s="35"/>
      <c r="L4406" s="11"/>
      <c r="M4406" s="11"/>
      <c r="N4406" s="11">
        <f ca="1">IFERROR(L4406/_xlfn.XLOOKUP(F4406,Produktinformasjon!BB:BB,Produktinformasjon!P:P,),0)</f>
        <v>0</v>
      </c>
      <c r="O4406" s="11">
        <f ca="1">IFERROR(M4406/_xlfn.XLOOKUP(F4406,Produktinformasjon!BB:BB,Produktinformasjon!P:P,),0)</f>
        <v>0</v>
      </c>
    </row>
    <row r="4407" spans="3:15" x14ac:dyDescent="0.35">
      <c r="C4407" t="str">
        <f>IF(_xlfn.XLOOKUP(B4407,Omfang!B:B,Omfang!C:C)=0,"Delkontraktnavn hentes automatisk ved å fylle ut delkontraktnummer",_xlfn.XLOOKUP(B4407,Omfang!B:B,Omfang!C:C))</f>
        <v>Delkontraktnavn hentes automatisk ved å fylle ut delkontraktnummer</v>
      </c>
      <c r="D4407" s="35"/>
      <c r="E4407" s="35"/>
      <c r="F4407" t="str">
        <f>IF(_xlfn.XLOOKUP(G4407,Produktinformasjon!B:B,Produktinformasjon!BB:BB)=0,"Tilbyders artikkel hentes automatisk ved å fylle ut artikkelnummer",_xlfn.XLOOKUP(G4407,Produktinformasjon!B:B,Produktinformasjon!BB:BB))</f>
        <v>Tilbyders artikkel hentes automatisk ved å fylle ut artikkelnummer</v>
      </c>
      <c r="H4407" s="25" t="str">
        <f>IF(_xlfn.XLOOKUP(G4407,Produktinformasjon!B:B,Produktinformasjon!C:C)=0,"Artikkelnavn hentes automatisk ved å fylle ut artikkelnummer",_xlfn.XLOOKUP(G4407,Produktinformasjon!B:B,Produktinformasjon!C:C))</f>
        <v>Artikkelnavn hentes automatisk ved å fylle ut artikkelnummer</v>
      </c>
      <c r="I4407" s="35"/>
      <c r="J4407" s="35"/>
      <c r="K4407" s="35"/>
      <c r="L4407" s="11"/>
      <c r="M4407" s="11"/>
      <c r="N4407" s="11">
        <f ca="1">IFERROR(L4407/_xlfn.XLOOKUP(F4407,Produktinformasjon!BB:BB,Produktinformasjon!P:P,),0)</f>
        <v>0</v>
      </c>
      <c r="O4407" s="11">
        <f ca="1">IFERROR(M4407/_xlfn.XLOOKUP(F4407,Produktinformasjon!BB:BB,Produktinformasjon!P:P,),0)</f>
        <v>0</v>
      </c>
    </row>
    <row r="4408" spans="3:15" x14ac:dyDescent="0.35">
      <c r="C4408" t="str">
        <f>IF(_xlfn.XLOOKUP(B4408,Omfang!B:B,Omfang!C:C)=0,"Delkontraktnavn hentes automatisk ved å fylle ut delkontraktnummer",_xlfn.XLOOKUP(B4408,Omfang!B:B,Omfang!C:C))</f>
        <v>Delkontraktnavn hentes automatisk ved å fylle ut delkontraktnummer</v>
      </c>
      <c r="D4408" s="35"/>
      <c r="E4408" s="35"/>
      <c r="F4408" t="str">
        <f>IF(_xlfn.XLOOKUP(G4408,Produktinformasjon!B:B,Produktinformasjon!BB:BB)=0,"Tilbyders artikkel hentes automatisk ved å fylle ut artikkelnummer",_xlfn.XLOOKUP(G4408,Produktinformasjon!B:B,Produktinformasjon!BB:BB))</f>
        <v>Tilbyders artikkel hentes automatisk ved å fylle ut artikkelnummer</v>
      </c>
      <c r="H4408" s="25" t="str">
        <f>IF(_xlfn.XLOOKUP(G4408,Produktinformasjon!B:B,Produktinformasjon!C:C)=0,"Artikkelnavn hentes automatisk ved å fylle ut artikkelnummer",_xlfn.XLOOKUP(G4408,Produktinformasjon!B:B,Produktinformasjon!C:C))</f>
        <v>Artikkelnavn hentes automatisk ved å fylle ut artikkelnummer</v>
      </c>
      <c r="I4408" s="35"/>
      <c r="J4408" s="35"/>
      <c r="K4408" s="35"/>
      <c r="L4408" s="11"/>
      <c r="M4408" s="11"/>
      <c r="N4408" s="11">
        <f ca="1">IFERROR(L4408/_xlfn.XLOOKUP(F4408,Produktinformasjon!BB:BB,Produktinformasjon!P:P,),0)</f>
        <v>0</v>
      </c>
      <c r="O4408" s="11">
        <f ca="1">IFERROR(M4408/_xlfn.XLOOKUP(F4408,Produktinformasjon!BB:BB,Produktinformasjon!P:P,),0)</f>
        <v>0</v>
      </c>
    </row>
    <row r="4409" spans="3:15" x14ac:dyDescent="0.35">
      <c r="C4409" t="str">
        <f>IF(_xlfn.XLOOKUP(B4409,Omfang!B:B,Omfang!C:C)=0,"Delkontraktnavn hentes automatisk ved å fylle ut delkontraktnummer",_xlfn.XLOOKUP(B4409,Omfang!B:B,Omfang!C:C))</f>
        <v>Delkontraktnavn hentes automatisk ved å fylle ut delkontraktnummer</v>
      </c>
      <c r="D4409" s="35"/>
      <c r="E4409" s="35"/>
      <c r="F4409" t="str">
        <f>IF(_xlfn.XLOOKUP(G4409,Produktinformasjon!B:B,Produktinformasjon!BB:BB)=0,"Tilbyders artikkel hentes automatisk ved å fylle ut artikkelnummer",_xlfn.XLOOKUP(G4409,Produktinformasjon!B:B,Produktinformasjon!BB:BB))</f>
        <v>Tilbyders artikkel hentes automatisk ved å fylle ut artikkelnummer</v>
      </c>
      <c r="H4409" s="25" t="str">
        <f>IF(_xlfn.XLOOKUP(G4409,Produktinformasjon!B:B,Produktinformasjon!C:C)=0,"Artikkelnavn hentes automatisk ved å fylle ut artikkelnummer",_xlfn.XLOOKUP(G4409,Produktinformasjon!B:B,Produktinformasjon!C:C))</f>
        <v>Artikkelnavn hentes automatisk ved å fylle ut artikkelnummer</v>
      </c>
      <c r="I4409" s="35"/>
      <c r="J4409" s="35"/>
      <c r="K4409" s="35"/>
      <c r="L4409" s="11"/>
      <c r="M4409" s="11"/>
      <c r="N4409" s="11">
        <f ca="1">IFERROR(L4409/_xlfn.XLOOKUP(F4409,Produktinformasjon!BB:BB,Produktinformasjon!P:P,),0)</f>
        <v>0</v>
      </c>
      <c r="O4409" s="11">
        <f ca="1">IFERROR(M4409/_xlfn.XLOOKUP(F4409,Produktinformasjon!BB:BB,Produktinformasjon!P:P,),0)</f>
        <v>0</v>
      </c>
    </row>
    <row r="4410" spans="3:15" x14ac:dyDescent="0.35">
      <c r="C4410" t="str">
        <f>IF(_xlfn.XLOOKUP(B4410,Omfang!B:B,Omfang!C:C)=0,"Delkontraktnavn hentes automatisk ved å fylle ut delkontraktnummer",_xlfn.XLOOKUP(B4410,Omfang!B:B,Omfang!C:C))</f>
        <v>Delkontraktnavn hentes automatisk ved å fylle ut delkontraktnummer</v>
      </c>
      <c r="D4410" s="35"/>
      <c r="E4410" s="35"/>
      <c r="F4410" t="str">
        <f>IF(_xlfn.XLOOKUP(G4410,Produktinformasjon!B:B,Produktinformasjon!BB:BB)=0,"Tilbyders artikkel hentes automatisk ved å fylle ut artikkelnummer",_xlfn.XLOOKUP(G4410,Produktinformasjon!B:B,Produktinformasjon!BB:BB))</f>
        <v>Tilbyders artikkel hentes automatisk ved å fylle ut artikkelnummer</v>
      </c>
      <c r="H4410" s="25" t="str">
        <f>IF(_xlfn.XLOOKUP(G4410,Produktinformasjon!B:B,Produktinformasjon!C:C)=0,"Artikkelnavn hentes automatisk ved å fylle ut artikkelnummer",_xlfn.XLOOKUP(G4410,Produktinformasjon!B:B,Produktinformasjon!C:C))</f>
        <v>Artikkelnavn hentes automatisk ved å fylle ut artikkelnummer</v>
      </c>
      <c r="I4410" s="35"/>
      <c r="J4410" s="35"/>
      <c r="K4410" s="35"/>
      <c r="L4410" s="11"/>
      <c r="M4410" s="11"/>
      <c r="N4410" s="11">
        <f ca="1">IFERROR(L4410/_xlfn.XLOOKUP(F4410,Produktinformasjon!BB:BB,Produktinformasjon!P:P,),0)</f>
        <v>0</v>
      </c>
      <c r="O4410" s="11">
        <f ca="1">IFERROR(M4410/_xlfn.XLOOKUP(F4410,Produktinformasjon!BB:BB,Produktinformasjon!P:P,),0)</f>
        <v>0</v>
      </c>
    </row>
    <row r="4411" spans="3:15" x14ac:dyDescent="0.35">
      <c r="C4411" t="str">
        <f>IF(_xlfn.XLOOKUP(B4411,Omfang!B:B,Omfang!C:C)=0,"Delkontraktnavn hentes automatisk ved å fylle ut delkontraktnummer",_xlfn.XLOOKUP(B4411,Omfang!B:B,Omfang!C:C))</f>
        <v>Delkontraktnavn hentes automatisk ved å fylle ut delkontraktnummer</v>
      </c>
      <c r="D4411" s="35"/>
      <c r="E4411" s="35"/>
      <c r="F4411" t="str">
        <f>IF(_xlfn.XLOOKUP(G4411,Produktinformasjon!B:B,Produktinformasjon!BB:BB)=0,"Tilbyders artikkel hentes automatisk ved å fylle ut artikkelnummer",_xlfn.XLOOKUP(G4411,Produktinformasjon!B:B,Produktinformasjon!BB:BB))</f>
        <v>Tilbyders artikkel hentes automatisk ved å fylle ut artikkelnummer</v>
      </c>
      <c r="H4411" s="25" t="str">
        <f>IF(_xlfn.XLOOKUP(G4411,Produktinformasjon!B:B,Produktinformasjon!C:C)=0,"Artikkelnavn hentes automatisk ved å fylle ut artikkelnummer",_xlfn.XLOOKUP(G4411,Produktinformasjon!B:B,Produktinformasjon!C:C))</f>
        <v>Artikkelnavn hentes automatisk ved å fylle ut artikkelnummer</v>
      </c>
      <c r="I4411" s="35"/>
      <c r="J4411" s="35"/>
      <c r="K4411" s="35"/>
      <c r="L4411" s="11"/>
      <c r="M4411" s="11"/>
      <c r="N4411" s="11">
        <f ca="1">IFERROR(L4411/_xlfn.XLOOKUP(F4411,Produktinformasjon!BB:BB,Produktinformasjon!P:P,),0)</f>
        <v>0</v>
      </c>
      <c r="O4411" s="11">
        <f ca="1">IFERROR(M4411/_xlfn.XLOOKUP(F4411,Produktinformasjon!BB:BB,Produktinformasjon!P:P,),0)</f>
        <v>0</v>
      </c>
    </row>
    <row r="4412" spans="3:15" x14ac:dyDescent="0.35">
      <c r="C4412" t="str">
        <f>IF(_xlfn.XLOOKUP(B4412,Omfang!B:B,Omfang!C:C)=0,"Delkontraktnavn hentes automatisk ved å fylle ut delkontraktnummer",_xlfn.XLOOKUP(B4412,Omfang!B:B,Omfang!C:C))</f>
        <v>Delkontraktnavn hentes automatisk ved å fylle ut delkontraktnummer</v>
      </c>
      <c r="D4412" s="35"/>
      <c r="E4412" s="35"/>
      <c r="F4412" t="str">
        <f>IF(_xlfn.XLOOKUP(G4412,Produktinformasjon!B:B,Produktinformasjon!BB:BB)=0,"Tilbyders artikkel hentes automatisk ved å fylle ut artikkelnummer",_xlfn.XLOOKUP(G4412,Produktinformasjon!B:B,Produktinformasjon!BB:BB))</f>
        <v>Tilbyders artikkel hentes automatisk ved å fylle ut artikkelnummer</v>
      </c>
      <c r="H4412" s="25" t="str">
        <f>IF(_xlfn.XLOOKUP(G4412,Produktinformasjon!B:B,Produktinformasjon!C:C)=0,"Artikkelnavn hentes automatisk ved å fylle ut artikkelnummer",_xlfn.XLOOKUP(G4412,Produktinformasjon!B:B,Produktinformasjon!C:C))</f>
        <v>Artikkelnavn hentes automatisk ved å fylle ut artikkelnummer</v>
      </c>
      <c r="I4412" s="35"/>
      <c r="J4412" s="35"/>
      <c r="K4412" s="35"/>
      <c r="L4412" s="11"/>
      <c r="M4412" s="11"/>
      <c r="N4412" s="11">
        <f ca="1">IFERROR(L4412/_xlfn.XLOOKUP(F4412,Produktinformasjon!BB:BB,Produktinformasjon!P:P,),0)</f>
        <v>0</v>
      </c>
      <c r="O4412" s="11">
        <f ca="1">IFERROR(M4412/_xlfn.XLOOKUP(F4412,Produktinformasjon!BB:BB,Produktinformasjon!P:P,),0)</f>
        <v>0</v>
      </c>
    </row>
    <row r="4413" spans="3:15" x14ac:dyDescent="0.35">
      <c r="C4413" t="str">
        <f>IF(_xlfn.XLOOKUP(B4413,Omfang!B:B,Omfang!C:C)=0,"Delkontraktnavn hentes automatisk ved å fylle ut delkontraktnummer",_xlfn.XLOOKUP(B4413,Omfang!B:B,Omfang!C:C))</f>
        <v>Delkontraktnavn hentes automatisk ved å fylle ut delkontraktnummer</v>
      </c>
      <c r="D4413" s="35"/>
      <c r="E4413" s="35"/>
      <c r="F4413" t="str">
        <f>IF(_xlfn.XLOOKUP(G4413,Produktinformasjon!B:B,Produktinformasjon!BB:BB)=0,"Tilbyders artikkel hentes automatisk ved å fylle ut artikkelnummer",_xlfn.XLOOKUP(G4413,Produktinformasjon!B:B,Produktinformasjon!BB:BB))</f>
        <v>Tilbyders artikkel hentes automatisk ved å fylle ut artikkelnummer</v>
      </c>
      <c r="H4413" s="25" t="str">
        <f>IF(_xlfn.XLOOKUP(G4413,Produktinformasjon!B:B,Produktinformasjon!C:C)=0,"Artikkelnavn hentes automatisk ved å fylle ut artikkelnummer",_xlfn.XLOOKUP(G4413,Produktinformasjon!B:B,Produktinformasjon!C:C))</f>
        <v>Artikkelnavn hentes automatisk ved å fylle ut artikkelnummer</v>
      </c>
      <c r="I4413" s="35"/>
      <c r="J4413" s="35"/>
      <c r="K4413" s="35"/>
      <c r="L4413" s="11"/>
      <c r="M4413" s="11"/>
      <c r="N4413" s="11">
        <f ca="1">IFERROR(L4413/_xlfn.XLOOKUP(F4413,Produktinformasjon!BB:BB,Produktinformasjon!P:P,),0)</f>
        <v>0</v>
      </c>
      <c r="O4413" s="11">
        <f ca="1">IFERROR(M4413/_xlfn.XLOOKUP(F4413,Produktinformasjon!BB:BB,Produktinformasjon!P:P,),0)</f>
        <v>0</v>
      </c>
    </row>
    <row r="4414" spans="3:15" x14ac:dyDescent="0.35">
      <c r="C4414" t="str">
        <f>IF(_xlfn.XLOOKUP(B4414,Omfang!B:B,Omfang!C:C)=0,"Delkontraktnavn hentes automatisk ved å fylle ut delkontraktnummer",_xlfn.XLOOKUP(B4414,Omfang!B:B,Omfang!C:C))</f>
        <v>Delkontraktnavn hentes automatisk ved å fylle ut delkontraktnummer</v>
      </c>
      <c r="D4414" s="35"/>
      <c r="E4414" s="35"/>
      <c r="F4414" t="str">
        <f>IF(_xlfn.XLOOKUP(G4414,Produktinformasjon!B:B,Produktinformasjon!BB:BB)=0,"Tilbyders artikkel hentes automatisk ved å fylle ut artikkelnummer",_xlfn.XLOOKUP(G4414,Produktinformasjon!B:B,Produktinformasjon!BB:BB))</f>
        <v>Tilbyders artikkel hentes automatisk ved å fylle ut artikkelnummer</v>
      </c>
      <c r="H4414" s="25" t="str">
        <f>IF(_xlfn.XLOOKUP(G4414,Produktinformasjon!B:B,Produktinformasjon!C:C)=0,"Artikkelnavn hentes automatisk ved å fylle ut artikkelnummer",_xlfn.XLOOKUP(G4414,Produktinformasjon!B:B,Produktinformasjon!C:C))</f>
        <v>Artikkelnavn hentes automatisk ved å fylle ut artikkelnummer</v>
      </c>
      <c r="I4414" s="35"/>
      <c r="J4414" s="35"/>
      <c r="K4414" s="35"/>
      <c r="L4414" s="11"/>
      <c r="M4414" s="11"/>
      <c r="N4414" s="11">
        <f ca="1">IFERROR(L4414/_xlfn.XLOOKUP(F4414,Produktinformasjon!BB:BB,Produktinformasjon!P:P,),0)</f>
        <v>0</v>
      </c>
      <c r="O4414" s="11">
        <f ca="1">IFERROR(M4414/_xlfn.XLOOKUP(F4414,Produktinformasjon!BB:BB,Produktinformasjon!P:P,),0)</f>
        <v>0</v>
      </c>
    </row>
    <row r="4415" spans="3:15" x14ac:dyDescent="0.35">
      <c r="C4415" t="str">
        <f>IF(_xlfn.XLOOKUP(B4415,Omfang!B:B,Omfang!C:C)=0,"Delkontraktnavn hentes automatisk ved å fylle ut delkontraktnummer",_xlfn.XLOOKUP(B4415,Omfang!B:B,Omfang!C:C))</f>
        <v>Delkontraktnavn hentes automatisk ved å fylle ut delkontraktnummer</v>
      </c>
      <c r="D4415" s="35"/>
      <c r="E4415" s="35"/>
      <c r="F4415" t="str">
        <f>IF(_xlfn.XLOOKUP(G4415,Produktinformasjon!B:B,Produktinformasjon!BB:BB)=0,"Tilbyders artikkel hentes automatisk ved å fylle ut artikkelnummer",_xlfn.XLOOKUP(G4415,Produktinformasjon!B:B,Produktinformasjon!BB:BB))</f>
        <v>Tilbyders artikkel hentes automatisk ved å fylle ut artikkelnummer</v>
      </c>
      <c r="H4415" s="25" t="str">
        <f>IF(_xlfn.XLOOKUP(G4415,Produktinformasjon!B:B,Produktinformasjon!C:C)=0,"Artikkelnavn hentes automatisk ved å fylle ut artikkelnummer",_xlfn.XLOOKUP(G4415,Produktinformasjon!B:B,Produktinformasjon!C:C))</f>
        <v>Artikkelnavn hentes automatisk ved å fylle ut artikkelnummer</v>
      </c>
      <c r="I4415" s="35"/>
      <c r="J4415" s="35"/>
      <c r="K4415" s="35"/>
      <c r="L4415" s="11"/>
      <c r="M4415" s="11"/>
      <c r="N4415" s="11">
        <f ca="1">IFERROR(L4415/_xlfn.XLOOKUP(F4415,Produktinformasjon!BB:BB,Produktinformasjon!P:P,),0)</f>
        <v>0</v>
      </c>
      <c r="O4415" s="11">
        <f ca="1">IFERROR(M4415/_xlfn.XLOOKUP(F4415,Produktinformasjon!BB:BB,Produktinformasjon!P:P,),0)</f>
        <v>0</v>
      </c>
    </row>
    <row r="4416" spans="3:15" x14ac:dyDescent="0.35">
      <c r="C4416" t="str">
        <f>IF(_xlfn.XLOOKUP(B4416,Omfang!B:B,Omfang!C:C)=0,"Delkontraktnavn hentes automatisk ved å fylle ut delkontraktnummer",_xlfn.XLOOKUP(B4416,Omfang!B:B,Omfang!C:C))</f>
        <v>Delkontraktnavn hentes automatisk ved å fylle ut delkontraktnummer</v>
      </c>
      <c r="D4416" s="35"/>
      <c r="E4416" s="35"/>
      <c r="F4416" t="str">
        <f>IF(_xlfn.XLOOKUP(G4416,Produktinformasjon!B:B,Produktinformasjon!BB:BB)=0,"Tilbyders artikkel hentes automatisk ved å fylle ut artikkelnummer",_xlfn.XLOOKUP(G4416,Produktinformasjon!B:B,Produktinformasjon!BB:BB))</f>
        <v>Tilbyders artikkel hentes automatisk ved å fylle ut artikkelnummer</v>
      </c>
      <c r="H4416" s="25" t="str">
        <f>IF(_xlfn.XLOOKUP(G4416,Produktinformasjon!B:B,Produktinformasjon!C:C)=0,"Artikkelnavn hentes automatisk ved å fylle ut artikkelnummer",_xlfn.XLOOKUP(G4416,Produktinformasjon!B:B,Produktinformasjon!C:C))</f>
        <v>Artikkelnavn hentes automatisk ved å fylle ut artikkelnummer</v>
      </c>
      <c r="I4416" s="35"/>
      <c r="J4416" s="35"/>
      <c r="K4416" s="35"/>
      <c r="L4416" s="11"/>
      <c r="M4416" s="11"/>
      <c r="N4416" s="11">
        <f ca="1">IFERROR(L4416/_xlfn.XLOOKUP(F4416,Produktinformasjon!BB:BB,Produktinformasjon!P:P,),0)</f>
        <v>0</v>
      </c>
      <c r="O4416" s="11">
        <f ca="1">IFERROR(M4416/_xlfn.XLOOKUP(F4416,Produktinformasjon!BB:BB,Produktinformasjon!P:P,),0)</f>
        <v>0</v>
      </c>
    </row>
    <row r="4417" spans="3:15" x14ac:dyDescent="0.35">
      <c r="C4417" t="str">
        <f>IF(_xlfn.XLOOKUP(B4417,Omfang!B:B,Omfang!C:C)=0,"Delkontraktnavn hentes automatisk ved å fylle ut delkontraktnummer",_xlfn.XLOOKUP(B4417,Omfang!B:B,Omfang!C:C))</f>
        <v>Delkontraktnavn hentes automatisk ved å fylle ut delkontraktnummer</v>
      </c>
      <c r="D4417" s="35"/>
      <c r="E4417" s="35"/>
      <c r="F4417" t="str">
        <f>IF(_xlfn.XLOOKUP(G4417,Produktinformasjon!B:B,Produktinformasjon!BB:BB)=0,"Tilbyders artikkel hentes automatisk ved å fylle ut artikkelnummer",_xlfn.XLOOKUP(G4417,Produktinformasjon!B:B,Produktinformasjon!BB:BB))</f>
        <v>Tilbyders artikkel hentes automatisk ved å fylle ut artikkelnummer</v>
      </c>
      <c r="H4417" s="25" t="str">
        <f>IF(_xlfn.XLOOKUP(G4417,Produktinformasjon!B:B,Produktinformasjon!C:C)=0,"Artikkelnavn hentes automatisk ved å fylle ut artikkelnummer",_xlfn.XLOOKUP(G4417,Produktinformasjon!B:B,Produktinformasjon!C:C))</f>
        <v>Artikkelnavn hentes automatisk ved å fylle ut artikkelnummer</v>
      </c>
      <c r="I4417" s="35"/>
      <c r="J4417" s="35"/>
      <c r="K4417" s="35"/>
      <c r="L4417" s="11"/>
      <c r="M4417" s="11"/>
      <c r="N4417" s="11">
        <f ca="1">IFERROR(L4417/_xlfn.XLOOKUP(F4417,Produktinformasjon!BB:BB,Produktinformasjon!P:P,),0)</f>
        <v>0</v>
      </c>
      <c r="O4417" s="11">
        <f ca="1">IFERROR(M4417/_xlfn.XLOOKUP(F4417,Produktinformasjon!BB:BB,Produktinformasjon!P:P,),0)</f>
        <v>0</v>
      </c>
    </row>
    <row r="4418" spans="3:15" x14ac:dyDescent="0.35">
      <c r="C4418" t="str">
        <f>IF(_xlfn.XLOOKUP(B4418,Omfang!B:B,Omfang!C:C)=0,"Delkontraktnavn hentes automatisk ved å fylle ut delkontraktnummer",_xlfn.XLOOKUP(B4418,Omfang!B:B,Omfang!C:C))</f>
        <v>Delkontraktnavn hentes automatisk ved å fylle ut delkontraktnummer</v>
      </c>
      <c r="D4418" s="35"/>
      <c r="E4418" s="35"/>
      <c r="F4418" t="str">
        <f>IF(_xlfn.XLOOKUP(G4418,Produktinformasjon!B:B,Produktinformasjon!BB:BB)=0,"Tilbyders artikkel hentes automatisk ved å fylle ut artikkelnummer",_xlfn.XLOOKUP(G4418,Produktinformasjon!B:B,Produktinformasjon!BB:BB))</f>
        <v>Tilbyders artikkel hentes automatisk ved å fylle ut artikkelnummer</v>
      </c>
      <c r="H4418" s="25" t="str">
        <f>IF(_xlfn.XLOOKUP(G4418,Produktinformasjon!B:B,Produktinformasjon!C:C)=0,"Artikkelnavn hentes automatisk ved å fylle ut artikkelnummer",_xlfn.XLOOKUP(G4418,Produktinformasjon!B:B,Produktinformasjon!C:C))</f>
        <v>Artikkelnavn hentes automatisk ved å fylle ut artikkelnummer</v>
      </c>
      <c r="I4418" s="35"/>
      <c r="J4418" s="35"/>
      <c r="K4418" s="35"/>
      <c r="L4418" s="11"/>
      <c r="M4418" s="11"/>
      <c r="N4418" s="11">
        <f ca="1">IFERROR(L4418/_xlfn.XLOOKUP(F4418,Produktinformasjon!BB:BB,Produktinformasjon!P:P,),0)</f>
        <v>0</v>
      </c>
      <c r="O4418" s="11">
        <f ca="1">IFERROR(M4418/_xlfn.XLOOKUP(F4418,Produktinformasjon!BB:BB,Produktinformasjon!P:P,),0)</f>
        <v>0</v>
      </c>
    </row>
    <row r="4419" spans="3:15" x14ac:dyDescent="0.35">
      <c r="C4419" t="str">
        <f>IF(_xlfn.XLOOKUP(B4419,Omfang!B:B,Omfang!C:C)=0,"Delkontraktnavn hentes automatisk ved å fylle ut delkontraktnummer",_xlfn.XLOOKUP(B4419,Omfang!B:B,Omfang!C:C))</f>
        <v>Delkontraktnavn hentes automatisk ved å fylle ut delkontraktnummer</v>
      </c>
      <c r="D4419" s="35"/>
      <c r="E4419" s="35"/>
      <c r="F4419" t="str">
        <f>IF(_xlfn.XLOOKUP(G4419,Produktinformasjon!B:B,Produktinformasjon!BB:BB)=0,"Tilbyders artikkel hentes automatisk ved å fylle ut artikkelnummer",_xlfn.XLOOKUP(G4419,Produktinformasjon!B:B,Produktinformasjon!BB:BB))</f>
        <v>Tilbyders artikkel hentes automatisk ved å fylle ut artikkelnummer</v>
      </c>
      <c r="H4419" s="25" t="str">
        <f>IF(_xlfn.XLOOKUP(G4419,Produktinformasjon!B:B,Produktinformasjon!C:C)=0,"Artikkelnavn hentes automatisk ved å fylle ut artikkelnummer",_xlfn.XLOOKUP(G4419,Produktinformasjon!B:B,Produktinformasjon!C:C))</f>
        <v>Artikkelnavn hentes automatisk ved å fylle ut artikkelnummer</v>
      </c>
      <c r="I4419" s="35"/>
      <c r="J4419" s="35"/>
      <c r="K4419" s="35"/>
      <c r="L4419" s="11"/>
      <c r="M4419" s="11"/>
      <c r="N4419" s="11">
        <f ca="1">IFERROR(L4419/_xlfn.XLOOKUP(F4419,Produktinformasjon!BB:BB,Produktinformasjon!P:P,),0)</f>
        <v>0</v>
      </c>
      <c r="O4419" s="11">
        <f ca="1">IFERROR(M4419/_xlfn.XLOOKUP(F4419,Produktinformasjon!BB:BB,Produktinformasjon!P:P,),0)</f>
        <v>0</v>
      </c>
    </row>
    <row r="4420" spans="3:15" x14ac:dyDescent="0.35">
      <c r="C4420" t="str">
        <f>IF(_xlfn.XLOOKUP(B4420,Omfang!B:B,Omfang!C:C)=0,"Delkontraktnavn hentes automatisk ved å fylle ut delkontraktnummer",_xlfn.XLOOKUP(B4420,Omfang!B:B,Omfang!C:C))</f>
        <v>Delkontraktnavn hentes automatisk ved å fylle ut delkontraktnummer</v>
      </c>
      <c r="D4420" s="35"/>
      <c r="E4420" s="35"/>
      <c r="F4420" t="str">
        <f>IF(_xlfn.XLOOKUP(G4420,Produktinformasjon!B:B,Produktinformasjon!BB:BB)=0,"Tilbyders artikkel hentes automatisk ved å fylle ut artikkelnummer",_xlfn.XLOOKUP(G4420,Produktinformasjon!B:B,Produktinformasjon!BB:BB))</f>
        <v>Tilbyders artikkel hentes automatisk ved å fylle ut artikkelnummer</v>
      </c>
      <c r="H4420" s="25" t="str">
        <f>IF(_xlfn.XLOOKUP(G4420,Produktinformasjon!B:B,Produktinformasjon!C:C)=0,"Artikkelnavn hentes automatisk ved å fylle ut artikkelnummer",_xlfn.XLOOKUP(G4420,Produktinformasjon!B:B,Produktinformasjon!C:C))</f>
        <v>Artikkelnavn hentes automatisk ved å fylle ut artikkelnummer</v>
      </c>
      <c r="I4420" s="35"/>
      <c r="J4420" s="35"/>
      <c r="K4420" s="35"/>
      <c r="L4420" s="11"/>
      <c r="M4420" s="11"/>
      <c r="N4420" s="11">
        <f ca="1">IFERROR(L4420/_xlfn.XLOOKUP(F4420,Produktinformasjon!BB:BB,Produktinformasjon!P:P,),0)</f>
        <v>0</v>
      </c>
      <c r="O4420" s="11">
        <f ca="1">IFERROR(M4420/_xlfn.XLOOKUP(F4420,Produktinformasjon!BB:BB,Produktinformasjon!P:P,),0)</f>
        <v>0</v>
      </c>
    </row>
    <row r="4421" spans="3:15" x14ac:dyDescent="0.35">
      <c r="C4421" t="str">
        <f>IF(_xlfn.XLOOKUP(B4421,Omfang!B:B,Omfang!C:C)=0,"Delkontraktnavn hentes automatisk ved å fylle ut delkontraktnummer",_xlfn.XLOOKUP(B4421,Omfang!B:B,Omfang!C:C))</f>
        <v>Delkontraktnavn hentes automatisk ved å fylle ut delkontraktnummer</v>
      </c>
      <c r="D4421" s="35"/>
      <c r="E4421" s="35"/>
      <c r="F4421" t="str">
        <f>IF(_xlfn.XLOOKUP(G4421,Produktinformasjon!B:B,Produktinformasjon!BB:BB)=0,"Tilbyders artikkel hentes automatisk ved å fylle ut artikkelnummer",_xlfn.XLOOKUP(G4421,Produktinformasjon!B:B,Produktinformasjon!BB:BB))</f>
        <v>Tilbyders artikkel hentes automatisk ved å fylle ut artikkelnummer</v>
      </c>
      <c r="H4421" s="25" t="str">
        <f>IF(_xlfn.XLOOKUP(G4421,Produktinformasjon!B:B,Produktinformasjon!C:C)=0,"Artikkelnavn hentes automatisk ved å fylle ut artikkelnummer",_xlfn.XLOOKUP(G4421,Produktinformasjon!B:B,Produktinformasjon!C:C))</f>
        <v>Artikkelnavn hentes automatisk ved å fylle ut artikkelnummer</v>
      </c>
      <c r="I4421" s="35"/>
      <c r="J4421" s="35"/>
      <c r="K4421" s="35"/>
      <c r="L4421" s="11"/>
      <c r="M4421" s="11"/>
      <c r="N4421" s="11">
        <f ca="1">IFERROR(L4421/_xlfn.XLOOKUP(F4421,Produktinformasjon!BB:BB,Produktinformasjon!P:P,),0)</f>
        <v>0</v>
      </c>
      <c r="O4421" s="11">
        <f ca="1">IFERROR(M4421/_xlfn.XLOOKUP(F4421,Produktinformasjon!BB:BB,Produktinformasjon!P:P,),0)</f>
        <v>0</v>
      </c>
    </row>
    <row r="4422" spans="3:15" x14ac:dyDescent="0.35">
      <c r="C4422" t="str">
        <f>IF(_xlfn.XLOOKUP(B4422,Omfang!B:B,Omfang!C:C)=0,"Delkontraktnavn hentes automatisk ved å fylle ut delkontraktnummer",_xlfn.XLOOKUP(B4422,Omfang!B:B,Omfang!C:C))</f>
        <v>Delkontraktnavn hentes automatisk ved å fylle ut delkontraktnummer</v>
      </c>
      <c r="D4422" s="35"/>
      <c r="E4422" s="35"/>
      <c r="F4422" t="str">
        <f>IF(_xlfn.XLOOKUP(G4422,Produktinformasjon!B:B,Produktinformasjon!BB:BB)=0,"Tilbyders artikkel hentes automatisk ved å fylle ut artikkelnummer",_xlfn.XLOOKUP(G4422,Produktinformasjon!B:B,Produktinformasjon!BB:BB))</f>
        <v>Tilbyders artikkel hentes automatisk ved å fylle ut artikkelnummer</v>
      </c>
      <c r="H4422" s="25" t="str">
        <f>IF(_xlfn.XLOOKUP(G4422,Produktinformasjon!B:B,Produktinformasjon!C:C)=0,"Artikkelnavn hentes automatisk ved å fylle ut artikkelnummer",_xlfn.XLOOKUP(G4422,Produktinformasjon!B:B,Produktinformasjon!C:C))</f>
        <v>Artikkelnavn hentes automatisk ved å fylle ut artikkelnummer</v>
      </c>
      <c r="I4422" s="35"/>
      <c r="J4422" s="35"/>
      <c r="K4422" s="35"/>
      <c r="L4422" s="11"/>
      <c r="M4422" s="11"/>
      <c r="N4422" s="11">
        <f ca="1">IFERROR(L4422/_xlfn.XLOOKUP(F4422,Produktinformasjon!BB:BB,Produktinformasjon!P:P,),0)</f>
        <v>0</v>
      </c>
      <c r="O4422" s="11">
        <f ca="1">IFERROR(M4422/_xlfn.XLOOKUP(F4422,Produktinformasjon!BB:BB,Produktinformasjon!P:P,),0)</f>
        <v>0</v>
      </c>
    </row>
    <row r="4423" spans="3:15" x14ac:dyDescent="0.35">
      <c r="C4423" t="str">
        <f>IF(_xlfn.XLOOKUP(B4423,Omfang!B:B,Omfang!C:C)=0,"Delkontraktnavn hentes automatisk ved å fylle ut delkontraktnummer",_xlfn.XLOOKUP(B4423,Omfang!B:B,Omfang!C:C))</f>
        <v>Delkontraktnavn hentes automatisk ved å fylle ut delkontraktnummer</v>
      </c>
      <c r="D4423" s="35"/>
      <c r="E4423" s="35"/>
      <c r="F4423" t="str">
        <f>IF(_xlfn.XLOOKUP(G4423,Produktinformasjon!B:B,Produktinformasjon!BB:BB)=0,"Tilbyders artikkel hentes automatisk ved å fylle ut artikkelnummer",_xlfn.XLOOKUP(G4423,Produktinformasjon!B:B,Produktinformasjon!BB:BB))</f>
        <v>Tilbyders artikkel hentes automatisk ved å fylle ut artikkelnummer</v>
      </c>
      <c r="H4423" s="25" t="str">
        <f>IF(_xlfn.XLOOKUP(G4423,Produktinformasjon!B:B,Produktinformasjon!C:C)=0,"Artikkelnavn hentes automatisk ved å fylle ut artikkelnummer",_xlfn.XLOOKUP(G4423,Produktinformasjon!B:B,Produktinformasjon!C:C))</f>
        <v>Artikkelnavn hentes automatisk ved å fylle ut artikkelnummer</v>
      </c>
      <c r="I4423" s="35"/>
      <c r="J4423" s="35"/>
      <c r="K4423" s="35"/>
      <c r="L4423" s="11"/>
      <c r="M4423" s="11"/>
      <c r="N4423" s="11">
        <f ca="1">IFERROR(L4423/_xlfn.XLOOKUP(F4423,Produktinformasjon!BB:BB,Produktinformasjon!P:P,),0)</f>
        <v>0</v>
      </c>
      <c r="O4423" s="11">
        <f ca="1">IFERROR(M4423/_xlfn.XLOOKUP(F4423,Produktinformasjon!BB:BB,Produktinformasjon!P:P,),0)</f>
        <v>0</v>
      </c>
    </row>
    <row r="4424" spans="3:15" x14ac:dyDescent="0.35">
      <c r="C4424" t="str">
        <f>IF(_xlfn.XLOOKUP(B4424,Omfang!B:B,Omfang!C:C)=0,"Delkontraktnavn hentes automatisk ved å fylle ut delkontraktnummer",_xlfn.XLOOKUP(B4424,Omfang!B:B,Omfang!C:C))</f>
        <v>Delkontraktnavn hentes automatisk ved å fylle ut delkontraktnummer</v>
      </c>
      <c r="D4424" s="35"/>
      <c r="E4424" s="35"/>
      <c r="F4424" t="str">
        <f>IF(_xlfn.XLOOKUP(G4424,Produktinformasjon!B:B,Produktinformasjon!BB:BB)=0,"Tilbyders artikkel hentes automatisk ved å fylle ut artikkelnummer",_xlfn.XLOOKUP(G4424,Produktinformasjon!B:B,Produktinformasjon!BB:BB))</f>
        <v>Tilbyders artikkel hentes automatisk ved å fylle ut artikkelnummer</v>
      </c>
      <c r="H4424" s="25" t="str">
        <f>IF(_xlfn.XLOOKUP(G4424,Produktinformasjon!B:B,Produktinformasjon!C:C)=0,"Artikkelnavn hentes automatisk ved å fylle ut artikkelnummer",_xlfn.XLOOKUP(G4424,Produktinformasjon!B:B,Produktinformasjon!C:C))</f>
        <v>Artikkelnavn hentes automatisk ved å fylle ut artikkelnummer</v>
      </c>
      <c r="I4424" s="35"/>
      <c r="J4424" s="35"/>
      <c r="K4424" s="35"/>
      <c r="L4424" s="11"/>
      <c r="M4424" s="11"/>
      <c r="N4424" s="11">
        <f ca="1">IFERROR(L4424/_xlfn.XLOOKUP(F4424,Produktinformasjon!BB:BB,Produktinformasjon!P:P,),0)</f>
        <v>0</v>
      </c>
      <c r="O4424" s="11">
        <f ca="1">IFERROR(M4424/_xlfn.XLOOKUP(F4424,Produktinformasjon!BB:BB,Produktinformasjon!P:P,),0)</f>
        <v>0</v>
      </c>
    </row>
    <row r="4425" spans="3:15" x14ac:dyDescent="0.35">
      <c r="C4425" t="str">
        <f>IF(_xlfn.XLOOKUP(B4425,Omfang!B:B,Omfang!C:C)=0,"Delkontraktnavn hentes automatisk ved å fylle ut delkontraktnummer",_xlfn.XLOOKUP(B4425,Omfang!B:B,Omfang!C:C))</f>
        <v>Delkontraktnavn hentes automatisk ved å fylle ut delkontraktnummer</v>
      </c>
      <c r="D4425" s="35"/>
      <c r="E4425" s="35"/>
      <c r="F4425" t="str">
        <f>IF(_xlfn.XLOOKUP(G4425,Produktinformasjon!B:B,Produktinformasjon!BB:BB)=0,"Tilbyders artikkel hentes automatisk ved å fylle ut artikkelnummer",_xlfn.XLOOKUP(G4425,Produktinformasjon!B:B,Produktinformasjon!BB:BB))</f>
        <v>Tilbyders artikkel hentes automatisk ved å fylle ut artikkelnummer</v>
      </c>
      <c r="H4425" s="25" t="str">
        <f>IF(_xlfn.XLOOKUP(G4425,Produktinformasjon!B:B,Produktinformasjon!C:C)=0,"Artikkelnavn hentes automatisk ved å fylle ut artikkelnummer",_xlfn.XLOOKUP(G4425,Produktinformasjon!B:B,Produktinformasjon!C:C))</f>
        <v>Artikkelnavn hentes automatisk ved å fylle ut artikkelnummer</v>
      </c>
      <c r="I4425" s="35"/>
      <c r="J4425" s="35"/>
      <c r="K4425" s="35"/>
      <c r="L4425" s="11"/>
      <c r="M4425" s="11"/>
      <c r="N4425" s="11">
        <f ca="1">IFERROR(L4425/_xlfn.XLOOKUP(F4425,Produktinformasjon!BB:BB,Produktinformasjon!P:P,),0)</f>
        <v>0</v>
      </c>
      <c r="O4425" s="11">
        <f ca="1">IFERROR(M4425/_xlfn.XLOOKUP(F4425,Produktinformasjon!BB:BB,Produktinformasjon!P:P,),0)</f>
        <v>0</v>
      </c>
    </row>
    <row r="4426" spans="3:15" x14ac:dyDescent="0.35">
      <c r="C4426" t="str">
        <f>IF(_xlfn.XLOOKUP(B4426,Omfang!B:B,Omfang!C:C)=0,"Delkontraktnavn hentes automatisk ved å fylle ut delkontraktnummer",_xlfn.XLOOKUP(B4426,Omfang!B:B,Omfang!C:C))</f>
        <v>Delkontraktnavn hentes automatisk ved å fylle ut delkontraktnummer</v>
      </c>
      <c r="D4426" s="35"/>
      <c r="E4426" s="35"/>
      <c r="F4426" t="str">
        <f>IF(_xlfn.XLOOKUP(G4426,Produktinformasjon!B:B,Produktinformasjon!BB:BB)=0,"Tilbyders artikkel hentes automatisk ved å fylle ut artikkelnummer",_xlfn.XLOOKUP(G4426,Produktinformasjon!B:B,Produktinformasjon!BB:BB))</f>
        <v>Tilbyders artikkel hentes automatisk ved å fylle ut artikkelnummer</v>
      </c>
      <c r="H4426" s="25" t="str">
        <f>IF(_xlfn.XLOOKUP(G4426,Produktinformasjon!B:B,Produktinformasjon!C:C)=0,"Artikkelnavn hentes automatisk ved å fylle ut artikkelnummer",_xlfn.XLOOKUP(G4426,Produktinformasjon!B:B,Produktinformasjon!C:C))</f>
        <v>Artikkelnavn hentes automatisk ved å fylle ut artikkelnummer</v>
      </c>
      <c r="I4426" s="35"/>
      <c r="J4426" s="35"/>
      <c r="K4426" s="35"/>
      <c r="L4426" s="11"/>
      <c r="M4426" s="11"/>
      <c r="N4426" s="11">
        <f ca="1">IFERROR(L4426/_xlfn.XLOOKUP(F4426,Produktinformasjon!BB:BB,Produktinformasjon!P:P,),0)</f>
        <v>0</v>
      </c>
      <c r="O4426" s="11">
        <f ca="1">IFERROR(M4426/_xlfn.XLOOKUP(F4426,Produktinformasjon!BB:BB,Produktinformasjon!P:P,),0)</f>
        <v>0</v>
      </c>
    </row>
    <row r="4427" spans="3:15" x14ac:dyDescent="0.35">
      <c r="C4427" t="str">
        <f>IF(_xlfn.XLOOKUP(B4427,Omfang!B:B,Omfang!C:C)=0,"Delkontraktnavn hentes automatisk ved å fylle ut delkontraktnummer",_xlfn.XLOOKUP(B4427,Omfang!B:B,Omfang!C:C))</f>
        <v>Delkontraktnavn hentes automatisk ved å fylle ut delkontraktnummer</v>
      </c>
      <c r="D4427" s="35"/>
      <c r="E4427" s="35"/>
      <c r="F4427" t="str">
        <f>IF(_xlfn.XLOOKUP(G4427,Produktinformasjon!B:B,Produktinformasjon!BB:BB)=0,"Tilbyders artikkel hentes automatisk ved å fylle ut artikkelnummer",_xlfn.XLOOKUP(G4427,Produktinformasjon!B:B,Produktinformasjon!BB:BB))</f>
        <v>Tilbyders artikkel hentes automatisk ved å fylle ut artikkelnummer</v>
      </c>
      <c r="H4427" s="25" t="str">
        <f>IF(_xlfn.XLOOKUP(G4427,Produktinformasjon!B:B,Produktinformasjon!C:C)=0,"Artikkelnavn hentes automatisk ved å fylle ut artikkelnummer",_xlfn.XLOOKUP(G4427,Produktinformasjon!B:B,Produktinformasjon!C:C))</f>
        <v>Artikkelnavn hentes automatisk ved å fylle ut artikkelnummer</v>
      </c>
      <c r="I4427" s="35"/>
      <c r="J4427" s="35"/>
      <c r="K4427" s="35"/>
      <c r="L4427" s="11"/>
      <c r="M4427" s="11"/>
      <c r="N4427" s="11">
        <f ca="1">IFERROR(L4427/_xlfn.XLOOKUP(F4427,Produktinformasjon!BB:BB,Produktinformasjon!P:P,),0)</f>
        <v>0</v>
      </c>
      <c r="O4427" s="11">
        <f ca="1">IFERROR(M4427/_xlfn.XLOOKUP(F4427,Produktinformasjon!BB:BB,Produktinformasjon!P:P,),0)</f>
        <v>0</v>
      </c>
    </row>
    <row r="4428" spans="3:15" x14ac:dyDescent="0.35">
      <c r="C4428" t="str">
        <f>IF(_xlfn.XLOOKUP(B4428,Omfang!B:B,Omfang!C:C)=0,"Delkontraktnavn hentes automatisk ved å fylle ut delkontraktnummer",_xlfn.XLOOKUP(B4428,Omfang!B:B,Omfang!C:C))</f>
        <v>Delkontraktnavn hentes automatisk ved å fylle ut delkontraktnummer</v>
      </c>
      <c r="D4428" s="35"/>
      <c r="E4428" s="35"/>
      <c r="F4428" t="str">
        <f>IF(_xlfn.XLOOKUP(G4428,Produktinformasjon!B:B,Produktinformasjon!BB:BB)=0,"Tilbyders artikkel hentes automatisk ved å fylle ut artikkelnummer",_xlfn.XLOOKUP(G4428,Produktinformasjon!B:B,Produktinformasjon!BB:BB))</f>
        <v>Tilbyders artikkel hentes automatisk ved å fylle ut artikkelnummer</v>
      </c>
      <c r="H4428" s="25" t="str">
        <f>IF(_xlfn.XLOOKUP(G4428,Produktinformasjon!B:B,Produktinformasjon!C:C)=0,"Artikkelnavn hentes automatisk ved å fylle ut artikkelnummer",_xlfn.XLOOKUP(G4428,Produktinformasjon!B:B,Produktinformasjon!C:C))</f>
        <v>Artikkelnavn hentes automatisk ved å fylle ut artikkelnummer</v>
      </c>
      <c r="I4428" s="35"/>
      <c r="J4428" s="35"/>
      <c r="K4428" s="35"/>
      <c r="L4428" s="11"/>
      <c r="M4428" s="11"/>
      <c r="N4428" s="11">
        <f ca="1">IFERROR(L4428/_xlfn.XLOOKUP(F4428,Produktinformasjon!BB:BB,Produktinformasjon!P:P,),0)</f>
        <v>0</v>
      </c>
      <c r="O4428" s="11">
        <f ca="1">IFERROR(M4428/_xlfn.XLOOKUP(F4428,Produktinformasjon!BB:BB,Produktinformasjon!P:P,),0)</f>
        <v>0</v>
      </c>
    </row>
    <row r="4429" spans="3:15" x14ac:dyDescent="0.35">
      <c r="C4429" t="str">
        <f>IF(_xlfn.XLOOKUP(B4429,Omfang!B:B,Omfang!C:C)=0,"Delkontraktnavn hentes automatisk ved å fylle ut delkontraktnummer",_xlfn.XLOOKUP(B4429,Omfang!B:B,Omfang!C:C))</f>
        <v>Delkontraktnavn hentes automatisk ved å fylle ut delkontraktnummer</v>
      </c>
      <c r="D4429" s="35"/>
      <c r="E4429" s="35"/>
      <c r="F4429" t="str">
        <f>IF(_xlfn.XLOOKUP(G4429,Produktinformasjon!B:B,Produktinformasjon!BB:BB)=0,"Tilbyders artikkel hentes automatisk ved å fylle ut artikkelnummer",_xlfn.XLOOKUP(G4429,Produktinformasjon!B:B,Produktinformasjon!BB:BB))</f>
        <v>Tilbyders artikkel hentes automatisk ved å fylle ut artikkelnummer</v>
      </c>
      <c r="H4429" s="25" t="str">
        <f>IF(_xlfn.XLOOKUP(G4429,Produktinformasjon!B:B,Produktinformasjon!C:C)=0,"Artikkelnavn hentes automatisk ved å fylle ut artikkelnummer",_xlfn.XLOOKUP(G4429,Produktinformasjon!B:B,Produktinformasjon!C:C))</f>
        <v>Artikkelnavn hentes automatisk ved å fylle ut artikkelnummer</v>
      </c>
      <c r="I4429" s="35"/>
      <c r="J4429" s="35"/>
      <c r="K4429" s="35"/>
      <c r="L4429" s="11"/>
      <c r="M4429" s="11"/>
      <c r="N4429" s="11">
        <f ca="1">IFERROR(L4429/_xlfn.XLOOKUP(F4429,Produktinformasjon!BB:BB,Produktinformasjon!P:P,),0)</f>
        <v>0</v>
      </c>
      <c r="O4429" s="11">
        <f ca="1">IFERROR(M4429/_xlfn.XLOOKUP(F4429,Produktinformasjon!BB:BB,Produktinformasjon!P:P,),0)</f>
        <v>0</v>
      </c>
    </row>
    <row r="4430" spans="3:15" x14ac:dyDescent="0.35">
      <c r="C4430" t="str">
        <f>IF(_xlfn.XLOOKUP(B4430,Omfang!B:B,Omfang!C:C)=0,"Delkontraktnavn hentes automatisk ved å fylle ut delkontraktnummer",_xlfn.XLOOKUP(B4430,Omfang!B:B,Omfang!C:C))</f>
        <v>Delkontraktnavn hentes automatisk ved å fylle ut delkontraktnummer</v>
      </c>
      <c r="D4430" s="35"/>
      <c r="E4430" s="35"/>
      <c r="F4430" t="str">
        <f>IF(_xlfn.XLOOKUP(G4430,Produktinformasjon!B:B,Produktinformasjon!BB:BB)=0,"Tilbyders artikkel hentes automatisk ved å fylle ut artikkelnummer",_xlfn.XLOOKUP(G4430,Produktinformasjon!B:B,Produktinformasjon!BB:BB))</f>
        <v>Tilbyders artikkel hentes automatisk ved å fylle ut artikkelnummer</v>
      </c>
      <c r="H4430" s="25" t="str">
        <f>IF(_xlfn.XLOOKUP(G4430,Produktinformasjon!B:B,Produktinformasjon!C:C)=0,"Artikkelnavn hentes automatisk ved å fylle ut artikkelnummer",_xlfn.XLOOKUP(G4430,Produktinformasjon!B:B,Produktinformasjon!C:C))</f>
        <v>Artikkelnavn hentes automatisk ved å fylle ut artikkelnummer</v>
      </c>
      <c r="I4430" s="35"/>
      <c r="J4430" s="35"/>
      <c r="K4430" s="35"/>
      <c r="L4430" s="11"/>
      <c r="M4430" s="11"/>
      <c r="N4430" s="11">
        <f ca="1">IFERROR(L4430/_xlfn.XLOOKUP(F4430,Produktinformasjon!BB:BB,Produktinformasjon!P:P,),0)</f>
        <v>0</v>
      </c>
      <c r="O4430" s="11">
        <f ca="1">IFERROR(M4430/_xlfn.XLOOKUP(F4430,Produktinformasjon!BB:BB,Produktinformasjon!P:P,),0)</f>
        <v>0</v>
      </c>
    </row>
    <row r="4431" spans="3:15" x14ac:dyDescent="0.35">
      <c r="C4431" t="str">
        <f>IF(_xlfn.XLOOKUP(B4431,Omfang!B:B,Omfang!C:C)=0,"Delkontraktnavn hentes automatisk ved å fylle ut delkontraktnummer",_xlfn.XLOOKUP(B4431,Omfang!B:B,Omfang!C:C))</f>
        <v>Delkontraktnavn hentes automatisk ved å fylle ut delkontraktnummer</v>
      </c>
      <c r="D4431" s="35"/>
      <c r="E4431" s="35"/>
      <c r="F4431" t="str">
        <f>IF(_xlfn.XLOOKUP(G4431,Produktinformasjon!B:B,Produktinformasjon!BB:BB)=0,"Tilbyders artikkel hentes automatisk ved å fylle ut artikkelnummer",_xlfn.XLOOKUP(G4431,Produktinformasjon!B:B,Produktinformasjon!BB:BB))</f>
        <v>Tilbyders artikkel hentes automatisk ved å fylle ut artikkelnummer</v>
      </c>
      <c r="H4431" s="25" t="str">
        <f>IF(_xlfn.XLOOKUP(G4431,Produktinformasjon!B:B,Produktinformasjon!C:C)=0,"Artikkelnavn hentes automatisk ved å fylle ut artikkelnummer",_xlfn.XLOOKUP(G4431,Produktinformasjon!B:B,Produktinformasjon!C:C))</f>
        <v>Artikkelnavn hentes automatisk ved å fylle ut artikkelnummer</v>
      </c>
      <c r="I4431" s="35"/>
      <c r="J4431" s="35"/>
      <c r="K4431" s="35"/>
      <c r="L4431" s="11"/>
      <c r="M4431" s="11"/>
      <c r="N4431" s="11">
        <f ca="1">IFERROR(L4431/_xlfn.XLOOKUP(F4431,Produktinformasjon!BB:BB,Produktinformasjon!P:P,),0)</f>
        <v>0</v>
      </c>
      <c r="O4431" s="11">
        <f ca="1">IFERROR(M4431/_xlfn.XLOOKUP(F4431,Produktinformasjon!BB:BB,Produktinformasjon!P:P,),0)</f>
        <v>0</v>
      </c>
    </row>
    <row r="4432" spans="3:15" x14ac:dyDescent="0.35">
      <c r="C4432" t="str">
        <f>IF(_xlfn.XLOOKUP(B4432,Omfang!B:B,Omfang!C:C)=0,"Delkontraktnavn hentes automatisk ved å fylle ut delkontraktnummer",_xlfn.XLOOKUP(B4432,Omfang!B:B,Omfang!C:C))</f>
        <v>Delkontraktnavn hentes automatisk ved å fylle ut delkontraktnummer</v>
      </c>
      <c r="D4432" s="35"/>
      <c r="E4432" s="35"/>
      <c r="F4432" t="str">
        <f>IF(_xlfn.XLOOKUP(G4432,Produktinformasjon!B:B,Produktinformasjon!BB:BB)=0,"Tilbyders artikkel hentes automatisk ved å fylle ut artikkelnummer",_xlfn.XLOOKUP(G4432,Produktinformasjon!B:B,Produktinformasjon!BB:BB))</f>
        <v>Tilbyders artikkel hentes automatisk ved å fylle ut artikkelnummer</v>
      </c>
      <c r="H4432" s="25" t="str">
        <f>IF(_xlfn.XLOOKUP(G4432,Produktinformasjon!B:B,Produktinformasjon!C:C)=0,"Artikkelnavn hentes automatisk ved å fylle ut artikkelnummer",_xlfn.XLOOKUP(G4432,Produktinformasjon!B:B,Produktinformasjon!C:C))</f>
        <v>Artikkelnavn hentes automatisk ved å fylle ut artikkelnummer</v>
      </c>
      <c r="I4432" s="35"/>
      <c r="J4432" s="35"/>
      <c r="K4432" s="35"/>
      <c r="L4432" s="11"/>
      <c r="M4432" s="11"/>
      <c r="N4432" s="11">
        <f ca="1">IFERROR(L4432/_xlfn.XLOOKUP(F4432,Produktinformasjon!BB:BB,Produktinformasjon!P:P,),0)</f>
        <v>0</v>
      </c>
      <c r="O4432" s="11">
        <f ca="1">IFERROR(M4432/_xlfn.XLOOKUP(F4432,Produktinformasjon!BB:BB,Produktinformasjon!P:P,),0)</f>
        <v>0</v>
      </c>
    </row>
    <row r="4433" spans="3:15" x14ac:dyDescent="0.35">
      <c r="C4433" t="str">
        <f>IF(_xlfn.XLOOKUP(B4433,Omfang!B:B,Omfang!C:C)=0,"Delkontraktnavn hentes automatisk ved å fylle ut delkontraktnummer",_xlfn.XLOOKUP(B4433,Omfang!B:B,Omfang!C:C))</f>
        <v>Delkontraktnavn hentes automatisk ved å fylle ut delkontraktnummer</v>
      </c>
      <c r="D4433" s="35"/>
      <c r="E4433" s="35"/>
      <c r="F4433" t="str">
        <f>IF(_xlfn.XLOOKUP(G4433,Produktinformasjon!B:B,Produktinformasjon!BB:BB)=0,"Tilbyders artikkel hentes automatisk ved å fylle ut artikkelnummer",_xlfn.XLOOKUP(G4433,Produktinformasjon!B:B,Produktinformasjon!BB:BB))</f>
        <v>Tilbyders artikkel hentes automatisk ved å fylle ut artikkelnummer</v>
      </c>
      <c r="H4433" s="25" t="str">
        <f>IF(_xlfn.XLOOKUP(G4433,Produktinformasjon!B:B,Produktinformasjon!C:C)=0,"Artikkelnavn hentes automatisk ved å fylle ut artikkelnummer",_xlfn.XLOOKUP(G4433,Produktinformasjon!B:B,Produktinformasjon!C:C))</f>
        <v>Artikkelnavn hentes automatisk ved å fylle ut artikkelnummer</v>
      </c>
      <c r="I4433" s="35"/>
      <c r="J4433" s="35"/>
      <c r="K4433" s="35"/>
      <c r="L4433" s="11"/>
      <c r="M4433" s="11"/>
      <c r="N4433" s="11">
        <f ca="1">IFERROR(L4433/_xlfn.XLOOKUP(F4433,Produktinformasjon!BB:BB,Produktinformasjon!P:P,),0)</f>
        <v>0</v>
      </c>
      <c r="O4433" s="11">
        <f ca="1">IFERROR(M4433/_xlfn.XLOOKUP(F4433,Produktinformasjon!BB:BB,Produktinformasjon!P:P,),0)</f>
        <v>0</v>
      </c>
    </row>
    <row r="4434" spans="3:15" x14ac:dyDescent="0.35">
      <c r="C4434" t="str">
        <f>IF(_xlfn.XLOOKUP(B4434,Omfang!B:B,Omfang!C:C)=0,"Delkontraktnavn hentes automatisk ved å fylle ut delkontraktnummer",_xlfn.XLOOKUP(B4434,Omfang!B:B,Omfang!C:C))</f>
        <v>Delkontraktnavn hentes automatisk ved å fylle ut delkontraktnummer</v>
      </c>
      <c r="D4434" s="35"/>
      <c r="E4434" s="35"/>
      <c r="F4434" t="str">
        <f>IF(_xlfn.XLOOKUP(G4434,Produktinformasjon!B:B,Produktinformasjon!BB:BB)=0,"Tilbyders artikkel hentes automatisk ved å fylle ut artikkelnummer",_xlfn.XLOOKUP(G4434,Produktinformasjon!B:B,Produktinformasjon!BB:BB))</f>
        <v>Tilbyders artikkel hentes automatisk ved å fylle ut artikkelnummer</v>
      </c>
      <c r="H4434" s="25" t="str">
        <f>IF(_xlfn.XLOOKUP(G4434,Produktinformasjon!B:B,Produktinformasjon!C:C)=0,"Artikkelnavn hentes automatisk ved å fylle ut artikkelnummer",_xlfn.XLOOKUP(G4434,Produktinformasjon!B:B,Produktinformasjon!C:C))</f>
        <v>Artikkelnavn hentes automatisk ved å fylle ut artikkelnummer</v>
      </c>
      <c r="I4434" s="35"/>
      <c r="J4434" s="35"/>
      <c r="K4434" s="35"/>
      <c r="L4434" s="11"/>
      <c r="M4434" s="11"/>
      <c r="N4434" s="11">
        <f ca="1">IFERROR(L4434/_xlfn.XLOOKUP(F4434,Produktinformasjon!BB:BB,Produktinformasjon!P:P,),0)</f>
        <v>0</v>
      </c>
      <c r="O4434" s="11">
        <f ca="1">IFERROR(M4434/_xlfn.XLOOKUP(F4434,Produktinformasjon!BB:BB,Produktinformasjon!P:P,),0)</f>
        <v>0</v>
      </c>
    </row>
    <row r="4435" spans="3:15" x14ac:dyDescent="0.35">
      <c r="C4435" t="str">
        <f>IF(_xlfn.XLOOKUP(B4435,Omfang!B:B,Omfang!C:C)=0,"Delkontraktnavn hentes automatisk ved å fylle ut delkontraktnummer",_xlfn.XLOOKUP(B4435,Omfang!B:B,Omfang!C:C))</f>
        <v>Delkontraktnavn hentes automatisk ved å fylle ut delkontraktnummer</v>
      </c>
      <c r="D4435" s="35"/>
      <c r="E4435" s="35"/>
      <c r="F4435" t="str">
        <f>IF(_xlfn.XLOOKUP(G4435,Produktinformasjon!B:B,Produktinformasjon!BB:BB)=0,"Tilbyders artikkel hentes automatisk ved å fylle ut artikkelnummer",_xlfn.XLOOKUP(G4435,Produktinformasjon!B:B,Produktinformasjon!BB:BB))</f>
        <v>Tilbyders artikkel hentes automatisk ved å fylle ut artikkelnummer</v>
      </c>
      <c r="H4435" s="25" t="str">
        <f>IF(_xlfn.XLOOKUP(G4435,Produktinformasjon!B:B,Produktinformasjon!C:C)=0,"Artikkelnavn hentes automatisk ved å fylle ut artikkelnummer",_xlfn.XLOOKUP(G4435,Produktinformasjon!B:B,Produktinformasjon!C:C))</f>
        <v>Artikkelnavn hentes automatisk ved å fylle ut artikkelnummer</v>
      </c>
      <c r="I4435" s="35"/>
      <c r="J4435" s="35"/>
      <c r="K4435" s="35"/>
      <c r="L4435" s="11"/>
      <c r="M4435" s="11"/>
      <c r="N4435" s="11">
        <f ca="1">IFERROR(L4435/_xlfn.XLOOKUP(F4435,Produktinformasjon!BB:BB,Produktinformasjon!P:P,),0)</f>
        <v>0</v>
      </c>
      <c r="O4435" s="11">
        <f ca="1">IFERROR(M4435/_xlfn.XLOOKUP(F4435,Produktinformasjon!BB:BB,Produktinformasjon!P:P,),0)</f>
        <v>0</v>
      </c>
    </row>
    <row r="4436" spans="3:15" x14ac:dyDescent="0.35">
      <c r="C4436" t="str">
        <f>IF(_xlfn.XLOOKUP(B4436,Omfang!B:B,Omfang!C:C)=0,"Delkontraktnavn hentes automatisk ved å fylle ut delkontraktnummer",_xlfn.XLOOKUP(B4436,Omfang!B:B,Omfang!C:C))</f>
        <v>Delkontraktnavn hentes automatisk ved å fylle ut delkontraktnummer</v>
      </c>
      <c r="D4436" s="35"/>
      <c r="E4436" s="35"/>
      <c r="F4436" t="str">
        <f>IF(_xlfn.XLOOKUP(G4436,Produktinformasjon!B:B,Produktinformasjon!BB:BB)=0,"Tilbyders artikkel hentes automatisk ved å fylle ut artikkelnummer",_xlfn.XLOOKUP(G4436,Produktinformasjon!B:B,Produktinformasjon!BB:BB))</f>
        <v>Tilbyders artikkel hentes automatisk ved å fylle ut artikkelnummer</v>
      </c>
      <c r="H4436" s="25" t="str">
        <f>IF(_xlfn.XLOOKUP(G4436,Produktinformasjon!B:B,Produktinformasjon!C:C)=0,"Artikkelnavn hentes automatisk ved å fylle ut artikkelnummer",_xlfn.XLOOKUP(G4436,Produktinformasjon!B:B,Produktinformasjon!C:C))</f>
        <v>Artikkelnavn hentes automatisk ved å fylle ut artikkelnummer</v>
      </c>
      <c r="I4436" s="35"/>
      <c r="J4436" s="35"/>
      <c r="K4436" s="35"/>
      <c r="L4436" s="11"/>
      <c r="M4436" s="11"/>
      <c r="N4436" s="11">
        <f ca="1">IFERROR(L4436/_xlfn.XLOOKUP(F4436,Produktinformasjon!BB:BB,Produktinformasjon!P:P,),0)</f>
        <v>0</v>
      </c>
      <c r="O4436" s="11">
        <f ca="1">IFERROR(M4436/_xlfn.XLOOKUP(F4436,Produktinformasjon!BB:BB,Produktinformasjon!P:P,),0)</f>
        <v>0</v>
      </c>
    </row>
    <row r="4437" spans="3:15" x14ac:dyDescent="0.35">
      <c r="C4437" t="str">
        <f>IF(_xlfn.XLOOKUP(B4437,Omfang!B:B,Omfang!C:C)=0,"Delkontraktnavn hentes automatisk ved å fylle ut delkontraktnummer",_xlfn.XLOOKUP(B4437,Omfang!B:B,Omfang!C:C))</f>
        <v>Delkontraktnavn hentes automatisk ved å fylle ut delkontraktnummer</v>
      </c>
      <c r="D4437" s="35"/>
      <c r="E4437" s="35"/>
      <c r="F4437" t="str">
        <f>IF(_xlfn.XLOOKUP(G4437,Produktinformasjon!B:B,Produktinformasjon!BB:BB)=0,"Tilbyders artikkel hentes automatisk ved å fylle ut artikkelnummer",_xlfn.XLOOKUP(G4437,Produktinformasjon!B:B,Produktinformasjon!BB:BB))</f>
        <v>Tilbyders artikkel hentes automatisk ved å fylle ut artikkelnummer</v>
      </c>
      <c r="H4437" s="25" t="str">
        <f>IF(_xlfn.XLOOKUP(G4437,Produktinformasjon!B:B,Produktinformasjon!C:C)=0,"Artikkelnavn hentes automatisk ved å fylle ut artikkelnummer",_xlfn.XLOOKUP(G4437,Produktinformasjon!B:B,Produktinformasjon!C:C))</f>
        <v>Artikkelnavn hentes automatisk ved å fylle ut artikkelnummer</v>
      </c>
      <c r="I4437" s="35"/>
      <c r="J4437" s="35"/>
      <c r="K4437" s="35"/>
      <c r="L4437" s="11"/>
      <c r="M4437" s="11"/>
      <c r="N4437" s="11">
        <f ca="1">IFERROR(L4437/_xlfn.XLOOKUP(F4437,Produktinformasjon!BB:BB,Produktinformasjon!P:P,),0)</f>
        <v>0</v>
      </c>
      <c r="O4437" s="11">
        <f ca="1">IFERROR(M4437/_xlfn.XLOOKUP(F4437,Produktinformasjon!BB:BB,Produktinformasjon!P:P,),0)</f>
        <v>0</v>
      </c>
    </row>
    <row r="4438" spans="3:15" x14ac:dyDescent="0.35">
      <c r="C4438" t="str">
        <f>IF(_xlfn.XLOOKUP(B4438,Omfang!B:B,Omfang!C:C)=0,"Delkontraktnavn hentes automatisk ved å fylle ut delkontraktnummer",_xlfn.XLOOKUP(B4438,Omfang!B:B,Omfang!C:C))</f>
        <v>Delkontraktnavn hentes automatisk ved å fylle ut delkontraktnummer</v>
      </c>
      <c r="D4438" s="35"/>
      <c r="E4438" s="35"/>
      <c r="F4438" t="str">
        <f>IF(_xlfn.XLOOKUP(G4438,Produktinformasjon!B:B,Produktinformasjon!BB:BB)=0,"Tilbyders artikkel hentes automatisk ved å fylle ut artikkelnummer",_xlfn.XLOOKUP(G4438,Produktinformasjon!B:B,Produktinformasjon!BB:BB))</f>
        <v>Tilbyders artikkel hentes automatisk ved å fylle ut artikkelnummer</v>
      </c>
      <c r="H4438" s="25" t="str">
        <f>IF(_xlfn.XLOOKUP(G4438,Produktinformasjon!B:B,Produktinformasjon!C:C)=0,"Artikkelnavn hentes automatisk ved å fylle ut artikkelnummer",_xlfn.XLOOKUP(G4438,Produktinformasjon!B:B,Produktinformasjon!C:C))</f>
        <v>Artikkelnavn hentes automatisk ved å fylle ut artikkelnummer</v>
      </c>
      <c r="I4438" s="35"/>
      <c r="J4438" s="35"/>
      <c r="K4438" s="35"/>
      <c r="L4438" s="11"/>
      <c r="M4438" s="11"/>
      <c r="N4438" s="11">
        <f ca="1">IFERROR(L4438/_xlfn.XLOOKUP(F4438,Produktinformasjon!BB:BB,Produktinformasjon!P:P,),0)</f>
        <v>0</v>
      </c>
      <c r="O4438" s="11">
        <f ca="1">IFERROR(M4438/_xlfn.XLOOKUP(F4438,Produktinformasjon!BB:BB,Produktinformasjon!P:P,),0)</f>
        <v>0</v>
      </c>
    </row>
    <row r="4439" spans="3:15" x14ac:dyDescent="0.35">
      <c r="C4439" t="str">
        <f>IF(_xlfn.XLOOKUP(B4439,Omfang!B:B,Omfang!C:C)=0,"Delkontraktnavn hentes automatisk ved å fylle ut delkontraktnummer",_xlfn.XLOOKUP(B4439,Omfang!B:B,Omfang!C:C))</f>
        <v>Delkontraktnavn hentes automatisk ved å fylle ut delkontraktnummer</v>
      </c>
      <c r="D4439" s="35"/>
      <c r="E4439" s="35"/>
      <c r="F4439" t="str">
        <f>IF(_xlfn.XLOOKUP(G4439,Produktinformasjon!B:B,Produktinformasjon!BB:BB)=0,"Tilbyders artikkel hentes automatisk ved å fylle ut artikkelnummer",_xlfn.XLOOKUP(G4439,Produktinformasjon!B:B,Produktinformasjon!BB:BB))</f>
        <v>Tilbyders artikkel hentes automatisk ved å fylle ut artikkelnummer</v>
      </c>
      <c r="H4439" s="25" t="str">
        <f>IF(_xlfn.XLOOKUP(G4439,Produktinformasjon!B:B,Produktinformasjon!C:C)=0,"Artikkelnavn hentes automatisk ved å fylle ut artikkelnummer",_xlfn.XLOOKUP(G4439,Produktinformasjon!B:B,Produktinformasjon!C:C))</f>
        <v>Artikkelnavn hentes automatisk ved å fylle ut artikkelnummer</v>
      </c>
      <c r="I4439" s="35"/>
      <c r="J4439" s="35"/>
      <c r="K4439" s="35"/>
      <c r="L4439" s="11"/>
      <c r="M4439" s="11"/>
      <c r="N4439" s="11">
        <f ca="1">IFERROR(L4439/_xlfn.XLOOKUP(F4439,Produktinformasjon!BB:BB,Produktinformasjon!P:P,),0)</f>
        <v>0</v>
      </c>
      <c r="O4439" s="11">
        <f ca="1">IFERROR(M4439/_xlfn.XLOOKUP(F4439,Produktinformasjon!BB:BB,Produktinformasjon!P:P,),0)</f>
        <v>0</v>
      </c>
    </row>
    <row r="4440" spans="3:15" x14ac:dyDescent="0.35">
      <c r="C4440" t="str">
        <f>IF(_xlfn.XLOOKUP(B4440,Omfang!B:B,Omfang!C:C)=0,"Delkontraktnavn hentes automatisk ved å fylle ut delkontraktnummer",_xlfn.XLOOKUP(B4440,Omfang!B:B,Omfang!C:C))</f>
        <v>Delkontraktnavn hentes automatisk ved å fylle ut delkontraktnummer</v>
      </c>
      <c r="D4440" s="35"/>
      <c r="E4440" s="35"/>
      <c r="F4440" t="str">
        <f>IF(_xlfn.XLOOKUP(G4440,Produktinformasjon!B:B,Produktinformasjon!BB:BB)=0,"Tilbyders artikkel hentes automatisk ved å fylle ut artikkelnummer",_xlfn.XLOOKUP(G4440,Produktinformasjon!B:B,Produktinformasjon!BB:BB))</f>
        <v>Tilbyders artikkel hentes automatisk ved å fylle ut artikkelnummer</v>
      </c>
      <c r="H4440" s="25" t="str">
        <f>IF(_xlfn.XLOOKUP(G4440,Produktinformasjon!B:B,Produktinformasjon!C:C)=0,"Artikkelnavn hentes automatisk ved å fylle ut artikkelnummer",_xlfn.XLOOKUP(G4440,Produktinformasjon!B:B,Produktinformasjon!C:C))</f>
        <v>Artikkelnavn hentes automatisk ved å fylle ut artikkelnummer</v>
      </c>
      <c r="I4440" s="35"/>
      <c r="J4440" s="35"/>
      <c r="K4440" s="35"/>
      <c r="L4440" s="11"/>
      <c r="M4440" s="11"/>
      <c r="N4440" s="11">
        <f ca="1">IFERROR(L4440/_xlfn.XLOOKUP(F4440,Produktinformasjon!BB:BB,Produktinformasjon!P:P,),0)</f>
        <v>0</v>
      </c>
      <c r="O4440" s="11">
        <f ca="1">IFERROR(M4440/_xlfn.XLOOKUP(F4440,Produktinformasjon!BB:BB,Produktinformasjon!P:P,),0)</f>
        <v>0</v>
      </c>
    </row>
    <row r="4441" spans="3:15" x14ac:dyDescent="0.35">
      <c r="C4441" t="str">
        <f>IF(_xlfn.XLOOKUP(B4441,Omfang!B:B,Omfang!C:C)=0,"Delkontraktnavn hentes automatisk ved å fylle ut delkontraktnummer",_xlfn.XLOOKUP(B4441,Omfang!B:B,Omfang!C:C))</f>
        <v>Delkontraktnavn hentes automatisk ved å fylle ut delkontraktnummer</v>
      </c>
      <c r="D4441" s="35"/>
      <c r="E4441" s="35"/>
      <c r="F4441" t="str">
        <f>IF(_xlfn.XLOOKUP(G4441,Produktinformasjon!B:B,Produktinformasjon!BB:BB)=0,"Tilbyders artikkel hentes automatisk ved å fylle ut artikkelnummer",_xlfn.XLOOKUP(G4441,Produktinformasjon!B:B,Produktinformasjon!BB:BB))</f>
        <v>Tilbyders artikkel hentes automatisk ved å fylle ut artikkelnummer</v>
      </c>
      <c r="H4441" s="25" t="str">
        <f>IF(_xlfn.XLOOKUP(G4441,Produktinformasjon!B:B,Produktinformasjon!C:C)=0,"Artikkelnavn hentes automatisk ved å fylle ut artikkelnummer",_xlfn.XLOOKUP(G4441,Produktinformasjon!B:B,Produktinformasjon!C:C))</f>
        <v>Artikkelnavn hentes automatisk ved å fylle ut artikkelnummer</v>
      </c>
      <c r="I4441" s="35"/>
      <c r="J4441" s="35"/>
      <c r="K4441" s="35"/>
      <c r="L4441" s="11"/>
      <c r="M4441" s="11"/>
      <c r="N4441" s="11">
        <f ca="1">IFERROR(L4441/_xlfn.XLOOKUP(F4441,Produktinformasjon!BB:BB,Produktinformasjon!P:P,),0)</f>
        <v>0</v>
      </c>
      <c r="O4441" s="11">
        <f ca="1">IFERROR(M4441/_xlfn.XLOOKUP(F4441,Produktinformasjon!BB:BB,Produktinformasjon!P:P,),0)</f>
        <v>0</v>
      </c>
    </row>
    <row r="4442" spans="3:15" x14ac:dyDescent="0.35">
      <c r="C4442" t="str">
        <f>IF(_xlfn.XLOOKUP(B4442,Omfang!B:B,Omfang!C:C)=0,"Delkontraktnavn hentes automatisk ved å fylle ut delkontraktnummer",_xlfn.XLOOKUP(B4442,Omfang!B:B,Omfang!C:C))</f>
        <v>Delkontraktnavn hentes automatisk ved å fylle ut delkontraktnummer</v>
      </c>
      <c r="D4442" s="35"/>
      <c r="E4442" s="35"/>
      <c r="F4442" t="str">
        <f>IF(_xlfn.XLOOKUP(G4442,Produktinformasjon!B:B,Produktinformasjon!BB:BB)=0,"Tilbyders artikkel hentes automatisk ved å fylle ut artikkelnummer",_xlfn.XLOOKUP(G4442,Produktinformasjon!B:B,Produktinformasjon!BB:BB))</f>
        <v>Tilbyders artikkel hentes automatisk ved å fylle ut artikkelnummer</v>
      </c>
      <c r="H4442" s="25" t="str">
        <f>IF(_xlfn.XLOOKUP(G4442,Produktinformasjon!B:B,Produktinformasjon!C:C)=0,"Artikkelnavn hentes automatisk ved å fylle ut artikkelnummer",_xlfn.XLOOKUP(G4442,Produktinformasjon!B:B,Produktinformasjon!C:C))</f>
        <v>Artikkelnavn hentes automatisk ved å fylle ut artikkelnummer</v>
      </c>
      <c r="I4442" s="35"/>
      <c r="J4442" s="35"/>
      <c r="K4442" s="35"/>
      <c r="L4442" s="11"/>
      <c r="M4442" s="11"/>
      <c r="N4442" s="11">
        <f ca="1">IFERROR(L4442/_xlfn.XLOOKUP(F4442,Produktinformasjon!BB:BB,Produktinformasjon!P:P,),0)</f>
        <v>0</v>
      </c>
      <c r="O4442" s="11">
        <f ca="1">IFERROR(M4442/_xlfn.XLOOKUP(F4442,Produktinformasjon!BB:BB,Produktinformasjon!P:P,),0)</f>
        <v>0</v>
      </c>
    </row>
    <row r="4443" spans="3:15" x14ac:dyDescent="0.35">
      <c r="C4443" t="str">
        <f>IF(_xlfn.XLOOKUP(B4443,Omfang!B:B,Omfang!C:C)=0,"Delkontraktnavn hentes automatisk ved å fylle ut delkontraktnummer",_xlfn.XLOOKUP(B4443,Omfang!B:B,Omfang!C:C))</f>
        <v>Delkontraktnavn hentes automatisk ved å fylle ut delkontraktnummer</v>
      </c>
      <c r="D4443" s="35"/>
      <c r="E4443" s="35"/>
      <c r="F4443" t="str">
        <f>IF(_xlfn.XLOOKUP(G4443,Produktinformasjon!B:B,Produktinformasjon!BB:BB)=0,"Tilbyders artikkel hentes automatisk ved å fylle ut artikkelnummer",_xlfn.XLOOKUP(G4443,Produktinformasjon!B:B,Produktinformasjon!BB:BB))</f>
        <v>Tilbyders artikkel hentes automatisk ved å fylle ut artikkelnummer</v>
      </c>
      <c r="H4443" s="25" t="str">
        <f>IF(_xlfn.XLOOKUP(G4443,Produktinformasjon!B:B,Produktinformasjon!C:C)=0,"Artikkelnavn hentes automatisk ved å fylle ut artikkelnummer",_xlfn.XLOOKUP(G4443,Produktinformasjon!B:B,Produktinformasjon!C:C))</f>
        <v>Artikkelnavn hentes automatisk ved å fylle ut artikkelnummer</v>
      </c>
      <c r="I4443" s="35"/>
      <c r="J4443" s="35"/>
      <c r="K4443" s="35"/>
      <c r="L4443" s="11"/>
      <c r="M4443" s="11"/>
      <c r="N4443" s="11">
        <f ca="1">IFERROR(L4443/_xlfn.XLOOKUP(F4443,Produktinformasjon!BB:BB,Produktinformasjon!P:P,),0)</f>
        <v>0</v>
      </c>
      <c r="O4443" s="11">
        <f ca="1">IFERROR(M4443/_xlfn.XLOOKUP(F4443,Produktinformasjon!BB:BB,Produktinformasjon!P:P,),0)</f>
        <v>0</v>
      </c>
    </row>
    <row r="4444" spans="3:15" x14ac:dyDescent="0.35">
      <c r="C4444" t="str">
        <f>IF(_xlfn.XLOOKUP(B4444,Omfang!B:B,Omfang!C:C)=0,"Delkontraktnavn hentes automatisk ved å fylle ut delkontraktnummer",_xlfn.XLOOKUP(B4444,Omfang!B:B,Omfang!C:C))</f>
        <v>Delkontraktnavn hentes automatisk ved å fylle ut delkontraktnummer</v>
      </c>
      <c r="D4444" s="35"/>
      <c r="E4444" s="35"/>
      <c r="F4444" t="str">
        <f>IF(_xlfn.XLOOKUP(G4444,Produktinformasjon!B:B,Produktinformasjon!BB:BB)=0,"Tilbyders artikkel hentes automatisk ved å fylle ut artikkelnummer",_xlfn.XLOOKUP(G4444,Produktinformasjon!B:B,Produktinformasjon!BB:BB))</f>
        <v>Tilbyders artikkel hentes automatisk ved å fylle ut artikkelnummer</v>
      </c>
      <c r="H4444" s="25" t="str">
        <f>IF(_xlfn.XLOOKUP(G4444,Produktinformasjon!B:B,Produktinformasjon!C:C)=0,"Artikkelnavn hentes automatisk ved å fylle ut artikkelnummer",_xlfn.XLOOKUP(G4444,Produktinformasjon!B:B,Produktinformasjon!C:C))</f>
        <v>Artikkelnavn hentes automatisk ved å fylle ut artikkelnummer</v>
      </c>
      <c r="I4444" s="35"/>
      <c r="J4444" s="35"/>
      <c r="K4444" s="35"/>
      <c r="L4444" s="11"/>
      <c r="M4444" s="11"/>
      <c r="N4444" s="11">
        <f ca="1">IFERROR(L4444/_xlfn.XLOOKUP(F4444,Produktinformasjon!BB:BB,Produktinformasjon!P:P,),0)</f>
        <v>0</v>
      </c>
      <c r="O4444" s="11">
        <f ca="1">IFERROR(M4444/_xlfn.XLOOKUP(F4444,Produktinformasjon!BB:BB,Produktinformasjon!P:P,),0)</f>
        <v>0</v>
      </c>
    </row>
    <row r="4445" spans="3:15" x14ac:dyDescent="0.35">
      <c r="C4445" t="str">
        <f>IF(_xlfn.XLOOKUP(B4445,Omfang!B:B,Omfang!C:C)=0,"Delkontraktnavn hentes automatisk ved å fylle ut delkontraktnummer",_xlfn.XLOOKUP(B4445,Omfang!B:B,Omfang!C:C))</f>
        <v>Delkontraktnavn hentes automatisk ved å fylle ut delkontraktnummer</v>
      </c>
      <c r="D4445" s="35"/>
      <c r="E4445" s="35"/>
      <c r="F4445" t="str">
        <f>IF(_xlfn.XLOOKUP(G4445,Produktinformasjon!B:B,Produktinformasjon!BB:BB)=0,"Tilbyders artikkel hentes automatisk ved å fylle ut artikkelnummer",_xlfn.XLOOKUP(G4445,Produktinformasjon!B:B,Produktinformasjon!BB:BB))</f>
        <v>Tilbyders artikkel hentes automatisk ved å fylle ut artikkelnummer</v>
      </c>
      <c r="H4445" s="25" t="str">
        <f>IF(_xlfn.XLOOKUP(G4445,Produktinformasjon!B:B,Produktinformasjon!C:C)=0,"Artikkelnavn hentes automatisk ved å fylle ut artikkelnummer",_xlfn.XLOOKUP(G4445,Produktinformasjon!B:B,Produktinformasjon!C:C))</f>
        <v>Artikkelnavn hentes automatisk ved å fylle ut artikkelnummer</v>
      </c>
      <c r="I4445" s="35"/>
      <c r="J4445" s="35"/>
      <c r="K4445" s="35"/>
      <c r="L4445" s="11"/>
      <c r="M4445" s="11"/>
      <c r="N4445" s="11">
        <f ca="1">IFERROR(L4445/_xlfn.XLOOKUP(F4445,Produktinformasjon!BB:BB,Produktinformasjon!P:P,),0)</f>
        <v>0</v>
      </c>
      <c r="O4445" s="11">
        <f ca="1">IFERROR(M4445/_xlfn.XLOOKUP(F4445,Produktinformasjon!BB:BB,Produktinformasjon!P:P,),0)</f>
        <v>0</v>
      </c>
    </row>
    <row r="4446" spans="3:15" x14ac:dyDescent="0.35">
      <c r="C4446" t="str">
        <f>IF(_xlfn.XLOOKUP(B4446,Omfang!B:B,Omfang!C:C)=0,"Delkontraktnavn hentes automatisk ved å fylle ut delkontraktnummer",_xlfn.XLOOKUP(B4446,Omfang!B:B,Omfang!C:C))</f>
        <v>Delkontraktnavn hentes automatisk ved å fylle ut delkontraktnummer</v>
      </c>
      <c r="D4446" s="35"/>
      <c r="E4446" s="35"/>
      <c r="F4446" t="str">
        <f>IF(_xlfn.XLOOKUP(G4446,Produktinformasjon!B:B,Produktinformasjon!BB:BB)=0,"Tilbyders artikkel hentes automatisk ved å fylle ut artikkelnummer",_xlfn.XLOOKUP(G4446,Produktinformasjon!B:B,Produktinformasjon!BB:BB))</f>
        <v>Tilbyders artikkel hentes automatisk ved å fylle ut artikkelnummer</v>
      </c>
      <c r="H4446" s="25" t="str">
        <f>IF(_xlfn.XLOOKUP(G4446,Produktinformasjon!B:B,Produktinformasjon!C:C)=0,"Artikkelnavn hentes automatisk ved å fylle ut artikkelnummer",_xlfn.XLOOKUP(G4446,Produktinformasjon!B:B,Produktinformasjon!C:C))</f>
        <v>Artikkelnavn hentes automatisk ved å fylle ut artikkelnummer</v>
      </c>
      <c r="I4446" s="35"/>
      <c r="J4446" s="35"/>
      <c r="K4446" s="35"/>
      <c r="L4446" s="11"/>
      <c r="M4446" s="11"/>
      <c r="N4446" s="11">
        <f ca="1">IFERROR(L4446/_xlfn.XLOOKUP(F4446,Produktinformasjon!BB:BB,Produktinformasjon!P:P,),0)</f>
        <v>0</v>
      </c>
      <c r="O4446" s="11">
        <f ca="1">IFERROR(M4446/_xlfn.XLOOKUP(F4446,Produktinformasjon!BB:BB,Produktinformasjon!P:P,),0)</f>
        <v>0</v>
      </c>
    </row>
    <row r="4447" spans="3:15" x14ac:dyDescent="0.35">
      <c r="C4447" t="str">
        <f>IF(_xlfn.XLOOKUP(B4447,Omfang!B:B,Omfang!C:C)=0,"Delkontraktnavn hentes automatisk ved å fylle ut delkontraktnummer",_xlfn.XLOOKUP(B4447,Omfang!B:B,Omfang!C:C))</f>
        <v>Delkontraktnavn hentes automatisk ved å fylle ut delkontraktnummer</v>
      </c>
      <c r="D4447" s="35"/>
      <c r="E4447" s="35"/>
      <c r="F4447" t="str">
        <f>IF(_xlfn.XLOOKUP(G4447,Produktinformasjon!B:B,Produktinformasjon!BB:BB)=0,"Tilbyders artikkel hentes automatisk ved å fylle ut artikkelnummer",_xlfn.XLOOKUP(G4447,Produktinformasjon!B:B,Produktinformasjon!BB:BB))</f>
        <v>Tilbyders artikkel hentes automatisk ved å fylle ut artikkelnummer</v>
      </c>
      <c r="H4447" s="25" t="str">
        <f>IF(_xlfn.XLOOKUP(G4447,Produktinformasjon!B:B,Produktinformasjon!C:C)=0,"Artikkelnavn hentes automatisk ved å fylle ut artikkelnummer",_xlfn.XLOOKUP(G4447,Produktinformasjon!B:B,Produktinformasjon!C:C))</f>
        <v>Artikkelnavn hentes automatisk ved å fylle ut artikkelnummer</v>
      </c>
      <c r="I4447" s="35"/>
      <c r="J4447" s="35"/>
      <c r="K4447" s="35"/>
      <c r="L4447" s="11"/>
      <c r="M4447" s="11"/>
      <c r="N4447" s="11">
        <f ca="1">IFERROR(L4447/_xlfn.XLOOKUP(F4447,Produktinformasjon!BB:BB,Produktinformasjon!P:P,),0)</f>
        <v>0</v>
      </c>
      <c r="O4447" s="11">
        <f ca="1">IFERROR(M4447/_xlfn.XLOOKUP(F4447,Produktinformasjon!BB:BB,Produktinformasjon!P:P,),0)</f>
        <v>0</v>
      </c>
    </row>
    <row r="4448" spans="3:15" x14ac:dyDescent="0.35">
      <c r="C4448" t="str">
        <f>IF(_xlfn.XLOOKUP(B4448,Omfang!B:B,Omfang!C:C)=0,"Delkontraktnavn hentes automatisk ved å fylle ut delkontraktnummer",_xlfn.XLOOKUP(B4448,Omfang!B:B,Omfang!C:C))</f>
        <v>Delkontraktnavn hentes automatisk ved å fylle ut delkontraktnummer</v>
      </c>
      <c r="D4448" s="35"/>
      <c r="E4448" s="35"/>
      <c r="F4448" t="str">
        <f>IF(_xlfn.XLOOKUP(G4448,Produktinformasjon!B:B,Produktinformasjon!BB:BB)=0,"Tilbyders artikkel hentes automatisk ved å fylle ut artikkelnummer",_xlfn.XLOOKUP(G4448,Produktinformasjon!B:B,Produktinformasjon!BB:BB))</f>
        <v>Tilbyders artikkel hentes automatisk ved å fylle ut artikkelnummer</v>
      </c>
      <c r="H4448" s="25" t="str">
        <f>IF(_xlfn.XLOOKUP(G4448,Produktinformasjon!B:B,Produktinformasjon!C:C)=0,"Artikkelnavn hentes automatisk ved å fylle ut artikkelnummer",_xlfn.XLOOKUP(G4448,Produktinformasjon!B:B,Produktinformasjon!C:C))</f>
        <v>Artikkelnavn hentes automatisk ved å fylle ut artikkelnummer</v>
      </c>
      <c r="I4448" s="35"/>
      <c r="J4448" s="35"/>
      <c r="K4448" s="35"/>
      <c r="L4448" s="11"/>
      <c r="M4448" s="11"/>
      <c r="N4448" s="11">
        <f ca="1">IFERROR(L4448/_xlfn.XLOOKUP(F4448,Produktinformasjon!BB:BB,Produktinformasjon!P:P,),0)</f>
        <v>0</v>
      </c>
      <c r="O4448" s="11">
        <f ca="1">IFERROR(M4448/_xlfn.XLOOKUP(F4448,Produktinformasjon!BB:BB,Produktinformasjon!P:P,),0)</f>
        <v>0</v>
      </c>
    </row>
    <row r="4449" spans="3:15" x14ac:dyDescent="0.35">
      <c r="C4449" t="str">
        <f>IF(_xlfn.XLOOKUP(B4449,Omfang!B:B,Omfang!C:C)=0,"Delkontraktnavn hentes automatisk ved å fylle ut delkontraktnummer",_xlfn.XLOOKUP(B4449,Omfang!B:B,Omfang!C:C))</f>
        <v>Delkontraktnavn hentes automatisk ved å fylle ut delkontraktnummer</v>
      </c>
      <c r="D4449" s="35"/>
      <c r="E4449" s="35"/>
      <c r="F4449" t="str">
        <f>IF(_xlfn.XLOOKUP(G4449,Produktinformasjon!B:B,Produktinformasjon!BB:BB)=0,"Tilbyders artikkel hentes automatisk ved å fylle ut artikkelnummer",_xlfn.XLOOKUP(G4449,Produktinformasjon!B:B,Produktinformasjon!BB:BB))</f>
        <v>Tilbyders artikkel hentes automatisk ved å fylle ut artikkelnummer</v>
      </c>
      <c r="H4449" s="25" t="str">
        <f>IF(_xlfn.XLOOKUP(G4449,Produktinformasjon!B:B,Produktinformasjon!C:C)=0,"Artikkelnavn hentes automatisk ved å fylle ut artikkelnummer",_xlfn.XLOOKUP(G4449,Produktinformasjon!B:B,Produktinformasjon!C:C))</f>
        <v>Artikkelnavn hentes automatisk ved å fylle ut artikkelnummer</v>
      </c>
      <c r="I4449" s="35"/>
      <c r="J4449" s="35"/>
      <c r="K4449" s="35"/>
      <c r="L4449" s="11"/>
      <c r="M4449" s="11"/>
      <c r="N4449" s="11">
        <f ca="1">IFERROR(L4449/_xlfn.XLOOKUP(F4449,Produktinformasjon!BB:BB,Produktinformasjon!P:P,),0)</f>
        <v>0</v>
      </c>
      <c r="O4449" s="11">
        <f ca="1">IFERROR(M4449/_xlfn.XLOOKUP(F4449,Produktinformasjon!BB:BB,Produktinformasjon!P:P,),0)</f>
        <v>0</v>
      </c>
    </row>
    <row r="4450" spans="3:15" x14ac:dyDescent="0.35">
      <c r="C4450" t="str">
        <f>IF(_xlfn.XLOOKUP(B4450,Omfang!B:B,Omfang!C:C)=0,"Delkontraktnavn hentes automatisk ved å fylle ut delkontraktnummer",_xlfn.XLOOKUP(B4450,Omfang!B:B,Omfang!C:C))</f>
        <v>Delkontraktnavn hentes automatisk ved å fylle ut delkontraktnummer</v>
      </c>
      <c r="D4450" s="35"/>
      <c r="E4450" s="35"/>
      <c r="F4450" t="str">
        <f>IF(_xlfn.XLOOKUP(G4450,Produktinformasjon!B:B,Produktinformasjon!BB:BB)=0,"Tilbyders artikkel hentes automatisk ved å fylle ut artikkelnummer",_xlfn.XLOOKUP(G4450,Produktinformasjon!B:B,Produktinformasjon!BB:BB))</f>
        <v>Tilbyders artikkel hentes automatisk ved å fylle ut artikkelnummer</v>
      </c>
      <c r="H4450" s="25" t="str">
        <f>IF(_xlfn.XLOOKUP(G4450,Produktinformasjon!B:B,Produktinformasjon!C:C)=0,"Artikkelnavn hentes automatisk ved å fylle ut artikkelnummer",_xlfn.XLOOKUP(G4450,Produktinformasjon!B:B,Produktinformasjon!C:C))</f>
        <v>Artikkelnavn hentes automatisk ved å fylle ut artikkelnummer</v>
      </c>
      <c r="I4450" s="35"/>
      <c r="J4450" s="35"/>
      <c r="K4450" s="35"/>
      <c r="L4450" s="11"/>
      <c r="M4450" s="11"/>
      <c r="N4450" s="11">
        <f ca="1">IFERROR(L4450/_xlfn.XLOOKUP(F4450,Produktinformasjon!BB:BB,Produktinformasjon!P:P,),0)</f>
        <v>0</v>
      </c>
      <c r="O4450" s="11">
        <f ca="1">IFERROR(M4450/_xlfn.XLOOKUP(F4450,Produktinformasjon!BB:BB,Produktinformasjon!P:P,),0)</f>
        <v>0</v>
      </c>
    </row>
    <row r="4451" spans="3:15" x14ac:dyDescent="0.35">
      <c r="C4451" t="str">
        <f>IF(_xlfn.XLOOKUP(B4451,Omfang!B:B,Omfang!C:C)=0,"Delkontraktnavn hentes automatisk ved å fylle ut delkontraktnummer",_xlfn.XLOOKUP(B4451,Omfang!B:B,Omfang!C:C))</f>
        <v>Delkontraktnavn hentes automatisk ved å fylle ut delkontraktnummer</v>
      </c>
      <c r="D4451" s="35"/>
      <c r="E4451" s="35"/>
      <c r="F4451" t="str">
        <f>IF(_xlfn.XLOOKUP(G4451,Produktinformasjon!B:B,Produktinformasjon!BB:BB)=0,"Tilbyders artikkel hentes automatisk ved å fylle ut artikkelnummer",_xlfn.XLOOKUP(G4451,Produktinformasjon!B:B,Produktinformasjon!BB:BB))</f>
        <v>Tilbyders artikkel hentes automatisk ved å fylle ut artikkelnummer</v>
      </c>
      <c r="H4451" s="25" t="str">
        <f>IF(_xlfn.XLOOKUP(G4451,Produktinformasjon!B:B,Produktinformasjon!C:C)=0,"Artikkelnavn hentes automatisk ved å fylle ut artikkelnummer",_xlfn.XLOOKUP(G4451,Produktinformasjon!B:B,Produktinformasjon!C:C))</f>
        <v>Artikkelnavn hentes automatisk ved å fylle ut artikkelnummer</v>
      </c>
      <c r="I4451" s="35"/>
      <c r="J4451" s="35"/>
      <c r="K4451" s="35"/>
      <c r="L4451" s="11"/>
      <c r="M4451" s="11"/>
      <c r="N4451" s="11">
        <f ca="1">IFERROR(L4451/_xlfn.XLOOKUP(F4451,Produktinformasjon!BB:BB,Produktinformasjon!P:P,),0)</f>
        <v>0</v>
      </c>
      <c r="O4451" s="11">
        <f ca="1">IFERROR(M4451/_xlfn.XLOOKUP(F4451,Produktinformasjon!BB:BB,Produktinformasjon!P:P,),0)</f>
        <v>0</v>
      </c>
    </row>
    <row r="4452" spans="3:15" x14ac:dyDescent="0.35">
      <c r="C4452" t="str">
        <f>IF(_xlfn.XLOOKUP(B4452,Omfang!B:B,Omfang!C:C)=0,"Delkontraktnavn hentes automatisk ved å fylle ut delkontraktnummer",_xlfn.XLOOKUP(B4452,Omfang!B:B,Omfang!C:C))</f>
        <v>Delkontraktnavn hentes automatisk ved å fylle ut delkontraktnummer</v>
      </c>
      <c r="D4452" s="35"/>
      <c r="E4452" s="35"/>
      <c r="F4452" t="str">
        <f>IF(_xlfn.XLOOKUP(G4452,Produktinformasjon!B:B,Produktinformasjon!BB:BB)=0,"Tilbyders artikkel hentes automatisk ved å fylle ut artikkelnummer",_xlfn.XLOOKUP(G4452,Produktinformasjon!B:B,Produktinformasjon!BB:BB))</f>
        <v>Tilbyders artikkel hentes automatisk ved å fylle ut artikkelnummer</v>
      </c>
      <c r="H4452" s="25" t="str">
        <f>IF(_xlfn.XLOOKUP(G4452,Produktinformasjon!B:B,Produktinformasjon!C:C)=0,"Artikkelnavn hentes automatisk ved å fylle ut artikkelnummer",_xlfn.XLOOKUP(G4452,Produktinformasjon!B:B,Produktinformasjon!C:C))</f>
        <v>Artikkelnavn hentes automatisk ved å fylle ut artikkelnummer</v>
      </c>
      <c r="I4452" s="35"/>
      <c r="J4452" s="35"/>
      <c r="K4452" s="35"/>
      <c r="L4452" s="11"/>
      <c r="M4452" s="11"/>
      <c r="N4452" s="11">
        <f ca="1">IFERROR(L4452/_xlfn.XLOOKUP(F4452,Produktinformasjon!BB:BB,Produktinformasjon!P:P,),0)</f>
        <v>0</v>
      </c>
      <c r="O4452" s="11">
        <f ca="1">IFERROR(M4452/_xlfn.XLOOKUP(F4452,Produktinformasjon!BB:BB,Produktinformasjon!P:P,),0)</f>
        <v>0</v>
      </c>
    </row>
    <row r="4453" spans="3:15" x14ac:dyDescent="0.35">
      <c r="C4453" t="str">
        <f>IF(_xlfn.XLOOKUP(B4453,Omfang!B:B,Omfang!C:C)=0,"Delkontraktnavn hentes automatisk ved å fylle ut delkontraktnummer",_xlfn.XLOOKUP(B4453,Omfang!B:B,Omfang!C:C))</f>
        <v>Delkontraktnavn hentes automatisk ved å fylle ut delkontraktnummer</v>
      </c>
      <c r="D4453" s="35"/>
      <c r="E4453" s="35"/>
      <c r="F4453" t="str">
        <f>IF(_xlfn.XLOOKUP(G4453,Produktinformasjon!B:B,Produktinformasjon!BB:BB)=0,"Tilbyders artikkel hentes automatisk ved å fylle ut artikkelnummer",_xlfn.XLOOKUP(G4453,Produktinformasjon!B:B,Produktinformasjon!BB:BB))</f>
        <v>Tilbyders artikkel hentes automatisk ved å fylle ut artikkelnummer</v>
      </c>
      <c r="H4453" s="25" t="str">
        <f>IF(_xlfn.XLOOKUP(G4453,Produktinformasjon!B:B,Produktinformasjon!C:C)=0,"Artikkelnavn hentes automatisk ved å fylle ut artikkelnummer",_xlfn.XLOOKUP(G4453,Produktinformasjon!B:B,Produktinformasjon!C:C))</f>
        <v>Artikkelnavn hentes automatisk ved å fylle ut artikkelnummer</v>
      </c>
      <c r="I4453" s="35"/>
      <c r="J4453" s="35"/>
      <c r="K4453" s="35"/>
      <c r="L4453" s="11"/>
      <c r="M4453" s="11"/>
      <c r="N4453" s="11">
        <f ca="1">IFERROR(L4453/_xlfn.XLOOKUP(F4453,Produktinformasjon!BB:BB,Produktinformasjon!P:P,),0)</f>
        <v>0</v>
      </c>
      <c r="O4453" s="11">
        <f ca="1">IFERROR(M4453/_xlfn.XLOOKUP(F4453,Produktinformasjon!BB:BB,Produktinformasjon!P:P,),0)</f>
        <v>0</v>
      </c>
    </row>
    <row r="4454" spans="3:15" x14ac:dyDescent="0.35">
      <c r="C4454" t="str">
        <f>IF(_xlfn.XLOOKUP(B4454,Omfang!B:B,Omfang!C:C)=0,"Delkontraktnavn hentes automatisk ved å fylle ut delkontraktnummer",_xlfn.XLOOKUP(B4454,Omfang!B:B,Omfang!C:C))</f>
        <v>Delkontraktnavn hentes automatisk ved å fylle ut delkontraktnummer</v>
      </c>
      <c r="D4454" s="35"/>
      <c r="E4454" s="35"/>
      <c r="F4454" t="str">
        <f>IF(_xlfn.XLOOKUP(G4454,Produktinformasjon!B:B,Produktinformasjon!BB:BB)=0,"Tilbyders artikkel hentes automatisk ved å fylle ut artikkelnummer",_xlfn.XLOOKUP(G4454,Produktinformasjon!B:B,Produktinformasjon!BB:BB))</f>
        <v>Tilbyders artikkel hentes automatisk ved å fylle ut artikkelnummer</v>
      </c>
      <c r="H4454" s="25" t="str">
        <f>IF(_xlfn.XLOOKUP(G4454,Produktinformasjon!B:B,Produktinformasjon!C:C)=0,"Artikkelnavn hentes automatisk ved å fylle ut artikkelnummer",_xlfn.XLOOKUP(G4454,Produktinformasjon!B:B,Produktinformasjon!C:C))</f>
        <v>Artikkelnavn hentes automatisk ved å fylle ut artikkelnummer</v>
      </c>
      <c r="I4454" s="35"/>
      <c r="J4454" s="35"/>
      <c r="K4454" s="35"/>
      <c r="L4454" s="11"/>
      <c r="M4454" s="11"/>
      <c r="N4454" s="11">
        <f ca="1">IFERROR(L4454/_xlfn.XLOOKUP(F4454,Produktinformasjon!BB:BB,Produktinformasjon!P:P,),0)</f>
        <v>0</v>
      </c>
      <c r="O4454" s="11">
        <f ca="1">IFERROR(M4454/_xlfn.XLOOKUP(F4454,Produktinformasjon!BB:BB,Produktinformasjon!P:P,),0)</f>
        <v>0</v>
      </c>
    </row>
    <row r="4455" spans="3:15" x14ac:dyDescent="0.35">
      <c r="C4455" t="str">
        <f>IF(_xlfn.XLOOKUP(B4455,Omfang!B:B,Omfang!C:C)=0,"Delkontraktnavn hentes automatisk ved å fylle ut delkontraktnummer",_xlfn.XLOOKUP(B4455,Omfang!B:B,Omfang!C:C))</f>
        <v>Delkontraktnavn hentes automatisk ved å fylle ut delkontraktnummer</v>
      </c>
      <c r="D4455" s="35"/>
      <c r="E4455" s="35"/>
      <c r="F4455" t="str">
        <f>IF(_xlfn.XLOOKUP(G4455,Produktinformasjon!B:B,Produktinformasjon!BB:BB)=0,"Tilbyders artikkel hentes automatisk ved å fylle ut artikkelnummer",_xlfn.XLOOKUP(G4455,Produktinformasjon!B:B,Produktinformasjon!BB:BB))</f>
        <v>Tilbyders artikkel hentes automatisk ved å fylle ut artikkelnummer</v>
      </c>
      <c r="H4455" s="25" t="str">
        <f>IF(_xlfn.XLOOKUP(G4455,Produktinformasjon!B:B,Produktinformasjon!C:C)=0,"Artikkelnavn hentes automatisk ved å fylle ut artikkelnummer",_xlfn.XLOOKUP(G4455,Produktinformasjon!B:B,Produktinformasjon!C:C))</f>
        <v>Artikkelnavn hentes automatisk ved å fylle ut artikkelnummer</v>
      </c>
      <c r="I4455" s="35"/>
      <c r="J4455" s="35"/>
      <c r="K4455" s="35"/>
      <c r="L4455" s="11"/>
      <c r="M4455" s="11"/>
      <c r="N4455" s="11">
        <f ca="1">IFERROR(L4455/_xlfn.XLOOKUP(F4455,Produktinformasjon!BB:BB,Produktinformasjon!P:P,),0)</f>
        <v>0</v>
      </c>
      <c r="O4455" s="11">
        <f ca="1">IFERROR(M4455/_xlfn.XLOOKUP(F4455,Produktinformasjon!BB:BB,Produktinformasjon!P:P,),0)</f>
        <v>0</v>
      </c>
    </row>
    <row r="4456" spans="3:15" x14ac:dyDescent="0.35">
      <c r="C4456" t="str">
        <f>IF(_xlfn.XLOOKUP(B4456,Omfang!B:B,Omfang!C:C)=0,"Delkontraktnavn hentes automatisk ved å fylle ut delkontraktnummer",_xlfn.XLOOKUP(B4456,Omfang!B:B,Omfang!C:C))</f>
        <v>Delkontraktnavn hentes automatisk ved å fylle ut delkontraktnummer</v>
      </c>
      <c r="D4456" s="35"/>
      <c r="E4456" s="35"/>
      <c r="F4456" t="str">
        <f>IF(_xlfn.XLOOKUP(G4456,Produktinformasjon!B:B,Produktinformasjon!BB:BB)=0,"Tilbyders artikkel hentes automatisk ved å fylle ut artikkelnummer",_xlfn.XLOOKUP(G4456,Produktinformasjon!B:B,Produktinformasjon!BB:BB))</f>
        <v>Tilbyders artikkel hentes automatisk ved å fylle ut artikkelnummer</v>
      </c>
      <c r="H4456" s="25" t="str">
        <f>IF(_xlfn.XLOOKUP(G4456,Produktinformasjon!B:B,Produktinformasjon!C:C)=0,"Artikkelnavn hentes automatisk ved å fylle ut artikkelnummer",_xlfn.XLOOKUP(G4456,Produktinformasjon!B:B,Produktinformasjon!C:C))</f>
        <v>Artikkelnavn hentes automatisk ved å fylle ut artikkelnummer</v>
      </c>
      <c r="I4456" s="35"/>
      <c r="J4456" s="35"/>
      <c r="K4456" s="35"/>
      <c r="L4456" s="11"/>
      <c r="M4456" s="11"/>
      <c r="N4456" s="11">
        <f ca="1">IFERROR(L4456/_xlfn.XLOOKUP(F4456,Produktinformasjon!BB:BB,Produktinformasjon!P:P,),0)</f>
        <v>0</v>
      </c>
      <c r="O4456" s="11">
        <f ca="1">IFERROR(M4456/_xlfn.XLOOKUP(F4456,Produktinformasjon!BB:BB,Produktinformasjon!P:P,),0)</f>
        <v>0</v>
      </c>
    </row>
    <row r="4457" spans="3:15" x14ac:dyDescent="0.35">
      <c r="C4457" t="str">
        <f>IF(_xlfn.XLOOKUP(B4457,Omfang!B:B,Omfang!C:C)=0,"Delkontraktnavn hentes automatisk ved å fylle ut delkontraktnummer",_xlfn.XLOOKUP(B4457,Omfang!B:B,Omfang!C:C))</f>
        <v>Delkontraktnavn hentes automatisk ved å fylle ut delkontraktnummer</v>
      </c>
      <c r="D4457" s="35"/>
      <c r="E4457" s="35"/>
      <c r="F4457" t="str">
        <f>IF(_xlfn.XLOOKUP(G4457,Produktinformasjon!B:B,Produktinformasjon!BB:BB)=0,"Tilbyders artikkel hentes automatisk ved å fylle ut artikkelnummer",_xlfn.XLOOKUP(G4457,Produktinformasjon!B:B,Produktinformasjon!BB:BB))</f>
        <v>Tilbyders artikkel hentes automatisk ved å fylle ut artikkelnummer</v>
      </c>
      <c r="H4457" s="25" t="str">
        <f>IF(_xlfn.XLOOKUP(G4457,Produktinformasjon!B:B,Produktinformasjon!C:C)=0,"Artikkelnavn hentes automatisk ved å fylle ut artikkelnummer",_xlfn.XLOOKUP(G4457,Produktinformasjon!B:B,Produktinformasjon!C:C))</f>
        <v>Artikkelnavn hentes automatisk ved å fylle ut artikkelnummer</v>
      </c>
      <c r="I4457" s="35"/>
      <c r="J4457" s="35"/>
      <c r="K4457" s="35"/>
      <c r="L4457" s="11"/>
      <c r="M4457" s="11"/>
      <c r="N4457" s="11">
        <f ca="1">IFERROR(L4457/_xlfn.XLOOKUP(F4457,Produktinformasjon!BB:BB,Produktinformasjon!P:P,),0)</f>
        <v>0</v>
      </c>
      <c r="O4457" s="11">
        <f ca="1">IFERROR(M4457/_xlfn.XLOOKUP(F4457,Produktinformasjon!BB:BB,Produktinformasjon!P:P,),0)</f>
        <v>0</v>
      </c>
    </row>
    <row r="4458" spans="3:15" x14ac:dyDescent="0.35">
      <c r="C4458" t="str">
        <f>IF(_xlfn.XLOOKUP(B4458,Omfang!B:B,Omfang!C:C)=0,"Delkontraktnavn hentes automatisk ved å fylle ut delkontraktnummer",_xlfn.XLOOKUP(B4458,Omfang!B:B,Omfang!C:C))</f>
        <v>Delkontraktnavn hentes automatisk ved å fylle ut delkontraktnummer</v>
      </c>
      <c r="D4458" s="35"/>
      <c r="E4458" s="35"/>
      <c r="F4458" t="str">
        <f>IF(_xlfn.XLOOKUP(G4458,Produktinformasjon!B:B,Produktinformasjon!BB:BB)=0,"Tilbyders artikkel hentes automatisk ved å fylle ut artikkelnummer",_xlfn.XLOOKUP(G4458,Produktinformasjon!B:B,Produktinformasjon!BB:BB))</f>
        <v>Tilbyders artikkel hentes automatisk ved å fylle ut artikkelnummer</v>
      </c>
      <c r="H4458" s="25" t="str">
        <f>IF(_xlfn.XLOOKUP(G4458,Produktinformasjon!B:B,Produktinformasjon!C:C)=0,"Artikkelnavn hentes automatisk ved å fylle ut artikkelnummer",_xlfn.XLOOKUP(G4458,Produktinformasjon!B:B,Produktinformasjon!C:C))</f>
        <v>Artikkelnavn hentes automatisk ved å fylle ut artikkelnummer</v>
      </c>
      <c r="I4458" s="35"/>
      <c r="J4458" s="35"/>
      <c r="K4458" s="35"/>
      <c r="L4458" s="11"/>
      <c r="M4458" s="11"/>
      <c r="N4458" s="11">
        <f ca="1">IFERROR(L4458/_xlfn.XLOOKUP(F4458,Produktinformasjon!BB:BB,Produktinformasjon!P:P,),0)</f>
        <v>0</v>
      </c>
      <c r="O4458" s="11">
        <f ca="1">IFERROR(M4458/_xlfn.XLOOKUP(F4458,Produktinformasjon!BB:BB,Produktinformasjon!P:P,),0)</f>
        <v>0</v>
      </c>
    </row>
    <row r="4459" spans="3:15" x14ac:dyDescent="0.35">
      <c r="C4459" t="str">
        <f>IF(_xlfn.XLOOKUP(B4459,Omfang!B:B,Omfang!C:C)=0,"Delkontraktnavn hentes automatisk ved å fylle ut delkontraktnummer",_xlfn.XLOOKUP(B4459,Omfang!B:B,Omfang!C:C))</f>
        <v>Delkontraktnavn hentes automatisk ved å fylle ut delkontraktnummer</v>
      </c>
      <c r="D4459" s="35"/>
      <c r="E4459" s="35"/>
      <c r="F4459" t="str">
        <f>IF(_xlfn.XLOOKUP(G4459,Produktinformasjon!B:B,Produktinformasjon!BB:BB)=0,"Tilbyders artikkel hentes automatisk ved å fylle ut artikkelnummer",_xlfn.XLOOKUP(G4459,Produktinformasjon!B:B,Produktinformasjon!BB:BB))</f>
        <v>Tilbyders artikkel hentes automatisk ved å fylle ut artikkelnummer</v>
      </c>
      <c r="H4459" s="25" t="str">
        <f>IF(_xlfn.XLOOKUP(G4459,Produktinformasjon!B:B,Produktinformasjon!C:C)=0,"Artikkelnavn hentes automatisk ved å fylle ut artikkelnummer",_xlfn.XLOOKUP(G4459,Produktinformasjon!B:B,Produktinformasjon!C:C))</f>
        <v>Artikkelnavn hentes automatisk ved å fylle ut artikkelnummer</v>
      </c>
      <c r="I4459" s="35"/>
      <c r="J4459" s="35"/>
      <c r="K4459" s="35"/>
      <c r="L4459" s="11"/>
      <c r="M4459" s="11"/>
      <c r="N4459" s="11">
        <f ca="1">IFERROR(L4459/_xlfn.XLOOKUP(F4459,Produktinformasjon!BB:BB,Produktinformasjon!P:P,),0)</f>
        <v>0</v>
      </c>
      <c r="O4459" s="11">
        <f ca="1">IFERROR(M4459/_xlfn.XLOOKUP(F4459,Produktinformasjon!BB:BB,Produktinformasjon!P:P,),0)</f>
        <v>0</v>
      </c>
    </row>
    <row r="4460" spans="3:15" x14ac:dyDescent="0.35">
      <c r="C4460" t="str">
        <f>IF(_xlfn.XLOOKUP(B4460,Omfang!B:B,Omfang!C:C)=0,"Delkontraktnavn hentes automatisk ved å fylle ut delkontraktnummer",_xlfn.XLOOKUP(B4460,Omfang!B:B,Omfang!C:C))</f>
        <v>Delkontraktnavn hentes automatisk ved å fylle ut delkontraktnummer</v>
      </c>
      <c r="D4460" s="35"/>
      <c r="E4460" s="35"/>
      <c r="F4460" t="str">
        <f>IF(_xlfn.XLOOKUP(G4460,Produktinformasjon!B:B,Produktinformasjon!BB:BB)=0,"Tilbyders artikkel hentes automatisk ved å fylle ut artikkelnummer",_xlfn.XLOOKUP(G4460,Produktinformasjon!B:B,Produktinformasjon!BB:BB))</f>
        <v>Tilbyders artikkel hentes automatisk ved å fylle ut artikkelnummer</v>
      </c>
      <c r="H4460" s="25" t="str">
        <f>IF(_xlfn.XLOOKUP(G4460,Produktinformasjon!B:B,Produktinformasjon!C:C)=0,"Artikkelnavn hentes automatisk ved å fylle ut artikkelnummer",_xlfn.XLOOKUP(G4460,Produktinformasjon!B:B,Produktinformasjon!C:C))</f>
        <v>Artikkelnavn hentes automatisk ved å fylle ut artikkelnummer</v>
      </c>
      <c r="I4460" s="35"/>
      <c r="J4460" s="35"/>
      <c r="K4460" s="35"/>
      <c r="L4460" s="11"/>
      <c r="M4460" s="11"/>
      <c r="N4460" s="11">
        <f ca="1">IFERROR(L4460/_xlfn.XLOOKUP(F4460,Produktinformasjon!BB:BB,Produktinformasjon!P:P,),0)</f>
        <v>0</v>
      </c>
      <c r="O4460" s="11">
        <f ca="1">IFERROR(M4460/_xlfn.XLOOKUP(F4460,Produktinformasjon!BB:BB,Produktinformasjon!P:P,),0)</f>
        <v>0</v>
      </c>
    </row>
    <row r="4461" spans="3:15" x14ac:dyDescent="0.35">
      <c r="C4461" t="str">
        <f>IF(_xlfn.XLOOKUP(B4461,Omfang!B:B,Omfang!C:C)=0,"Delkontraktnavn hentes automatisk ved å fylle ut delkontraktnummer",_xlfn.XLOOKUP(B4461,Omfang!B:B,Omfang!C:C))</f>
        <v>Delkontraktnavn hentes automatisk ved å fylle ut delkontraktnummer</v>
      </c>
      <c r="D4461" s="35"/>
      <c r="E4461" s="35"/>
      <c r="F4461" t="str">
        <f>IF(_xlfn.XLOOKUP(G4461,Produktinformasjon!B:B,Produktinformasjon!BB:BB)=0,"Tilbyders artikkel hentes automatisk ved å fylle ut artikkelnummer",_xlfn.XLOOKUP(G4461,Produktinformasjon!B:B,Produktinformasjon!BB:BB))</f>
        <v>Tilbyders artikkel hentes automatisk ved å fylle ut artikkelnummer</v>
      </c>
      <c r="H4461" s="25" t="str">
        <f>IF(_xlfn.XLOOKUP(G4461,Produktinformasjon!B:B,Produktinformasjon!C:C)=0,"Artikkelnavn hentes automatisk ved å fylle ut artikkelnummer",_xlfn.XLOOKUP(G4461,Produktinformasjon!B:B,Produktinformasjon!C:C))</f>
        <v>Artikkelnavn hentes automatisk ved å fylle ut artikkelnummer</v>
      </c>
      <c r="I4461" s="35"/>
      <c r="J4461" s="35"/>
      <c r="K4461" s="35"/>
      <c r="L4461" s="11"/>
      <c r="M4461" s="11"/>
      <c r="N4461" s="11">
        <f ca="1">IFERROR(L4461/_xlfn.XLOOKUP(F4461,Produktinformasjon!BB:BB,Produktinformasjon!P:P,),0)</f>
        <v>0</v>
      </c>
      <c r="O4461" s="11">
        <f ca="1">IFERROR(M4461/_xlfn.XLOOKUP(F4461,Produktinformasjon!BB:BB,Produktinformasjon!P:P,),0)</f>
        <v>0</v>
      </c>
    </row>
    <row r="4462" spans="3:15" x14ac:dyDescent="0.35">
      <c r="C4462" t="str">
        <f>IF(_xlfn.XLOOKUP(B4462,Omfang!B:B,Omfang!C:C)=0,"Delkontraktnavn hentes automatisk ved å fylle ut delkontraktnummer",_xlfn.XLOOKUP(B4462,Omfang!B:B,Omfang!C:C))</f>
        <v>Delkontraktnavn hentes automatisk ved å fylle ut delkontraktnummer</v>
      </c>
      <c r="D4462" s="35"/>
      <c r="E4462" s="35"/>
      <c r="F4462" t="str">
        <f>IF(_xlfn.XLOOKUP(G4462,Produktinformasjon!B:B,Produktinformasjon!BB:BB)=0,"Tilbyders artikkel hentes automatisk ved å fylle ut artikkelnummer",_xlfn.XLOOKUP(G4462,Produktinformasjon!B:B,Produktinformasjon!BB:BB))</f>
        <v>Tilbyders artikkel hentes automatisk ved å fylle ut artikkelnummer</v>
      </c>
      <c r="H4462" s="25" t="str">
        <f>IF(_xlfn.XLOOKUP(G4462,Produktinformasjon!B:B,Produktinformasjon!C:C)=0,"Artikkelnavn hentes automatisk ved å fylle ut artikkelnummer",_xlfn.XLOOKUP(G4462,Produktinformasjon!B:B,Produktinformasjon!C:C))</f>
        <v>Artikkelnavn hentes automatisk ved å fylle ut artikkelnummer</v>
      </c>
      <c r="I4462" s="35"/>
      <c r="J4462" s="35"/>
      <c r="K4462" s="35"/>
      <c r="L4462" s="11"/>
      <c r="M4462" s="11"/>
      <c r="N4462" s="11">
        <f ca="1">IFERROR(L4462/_xlfn.XLOOKUP(F4462,Produktinformasjon!BB:BB,Produktinformasjon!P:P,),0)</f>
        <v>0</v>
      </c>
      <c r="O4462" s="11">
        <f ca="1">IFERROR(M4462/_xlfn.XLOOKUP(F4462,Produktinformasjon!BB:BB,Produktinformasjon!P:P,),0)</f>
        <v>0</v>
      </c>
    </row>
    <row r="4463" spans="3:15" x14ac:dyDescent="0.35">
      <c r="C4463" t="str">
        <f>IF(_xlfn.XLOOKUP(B4463,Omfang!B:B,Omfang!C:C)=0,"Delkontraktnavn hentes automatisk ved å fylle ut delkontraktnummer",_xlfn.XLOOKUP(B4463,Omfang!B:B,Omfang!C:C))</f>
        <v>Delkontraktnavn hentes automatisk ved å fylle ut delkontraktnummer</v>
      </c>
      <c r="D4463" s="35"/>
      <c r="E4463" s="35"/>
      <c r="F4463" t="str">
        <f>IF(_xlfn.XLOOKUP(G4463,Produktinformasjon!B:B,Produktinformasjon!BB:BB)=0,"Tilbyders artikkel hentes automatisk ved å fylle ut artikkelnummer",_xlfn.XLOOKUP(G4463,Produktinformasjon!B:B,Produktinformasjon!BB:BB))</f>
        <v>Tilbyders artikkel hentes automatisk ved å fylle ut artikkelnummer</v>
      </c>
      <c r="H4463" s="25" t="str">
        <f>IF(_xlfn.XLOOKUP(G4463,Produktinformasjon!B:B,Produktinformasjon!C:C)=0,"Artikkelnavn hentes automatisk ved å fylle ut artikkelnummer",_xlfn.XLOOKUP(G4463,Produktinformasjon!B:B,Produktinformasjon!C:C))</f>
        <v>Artikkelnavn hentes automatisk ved å fylle ut artikkelnummer</v>
      </c>
      <c r="I4463" s="35"/>
      <c r="J4463" s="35"/>
      <c r="K4463" s="35"/>
      <c r="L4463" s="11"/>
      <c r="M4463" s="11"/>
      <c r="N4463" s="11">
        <f ca="1">IFERROR(L4463/_xlfn.XLOOKUP(F4463,Produktinformasjon!BB:BB,Produktinformasjon!P:P,),0)</f>
        <v>0</v>
      </c>
      <c r="O4463" s="11">
        <f ca="1">IFERROR(M4463/_xlfn.XLOOKUP(F4463,Produktinformasjon!BB:BB,Produktinformasjon!P:P,),0)</f>
        <v>0</v>
      </c>
    </row>
    <row r="4464" spans="3:15" x14ac:dyDescent="0.35">
      <c r="C4464" t="str">
        <f>IF(_xlfn.XLOOKUP(B4464,Omfang!B:B,Omfang!C:C)=0,"Delkontraktnavn hentes automatisk ved å fylle ut delkontraktnummer",_xlfn.XLOOKUP(B4464,Omfang!B:B,Omfang!C:C))</f>
        <v>Delkontraktnavn hentes automatisk ved å fylle ut delkontraktnummer</v>
      </c>
      <c r="D4464" s="35"/>
      <c r="E4464" s="35"/>
      <c r="F4464" t="str">
        <f>IF(_xlfn.XLOOKUP(G4464,Produktinformasjon!B:B,Produktinformasjon!BB:BB)=0,"Tilbyders artikkel hentes automatisk ved å fylle ut artikkelnummer",_xlfn.XLOOKUP(G4464,Produktinformasjon!B:B,Produktinformasjon!BB:BB))</f>
        <v>Tilbyders artikkel hentes automatisk ved å fylle ut artikkelnummer</v>
      </c>
      <c r="H4464" s="25" t="str">
        <f>IF(_xlfn.XLOOKUP(G4464,Produktinformasjon!B:B,Produktinformasjon!C:C)=0,"Artikkelnavn hentes automatisk ved å fylle ut artikkelnummer",_xlfn.XLOOKUP(G4464,Produktinformasjon!B:B,Produktinformasjon!C:C))</f>
        <v>Artikkelnavn hentes automatisk ved å fylle ut artikkelnummer</v>
      </c>
      <c r="I4464" s="35"/>
      <c r="J4464" s="35"/>
      <c r="K4464" s="35"/>
      <c r="L4464" s="11"/>
      <c r="M4464" s="11"/>
      <c r="N4464" s="11">
        <f ca="1">IFERROR(L4464/_xlfn.XLOOKUP(F4464,Produktinformasjon!BB:BB,Produktinformasjon!P:P,),0)</f>
        <v>0</v>
      </c>
      <c r="O4464" s="11">
        <f ca="1">IFERROR(M4464/_xlfn.XLOOKUP(F4464,Produktinformasjon!BB:BB,Produktinformasjon!P:P,),0)</f>
        <v>0</v>
      </c>
    </row>
    <row r="4465" spans="3:15" x14ac:dyDescent="0.35">
      <c r="C4465" t="str">
        <f>IF(_xlfn.XLOOKUP(B4465,Omfang!B:B,Omfang!C:C)=0,"Delkontraktnavn hentes automatisk ved å fylle ut delkontraktnummer",_xlfn.XLOOKUP(B4465,Omfang!B:B,Omfang!C:C))</f>
        <v>Delkontraktnavn hentes automatisk ved å fylle ut delkontraktnummer</v>
      </c>
      <c r="D4465" s="35"/>
      <c r="E4465" s="35"/>
      <c r="F4465" t="str">
        <f>IF(_xlfn.XLOOKUP(G4465,Produktinformasjon!B:B,Produktinformasjon!BB:BB)=0,"Tilbyders artikkel hentes automatisk ved å fylle ut artikkelnummer",_xlfn.XLOOKUP(G4465,Produktinformasjon!B:B,Produktinformasjon!BB:BB))</f>
        <v>Tilbyders artikkel hentes automatisk ved å fylle ut artikkelnummer</v>
      </c>
      <c r="H4465" s="25" t="str">
        <f>IF(_xlfn.XLOOKUP(G4465,Produktinformasjon!B:B,Produktinformasjon!C:C)=0,"Artikkelnavn hentes automatisk ved å fylle ut artikkelnummer",_xlfn.XLOOKUP(G4465,Produktinformasjon!B:B,Produktinformasjon!C:C))</f>
        <v>Artikkelnavn hentes automatisk ved å fylle ut artikkelnummer</v>
      </c>
      <c r="I4465" s="35"/>
      <c r="J4465" s="35"/>
      <c r="K4465" s="35"/>
      <c r="L4465" s="11"/>
      <c r="M4465" s="11"/>
      <c r="N4465" s="11">
        <f ca="1">IFERROR(L4465/_xlfn.XLOOKUP(F4465,Produktinformasjon!BB:BB,Produktinformasjon!P:P,),0)</f>
        <v>0</v>
      </c>
      <c r="O4465" s="11">
        <f ca="1">IFERROR(M4465/_xlfn.XLOOKUP(F4465,Produktinformasjon!BB:BB,Produktinformasjon!P:P,),0)</f>
        <v>0</v>
      </c>
    </row>
    <row r="4466" spans="3:15" x14ac:dyDescent="0.35">
      <c r="C4466" t="str">
        <f>IF(_xlfn.XLOOKUP(B4466,Omfang!B:B,Omfang!C:C)=0,"Delkontraktnavn hentes automatisk ved å fylle ut delkontraktnummer",_xlfn.XLOOKUP(B4466,Omfang!B:B,Omfang!C:C))</f>
        <v>Delkontraktnavn hentes automatisk ved å fylle ut delkontraktnummer</v>
      </c>
      <c r="D4466" s="35"/>
      <c r="E4466" s="35"/>
      <c r="F4466" t="str">
        <f>IF(_xlfn.XLOOKUP(G4466,Produktinformasjon!B:B,Produktinformasjon!BB:BB)=0,"Tilbyders artikkel hentes automatisk ved å fylle ut artikkelnummer",_xlfn.XLOOKUP(G4466,Produktinformasjon!B:B,Produktinformasjon!BB:BB))</f>
        <v>Tilbyders artikkel hentes automatisk ved å fylle ut artikkelnummer</v>
      </c>
      <c r="H4466" s="25" t="str">
        <f>IF(_xlfn.XLOOKUP(G4466,Produktinformasjon!B:B,Produktinformasjon!C:C)=0,"Artikkelnavn hentes automatisk ved å fylle ut artikkelnummer",_xlfn.XLOOKUP(G4466,Produktinformasjon!B:B,Produktinformasjon!C:C))</f>
        <v>Artikkelnavn hentes automatisk ved å fylle ut artikkelnummer</v>
      </c>
      <c r="I4466" s="35"/>
      <c r="J4466" s="35"/>
      <c r="K4466" s="35"/>
      <c r="L4466" s="11"/>
      <c r="M4466" s="11"/>
      <c r="N4466" s="11">
        <f ca="1">IFERROR(L4466/_xlfn.XLOOKUP(F4466,Produktinformasjon!BB:BB,Produktinformasjon!P:P,),0)</f>
        <v>0</v>
      </c>
      <c r="O4466" s="11">
        <f ca="1">IFERROR(M4466/_xlfn.XLOOKUP(F4466,Produktinformasjon!BB:BB,Produktinformasjon!P:P,),0)</f>
        <v>0</v>
      </c>
    </row>
    <row r="4467" spans="3:15" x14ac:dyDescent="0.35">
      <c r="C4467" t="str">
        <f>IF(_xlfn.XLOOKUP(B4467,Omfang!B:B,Omfang!C:C)=0,"Delkontraktnavn hentes automatisk ved å fylle ut delkontraktnummer",_xlfn.XLOOKUP(B4467,Omfang!B:B,Omfang!C:C))</f>
        <v>Delkontraktnavn hentes automatisk ved å fylle ut delkontraktnummer</v>
      </c>
      <c r="D4467" s="35"/>
      <c r="E4467" s="35"/>
      <c r="F4467" t="str">
        <f>IF(_xlfn.XLOOKUP(G4467,Produktinformasjon!B:B,Produktinformasjon!BB:BB)=0,"Tilbyders artikkel hentes automatisk ved å fylle ut artikkelnummer",_xlfn.XLOOKUP(G4467,Produktinformasjon!B:B,Produktinformasjon!BB:BB))</f>
        <v>Tilbyders artikkel hentes automatisk ved å fylle ut artikkelnummer</v>
      </c>
      <c r="H4467" s="25" t="str">
        <f>IF(_xlfn.XLOOKUP(G4467,Produktinformasjon!B:B,Produktinformasjon!C:C)=0,"Artikkelnavn hentes automatisk ved å fylle ut artikkelnummer",_xlfn.XLOOKUP(G4467,Produktinformasjon!B:B,Produktinformasjon!C:C))</f>
        <v>Artikkelnavn hentes automatisk ved å fylle ut artikkelnummer</v>
      </c>
      <c r="I4467" s="35"/>
      <c r="J4467" s="35"/>
      <c r="K4467" s="35"/>
      <c r="L4467" s="11"/>
      <c r="M4467" s="11"/>
      <c r="N4467" s="11">
        <f ca="1">IFERROR(L4467/_xlfn.XLOOKUP(F4467,Produktinformasjon!BB:BB,Produktinformasjon!P:P,),0)</f>
        <v>0</v>
      </c>
      <c r="O4467" s="11">
        <f ca="1">IFERROR(M4467/_xlfn.XLOOKUP(F4467,Produktinformasjon!BB:BB,Produktinformasjon!P:P,),0)</f>
        <v>0</v>
      </c>
    </row>
    <row r="4468" spans="3:15" x14ac:dyDescent="0.35">
      <c r="C4468" t="str">
        <f>IF(_xlfn.XLOOKUP(B4468,Omfang!B:B,Omfang!C:C)=0,"Delkontraktnavn hentes automatisk ved å fylle ut delkontraktnummer",_xlfn.XLOOKUP(B4468,Omfang!B:B,Omfang!C:C))</f>
        <v>Delkontraktnavn hentes automatisk ved å fylle ut delkontraktnummer</v>
      </c>
      <c r="D4468" s="35"/>
      <c r="E4468" s="35"/>
      <c r="F4468" t="str">
        <f>IF(_xlfn.XLOOKUP(G4468,Produktinformasjon!B:B,Produktinformasjon!BB:BB)=0,"Tilbyders artikkel hentes automatisk ved å fylle ut artikkelnummer",_xlfn.XLOOKUP(G4468,Produktinformasjon!B:B,Produktinformasjon!BB:BB))</f>
        <v>Tilbyders artikkel hentes automatisk ved å fylle ut artikkelnummer</v>
      </c>
      <c r="H4468" s="25" t="str">
        <f>IF(_xlfn.XLOOKUP(G4468,Produktinformasjon!B:B,Produktinformasjon!C:C)=0,"Artikkelnavn hentes automatisk ved å fylle ut artikkelnummer",_xlfn.XLOOKUP(G4468,Produktinformasjon!B:B,Produktinformasjon!C:C))</f>
        <v>Artikkelnavn hentes automatisk ved å fylle ut artikkelnummer</v>
      </c>
      <c r="I4468" s="35"/>
      <c r="J4468" s="35"/>
      <c r="K4468" s="35"/>
      <c r="L4468" s="11"/>
      <c r="M4468" s="11"/>
      <c r="N4468" s="11">
        <f ca="1">IFERROR(L4468/_xlfn.XLOOKUP(F4468,Produktinformasjon!BB:BB,Produktinformasjon!P:P,),0)</f>
        <v>0</v>
      </c>
      <c r="O4468" s="11">
        <f ca="1">IFERROR(M4468/_xlfn.XLOOKUP(F4468,Produktinformasjon!BB:BB,Produktinformasjon!P:P,),0)</f>
        <v>0</v>
      </c>
    </row>
    <row r="4469" spans="3:15" x14ac:dyDescent="0.35">
      <c r="C4469" t="str">
        <f>IF(_xlfn.XLOOKUP(B4469,Omfang!B:B,Omfang!C:C)=0,"Delkontraktnavn hentes automatisk ved å fylle ut delkontraktnummer",_xlfn.XLOOKUP(B4469,Omfang!B:B,Omfang!C:C))</f>
        <v>Delkontraktnavn hentes automatisk ved å fylle ut delkontraktnummer</v>
      </c>
      <c r="D4469" s="35"/>
      <c r="E4469" s="35"/>
      <c r="F4469" t="str">
        <f>IF(_xlfn.XLOOKUP(G4469,Produktinformasjon!B:B,Produktinformasjon!BB:BB)=0,"Tilbyders artikkel hentes automatisk ved å fylle ut artikkelnummer",_xlfn.XLOOKUP(G4469,Produktinformasjon!B:B,Produktinformasjon!BB:BB))</f>
        <v>Tilbyders artikkel hentes automatisk ved å fylle ut artikkelnummer</v>
      </c>
      <c r="H4469" s="25" t="str">
        <f>IF(_xlfn.XLOOKUP(G4469,Produktinformasjon!B:B,Produktinformasjon!C:C)=0,"Artikkelnavn hentes automatisk ved å fylle ut artikkelnummer",_xlfn.XLOOKUP(G4469,Produktinformasjon!B:B,Produktinformasjon!C:C))</f>
        <v>Artikkelnavn hentes automatisk ved å fylle ut artikkelnummer</v>
      </c>
      <c r="I4469" s="35"/>
      <c r="J4469" s="35"/>
      <c r="K4469" s="35"/>
      <c r="L4469" s="11"/>
      <c r="M4469" s="11"/>
      <c r="N4469" s="11">
        <f ca="1">IFERROR(L4469/_xlfn.XLOOKUP(F4469,Produktinformasjon!BB:BB,Produktinformasjon!P:P,),0)</f>
        <v>0</v>
      </c>
      <c r="O4469" s="11">
        <f ca="1">IFERROR(M4469/_xlfn.XLOOKUP(F4469,Produktinformasjon!BB:BB,Produktinformasjon!P:P,),0)</f>
        <v>0</v>
      </c>
    </row>
    <row r="4470" spans="3:15" x14ac:dyDescent="0.35">
      <c r="C4470" t="str">
        <f>IF(_xlfn.XLOOKUP(B4470,Omfang!B:B,Omfang!C:C)=0,"Delkontraktnavn hentes automatisk ved å fylle ut delkontraktnummer",_xlfn.XLOOKUP(B4470,Omfang!B:B,Omfang!C:C))</f>
        <v>Delkontraktnavn hentes automatisk ved å fylle ut delkontraktnummer</v>
      </c>
      <c r="D4470" s="35"/>
      <c r="E4470" s="35"/>
      <c r="F4470" t="str">
        <f>IF(_xlfn.XLOOKUP(G4470,Produktinformasjon!B:B,Produktinformasjon!BB:BB)=0,"Tilbyders artikkel hentes automatisk ved å fylle ut artikkelnummer",_xlfn.XLOOKUP(G4470,Produktinformasjon!B:B,Produktinformasjon!BB:BB))</f>
        <v>Tilbyders artikkel hentes automatisk ved å fylle ut artikkelnummer</v>
      </c>
      <c r="H4470" s="25" t="str">
        <f>IF(_xlfn.XLOOKUP(G4470,Produktinformasjon!B:B,Produktinformasjon!C:C)=0,"Artikkelnavn hentes automatisk ved å fylle ut artikkelnummer",_xlfn.XLOOKUP(G4470,Produktinformasjon!B:B,Produktinformasjon!C:C))</f>
        <v>Artikkelnavn hentes automatisk ved å fylle ut artikkelnummer</v>
      </c>
      <c r="I4470" s="35"/>
      <c r="J4470" s="35"/>
      <c r="K4470" s="35"/>
      <c r="L4470" s="11"/>
      <c r="M4470" s="11"/>
      <c r="N4470" s="11">
        <f ca="1">IFERROR(L4470/_xlfn.XLOOKUP(F4470,Produktinformasjon!BB:BB,Produktinformasjon!P:P,),0)</f>
        <v>0</v>
      </c>
      <c r="O4470" s="11">
        <f ca="1">IFERROR(M4470/_xlfn.XLOOKUP(F4470,Produktinformasjon!BB:BB,Produktinformasjon!P:P,),0)</f>
        <v>0</v>
      </c>
    </row>
    <row r="4471" spans="3:15" x14ac:dyDescent="0.35">
      <c r="C4471" t="str">
        <f>IF(_xlfn.XLOOKUP(B4471,Omfang!B:B,Omfang!C:C)=0,"Delkontraktnavn hentes automatisk ved å fylle ut delkontraktnummer",_xlfn.XLOOKUP(B4471,Omfang!B:B,Omfang!C:C))</f>
        <v>Delkontraktnavn hentes automatisk ved å fylle ut delkontraktnummer</v>
      </c>
      <c r="D4471" s="35"/>
      <c r="E4471" s="35"/>
      <c r="F4471" t="str">
        <f>IF(_xlfn.XLOOKUP(G4471,Produktinformasjon!B:B,Produktinformasjon!BB:BB)=0,"Tilbyders artikkel hentes automatisk ved å fylle ut artikkelnummer",_xlfn.XLOOKUP(G4471,Produktinformasjon!B:B,Produktinformasjon!BB:BB))</f>
        <v>Tilbyders artikkel hentes automatisk ved å fylle ut artikkelnummer</v>
      </c>
      <c r="H4471" s="25" t="str">
        <f>IF(_xlfn.XLOOKUP(G4471,Produktinformasjon!B:B,Produktinformasjon!C:C)=0,"Artikkelnavn hentes automatisk ved å fylle ut artikkelnummer",_xlfn.XLOOKUP(G4471,Produktinformasjon!B:B,Produktinformasjon!C:C))</f>
        <v>Artikkelnavn hentes automatisk ved å fylle ut artikkelnummer</v>
      </c>
      <c r="I4471" s="35"/>
      <c r="J4471" s="35"/>
      <c r="K4471" s="35"/>
      <c r="L4471" s="11"/>
      <c r="M4471" s="11"/>
      <c r="N4471" s="11">
        <f ca="1">IFERROR(L4471/_xlfn.XLOOKUP(F4471,Produktinformasjon!BB:BB,Produktinformasjon!P:P,),0)</f>
        <v>0</v>
      </c>
      <c r="O4471" s="11">
        <f ca="1">IFERROR(M4471/_xlfn.XLOOKUP(F4471,Produktinformasjon!BB:BB,Produktinformasjon!P:P,),0)</f>
        <v>0</v>
      </c>
    </row>
    <row r="4472" spans="3:15" x14ac:dyDescent="0.35">
      <c r="C4472" t="str">
        <f>IF(_xlfn.XLOOKUP(B4472,Omfang!B:B,Omfang!C:C)=0,"Delkontraktnavn hentes automatisk ved å fylle ut delkontraktnummer",_xlfn.XLOOKUP(B4472,Omfang!B:B,Omfang!C:C))</f>
        <v>Delkontraktnavn hentes automatisk ved å fylle ut delkontraktnummer</v>
      </c>
      <c r="D4472" s="35"/>
      <c r="E4472" s="35"/>
      <c r="F4472" t="str">
        <f>IF(_xlfn.XLOOKUP(G4472,Produktinformasjon!B:B,Produktinformasjon!BB:BB)=0,"Tilbyders artikkel hentes automatisk ved å fylle ut artikkelnummer",_xlfn.XLOOKUP(G4472,Produktinformasjon!B:B,Produktinformasjon!BB:BB))</f>
        <v>Tilbyders artikkel hentes automatisk ved å fylle ut artikkelnummer</v>
      </c>
      <c r="H4472" s="25" t="str">
        <f>IF(_xlfn.XLOOKUP(G4472,Produktinformasjon!B:B,Produktinformasjon!C:C)=0,"Artikkelnavn hentes automatisk ved å fylle ut artikkelnummer",_xlfn.XLOOKUP(G4472,Produktinformasjon!B:B,Produktinformasjon!C:C))</f>
        <v>Artikkelnavn hentes automatisk ved å fylle ut artikkelnummer</v>
      </c>
      <c r="I4472" s="35"/>
      <c r="J4472" s="35"/>
      <c r="K4472" s="35"/>
      <c r="L4472" s="11"/>
      <c r="M4472" s="11"/>
      <c r="N4472" s="11">
        <f ca="1">IFERROR(L4472/_xlfn.XLOOKUP(F4472,Produktinformasjon!BB:BB,Produktinformasjon!P:P,),0)</f>
        <v>0</v>
      </c>
      <c r="O4472" s="11">
        <f ca="1">IFERROR(M4472/_xlfn.XLOOKUP(F4472,Produktinformasjon!BB:BB,Produktinformasjon!P:P,),0)</f>
        <v>0</v>
      </c>
    </row>
    <row r="4473" spans="3:15" x14ac:dyDescent="0.35">
      <c r="C4473" t="str">
        <f>IF(_xlfn.XLOOKUP(B4473,Omfang!B:B,Omfang!C:C)=0,"Delkontraktnavn hentes automatisk ved å fylle ut delkontraktnummer",_xlfn.XLOOKUP(B4473,Omfang!B:B,Omfang!C:C))</f>
        <v>Delkontraktnavn hentes automatisk ved å fylle ut delkontraktnummer</v>
      </c>
      <c r="D4473" s="35"/>
      <c r="E4473" s="35"/>
      <c r="F4473" t="str">
        <f>IF(_xlfn.XLOOKUP(G4473,Produktinformasjon!B:B,Produktinformasjon!BB:BB)=0,"Tilbyders artikkel hentes automatisk ved å fylle ut artikkelnummer",_xlfn.XLOOKUP(G4473,Produktinformasjon!B:B,Produktinformasjon!BB:BB))</f>
        <v>Tilbyders artikkel hentes automatisk ved å fylle ut artikkelnummer</v>
      </c>
      <c r="H4473" s="25" t="str">
        <f>IF(_xlfn.XLOOKUP(G4473,Produktinformasjon!B:B,Produktinformasjon!C:C)=0,"Artikkelnavn hentes automatisk ved å fylle ut artikkelnummer",_xlfn.XLOOKUP(G4473,Produktinformasjon!B:B,Produktinformasjon!C:C))</f>
        <v>Artikkelnavn hentes automatisk ved å fylle ut artikkelnummer</v>
      </c>
      <c r="I4473" s="35"/>
      <c r="J4473" s="35"/>
      <c r="K4473" s="35"/>
      <c r="L4473" s="11"/>
      <c r="M4473" s="11"/>
      <c r="N4473" s="11">
        <f ca="1">IFERROR(L4473/_xlfn.XLOOKUP(F4473,Produktinformasjon!BB:BB,Produktinformasjon!P:P,),0)</f>
        <v>0</v>
      </c>
      <c r="O4473" s="11">
        <f ca="1">IFERROR(M4473/_xlfn.XLOOKUP(F4473,Produktinformasjon!BB:BB,Produktinformasjon!P:P,),0)</f>
        <v>0</v>
      </c>
    </row>
    <row r="4474" spans="3:15" x14ac:dyDescent="0.35">
      <c r="C4474" t="str">
        <f>IF(_xlfn.XLOOKUP(B4474,Omfang!B:B,Omfang!C:C)=0,"Delkontraktnavn hentes automatisk ved å fylle ut delkontraktnummer",_xlfn.XLOOKUP(B4474,Omfang!B:B,Omfang!C:C))</f>
        <v>Delkontraktnavn hentes automatisk ved å fylle ut delkontraktnummer</v>
      </c>
      <c r="D4474" s="35"/>
      <c r="E4474" s="35"/>
      <c r="F4474" t="str">
        <f>IF(_xlfn.XLOOKUP(G4474,Produktinformasjon!B:B,Produktinformasjon!BB:BB)=0,"Tilbyders artikkel hentes automatisk ved å fylle ut artikkelnummer",_xlfn.XLOOKUP(G4474,Produktinformasjon!B:B,Produktinformasjon!BB:BB))</f>
        <v>Tilbyders artikkel hentes automatisk ved å fylle ut artikkelnummer</v>
      </c>
      <c r="H4474" s="25" t="str">
        <f>IF(_xlfn.XLOOKUP(G4474,Produktinformasjon!B:B,Produktinformasjon!C:C)=0,"Artikkelnavn hentes automatisk ved å fylle ut artikkelnummer",_xlfn.XLOOKUP(G4474,Produktinformasjon!B:B,Produktinformasjon!C:C))</f>
        <v>Artikkelnavn hentes automatisk ved å fylle ut artikkelnummer</v>
      </c>
      <c r="I4474" s="35"/>
      <c r="J4474" s="35"/>
      <c r="K4474" s="35"/>
      <c r="L4474" s="11"/>
      <c r="M4474" s="11"/>
      <c r="N4474" s="11">
        <f ca="1">IFERROR(L4474/_xlfn.XLOOKUP(F4474,Produktinformasjon!BB:BB,Produktinformasjon!P:P,),0)</f>
        <v>0</v>
      </c>
      <c r="O4474" s="11">
        <f ca="1">IFERROR(M4474/_xlfn.XLOOKUP(F4474,Produktinformasjon!BB:BB,Produktinformasjon!P:P,),0)</f>
        <v>0</v>
      </c>
    </row>
    <row r="4475" spans="3:15" x14ac:dyDescent="0.35">
      <c r="C4475" t="str">
        <f>IF(_xlfn.XLOOKUP(B4475,Omfang!B:B,Omfang!C:C)=0,"Delkontraktnavn hentes automatisk ved å fylle ut delkontraktnummer",_xlfn.XLOOKUP(B4475,Omfang!B:B,Omfang!C:C))</f>
        <v>Delkontraktnavn hentes automatisk ved å fylle ut delkontraktnummer</v>
      </c>
      <c r="D4475" s="35"/>
      <c r="E4475" s="35"/>
      <c r="F4475" t="str">
        <f>IF(_xlfn.XLOOKUP(G4475,Produktinformasjon!B:B,Produktinformasjon!BB:BB)=0,"Tilbyders artikkel hentes automatisk ved å fylle ut artikkelnummer",_xlfn.XLOOKUP(G4475,Produktinformasjon!B:B,Produktinformasjon!BB:BB))</f>
        <v>Tilbyders artikkel hentes automatisk ved å fylle ut artikkelnummer</v>
      </c>
      <c r="H4475" s="25" t="str">
        <f>IF(_xlfn.XLOOKUP(G4475,Produktinformasjon!B:B,Produktinformasjon!C:C)=0,"Artikkelnavn hentes automatisk ved å fylle ut artikkelnummer",_xlfn.XLOOKUP(G4475,Produktinformasjon!B:B,Produktinformasjon!C:C))</f>
        <v>Artikkelnavn hentes automatisk ved å fylle ut artikkelnummer</v>
      </c>
      <c r="I4475" s="35"/>
      <c r="J4475" s="35"/>
      <c r="K4475" s="35"/>
      <c r="L4475" s="11"/>
      <c r="M4475" s="11"/>
      <c r="N4475" s="11">
        <f ca="1">IFERROR(L4475/_xlfn.XLOOKUP(F4475,Produktinformasjon!BB:BB,Produktinformasjon!P:P,),0)</f>
        <v>0</v>
      </c>
      <c r="O4475" s="11">
        <f ca="1">IFERROR(M4475/_xlfn.XLOOKUP(F4475,Produktinformasjon!BB:BB,Produktinformasjon!P:P,),0)</f>
        <v>0</v>
      </c>
    </row>
    <row r="4476" spans="3:15" x14ac:dyDescent="0.35">
      <c r="C4476" t="str">
        <f>IF(_xlfn.XLOOKUP(B4476,Omfang!B:B,Omfang!C:C)=0,"Delkontraktnavn hentes automatisk ved å fylle ut delkontraktnummer",_xlfn.XLOOKUP(B4476,Omfang!B:B,Omfang!C:C))</f>
        <v>Delkontraktnavn hentes automatisk ved å fylle ut delkontraktnummer</v>
      </c>
      <c r="D4476" s="35"/>
      <c r="E4476" s="35"/>
      <c r="F4476" t="str">
        <f>IF(_xlfn.XLOOKUP(G4476,Produktinformasjon!B:B,Produktinformasjon!BB:BB)=0,"Tilbyders artikkel hentes automatisk ved å fylle ut artikkelnummer",_xlfn.XLOOKUP(G4476,Produktinformasjon!B:B,Produktinformasjon!BB:BB))</f>
        <v>Tilbyders artikkel hentes automatisk ved å fylle ut artikkelnummer</v>
      </c>
      <c r="H4476" s="25" t="str">
        <f>IF(_xlfn.XLOOKUP(G4476,Produktinformasjon!B:B,Produktinformasjon!C:C)=0,"Artikkelnavn hentes automatisk ved å fylle ut artikkelnummer",_xlfn.XLOOKUP(G4476,Produktinformasjon!B:B,Produktinformasjon!C:C))</f>
        <v>Artikkelnavn hentes automatisk ved å fylle ut artikkelnummer</v>
      </c>
      <c r="I4476" s="35"/>
      <c r="J4476" s="35"/>
      <c r="K4476" s="35"/>
      <c r="L4476" s="11"/>
      <c r="M4476" s="11"/>
      <c r="N4476" s="11">
        <f ca="1">IFERROR(L4476/_xlfn.XLOOKUP(F4476,Produktinformasjon!BB:BB,Produktinformasjon!P:P,),0)</f>
        <v>0</v>
      </c>
      <c r="O4476" s="11">
        <f ca="1">IFERROR(M4476/_xlfn.XLOOKUP(F4476,Produktinformasjon!BB:BB,Produktinformasjon!P:P,),0)</f>
        <v>0</v>
      </c>
    </row>
    <row r="4477" spans="3:15" x14ac:dyDescent="0.35">
      <c r="C4477" t="str">
        <f>IF(_xlfn.XLOOKUP(B4477,Omfang!B:B,Omfang!C:C)=0,"Delkontraktnavn hentes automatisk ved å fylle ut delkontraktnummer",_xlfn.XLOOKUP(B4477,Omfang!B:B,Omfang!C:C))</f>
        <v>Delkontraktnavn hentes automatisk ved å fylle ut delkontraktnummer</v>
      </c>
      <c r="D4477" s="35"/>
      <c r="E4477" s="35"/>
      <c r="F4477" t="str">
        <f>IF(_xlfn.XLOOKUP(G4477,Produktinformasjon!B:B,Produktinformasjon!BB:BB)=0,"Tilbyders artikkel hentes automatisk ved å fylle ut artikkelnummer",_xlfn.XLOOKUP(G4477,Produktinformasjon!B:B,Produktinformasjon!BB:BB))</f>
        <v>Tilbyders artikkel hentes automatisk ved å fylle ut artikkelnummer</v>
      </c>
      <c r="H4477" s="25" t="str">
        <f>IF(_xlfn.XLOOKUP(G4477,Produktinformasjon!B:B,Produktinformasjon!C:C)=0,"Artikkelnavn hentes automatisk ved å fylle ut artikkelnummer",_xlfn.XLOOKUP(G4477,Produktinformasjon!B:B,Produktinformasjon!C:C))</f>
        <v>Artikkelnavn hentes automatisk ved å fylle ut artikkelnummer</v>
      </c>
      <c r="I4477" s="35"/>
      <c r="J4477" s="35"/>
      <c r="K4477" s="35"/>
      <c r="L4477" s="11"/>
      <c r="M4477" s="11"/>
      <c r="N4477" s="11">
        <f ca="1">IFERROR(L4477/_xlfn.XLOOKUP(F4477,Produktinformasjon!BB:BB,Produktinformasjon!P:P,),0)</f>
        <v>0</v>
      </c>
      <c r="O4477" s="11">
        <f ca="1">IFERROR(M4477/_xlfn.XLOOKUP(F4477,Produktinformasjon!BB:BB,Produktinformasjon!P:P,),0)</f>
        <v>0</v>
      </c>
    </row>
    <row r="4478" spans="3:15" x14ac:dyDescent="0.35">
      <c r="C4478" t="str">
        <f>IF(_xlfn.XLOOKUP(B4478,Omfang!B:B,Omfang!C:C)=0,"Delkontraktnavn hentes automatisk ved å fylle ut delkontraktnummer",_xlfn.XLOOKUP(B4478,Omfang!B:B,Omfang!C:C))</f>
        <v>Delkontraktnavn hentes automatisk ved å fylle ut delkontraktnummer</v>
      </c>
      <c r="D4478" s="35"/>
      <c r="E4478" s="35"/>
      <c r="F4478" t="str">
        <f>IF(_xlfn.XLOOKUP(G4478,Produktinformasjon!B:B,Produktinformasjon!BB:BB)=0,"Tilbyders artikkel hentes automatisk ved å fylle ut artikkelnummer",_xlfn.XLOOKUP(G4478,Produktinformasjon!B:B,Produktinformasjon!BB:BB))</f>
        <v>Tilbyders artikkel hentes automatisk ved å fylle ut artikkelnummer</v>
      </c>
      <c r="H4478" s="25" t="str">
        <f>IF(_xlfn.XLOOKUP(G4478,Produktinformasjon!B:B,Produktinformasjon!C:C)=0,"Artikkelnavn hentes automatisk ved å fylle ut artikkelnummer",_xlfn.XLOOKUP(G4478,Produktinformasjon!B:B,Produktinformasjon!C:C))</f>
        <v>Artikkelnavn hentes automatisk ved å fylle ut artikkelnummer</v>
      </c>
      <c r="I4478" s="35"/>
      <c r="J4478" s="35"/>
      <c r="K4478" s="35"/>
      <c r="L4478" s="11"/>
      <c r="M4478" s="11"/>
      <c r="N4478" s="11">
        <f ca="1">IFERROR(L4478/_xlfn.XLOOKUP(F4478,Produktinformasjon!BB:BB,Produktinformasjon!P:P,),0)</f>
        <v>0</v>
      </c>
      <c r="O4478" s="11">
        <f ca="1">IFERROR(M4478/_xlfn.XLOOKUP(F4478,Produktinformasjon!BB:BB,Produktinformasjon!P:P,),0)</f>
        <v>0</v>
      </c>
    </row>
    <row r="4479" spans="3:15" x14ac:dyDescent="0.35">
      <c r="C4479" t="str">
        <f>IF(_xlfn.XLOOKUP(B4479,Omfang!B:B,Omfang!C:C)=0,"Delkontraktnavn hentes automatisk ved å fylle ut delkontraktnummer",_xlfn.XLOOKUP(B4479,Omfang!B:B,Omfang!C:C))</f>
        <v>Delkontraktnavn hentes automatisk ved å fylle ut delkontraktnummer</v>
      </c>
      <c r="D4479" s="35"/>
      <c r="E4479" s="35"/>
      <c r="F4479" t="str">
        <f>IF(_xlfn.XLOOKUP(G4479,Produktinformasjon!B:B,Produktinformasjon!BB:BB)=0,"Tilbyders artikkel hentes automatisk ved å fylle ut artikkelnummer",_xlfn.XLOOKUP(G4479,Produktinformasjon!B:B,Produktinformasjon!BB:BB))</f>
        <v>Tilbyders artikkel hentes automatisk ved å fylle ut artikkelnummer</v>
      </c>
      <c r="H4479" s="25" t="str">
        <f>IF(_xlfn.XLOOKUP(G4479,Produktinformasjon!B:B,Produktinformasjon!C:C)=0,"Artikkelnavn hentes automatisk ved å fylle ut artikkelnummer",_xlfn.XLOOKUP(G4479,Produktinformasjon!B:B,Produktinformasjon!C:C))</f>
        <v>Artikkelnavn hentes automatisk ved å fylle ut artikkelnummer</v>
      </c>
      <c r="I4479" s="35"/>
      <c r="J4479" s="35"/>
      <c r="K4479" s="35"/>
      <c r="L4479" s="11"/>
      <c r="M4479" s="11"/>
      <c r="N4479" s="11">
        <f ca="1">IFERROR(L4479/_xlfn.XLOOKUP(F4479,Produktinformasjon!BB:BB,Produktinformasjon!P:P,),0)</f>
        <v>0</v>
      </c>
      <c r="O4479" s="11">
        <f ca="1">IFERROR(M4479/_xlfn.XLOOKUP(F4479,Produktinformasjon!BB:BB,Produktinformasjon!P:P,),0)</f>
        <v>0</v>
      </c>
    </row>
    <row r="4480" spans="3:15" x14ac:dyDescent="0.35">
      <c r="C4480" t="str">
        <f>IF(_xlfn.XLOOKUP(B4480,Omfang!B:B,Omfang!C:C)=0,"Delkontraktnavn hentes automatisk ved å fylle ut delkontraktnummer",_xlfn.XLOOKUP(B4480,Omfang!B:B,Omfang!C:C))</f>
        <v>Delkontraktnavn hentes automatisk ved å fylle ut delkontraktnummer</v>
      </c>
      <c r="D4480" s="35"/>
      <c r="E4480" s="35"/>
      <c r="F4480" t="str">
        <f>IF(_xlfn.XLOOKUP(G4480,Produktinformasjon!B:B,Produktinformasjon!BB:BB)=0,"Tilbyders artikkel hentes automatisk ved å fylle ut artikkelnummer",_xlfn.XLOOKUP(G4480,Produktinformasjon!B:B,Produktinformasjon!BB:BB))</f>
        <v>Tilbyders artikkel hentes automatisk ved å fylle ut artikkelnummer</v>
      </c>
      <c r="H4480" s="25" t="str">
        <f>IF(_xlfn.XLOOKUP(G4480,Produktinformasjon!B:B,Produktinformasjon!C:C)=0,"Artikkelnavn hentes automatisk ved å fylle ut artikkelnummer",_xlfn.XLOOKUP(G4480,Produktinformasjon!B:B,Produktinformasjon!C:C))</f>
        <v>Artikkelnavn hentes automatisk ved å fylle ut artikkelnummer</v>
      </c>
      <c r="I4480" s="35"/>
      <c r="J4480" s="35"/>
      <c r="K4480" s="35"/>
      <c r="L4480" s="11"/>
      <c r="M4480" s="11"/>
      <c r="N4480" s="11">
        <f ca="1">IFERROR(L4480/_xlfn.XLOOKUP(F4480,Produktinformasjon!BB:BB,Produktinformasjon!P:P,),0)</f>
        <v>0</v>
      </c>
      <c r="O4480" s="11">
        <f ca="1">IFERROR(M4480/_xlfn.XLOOKUP(F4480,Produktinformasjon!BB:BB,Produktinformasjon!P:P,),0)</f>
        <v>0</v>
      </c>
    </row>
    <row r="4481" spans="3:15" x14ac:dyDescent="0.35">
      <c r="C4481" t="str">
        <f>IF(_xlfn.XLOOKUP(B4481,Omfang!B:B,Omfang!C:C)=0,"Delkontraktnavn hentes automatisk ved å fylle ut delkontraktnummer",_xlfn.XLOOKUP(B4481,Omfang!B:B,Omfang!C:C))</f>
        <v>Delkontraktnavn hentes automatisk ved å fylle ut delkontraktnummer</v>
      </c>
      <c r="D4481" s="35"/>
      <c r="E4481" s="35"/>
      <c r="F4481" t="str">
        <f>IF(_xlfn.XLOOKUP(G4481,Produktinformasjon!B:B,Produktinformasjon!BB:BB)=0,"Tilbyders artikkel hentes automatisk ved å fylle ut artikkelnummer",_xlfn.XLOOKUP(G4481,Produktinformasjon!B:B,Produktinformasjon!BB:BB))</f>
        <v>Tilbyders artikkel hentes automatisk ved å fylle ut artikkelnummer</v>
      </c>
      <c r="H4481" s="25" t="str">
        <f>IF(_xlfn.XLOOKUP(G4481,Produktinformasjon!B:B,Produktinformasjon!C:C)=0,"Artikkelnavn hentes automatisk ved å fylle ut artikkelnummer",_xlfn.XLOOKUP(G4481,Produktinformasjon!B:B,Produktinformasjon!C:C))</f>
        <v>Artikkelnavn hentes automatisk ved å fylle ut artikkelnummer</v>
      </c>
      <c r="I4481" s="35"/>
      <c r="J4481" s="35"/>
      <c r="K4481" s="35"/>
      <c r="L4481" s="11"/>
      <c r="M4481" s="11"/>
      <c r="N4481" s="11">
        <f ca="1">IFERROR(L4481/_xlfn.XLOOKUP(F4481,Produktinformasjon!BB:BB,Produktinformasjon!P:P,),0)</f>
        <v>0</v>
      </c>
      <c r="O4481" s="11">
        <f ca="1">IFERROR(M4481/_xlfn.XLOOKUP(F4481,Produktinformasjon!BB:BB,Produktinformasjon!P:P,),0)</f>
        <v>0</v>
      </c>
    </row>
    <row r="4482" spans="3:15" x14ac:dyDescent="0.35">
      <c r="C4482" t="str">
        <f>IF(_xlfn.XLOOKUP(B4482,Omfang!B:B,Omfang!C:C)=0,"Delkontraktnavn hentes automatisk ved å fylle ut delkontraktnummer",_xlfn.XLOOKUP(B4482,Omfang!B:B,Omfang!C:C))</f>
        <v>Delkontraktnavn hentes automatisk ved å fylle ut delkontraktnummer</v>
      </c>
      <c r="D4482" s="35"/>
      <c r="E4482" s="35"/>
      <c r="F4482" t="str">
        <f>IF(_xlfn.XLOOKUP(G4482,Produktinformasjon!B:B,Produktinformasjon!BB:BB)=0,"Tilbyders artikkel hentes automatisk ved å fylle ut artikkelnummer",_xlfn.XLOOKUP(G4482,Produktinformasjon!B:B,Produktinformasjon!BB:BB))</f>
        <v>Tilbyders artikkel hentes automatisk ved å fylle ut artikkelnummer</v>
      </c>
      <c r="H4482" s="25" t="str">
        <f>IF(_xlfn.XLOOKUP(G4482,Produktinformasjon!B:B,Produktinformasjon!C:C)=0,"Artikkelnavn hentes automatisk ved å fylle ut artikkelnummer",_xlfn.XLOOKUP(G4482,Produktinformasjon!B:B,Produktinformasjon!C:C))</f>
        <v>Artikkelnavn hentes automatisk ved å fylle ut artikkelnummer</v>
      </c>
      <c r="I4482" s="35"/>
      <c r="J4482" s="35"/>
      <c r="K4482" s="35"/>
      <c r="L4482" s="11"/>
      <c r="M4482" s="11"/>
      <c r="N4482" s="11">
        <f ca="1">IFERROR(L4482/_xlfn.XLOOKUP(F4482,Produktinformasjon!BB:BB,Produktinformasjon!P:P,),0)</f>
        <v>0</v>
      </c>
      <c r="O4482" s="11">
        <f ca="1">IFERROR(M4482/_xlfn.XLOOKUP(F4482,Produktinformasjon!BB:BB,Produktinformasjon!P:P,),0)</f>
        <v>0</v>
      </c>
    </row>
    <row r="4483" spans="3:15" x14ac:dyDescent="0.35">
      <c r="C4483" t="str">
        <f>IF(_xlfn.XLOOKUP(B4483,Omfang!B:B,Omfang!C:C)=0,"Delkontraktnavn hentes automatisk ved å fylle ut delkontraktnummer",_xlfn.XLOOKUP(B4483,Omfang!B:B,Omfang!C:C))</f>
        <v>Delkontraktnavn hentes automatisk ved å fylle ut delkontraktnummer</v>
      </c>
      <c r="D4483" s="35"/>
      <c r="E4483" s="35"/>
      <c r="F4483" t="str">
        <f>IF(_xlfn.XLOOKUP(G4483,Produktinformasjon!B:B,Produktinformasjon!BB:BB)=0,"Tilbyders artikkel hentes automatisk ved å fylle ut artikkelnummer",_xlfn.XLOOKUP(G4483,Produktinformasjon!B:B,Produktinformasjon!BB:BB))</f>
        <v>Tilbyders artikkel hentes automatisk ved å fylle ut artikkelnummer</v>
      </c>
      <c r="H4483" s="25" t="str">
        <f>IF(_xlfn.XLOOKUP(G4483,Produktinformasjon!B:B,Produktinformasjon!C:C)=0,"Artikkelnavn hentes automatisk ved å fylle ut artikkelnummer",_xlfn.XLOOKUP(G4483,Produktinformasjon!B:B,Produktinformasjon!C:C))</f>
        <v>Artikkelnavn hentes automatisk ved å fylle ut artikkelnummer</v>
      </c>
      <c r="I4483" s="35"/>
      <c r="J4483" s="35"/>
      <c r="K4483" s="35"/>
      <c r="L4483" s="11"/>
      <c r="M4483" s="11"/>
      <c r="N4483" s="11">
        <f ca="1">IFERROR(L4483/_xlfn.XLOOKUP(F4483,Produktinformasjon!BB:BB,Produktinformasjon!P:P,),0)</f>
        <v>0</v>
      </c>
      <c r="O4483" s="11">
        <f ca="1">IFERROR(M4483/_xlfn.XLOOKUP(F4483,Produktinformasjon!BB:BB,Produktinformasjon!P:P,),0)</f>
        <v>0</v>
      </c>
    </row>
    <row r="4484" spans="3:15" x14ac:dyDescent="0.35">
      <c r="C4484" t="str">
        <f>IF(_xlfn.XLOOKUP(B4484,Omfang!B:B,Omfang!C:C)=0,"Delkontraktnavn hentes automatisk ved å fylle ut delkontraktnummer",_xlfn.XLOOKUP(B4484,Omfang!B:B,Omfang!C:C))</f>
        <v>Delkontraktnavn hentes automatisk ved å fylle ut delkontraktnummer</v>
      </c>
      <c r="D4484" s="35"/>
      <c r="E4484" s="35"/>
      <c r="F4484" t="str">
        <f>IF(_xlfn.XLOOKUP(G4484,Produktinformasjon!B:B,Produktinformasjon!BB:BB)=0,"Tilbyders artikkel hentes automatisk ved å fylle ut artikkelnummer",_xlfn.XLOOKUP(G4484,Produktinformasjon!B:B,Produktinformasjon!BB:BB))</f>
        <v>Tilbyders artikkel hentes automatisk ved å fylle ut artikkelnummer</v>
      </c>
      <c r="H4484" s="25" t="str">
        <f>IF(_xlfn.XLOOKUP(G4484,Produktinformasjon!B:B,Produktinformasjon!C:C)=0,"Artikkelnavn hentes automatisk ved å fylle ut artikkelnummer",_xlfn.XLOOKUP(G4484,Produktinformasjon!B:B,Produktinformasjon!C:C))</f>
        <v>Artikkelnavn hentes automatisk ved å fylle ut artikkelnummer</v>
      </c>
      <c r="I4484" s="35"/>
      <c r="J4484" s="35"/>
      <c r="K4484" s="35"/>
      <c r="L4484" s="11"/>
      <c r="M4484" s="11"/>
      <c r="N4484" s="11">
        <f ca="1">IFERROR(L4484/_xlfn.XLOOKUP(F4484,Produktinformasjon!BB:BB,Produktinformasjon!P:P,),0)</f>
        <v>0</v>
      </c>
      <c r="O4484" s="11">
        <f ca="1">IFERROR(M4484/_xlfn.XLOOKUP(F4484,Produktinformasjon!BB:BB,Produktinformasjon!P:P,),0)</f>
        <v>0</v>
      </c>
    </row>
    <row r="4485" spans="3:15" x14ac:dyDescent="0.35">
      <c r="C4485" t="str">
        <f>IF(_xlfn.XLOOKUP(B4485,Omfang!B:B,Omfang!C:C)=0,"Delkontraktnavn hentes automatisk ved å fylle ut delkontraktnummer",_xlfn.XLOOKUP(B4485,Omfang!B:B,Omfang!C:C))</f>
        <v>Delkontraktnavn hentes automatisk ved å fylle ut delkontraktnummer</v>
      </c>
      <c r="D4485" s="35"/>
      <c r="E4485" s="35"/>
      <c r="F4485" t="str">
        <f>IF(_xlfn.XLOOKUP(G4485,Produktinformasjon!B:B,Produktinformasjon!BB:BB)=0,"Tilbyders artikkel hentes automatisk ved å fylle ut artikkelnummer",_xlfn.XLOOKUP(G4485,Produktinformasjon!B:B,Produktinformasjon!BB:BB))</f>
        <v>Tilbyders artikkel hentes automatisk ved å fylle ut artikkelnummer</v>
      </c>
      <c r="H4485" s="25" t="str">
        <f>IF(_xlfn.XLOOKUP(G4485,Produktinformasjon!B:B,Produktinformasjon!C:C)=0,"Artikkelnavn hentes automatisk ved å fylle ut artikkelnummer",_xlfn.XLOOKUP(G4485,Produktinformasjon!B:B,Produktinformasjon!C:C))</f>
        <v>Artikkelnavn hentes automatisk ved å fylle ut artikkelnummer</v>
      </c>
      <c r="I4485" s="35"/>
      <c r="J4485" s="35"/>
      <c r="K4485" s="35"/>
      <c r="L4485" s="11"/>
      <c r="M4485" s="11"/>
      <c r="N4485" s="11">
        <f ca="1">IFERROR(L4485/_xlfn.XLOOKUP(F4485,Produktinformasjon!BB:BB,Produktinformasjon!P:P,),0)</f>
        <v>0</v>
      </c>
      <c r="O4485" s="11">
        <f ca="1">IFERROR(M4485/_xlfn.XLOOKUP(F4485,Produktinformasjon!BB:BB,Produktinformasjon!P:P,),0)</f>
        <v>0</v>
      </c>
    </row>
    <row r="4486" spans="3:15" x14ac:dyDescent="0.35">
      <c r="C4486" t="str">
        <f>IF(_xlfn.XLOOKUP(B4486,Omfang!B:B,Omfang!C:C)=0,"Delkontraktnavn hentes automatisk ved å fylle ut delkontraktnummer",_xlfn.XLOOKUP(B4486,Omfang!B:B,Omfang!C:C))</f>
        <v>Delkontraktnavn hentes automatisk ved å fylle ut delkontraktnummer</v>
      </c>
      <c r="D4486" s="35"/>
      <c r="E4486" s="35"/>
      <c r="F4486" t="str">
        <f>IF(_xlfn.XLOOKUP(G4486,Produktinformasjon!B:B,Produktinformasjon!BB:BB)=0,"Tilbyders artikkel hentes automatisk ved å fylle ut artikkelnummer",_xlfn.XLOOKUP(G4486,Produktinformasjon!B:B,Produktinformasjon!BB:BB))</f>
        <v>Tilbyders artikkel hentes automatisk ved å fylle ut artikkelnummer</v>
      </c>
      <c r="H4486" s="25" t="str">
        <f>IF(_xlfn.XLOOKUP(G4486,Produktinformasjon!B:B,Produktinformasjon!C:C)=0,"Artikkelnavn hentes automatisk ved å fylle ut artikkelnummer",_xlfn.XLOOKUP(G4486,Produktinformasjon!B:B,Produktinformasjon!C:C))</f>
        <v>Artikkelnavn hentes automatisk ved å fylle ut artikkelnummer</v>
      </c>
      <c r="I4486" s="35"/>
      <c r="J4486" s="35"/>
      <c r="K4486" s="35"/>
      <c r="L4486" s="11"/>
      <c r="M4486" s="11"/>
      <c r="N4486" s="11">
        <f ca="1">IFERROR(L4486/_xlfn.XLOOKUP(F4486,Produktinformasjon!BB:BB,Produktinformasjon!P:P,),0)</f>
        <v>0</v>
      </c>
      <c r="O4486" s="11">
        <f ca="1">IFERROR(M4486/_xlfn.XLOOKUP(F4486,Produktinformasjon!BB:BB,Produktinformasjon!P:P,),0)</f>
        <v>0</v>
      </c>
    </row>
    <row r="4487" spans="3:15" x14ac:dyDescent="0.35">
      <c r="C4487" t="str">
        <f>IF(_xlfn.XLOOKUP(B4487,Omfang!B:B,Omfang!C:C)=0,"Delkontraktnavn hentes automatisk ved å fylle ut delkontraktnummer",_xlfn.XLOOKUP(B4487,Omfang!B:B,Omfang!C:C))</f>
        <v>Delkontraktnavn hentes automatisk ved å fylle ut delkontraktnummer</v>
      </c>
      <c r="D4487" s="35"/>
      <c r="E4487" s="35"/>
      <c r="F4487" t="str">
        <f>IF(_xlfn.XLOOKUP(G4487,Produktinformasjon!B:B,Produktinformasjon!BB:BB)=0,"Tilbyders artikkel hentes automatisk ved å fylle ut artikkelnummer",_xlfn.XLOOKUP(G4487,Produktinformasjon!B:B,Produktinformasjon!BB:BB))</f>
        <v>Tilbyders artikkel hentes automatisk ved å fylle ut artikkelnummer</v>
      </c>
      <c r="H4487" s="25" t="str">
        <f>IF(_xlfn.XLOOKUP(G4487,Produktinformasjon!B:B,Produktinformasjon!C:C)=0,"Artikkelnavn hentes automatisk ved å fylle ut artikkelnummer",_xlfn.XLOOKUP(G4487,Produktinformasjon!B:B,Produktinformasjon!C:C))</f>
        <v>Artikkelnavn hentes automatisk ved å fylle ut artikkelnummer</v>
      </c>
      <c r="I4487" s="35"/>
      <c r="J4487" s="35"/>
      <c r="K4487" s="35"/>
      <c r="L4487" s="11"/>
      <c r="M4487" s="11"/>
      <c r="N4487" s="11">
        <f ca="1">IFERROR(L4487/_xlfn.XLOOKUP(F4487,Produktinformasjon!BB:BB,Produktinformasjon!P:P,),0)</f>
        <v>0</v>
      </c>
      <c r="O4487" s="11">
        <f ca="1">IFERROR(M4487/_xlfn.XLOOKUP(F4487,Produktinformasjon!BB:BB,Produktinformasjon!P:P,),0)</f>
        <v>0</v>
      </c>
    </row>
    <row r="4488" spans="3:15" x14ac:dyDescent="0.35">
      <c r="C4488" t="str">
        <f>IF(_xlfn.XLOOKUP(B4488,Omfang!B:B,Omfang!C:C)=0,"Delkontraktnavn hentes automatisk ved å fylle ut delkontraktnummer",_xlfn.XLOOKUP(B4488,Omfang!B:B,Omfang!C:C))</f>
        <v>Delkontraktnavn hentes automatisk ved å fylle ut delkontraktnummer</v>
      </c>
      <c r="D4488" s="35"/>
      <c r="E4488" s="35"/>
      <c r="F4488" t="str">
        <f>IF(_xlfn.XLOOKUP(G4488,Produktinformasjon!B:B,Produktinformasjon!BB:BB)=0,"Tilbyders artikkel hentes automatisk ved å fylle ut artikkelnummer",_xlfn.XLOOKUP(G4488,Produktinformasjon!B:B,Produktinformasjon!BB:BB))</f>
        <v>Tilbyders artikkel hentes automatisk ved å fylle ut artikkelnummer</v>
      </c>
      <c r="H4488" s="25" t="str">
        <f>IF(_xlfn.XLOOKUP(G4488,Produktinformasjon!B:B,Produktinformasjon!C:C)=0,"Artikkelnavn hentes automatisk ved å fylle ut artikkelnummer",_xlfn.XLOOKUP(G4488,Produktinformasjon!B:B,Produktinformasjon!C:C))</f>
        <v>Artikkelnavn hentes automatisk ved å fylle ut artikkelnummer</v>
      </c>
      <c r="I4488" s="35"/>
      <c r="J4488" s="35"/>
      <c r="K4488" s="35"/>
      <c r="L4488" s="11"/>
      <c r="M4488" s="11"/>
      <c r="N4488" s="11">
        <f ca="1">IFERROR(L4488/_xlfn.XLOOKUP(F4488,Produktinformasjon!BB:BB,Produktinformasjon!P:P,),0)</f>
        <v>0</v>
      </c>
      <c r="O4488" s="11">
        <f ca="1">IFERROR(M4488/_xlfn.XLOOKUP(F4488,Produktinformasjon!BB:BB,Produktinformasjon!P:P,),0)</f>
        <v>0</v>
      </c>
    </row>
    <row r="4489" spans="3:15" x14ac:dyDescent="0.35">
      <c r="C4489" t="str">
        <f>IF(_xlfn.XLOOKUP(B4489,Omfang!B:B,Omfang!C:C)=0,"Delkontraktnavn hentes automatisk ved å fylle ut delkontraktnummer",_xlfn.XLOOKUP(B4489,Omfang!B:B,Omfang!C:C))</f>
        <v>Delkontraktnavn hentes automatisk ved å fylle ut delkontraktnummer</v>
      </c>
      <c r="D4489" s="35"/>
      <c r="E4489" s="35"/>
      <c r="F4489" t="str">
        <f>IF(_xlfn.XLOOKUP(G4489,Produktinformasjon!B:B,Produktinformasjon!BB:BB)=0,"Tilbyders artikkel hentes automatisk ved å fylle ut artikkelnummer",_xlfn.XLOOKUP(G4489,Produktinformasjon!B:B,Produktinformasjon!BB:BB))</f>
        <v>Tilbyders artikkel hentes automatisk ved å fylle ut artikkelnummer</v>
      </c>
      <c r="H4489" s="25" t="str">
        <f>IF(_xlfn.XLOOKUP(G4489,Produktinformasjon!B:B,Produktinformasjon!C:C)=0,"Artikkelnavn hentes automatisk ved å fylle ut artikkelnummer",_xlfn.XLOOKUP(G4489,Produktinformasjon!B:B,Produktinformasjon!C:C))</f>
        <v>Artikkelnavn hentes automatisk ved å fylle ut artikkelnummer</v>
      </c>
      <c r="I4489" s="35"/>
      <c r="J4489" s="35"/>
      <c r="K4489" s="35"/>
      <c r="L4489" s="11"/>
      <c r="M4489" s="11"/>
      <c r="N4489" s="11">
        <f ca="1">IFERROR(L4489/_xlfn.XLOOKUP(F4489,Produktinformasjon!BB:BB,Produktinformasjon!P:P,),0)</f>
        <v>0</v>
      </c>
      <c r="O4489" s="11">
        <f ca="1">IFERROR(M4489/_xlfn.XLOOKUP(F4489,Produktinformasjon!BB:BB,Produktinformasjon!P:P,),0)</f>
        <v>0</v>
      </c>
    </row>
    <row r="4490" spans="3:15" x14ac:dyDescent="0.35">
      <c r="C4490" t="str">
        <f>IF(_xlfn.XLOOKUP(B4490,Omfang!B:B,Omfang!C:C)=0,"Delkontraktnavn hentes automatisk ved å fylle ut delkontraktnummer",_xlfn.XLOOKUP(B4490,Omfang!B:B,Omfang!C:C))</f>
        <v>Delkontraktnavn hentes automatisk ved å fylle ut delkontraktnummer</v>
      </c>
      <c r="D4490" s="35"/>
      <c r="E4490" s="35"/>
      <c r="F4490" t="str">
        <f>IF(_xlfn.XLOOKUP(G4490,Produktinformasjon!B:B,Produktinformasjon!BB:BB)=0,"Tilbyders artikkel hentes automatisk ved å fylle ut artikkelnummer",_xlfn.XLOOKUP(G4490,Produktinformasjon!B:B,Produktinformasjon!BB:BB))</f>
        <v>Tilbyders artikkel hentes automatisk ved å fylle ut artikkelnummer</v>
      </c>
      <c r="H4490" s="25" t="str">
        <f>IF(_xlfn.XLOOKUP(G4490,Produktinformasjon!B:B,Produktinformasjon!C:C)=0,"Artikkelnavn hentes automatisk ved å fylle ut artikkelnummer",_xlfn.XLOOKUP(G4490,Produktinformasjon!B:B,Produktinformasjon!C:C))</f>
        <v>Artikkelnavn hentes automatisk ved å fylle ut artikkelnummer</v>
      </c>
      <c r="I4490" s="35"/>
      <c r="J4490" s="35"/>
      <c r="K4490" s="35"/>
      <c r="L4490" s="11"/>
      <c r="M4490" s="11"/>
      <c r="N4490" s="11">
        <f ca="1">IFERROR(L4490/_xlfn.XLOOKUP(F4490,Produktinformasjon!BB:BB,Produktinformasjon!P:P,),0)</f>
        <v>0</v>
      </c>
      <c r="O4490" s="11">
        <f ca="1">IFERROR(M4490/_xlfn.XLOOKUP(F4490,Produktinformasjon!BB:BB,Produktinformasjon!P:P,),0)</f>
        <v>0</v>
      </c>
    </row>
    <row r="4491" spans="3:15" x14ac:dyDescent="0.35">
      <c r="C4491" t="str">
        <f>IF(_xlfn.XLOOKUP(B4491,Omfang!B:B,Omfang!C:C)=0,"Delkontraktnavn hentes automatisk ved å fylle ut delkontraktnummer",_xlfn.XLOOKUP(B4491,Omfang!B:B,Omfang!C:C))</f>
        <v>Delkontraktnavn hentes automatisk ved å fylle ut delkontraktnummer</v>
      </c>
      <c r="D4491" s="35"/>
      <c r="E4491" s="35"/>
      <c r="F4491" t="str">
        <f>IF(_xlfn.XLOOKUP(G4491,Produktinformasjon!B:B,Produktinformasjon!BB:BB)=0,"Tilbyders artikkel hentes automatisk ved å fylle ut artikkelnummer",_xlfn.XLOOKUP(G4491,Produktinformasjon!B:B,Produktinformasjon!BB:BB))</f>
        <v>Tilbyders artikkel hentes automatisk ved å fylle ut artikkelnummer</v>
      </c>
      <c r="H4491" s="25" t="str">
        <f>IF(_xlfn.XLOOKUP(G4491,Produktinformasjon!B:B,Produktinformasjon!C:C)=0,"Artikkelnavn hentes automatisk ved å fylle ut artikkelnummer",_xlfn.XLOOKUP(G4491,Produktinformasjon!B:B,Produktinformasjon!C:C))</f>
        <v>Artikkelnavn hentes automatisk ved å fylle ut artikkelnummer</v>
      </c>
      <c r="I4491" s="35"/>
      <c r="J4491" s="35"/>
      <c r="K4491" s="35"/>
      <c r="L4491" s="11"/>
      <c r="M4491" s="11"/>
      <c r="N4491" s="11">
        <f ca="1">IFERROR(L4491/_xlfn.XLOOKUP(F4491,Produktinformasjon!BB:BB,Produktinformasjon!P:P,),0)</f>
        <v>0</v>
      </c>
      <c r="O4491" s="11">
        <f ca="1">IFERROR(M4491/_xlfn.XLOOKUP(F4491,Produktinformasjon!BB:BB,Produktinformasjon!P:P,),0)</f>
        <v>0</v>
      </c>
    </row>
    <row r="4492" spans="3:15" x14ac:dyDescent="0.35">
      <c r="C4492" t="str">
        <f>IF(_xlfn.XLOOKUP(B4492,Omfang!B:B,Omfang!C:C)=0,"Delkontraktnavn hentes automatisk ved å fylle ut delkontraktnummer",_xlfn.XLOOKUP(B4492,Omfang!B:B,Omfang!C:C))</f>
        <v>Delkontraktnavn hentes automatisk ved å fylle ut delkontraktnummer</v>
      </c>
      <c r="D4492" s="35"/>
      <c r="E4492" s="35"/>
      <c r="F4492" t="str">
        <f>IF(_xlfn.XLOOKUP(G4492,Produktinformasjon!B:B,Produktinformasjon!BB:BB)=0,"Tilbyders artikkel hentes automatisk ved å fylle ut artikkelnummer",_xlfn.XLOOKUP(G4492,Produktinformasjon!B:B,Produktinformasjon!BB:BB))</f>
        <v>Tilbyders artikkel hentes automatisk ved å fylle ut artikkelnummer</v>
      </c>
      <c r="H4492" s="25" t="str">
        <f>IF(_xlfn.XLOOKUP(G4492,Produktinformasjon!B:B,Produktinformasjon!C:C)=0,"Artikkelnavn hentes automatisk ved å fylle ut artikkelnummer",_xlfn.XLOOKUP(G4492,Produktinformasjon!B:B,Produktinformasjon!C:C))</f>
        <v>Artikkelnavn hentes automatisk ved å fylle ut artikkelnummer</v>
      </c>
      <c r="I4492" s="35"/>
      <c r="J4492" s="35"/>
      <c r="K4492" s="35"/>
      <c r="L4492" s="11"/>
      <c r="M4492" s="11"/>
      <c r="N4492" s="11">
        <f ca="1">IFERROR(L4492/_xlfn.XLOOKUP(F4492,Produktinformasjon!BB:BB,Produktinformasjon!P:P,),0)</f>
        <v>0</v>
      </c>
      <c r="O4492" s="11">
        <f ca="1">IFERROR(M4492/_xlfn.XLOOKUP(F4492,Produktinformasjon!BB:BB,Produktinformasjon!P:P,),0)</f>
        <v>0</v>
      </c>
    </row>
    <row r="4493" spans="3:15" x14ac:dyDescent="0.35">
      <c r="C4493" t="str">
        <f>IF(_xlfn.XLOOKUP(B4493,Omfang!B:B,Omfang!C:C)=0,"Delkontraktnavn hentes automatisk ved å fylle ut delkontraktnummer",_xlfn.XLOOKUP(B4493,Omfang!B:B,Omfang!C:C))</f>
        <v>Delkontraktnavn hentes automatisk ved å fylle ut delkontraktnummer</v>
      </c>
      <c r="D4493" s="35"/>
      <c r="E4493" s="35"/>
      <c r="F4493" t="str">
        <f>IF(_xlfn.XLOOKUP(G4493,Produktinformasjon!B:B,Produktinformasjon!BB:BB)=0,"Tilbyders artikkel hentes automatisk ved å fylle ut artikkelnummer",_xlfn.XLOOKUP(G4493,Produktinformasjon!B:B,Produktinformasjon!BB:BB))</f>
        <v>Tilbyders artikkel hentes automatisk ved å fylle ut artikkelnummer</v>
      </c>
      <c r="H4493" s="25" t="str">
        <f>IF(_xlfn.XLOOKUP(G4493,Produktinformasjon!B:B,Produktinformasjon!C:C)=0,"Artikkelnavn hentes automatisk ved å fylle ut artikkelnummer",_xlfn.XLOOKUP(G4493,Produktinformasjon!B:B,Produktinformasjon!C:C))</f>
        <v>Artikkelnavn hentes automatisk ved å fylle ut artikkelnummer</v>
      </c>
      <c r="I4493" s="35"/>
      <c r="J4493" s="35"/>
      <c r="K4493" s="35"/>
      <c r="L4493" s="11"/>
      <c r="M4493" s="11"/>
      <c r="N4493" s="11">
        <f ca="1">IFERROR(L4493/_xlfn.XLOOKUP(F4493,Produktinformasjon!BB:BB,Produktinformasjon!P:P,),0)</f>
        <v>0</v>
      </c>
      <c r="O4493" s="11">
        <f ca="1">IFERROR(M4493/_xlfn.XLOOKUP(F4493,Produktinformasjon!BB:BB,Produktinformasjon!P:P,),0)</f>
        <v>0</v>
      </c>
    </row>
    <row r="4494" spans="3:15" x14ac:dyDescent="0.35">
      <c r="C4494" t="str">
        <f>IF(_xlfn.XLOOKUP(B4494,Omfang!B:B,Omfang!C:C)=0,"Delkontraktnavn hentes automatisk ved å fylle ut delkontraktnummer",_xlfn.XLOOKUP(B4494,Omfang!B:B,Omfang!C:C))</f>
        <v>Delkontraktnavn hentes automatisk ved å fylle ut delkontraktnummer</v>
      </c>
      <c r="D4494" s="35"/>
      <c r="E4494" s="35"/>
      <c r="F4494" t="str">
        <f>IF(_xlfn.XLOOKUP(G4494,Produktinformasjon!B:B,Produktinformasjon!BB:BB)=0,"Tilbyders artikkel hentes automatisk ved å fylle ut artikkelnummer",_xlfn.XLOOKUP(G4494,Produktinformasjon!B:B,Produktinformasjon!BB:BB))</f>
        <v>Tilbyders artikkel hentes automatisk ved å fylle ut artikkelnummer</v>
      </c>
      <c r="H4494" s="25" t="str">
        <f>IF(_xlfn.XLOOKUP(G4494,Produktinformasjon!B:B,Produktinformasjon!C:C)=0,"Artikkelnavn hentes automatisk ved å fylle ut artikkelnummer",_xlfn.XLOOKUP(G4494,Produktinformasjon!B:B,Produktinformasjon!C:C))</f>
        <v>Artikkelnavn hentes automatisk ved å fylle ut artikkelnummer</v>
      </c>
      <c r="I4494" s="35"/>
      <c r="J4494" s="35"/>
      <c r="K4494" s="35"/>
      <c r="L4494" s="11"/>
      <c r="M4494" s="11"/>
      <c r="N4494" s="11">
        <f ca="1">IFERROR(L4494/_xlfn.XLOOKUP(F4494,Produktinformasjon!BB:BB,Produktinformasjon!P:P,),0)</f>
        <v>0</v>
      </c>
      <c r="O4494" s="11">
        <f ca="1">IFERROR(M4494/_xlfn.XLOOKUP(F4494,Produktinformasjon!BB:BB,Produktinformasjon!P:P,),0)</f>
        <v>0</v>
      </c>
    </row>
    <row r="4495" spans="3:15" x14ac:dyDescent="0.35">
      <c r="C4495" t="str">
        <f>IF(_xlfn.XLOOKUP(B4495,Omfang!B:B,Omfang!C:C)=0,"Delkontraktnavn hentes automatisk ved å fylle ut delkontraktnummer",_xlfn.XLOOKUP(B4495,Omfang!B:B,Omfang!C:C))</f>
        <v>Delkontraktnavn hentes automatisk ved å fylle ut delkontraktnummer</v>
      </c>
      <c r="D4495" s="35"/>
      <c r="E4495" s="35"/>
      <c r="F4495" t="str">
        <f>IF(_xlfn.XLOOKUP(G4495,Produktinformasjon!B:B,Produktinformasjon!BB:BB)=0,"Tilbyders artikkel hentes automatisk ved å fylle ut artikkelnummer",_xlfn.XLOOKUP(G4495,Produktinformasjon!B:B,Produktinformasjon!BB:BB))</f>
        <v>Tilbyders artikkel hentes automatisk ved å fylle ut artikkelnummer</v>
      </c>
      <c r="H4495" s="25" t="str">
        <f>IF(_xlfn.XLOOKUP(G4495,Produktinformasjon!B:B,Produktinformasjon!C:C)=0,"Artikkelnavn hentes automatisk ved å fylle ut artikkelnummer",_xlfn.XLOOKUP(G4495,Produktinformasjon!B:B,Produktinformasjon!C:C))</f>
        <v>Artikkelnavn hentes automatisk ved å fylle ut artikkelnummer</v>
      </c>
      <c r="I4495" s="35"/>
      <c r="J4495" s="35"/>
      <c r="K4495" s="35"/>
      <c r="L4495" s="11"/>
      <c r="M4495" s="11"/>
      <c r="N4495" s="11">
        <f ca="1">IFERROR(L4495/_xlfn.XLOOKUP(F4495,Produktinformasjon!BB:BB,Produktinformasjon!P:P,),0)</f>
        <v>0</v>
      </c>
      <c r="O4495" s="11">
        <f ca="1">IFERROR(M4495/_xlfn.XLOOKUP(F4495,Produktinformasjon!BB:BB,Produktinformasjon!P:P,),0)</f>
        <v>0</v>
      </c>
    </row>
    <row r="4496" spans="3:15" x14ac:dyDescent="0.35">
      <c r="C4496" t="str">
        <f>IF(_xlfn.XLOOKUP(B4496,Omfang!B:B,Omfang!C:C)=0,"Delkontraktnavn hentes automatisk ved å fylle ut delkontraktnummer",_xlfn.XLOOKUP(B4496,Omfang!B:B,Omfang!C:C))</f>
        <v>Delkontraktnavn hentes automatisk ved å fylle ut delkontraktnummer</v>
      </c>
      <c r="D4496" s="35"/>
      <c r="E4496" s="35"/>
      <c r="F4496" t="str">
        <f>IF(_xlfn.XLOOKUP(G4496,Produktinformasjon!B:B,Produktinformasjon!BB:BB)=0,"Tilbyders artikkel hentes automatisk ved å fylle ut artikkelnummer",_xlfn.XLOOKUP(G4496,Produktinformasjon!B:B,Produktinformasjon!BB:BB))</f>
        <v>Tilbyders artikkel hentes automatisk ved å fylle ut artikkelnummer</v>
      </c>
      <c r="H4496" s="25" t="str">
        <f>IF(_xlfn.XLOOKUP(G4496,Produktinformasjon!B:B,Produktinformasjon!C:C)=0,"Artikkelnavn hentes automatisk ved å fylle ut artikkelnummer",_xlfn.XLOOKUP(G4496,Produktinformasjon!B:B,Produktinformasjon!C:C))</f>
        <v>Artikkelnavn hentes automatisk ved å fylle ut artikkelnummer</v>
      </c>
      <c r="I4496" s="35"/>
      <c r="J4496" s="35"/>
      <c r="K4496" s="35"/>
      <c r="L4496" s="11"/>
      <c r="M4496" s="11"/>
      <c r="N4496" s="11">
        <f ca="1">IFERROR(L4496/_xlfn.XLOOKUP(F4496,Produktinformasjon!BB:BB,Produktinformasjon!P:P,),0)</f>
        <v>0</v>
      </c>
      <c r="O4496" s="11">
        <f ca="1">IFERROR(M4496/_xlfn.XLOOKUP(F4496,Produktinformasjon!BB:BB,Produktinformasjon!P:P,),0)</f>
        <v>0</v>
      </c>
    </row>
    <row r="4497" spans="3:15" x14ac:dyDescent="0.35">
      <c r="C4497" t="str">
        <f>IF(_xlfn.XLOOKUP(B4497,Omfang!B:B,Omfang!C:C)=0,"Delkontraktnavn hentes automatisk ved å fylle ut delkontraktnummer",_xlfn.XLOOKUP(B4497,Omfang!B:B,Omfang!C:C))</f>
        <v>Delkontraktnavn hentes automatisk ved å fylle ut delkontraktnummer</v>
      </c>
      <c r="D4497" s="35"/>
      <c r="E4497" s="35"/>
      <c r="F4497" t="str">
        <f>IF(_xlfn.XLOOKUP(G4497,Produktinformasjon!B:B,Produktinformasjon!BB:BB)=0,"Tilbyders artikkel hentes automatisk ved å fylle ut artikkelnummer",_xlfn.XLOOKUP(G4497,Produktinformasjon!B:B,Produktinformasjon!BB:BB))</f>
        <v>Tilbyders artikkel hentes automatisk ved å fylle ut artikkelnummer</v>
      </c>
      <c r="H4497" s="25" t="str">
        <f>IF(_xlfn.XLOOKUP(G4497,Produktinformasjon!B:B,Produktinformasjon!C:C)=0,"Artikkelnavn hentes automatisk ved å fylle ut artikkelnummer",_xlfn.XLOOKUP(G4497,Produktinformasjon!B:B,Produktinformasjon!C:C))</f>
        <v>Artikkelnavn hentes automatisk ved å fylle ut artikkelnummer</v>
      </c>
      <c r="I4497" s="35"/>
      <c r="J4497" s="35"/>
      <c r="K4497" s="35"/>
      <c r="L4497" s="11"/>
      <c r="M4497" s="11"/>
      <c r="N4497" s="11">
        <f ca="1">IFERROR(L4497/_xlfn.XLOOKUP(F4497,Produktinformasjon!BB:BB,Produktinformasjon!P:P,),0)</f>
        <v>0</v>
      </c>
      <c r="O4497" s="11">
        <f ca="1">IFERROR(M4497/_xlfn.XLOOKUP(F4497,Produktinformasjon!BB:BB,Produktinformasjon!P:P,),0)</f>
        <v>0</v>
      </c>
    </row>
    <row r="4498" spans="3:15" x14ac:dyDescent="0.35">
      <c r="C4498" t="str">
        <f>IF(_xlfn.XLOOKUP(B4498,Omfang!B:B,Omfang!C:C)=0,"Delkontraktnavn hentes automatisk ved å fylle ut delkontraktnummer",_xlfn.XLOOKUP(B4498,Omfang!B:B,Omfang!C:C))</f>
        <v>Delkontraktnavn hentes automatisk ved å fylle ut delkontraktnummer</v>
      </c>
      <c r="D4498" s="35"/>
      <c r="E4498" s="35"/>
      <c r="F4498" t="str">
        <f>IF(_xlfn.XLOOKUP(G4498,Produktinformasjon!B:B,Produktinformasjon!BB:BB)=0,"Tilbyders artikkel hentes automatisk ved å fylle ut artikkelnummer",_xlfn.XLOOKUP(G4498,Produktinformasjon!B:B,Produktinformasjon!BB:BB))</f>
        <v>Tilbyders artikkel hentes automatisk ved å fylle ut artikkelnummer</v>
      </c>
      <c r="H4498" s="25" t="str">
        <f>IF(_xlfn.XLOOKUP(G4498,Produktinformasjon!B:B,Produktinformasjon!C:C)=0,"Artikkelnavn hentes automatisk ved å fylle ut artikkelnummer",_xlfn.XLOOKUP(G4498,Produktinformasjon!B:B,Produktinformasjon!C:C))</f>
        <v>Artikkelnavn hentes automatisk ved å fylle ut artikkelnummer</v>
      </c>
      <c r="I4498" s="35"/>
      <c r="J4498" s="35"/>
      <c r="K4498" s="35"/>
      <c r="L4498" s="11"/>
      <c r="M4498" s="11"/>
      <c r="N4498" s="11">
        <f ca="1">IFERROR(L4498/_xlfn.XLOOKUP(F4498,Produktinformasjon!BB:BB,Produktinformasjon!P:P,),0)</f>
        <v>0</v>
      </c>
      <c r="O4498" s="11">
        <f ca="1">IFERROR(M4498/_xlfn.XLOOKUP(F4498,Produktinformasjon!BB:BB,Produktinformasjon!P:P,),0)</f>
        <v>0</v>
      </c>
    </row>
    <row r="4499" spans="3:15" x14ac:dyDescent="0.35">
      <c r="C4499" t="str">
        <f>IF(_xlfn.XLOOKUP(B4499,Omfang!B:B,Omfang!C:C)=0,"Delkontraktnavn hentes automatisk ved å fylle ut delkontraktnummer",_xlfn.XLOOKUP(B4499,Omfang!B:B,Omfang!C:C))</f>
        <v>Delkontraktnavn hentes automatisk ved å fylle ut delkontraktnummer</v>
      </c>
      <c r="D4499" s="35"/>
      <c r="E4499" s="35"/>
      <c r="F4499" t="str">
        <f>IF(_xlfn.XLOOKUP(G4499,Produktinformasjon!B:B,Produktinformasjon!BB:BB)=0,"Tilbyders artikkel hentes automatisk ved å fylle ut artikkelnummer",_xlfn.XLOOKUP(G4499,Produktinformasjon!B:B,Produktinformasjon!BB:BB))</f>
        <v>Tilbyders artikkel hentes automatisk ved å fylle ut artikkelnummer</v>
      </c>
      <c r="H4499" s="25" t="str">
        <f>IF(_xlfn.XLOOKUP(G4499,Produktinformasjon!B:B,Produktinformasjon!C:C)=0,"Artikkelnavn hentes automatisk ved å fylle ut artikkelnummer",_xlfn.XLOOKUP(G4499,Produktinformasjon!B:B,Produktinformasjon!C:C))</f>
        <v>Artikkelnavn hentes automatisk ved å fylle ut artikkelnummer</v>
      </c>
      <c r="I4499" s="35"/>
      <c r="J4499" s="35"/>
      <c r="K4499" s="35"/>
      <c r="L4499" s="11"/>
      <c r="M4499" s="11"/>
      <c r="N4499" s="11">
        <f ca="1">IFERROR(L4499/_xlfn.XLOOKUP(F4499,Produktinformasjon!BB:BB,Produktinformasjon!P:P,),0)</f>
        <v>0</v>
      </c>
      <c r="O4499" s="11">
        <f ca="1">IFERROR(M4499/_xlfn.XLOOKUP(F4499,Produktinformasjon!BB:BB,Produktinformasjon!P:P,),0)</f>
        <v>0</v>
      </c>
    </row>
    <row r="4500" spans="3:15" x14ac:dyDescent="0.35">
      <c r="C4500" t="str">
        <f>IF(_xlfn.XLOOKUP(B4500,Omfang!B:B,Omfang!C:C)=0,"Delkontraktnavn hentes automatisk ved å fylle ut delkontraktnummer",_xlfn.XLOOKUP(B4500,Omfang!B:B,Omfang!C:C))</f>
        <v>Delkontraktnavn hentes automatisk ved å fylle ut delkontraktnummer</v>
      </c>
      <c r="D4500" s="35"/>
      <c r="E4500" s="35"/>
      <c r="F4500" t="str">
        <f>IF(_xlfn.XLOOKUP(G4500,Produktinformasjon!B:B,Produktinformasjon!BB:BB)=0,"Tilbyders artikkel hentes automatisk ved å fylle ut artikkelnummer",_xlfn.XLOOKUP(G4500,Produktinformasjon!B:B,Produktinformasjon!BB:BB))</f>
        <v>Tilbyders artikkel hentes automatisk ved å fylle ut artikkelnummer</v>
      </c>
      <c r="H4500" s="25" t="str">
        <f>IF(_xlfn.XLOOKUP(G4500,Produktinformasjon!B:B,Produktinformasjon!C:C)=0,"Artikkelnavn hentes automatisk ved å fylle ut artikkelnummer",_xlfn.XLOOKUP(G4500,Produktinformasjon!B:B,Produktinformasjon!C:C))</f>
        <v>Artikkelnavn hentes automatisk ved å fylle ut artikkelnummer</v>
      </c>
      <c r="I4500" s="35"/>
      <c r="J4500" s="35"/>
      <c r="K4500" s="35"/>
      <c r="L4500" s="11"/>
      <c r="M4500" s="11"/>
      <c r="N4500" s="11">
        <f ca="1">IFERROR(L4500/_xlfn.XLOOKUP(F4500,Produktinformasjon!BB:BB,Produktinformasjon!P:P,),0)</f>
        <v>0</v>
      </c>
      <c r="O4500" s="11">
        <f ca="1">IFERROR(M4500/_xlfn.XLOOKUP(F4500,Produktinformasjon!BB:BB,Produktinformasjon!P:P,),0)</f>
        <v>0</v>
      </c>
    </row>
    <row r="4501" spans="3:15" x14ac:dyDescent="0.35">
      <c r="C4501" t="str">
        <f>IF(_xlfn.XLOOKUP(B4501,Omfang!B:B,Omfang!C:C)=0,"Delkontraktnavn hentes automatisk ved å fylle ut delkontraktnummer",_xlfn.XLOOKUP(B4501,Omfang!B:B,Omfang!C:C))</f>
        <v>Delkontraktnavn hentes automatisk ved å fylle ut delkontraktnummer</v>
      </c>
      <c r="D4501" s="35"/>
      <c r="E4501" s="35"/>
      <c r="F4501" t="str">
        <f>IF(_xlfn.XLOOKUP(G4501,Produktinformasjon!B:B,Produktinformasjon!BB:BB)=0,"Tilbyders artikkel hentes automatisk ved å fylle ut artikkelnummer",_xlfn.XLOOKUP(G4501,Produktinformasjon!B:B,Produktinformasjon!BB:BB))</f>
        <v>Tilbyders artikkel hentes automatisk ved å fylle ut artikkelnummer</v>
      </c>
      <c r="H4501" s="25" t="str">
        <f>IF(_xlfn.XLOOKUP(G4501,Produktinformasjon!B:B,Produktinformasjon!C:C)=0,"Artikkelnavn hentes automatisk ved å fylle ut artikkelnummer",_xlfn.XLOOKUP(G4501,Produktinformasjon!B:B,Produktinformasjon!C:C))</f>
        <v>Artikkelnavn hentes automatisk ved å fylle ut artikkelnummer</v>
      </c>
      <c r="I4501" s="35"/>
      <c r="J4501" s="35"/>
      <c r="K4501" s="35"/>
      <c r="L4501" s="11"/>
      <c r="M4501" s="11"/>
      <c r="N4501" s="11">
        <f ca="1">IFERROR(L4501/_xlfn.XLOOKUP(F4501,Produktinformasjon!BB:BB,Produktinformasjon!P:P,),0)</f>
        <v>0</v>
      </c>
      <c r="O4501" s="11">
        <f ca="1">IFERROR(M4501/_xlfn.XLOOKUP(F4501,Produktinformasjon!BB:BB,Produktinformasjon!P:P,),0)</f>
        <v>0</v>
      </c>
    </row>
    <row r="4502" spans="3:15" x14ac:dyDescent="0.35">
      <c r="C4502" t="str">
        <f>IF(_xlfn.XLOOKUP(B4502,Omfang!B:B,Omfang!C:C)=0,"Delkontraktnavn hentes automatisk ved å fylle ut delkontraktnummer",_xlfn.XLOOKUP(B4502,Omfang!B:B,Omfang!C:C))</f>
        <v>Delkontraktnavn hentes automatisk ved å fylle ut delkontraktnummer</v>
      </c>
      <c r="D4502" s="35"/>
      <c r="E4502" s="35"/>
      <c r="F4502" t="str">
        <f>IF(_xlfn.XLOOKUP(G4502,Produktinformasjon!B:B,Produktinformasjon!BB:BB)=0,"Tilbyders artikkel hentes automatisk ved å fylle ut artikkelnummer",_xlfn.XLOOKUP(G4502,Produktinformasjon!B:B,Produktinformasjon!BB:BB))</f>
        <v>Tilbyders artikkel hentes automatisk ved å fylle ut artikkelnummer</v>
      </c>
      <c r="H4502" s="25" t="str">
        <f>IF(_xlfn.XLOOKUP(G4502,Produktinformasjon!B:B,Produktinformasjon!C:C)=0,"Artikkelnavn hentes automatisk ved å fylle ut artikkelnummer",_xlfn.XLOOKUP(G4502,Produktinformasjon!B:B,Produktinformasjon!C:C))</f>
        <v>Artikkelnavn hentes automatisk ved å fylle ut artikkelnummer</v>
      </c>
      <c r="I4502" s="35"/>
      <c r="J4502" s="35"/>
      <c r="K4502" s="35"/>
      <c r="L4502" s="11"/>
      <c r="M4502" s="11"/>
      <c r="N4502" s="11">
        <f ca="1">IFERROR(L4502/_xlfn.XLOOKUP(F4502,Produktinformasjon!BB:BB,Produktinformasjon!P:P,),0)</f>
        <v>0</v>
      </c>
      <c r="O4502" s="11">
        <f ca="1">IFERROR(M4502/_xlfn.XLOOKUP(F4502,Produktinformasjon!BB:BB,Produktinformasjon!P:P,),0)</f>
        <v>0</v>
      </c>
    </row>
    <row r="4503" spans="3:15" x14ac:dyDescent="0.35">
      <c r="C4503" t="str">
        <f>IF(_xlfn.XLOOKUP(B4503,Omfang!B:B,Omfang!C:C)=0,"Delkontraktnavn hentes automatisk ved å fylle ut delkontraktnummer",_xlfn.XLOOKUP(B4503,Omfang!B:B,Omfang!C:C))</f>
        <v>Delkontraktnavn hentes automatisk ved å fylle ut delkontraktnummer</v>
      </c>
      <c r="D4503" s="35"/>
      <c r="E4503" s="35"/>
      <c r="F4503" t="str">
        <f>IF(_xlfn.XLOOKUP(G4503,Produktinformasjon!B:B,Produktinformasjon!BB:BB)=0,"Tilbyders artikkel hentes automatisk ved å fylle ut artikkelnummer",_xlfn.XLOOKUP(G4503,Produktinformasjon!B:B,Produktinformasjon!BB:BB))</f>
        <v>Tilbyders artikkel hentes automatisk ved å fylle ut artikkelnummer</v>
      </c>
      <c r="H4503" s="25" t="str">
        <f>IF(_xlfn.XLOOKUP(G4503,Produktinformasjon!B:B,Produktinformasjon!C:C)=0,"Artikkelnavn hentes automatisk ved å fylle ut artikkelnummer",_xlfn.XLOOKUP(G4503,Produktinformasjon!B:B,Produktinformasjon!C:C))</f>
        <v>Artikkelnavn hentes automatisk ved å fylle ut artikkelnummer</v>
      </c>
      <c r="I4503" s="35"/>
      <c r="J4503" s="35"/>
      <c r="K4503" s="35"/>
      <c r="L4503" s="11"/>
      <c r="M4503" s="11"/>
      <c r="N4503" s="11">
        <f ca="1">IFERROR(L4503/_xlfn.XLOOKUP(F4503,Produktinformasjon!BB:BB,Produktinformasjon!P:P,),0)</f>
        <v>0</v>
      </c>
      <c r="O4503" s="11">
        <f ca="1">IFERROR(M4503/_xlfn.XLOOKUP(F4503,Produktinformasjon!BB:BB,Produktinformasjon!P:P,),0)</f>
        <v>0</v>
      </c>
    </row>
    <row r="4504" spans="3:15" x14ac:dyDescent="0.35">
      <c r="C4504" t="str">
        <f>IF(_xlfn.XLOOKUP(B4504,Omfang!B:B,Omfang!C:C)=0,"Delkontraktnavn hentes automatisk ved å fylle ut delkontraktnummer",_xlfn.XLOOKUP(B4504,Omfang!B:B,Omfang!C:C))</f>
        <v>Delkontraktnavn hentes automatisk ved å fylle ut delkontraktnummer</v>
      </c>
      <c r="D4504" s="35"/>
      <c r="E4504" s="35"/>
      <c r="F4504" t="str">
        <f>IF(_xlfn.XLOOKUP(G4504,Produktinformasjon!B:B,Produktinformasjon!BB:BB)=0,"Tilbyders artikkel hentes automatisk ved å fylle ut artikkelnummer",_xlfn.XLOOKUP(G4504,Produktinformasjon!B:B,Produktinformasjon!BB:BB))</f>
        <v>Tilbyders artikkel hentes automatisk ved å fylle ut artikkelnummer</v>
      </c>
      <c r="H4504" s="25" t="str">
        <f>IF(_xlfn.XLOOKUP(G4504,Produktinformasjon!B:B,Produktinformasjon!C:C)=0,"Artikkelnavn hentes automatisk ved å fylle ut artikkelnummer",_xlfn.XLOOKUP(G4504,Produktinformasjon!B:B,Produktinformasjon!C:C))</f>
        <v>Artikkelnavn hentes automatisk ved å fylle ut artikkelnummer</v>
      </c>
      <c r="I4504" s="35"/>
      <c r="J4504" s="35"/>
      <c r="K4504" s="35"/>
      <c r="L4504" s="11"/>
      <c r="M4504" s="11"/>
      <c r="N4504" s="11">
        <f ca="1">IFERROR(L4504/_xlfn.XLOOKUP(F4504,Produktinformasjon!BB:BB,Produktinformasjon!P:P,),0)</f>
        <v>0</v>
      </c>
      <c r="O4504" s="11">
        <f ca="1">IFERROR(M4504/_xlfn.XLOOKUP(F4504,Produktinformasjon!BB:BB,Produktinformasjon!P:P,),0)</f>
        <v>0</v>
      </c>
    </row>
    <row r="4505" spans="3:15" x14ac:dyDescent="0.35">
      <c r="C4505" t="str">
        <f>IF(_xlfn.XLOOKUP(B4505,Omfang!B:B,Omfang!C:C)=0,"Delkontraktnavn hentes automatisk ved å fylle ut delkontraktnummer",_xlfn.XLOOKUP(B4505,Omfang!B:B,Omfang!C:C))</f>
        <v>Delkontraktnavn hentes automatisk ved å fylle ut delkontraktnummer</v>
      </c>
      <c r="D4505" s="35"/>
      <c r="E4505" s="35"/>
      <c r="F4505" t="str">
        <f>IF(_xlfn.XLOOKUP(G4505,Produktinformasjon!B:B,Produktinformasjon!BB:BB)=0,"Tilbyders artikkel hentes automatisk ved å fylle ut artikkelnummer",_xlfn.XLOOKUP(G4505,Produktinformasjon!B:B,Produktinformasjon!BB:BB))</f>
        <v>Tilbyders artikkel hentes automatisk ved å fylle ut artikkelnummer</v>
      </c>
      <c r="H4505" s="25" t="str">
        <f>IF(_xlfn.XLOOKUP(G4505,Produktinformasjon!B:B,Produktinformasjon!C:C)=0,"Artikkelnavn hentes automatisk ved å fylle ut artikkelnummer",_xlfn.XLOOKUP(G4505,Produktinformasjon!B:B,Produktinformasjon!C:C))</f>
        <v>Artikkelnavn hentes automatisk ved å fylle ut artikkelnummer</v>
      </c>
      <c r="I4505" s="35"/>
      <c r="J4505" s="35"/>
      <c r="K4505" s="35"/>
      <c r="L4505" s="11"/>
      <c r="M4505" s="11"/>
      <c r="N4505" s="11">
        <f ca="1">IFERROR(L4505/_xlfn.XLOOKUP(F4505,Produktinformasjon!BB:BB,Produktinformasjon!P:P,),0)</f>
        <v>0</v>
      </c>
      <c r="O4505" s="11">
        <f ca="1">IFERROR(M4505/_xlfn.XLOOKUP(F4505,Produktinformasjon!BB:BB,Produktinformasjon!P:P,),0)</f>
        <v>0</v>
      </c>
    </row>
    <row r="4506" spans="3:15" x14ac:dyDescent="0.35">
      <c r="C4506" t="str">
        <f>IF(_xlfn.XLOOKUP(B4506,Omfang!B:B,Omfang!C:C)=0,"Delkontraktnavn hentes automatisk ved å fylle ut delkontraktnummer",_xlfn.XLOOKUP(B4506,Omfang!B:B,Omfang!C:C))</f>
        <v>Delkontraktnavn hentes automatisk ved å fylle ut delkontraktnummer</v>
      </c>
      <c r="D4506" s="35"/>
      <c r="E4506" s="35"/>
      <c r="F4506" t="str">
        <f>IF(_xlfn.XLOOKUP(G4506,Produktinformasjon!B:B,Produktinformasjon!BB:BB)=0,"Tilbyders artikkel hentes automatisk ved å fylle ut artikkelnummer",_xlfn.XLOOKUP(G4506,Produktinformasjon!B:B,Produktinformasjon!BB:BB))</f>
        <v>Tilbyders artikkel hentes automatisk ved å fylle ut artikkelnummer</v>
      </c>
      <c r="H4506" s="25" t="str">
        <f>IF(_xlfn.XLOOKUP(G4506,Produktinformasjon!B:B,Produktinformasjon!C:C)=0,"Artikkelnavn hentes automatisk ved å fylle ut artikkelnummer",_xlfn.XLOOKUP(G4506,Produktinformasjon!B:B,Produktinformasjon!C:C))</f>
        <v>Artikkelnavn hentes automatisk ved å fylle ut artikkelnummer</v>
      </c>
      <c r="I4506" s="35"/>
      <c r="J4506" s="35"/>
      <c r="K4506" s="35"/>
      <c r="L4506" s="11"/>
      <c r="M4506" s="11"/>
      <c r="N4506" s="11">
        <f ca="1">IFERROR(L4506/_xlfn.XLOOKUP(F4506,Produktinformasjon!BB:BB,Produktinformasjon!P:P,),0)</f>
        <v>0</v>
      </c>
      <c r="O4506" s="11">
        <f ca="1">IFERROR(M4506/_xlfn.XLOOKUP(F4506,Produktinformasjon!BB:BB,Produktinformasjon!P:P,),0)</f>
        <v>0</v>
      </c>
    </row>
    <row r="4507" spans="3:15" x14ac:dyDescent="0.35">
      <c r="C4507" t="str">
        <f>IF(_xlfn.XLOOKUP(B4507,Omfang!B:B,Omfang!C:C)=0,"Delkontraktnavn hentes automatisk ved å fylle ut delkontraktnummer",_xlfn.XLOOKUP(B4507,Omfang!B:B,Omfang!C:C))</f>
        <v>Delkontraktnavn hentes automatisk ved å fylle ut delkontraktnummer</v>
      </c>
      <c r="D4507" s="35"/>
      <c r="E4507" s="35"/>
      <c r="F4507" t="str">
        <f>IF(_xlfn.XLOOKUP(G4507,Produktinformasjon!B:B,Produktinformasjon!BB:BB)=0,"Tilbyders artikkel hentes automatisk ved å fylle ut artikkelnummer",_xlfn.XLOOKUP(G4507,Produktinformasjon!B:B,Produktinformasjon!BB:BB))</f>
        <v>Tilbyders artikkel hentes automatisk ved å fylle ut artikkelnummer</v>
      </c>
      <c r="H4507" s="25" t="str">
        <f>IF(_xlfn.XLOOKUP(G4507,Produktinformasjon!B:B,Produktinformasjon!C:C)=0,"Artikkelnavn hentes automatisk ved å fylle ut artikkelnummer",_xlfn.XLOOKUP(G4507,Produktinformasjon!B:B,Produktinformasjon!C:C))</f>
        <v>Artikkelnavn hentes automatisk ved å fylle ut artikkelnummer</v>
      </c>
      <c r="I4507" s="35"/>
      <c r="J4507" s="35"/>
      <c r="K4507" s="35"/>
      <c r="L4507" s="11"/>
      <c r="M4507" s="11"/>
      <c r="N4507" s="11">
        <f ca="1">IFERROR(L4507/_xlfn.XLOOKUP(F4507,Produktinformasjon!BB:BB,Produktinformasjon!P:P,),0)</f>
        <v>0</v>
      </c>
      <c r="O4507" s="11">
        <f ca="1">IFERROR(M4507/_xlfn.XLOOKUP(F4507,Produktinformasjon!BB:BB,Produktinformasjon!P:P,),0)</f>
        <v>0</v>
      </c>
    </row>
    <row r="4508" spans="3:15" x14ac:dyDescent="0.35">
      <c r="C4508" t="str">
        <f>IF(_xlfn.XLOOKUP(B4508,Omfang!B:B,Omfang!C:C)=0,"Delkontraktnavn hentes automatisk ved å fylle ut delkontraktnummer",_xlfn.XLOOKUP(B4508,Omfang!B:B,Omfang!C:C))</f>
        <v>Delkontraktnavn hentes automatisk ved å fylle ut delkontraktnummer</v>
      </c>
      <c r="D4508" s="35"/>
      <c r="E4508" s="35"/>
      <c r="F4508" t="str">
        <f>IF(_xlfn.XLOOKUP(G4508,Produktinformasjon!B:B,Produktinformasjon!BB:BB)=0,"Tilbyders artikkel hentes automatisk ved å fylle ut artikkelnummer",_xlfn.XLOOKUP(G4508,Produktinformasjon!B:B,Produktinformasjon!BB:BB))</f>
        <v>Tilbyders artikkel hentes automatisk ved å fylle ut artikkelnummer</v>
      </c>
      <c r="H4508" s="25" t="str">
        <f>IF(_xlfn.XLOOKUP(G4508,Produktinformasjon!B:B,Produktinformasjon!C:C)=0,"Artikkelnavn hentes automatisk ved å fylle ut artikkelnummer",_xlfn.XLOOKUP(G4508,Produktinformasjon!B:B,Produktinformasjon!C:C))</f>
        <v>Artikkelnavn hentes automatisk ved å fylle ut artikkelnummer</v>
      </c>
      <c r="I4508" s="35"/>
      <c r="J4508" s="35"/>
      <c r="K4508" s="35"/>
      <c r="L4508" s="11"/>
      <c r="M4508" s="11"/>
      <c r="N4508" s="11">
        <f ca="1">IFERROR(L4508/_xlfn.XLOOKUP(F4508,Produktinformasjon!BB:BB,Produktinformasjon!P:P,),0)</f>
        <v>0</v>
      </c>
      <c r="O4508" s="11">
        <f ca="1">IFERROR(M4508/_xlfn.XLOOKUP(F4508,Produktinformasjon!BB:BB,Produktinformasjon!P:P,),0)</f>
        <v>0</v>
      </c>
    </row>
    <row r="4509" spans="3:15" x14ac:dyDescent="0.35">
      <c r="C4509" t="str">
        <f>IF(_xlfn.XLOOKUP(B4509,Omfang!B:B,Omfang!C:C)=0,"Delkontraktnavn hentes automatisk ved å fylle ut delkontraktnummer",_xlfn.XLOOKUP(B4509,Omfang!B:B,Omfang!C:C))</f>
        <v>Delkontraktnavn hentes automatisk ved å fylle ut delkontraktnummer</v>
      </c>
      <c r="D4509" s="35"/>
      <c r="E4509" s="35"/>
      <c r="F4509" t="str">
        <f>IF(_xlfn.XLOOKUP(G4509,Produktinformasjon!B:B,Produktinformasjon!BB:BB)=0,"Tilbyders artikkel hentes automatisk ved å fylle ut artikkelnummer",_xlfn.XLOOKUP(G4509,Produktinformasjon!B:B,Produktinformasjon!BB:BB))</f>
        <v>Tilbyders artikkel hentes automatisk ved å fylle ut artikkelnummer</v>
      </c>
      <c r="H4509" s="25" t="str">
        <f>IF(_xlfn.XLOOKUP(G4509,Produktinformasjon!B:B,Produktinformasjon!C:C)=0,"Artikkelnavn hentes automatisk ved å fylle ut artikkelnummer",_xlfn.XLOOKUP(G4509,Produktinformasjon!B:B,Produktinformasjon!C:C))</f>
        <v>Artikkelnavn hentes automatisk ved å fylle ut artikkelnummer</v>
      </c>
      <c r="I4509" s="35"/>
      <c r="J4509" s="35"/>
      <c r="K4509" s="35"/>
      <c r="L4509" s="11"/>
      <c r="M4509" s="11"/>
      <c r="N4509" s="11">
        <f ca="1">IFERROR(L4509/_xlfn.XLOOKUP(F4509,Produktinformasjon!BB:BB,Produktinformasjon!P:P,),0)</f>
        <v>0</v>
      </c>
      <c r="O4509" s="11">
        <f ca="1">IFERROR(M4509/_xlfn.XLOOKUP(F4509,Produktinformasjon!BB:BB,Produktinformasjon!P:P,),0)</f>
        <v>0</v>
      </c>
    </row>
    <row r="4510" spans="3:15" x14ac:dyDescent="0.35">
      <c r="C4510" t="str">
        <f>IF(_xlfn.XLOOKUP(B4510,Omfang!B:B,Omfang!C:C)=0,"Delkontraktnavn hentes automatisk ved å fylle ut delkontraktnummer",_xlfn.XLOOKUP(B4510,Omfang!B:B,Omfang!C:C))</f>
        <v>Delkontraktnavn hentes automatisk ved å fylle ut delkontraktnummer</v>
      </c>
      <c r="D4510" s="35"/>
      <c r="E4510" s="35"/>
      <c r="F4510" t="str">
        <f>IF(_xlfn.XLOOKUP(G4510,Produktinformasjon!B:B,Produktinformasjon!BB:BB)=0,"Tilbyders artikkel hentes automatisk ved å fylle ut artikkelnummer",_xlfn.XLOOKUP(G4510,Produktinformasjon!B:B,Produktinformasjon!BB:BB))</f>
        <v>Tilbyders artikkel hentes automatisk ved å fylle ut artikkelnummer</v>
      </c>
      <c r="H4510" s="25" t="str">
        <f>IF(_xlfn.XLOOKUP(G4510,Produktinformasjon!B:B,Produktinformasjon!C:C)=0,"Artikkelnavn hentes automatisk ved å fylle ut artikkelnummer",_xlfn.XLOOKUP(G4510,Produktinformasjon!B:B,Produktinformasjon!C:C))</f>
        <v>Artikkelnavn hentes automatisk ved å fylle ut artikkelnummer</v>
      </c>
      <c r="I4510" s="35"/>
      <c r="J4510" s="35"/>
      <c r="K4510" s="35"/>
      <c r="L4510" s="11"/>
      <c r="M4510" s="11"/>
      <c r="N4510" s="11">
        <f ca="1">IFERROR(L4510/_xlfn.XLOOKUP(F4510,Produktinformasjon!BB:BB,Produktinformasjon!P:P,),0)</f>
        <v>0</v>
      </c>
      <c r="O4510" s="11">
        <f ca="1">IFERROR(M4510/_xlfn.XLOOKUP(F4510,Produktinformasjon!BB:BB,Produktinformasjon!P:P,),0)</f>
        <v>0</v>
      </c>
    </row>
    <row r="4511" spans="3:15" x14ac:dyDescent="0.35">
      <c r="C4511" t="str">
        <f>IF(_xlfn.XLOOKUP(B4511,Omfang!B:B,Omfang!C:C)=0,"Delkontraktnavn hentes automatisk ved å fylle ut delkontraktnummer",_xlfn.XLOOKUP(B4511,Omfang!B:B,Omfang!C:C))</f>
        <v>Delkontraktnavn hentes automatisk ved å fylle ut delkontraktnummer</v>
      </c>
      <c r="D4511" s="35"/>
      <c r="E4511" s="35"/>
      <c r="F4511" t="str">
        <f>IF(_xlfn.XLOOKUP(G4511,Produktinformasjon!B:B,Produktinformasjon!BB:BB)=0,"Tilbyders artikkel hentes automatisk ved å fylle ut artikkelnummer",_xlfn.XLOOKUP(G4511,Produktinformasjon!B:B,Produktinformasjon!BB:BB))</f>
        <v>Tilbyders artikkel hentes automatisk ved å fylle ut artikkelnummer</v>
      </c>
      <c r="H4511" s="25" t="str">
        <f>IF(_xlfn.XLOOKUP(G4511,Produktinformasjon!B:B,Produktinformasjon!C:C)=0,"Artikkelnavn hentes automatisk ved å fylle ut artikkelnummer",_xlfn.XLOOKUP(G4511,Produktinformasjon!B:B,Produktinformasjon!C:C))</f>
        <v>Artikkelnavn hentes automatisk ved å fylle ut artikkelnummer</v>
      </c>
      <c r="I4511" s="35"/>
      <c r="J4511" s="35"/>
      <c r="K4511" s="35"/>
      <c r="L4511" s="11"/>
      <c r="M4511" s="11"/>
      <c r="N4511" s="11">
        <f ca="1">IFERROR(L4511/_xlfn.XLOOKUP(F4511,Produktinformasjon!BB:BB,Produktinformasjon!P:P,),0)</f>
        <v>0</v>
      </c>
      <c r="O4511" s="11">
        <f ca="1">IFERROR(M4511/_xlfn.XLOOKUP(F4511,Produktinformasjon!BB:BB,Produktinformasjon!P:P,),0)</f>
        <v>0</v>
      </c>
    </row>
    <row r="4512" spans="3:15" x14ac:dyDescent="0.35">
      <c r="C4512" t="str">
        <f>IF(_xlfn.XLOOKUP(B4512,Omfang!B:B,Omfang!C:C)=0,"Delkontraktnavn hentes automatisk ved å fylle ut delkontraktnummer",_xlfn.XLOOKUP(B4512,Omfang!B:B,Omfang!C:C))</f>
        <v>Delkontraktnavn hentes automatisk ved å fylle ut delkontraktnummer</v>
      </c>
      <c r="D4512" s="35"/>
      <c r="E4512" s="35"/>
      <c r="F4512" t="str">
        <f>IF(_xlfn.XLOOKUP(G4512,Produktinformasjon!B:B,Produktinformasjon!BB:BB)=0,"Tilbyders artikkel hentes automatisk ved å fylle ut artikkelnummer",_xlfn.XLOOKUP(G4512,Produktinformasjon!B:B,Produktinformasjon!BB:BB))</f>
        <v>Tilbyders artikkel hentes automatisk ved å fylle ut artikkelnummer</v>
      </c>
      <c r="H4512" s="25" t="str">
        <f>IF(_xlfn.XLOOKUP(G4512,Produktinformasjon!B:B,Produktinformasjon!C:C)=0,"Artikkelnavn hentes automatisk ved å fylle ut artikkelnummer",_xlfn.XLOOKUP(G4512,Produktinformasjon!B:B,Produktinformasjon!C:C))</f>
        <v>Artikkelnavn hentes automatisk ved å fylle ut artikkelnummer</v>
      </c>
      <c r="I4512" s="35"/>
      <c r="J4512" s="35"/>
      <c r="K4512" s="35"/>
      <c r="L4512" s="11"/>
      <c r="M4512" s="11"/>
      <c r="N4512" s="11">
        <f ca="1">IFERROR(L4512/_xlfn.XLOOKUP(F4512,Produktinformasjon!BB:BB,Produktinformasjon!P:P,),0)</f>
        <v>0</v>
      </c>
      <c r="O4512" s="11">
        <f ca="1">IFERROR(M4512/_xlfn.XLOOKUP(F4512,Produktinformasjon!BB:BB,Produktinformasjon!P:P,),0)</f>
        <v>0</v>
      </c>
    </row>
    <row r="4513" spans="3:15" x14ac:dyDescent="0.35">
      <c r="C4513" t="str">
        <f>IF(_xlfn.XLOOKUP(B4513,Omfang!B:B,Omfang!C:C)=0,"Delkontraktnavn hentes automatisk ved å fylle ut delkontraktnummer",_xlfn.XLOOKUP(B4513,Omfang!B:B,Omfang!C:C))</f>
        <v>Delkontraktnavn hentes automatisk ved å fylle ut delkontraktnummer</v>
      </c>
      <c r="D4513" s="35"/>
      <c r="E4513" s="35"/>
      <c r="F4513" t="str">
        <f>IF(_xlfn.XLOOKUP(G4513,Produktinformasjon!B:B,Produktinformasjon!BB:BB)=0,"Tilbyders artikkel hentes automatisk ved å fylle ut artikkelnummer",_xlfn.XLOOKUP(G4513,Produktinformasjon!B:B,Produktinformasjon!BB:BB))</f>
        <v>Tilbyders artikkel hentes automatisk ved å fylle ut artikkelnummer</v>
      </c>
      <c r="H4513" s="25" t="str">
        <f>IF(_xlfn.XLOOKUP(G4513,Produktinformasjon!B:B,Produktinformasjon!C:C)=0,"Artikkelnavn hentes automatisk ved å fylle ut artikkelnummer",_xlfn.XLOOKUP(G4513,Produktinformasjon!B:B,Produktinformasjon!C:C))</f>
        <v>Artikkelnavn hentes automatisk ved å fylle ut artikkelnummer</v>
      </c>
      <c r="I4513" s="35"/>
      <c r="J4513" s="35"/>
      <c r="K4513" s="35"/>
      <c r="L4513" s="11"/>
      <c r="M4513" s="11"/>
      <c r="N4513" s="11">
        <f ca="1">IFERROR(L4513/_xlfn.XLOOKUP(F4513,Produktinformasjon!BB:BB,Produktinformasjon!P:P,),0)</f>
        <v>0</v>
      </c>
      <c r="O4513" s="11">
        <f ca="1">IFERROR(M4513/_xlfn.XLOOKUP(F4513,Produktinformasjon!BB:BB,Produktinformasjon!P:P,),0)</f>
        <v>0</v>
      </c>
    </row>
    <row r="4514" spans="3:15" x14ac:dyDescent="0.35">
      <c r="C4514" t="str">
        <f>IF(_xlfn.XLOOKUP(B4514,Omfang!B:B,Omfang!C:C)=0,"Delkontraktnavn hentes automatisk ved å fylle ut delkontraktnummer",_xlfn.XLOOKUP(B4514,Omfang!B:B,Omfang!C:C))</f>
        <v>Delkontraktnavn hentes automatisk ved å fylle ut delkontraktnummer</v>
      </c>
      <c r="D4514" s="35"/>
      <c r="E4514" s="35"/>
      <c r="F4514" t="str">
        <f>IF(_xlfn.XLOOKUP(G4514,Produktinformasjon!B:B,Produktinformasjon!BB:BB)=0,"Tilbyders artikkel hentes automatisk ved å fylle ut artikkelnummer",_xlfn.XLOOKUP(G4514,Produktinformasjon!B:B,Produktinformasjon!BB:BB))</f>
        <v>Tilbyders artikkel hentes automatisk ved å fylle ut artikkelnummer</v>
      </c>
      <c r="H4514" s="25" t="str">
        <f>IF(_xlfn.XLOOKUP(G4514,Produktinformasjon!B:B,Produktinformasjon!C:C)=0,"Artikkelnavn hentes automatisk ved å fylle ut artikkelnummer",_xlfn.XLOOKUP(G4514,Produktinformasjon!B:B,Produktinformasjon!C:C))</f>
        <v>Artikkelnavn hentes automatisk ved å fylle ut artikkelnummer</v>
      </c>
      <c r="I4514" s="35"/>
      <c r="J4514" s="35"/>
      <c r="K4514" s="35"/>
      <c r="L4514" s="11"/>
      <c r="M4514" s="11"/>
      <c r="N4514" s="11">
        <f ca="1">IFERROR(L4514/_xlfn.XLOOKUP(F4514,Produktinformasjon!BB:BB,Produktinformasjon!P:P,),0)</f>
        <v>0</v>
      </c>
      <c r="O4514" s="11">
        <f ca="1">IFERROR(M4514/_xlfn.XLOOKUP(F4514,Produktinformasjon!BB:BB,Produktinformasjon!P:P,),0)</f>
        <v>0</v>
      </c>
    </row>
    <row r="4515" spans="3:15" x14ac:dyDescent="0.35">
      <c r="C4515" t="str">
        <f>IF(_xlfn.XLOOKUP(B4515,Omfang!B:B,Omfang!C:C)=0,"Delkontraktnavn hentes automatisk ved å fylle ut delkontraktnummer",_xlfn.XLOOKUP(B4515,Omfang!B:B,Omfang!C:C))</f>
        <v>Delkontraktnavn hentes automatisk ved å fylle ut delkontraktnummer</v>
      </c>
      <c r="D4515" s="35"/>
      <c r="E4515" s="35"/>
      <c r="F4515" t="str">
        <f>IF(_xlfn.XLOOKUP(G4515,Produktinformasjon!B:B,Produktinformasjon!BB:BB)=0,"Tilbyders artikkel hentes automatisk ved å fylle ut artikkelnummer",_xlfn.XLOOKUP(G4515,Produktinformasjon!B:B,Produktinformasjon!BB:BB))</f>
        <v>Tilbyders artikkel hentes automatisk ved å fylle ut artikkelnummer</v>
      </c>
      <c r="H4515" s="25" t="str">
        <f>IF(_xlfn.XLOOKUP(G4515,Produktinformasjon!B:B,Produktinformasjon!C:C)=0,"Artikkelnavn hentes automatisk ved å fylle ut artikkelnummer",_xlfn.XLOOKUP(G4515,Produktinformasjon!B:B,Produktinformasjon!C:C))</f>
        <v>Artikkelnavn hentes automatisk ved å fylle ut artikkelnummer</v>
      </c>
      <c r="I4515" s="35"/>
      <c r="J4515" s="35"/>
      <c r="K4515" s="35"/>
      <c r="L4515" s="11"/>
      <c r="M4515" s="11"/>
      <c r="N4515" s="11">
        <f ca="1">IFERROR(L4515/_xlfn.XLOOKUP(F4515,Produktinformasjon!BB:BB,Produktinformasjon!P:P,),0)</f>
        <v>0</v>
      </c>
      <c r="O4515" s="11">
        <f ca="1">IFERROR(M4515/_xlfn.XLOOKUP(F4515,Produktinformasjon!BB:BB,Produktinformasjon!P:P,),0)</f>
        <v>0</v>
      </c>
    </row>
    <row r="4516" spans="3:15" x14ac:dyDescent="0.35">
      <c r="C4516" t="str">
        <f>IF(_xlfn.XLOOKUP(B4516,Omfang!B:B,Omfang!C:C)=0,"Delkontraktnavn hentes automatisk ved å fylle ut delkontraktnummer",_xlfn.XLOOKUP(B4516,Omfang!B:B,Omfang!C:C))</f>
        <v>Delkontraktnavn hentes automatisk ved å fylle ut delkontraktnummer</v>
      </c>
      <c r="D4516" s="35"/>
      <c r="E4516" s="35"/>
      <c r="F4516" t="str">
        <f>IF(_xlfn.XLOOKUP(G4516,Produktinformasjon!B:B,Produktinformasjon!BB:BB)=0,"Tilbyders artikkel hentes automatisk ved å fylle ut artikkelnummer",_xlfn.XLOOKUP(G4516,Produktinformasjon!B:B,Produktinformasjon!BB:BB))</f>
        <v>Tilbyders artikkel hentes automatisk ved å fylle ut artikkelnummer</v>
      </c>
      <c r="H4516" s="25" t="str">
        <f>IF(_xlfn.XLOOKUP(G4516,Produktinformasjon!B:B,Produktinformasjon!C:C)=0,"Artikkelnavn hentes automatisk ved å fylle ut artikkelnummer",_xlfn.XLOOKUP(G4516,Produktinformasjon!B:B,Produktinformasjon!C:C))</f>
        <v>Artikkelnavn hentes automatisk ved å fylle ut artikkelnummer</v>
      </c>
      <c r="I4516" s="35"/>
      <c r="J4516" s="35"/>
      <c r="K4516" s="35"/>
      <c r="L4516" s="11"/>
      <c r="M4516" s="11"/>
      <c r="N4516" s="11">
        <f ca="1">IFERROR(L4516/_xlfn.XLOOKUP(F4516,Produktinformasjon!BB:BB,Produktinformasjon!P:P,),0)</f>
        <v>0</v>
      </c>
      <c r="O4516" s="11">
        <f ca="1">IFERROR(M4516/_xlfn.XLOOKUP(F4516,Produktinformasjon!BB:BB,Produktinformasjon!P:P,),0)</f>
        <v>0</v>
      </c>
    </row>
    <row r="4517" spans="3:15" x14ac:dyDescent="0.35">
      <c r="C4517" t="str">
        <f>IF(_xlfn.XLOOKUP(B4517,Omfang!B:B,Omfang!C:C)=0,"Delkontraktnavn hentes automatisk ved å fylle ut delkontraktnummer",_xlfn.XLOOKUP(B4517,Omfang!B:B,Omfang!C:C))</f>
        <v>Delkontraktnavn hentes automatisk ved å fylle ut delkontraktnummer</v>
      </c>
      <c r="D4517" s="35"/>
      <c r="E4517" s="35"/>
      <c r="F4517" t="str">
        <f>IF(_xlfn.XLOOKUP(G4517,Produktinformasjon!B:B,Produktinformasjon!BB:BB)=0,"Tilbyders artikkel hentes automatisk ved å fylle ut artikkelnummer",_xlfn.XLOOKUP(G4517,Produktinformasjon!B:B,Produktinformasjon!BB:BB))</f>
        <v>Tilbyders artikkel hentes automatisk ved å fylle ut artikkelnummer</v>
      </c>
      <c r="H4517" s="25" t="str">
        <f>IF(_xlfn.XLOOKUP(G4517,Produktinformasjon!B:B,Produktinformasjon!C:C)=0,"Artikkelnavn hentes automatisk ved å fylle ut artikkelnummer",_xlfn.XLOOKUP(G4517,Produktinformasjon!B:B,Produktinformasjon!C:C))</f>
        <v>Artikkelnavn hentes automatisk ved å fylle ut artikkelnummer</v>
      </c>
      <c r="I4517" s="35"/>
      <c r="J4517" s="35"/>
      <c r="K4517" s="35"/>
      <c r="L4517" s="11"/>
      <c r="M4517" s="11"/>
      <c r="N4517" s="11">
        <f ca="1">IFERROR(L4517/_xlfn.XLOOKUP(F4517,Produktinformasjon!BB:BB,Produktinformasjon!P:P,),0)</f>
        <v>0</v>
      </c>
      <c r="O4517" s="11">
        <f ca="1">IFERROR(M4517/_xlfn.XLOOKUP(F4517,Produktinformasjon!BB:BB,Produktinformasjon!P:P,),0)</f>
        <v>0</v>
      </c>
    </row>
    <row r="4518" spans="3:15" x14ac:dyDescent="0.35">
      <c r="C4518" t="str">
        <f>IF(_xlfn.XLOOKUP(B4518,Omfang!B:B,Omfang!C:C)=0,"Delkontraktnavn hentes automatisk ved å fylle ut delkontraktnummer",_xlfn.XLOOKUP(B4518,Omfang!B:B,Omfang!C:C))</f>
        <v>Delkontraktnavn hentes automatisk ved å fylle ut delkontraktnummer</v>
      </c>
      <c r="D4518" s="35"/>
      <c r="E4518" s="35"/>
      <c r="F4518" t="str">
        <f>IF(_xlfn.XLOOKUP(G4518,Produktinformasjon!B:B,Produktinformasjon!BB:BB)=0,"Tilbyders artikkel hentes automatisk ved å fylle ut artikkelnummer",_xlfn.XLOOKUP(G4518,Produktinformasjon!B:B,Produktinformasjon!BB:BB))</f>
        <v>Tilbyders artikkel hentes automatisk ved å fylle ut artikkelnummer</v>
      </c>
      <c r="H4518" s="25" t="str">
        <f>IF(_xlfn.XLOOKUP(G4518,Produktinformasjon!B:B,Produktinformasjon!C:C)=0,"Artikkelnavn hentes automatisk ved å fylle ut artikkelnummer",_xlfn.XLOOKUP(G4518,Produktinformasjon!B:B,Produktinformasjon!C:C))</f>
        <v>Artikkelnavn hentes automatisk ved å fylle ut artikkelnummer</v>
      </c>
      <c r="I4518" s="35"/>
      <c r="J4518" s="35"/>
      <c r="K4518" s="35"/>
      <c r="L4518" s="11"/>
      <c r="M4518" s="11"/>
      <c r="N4518" s="11">
        <f ca="1">IFERROR(L4518/_xlfn.XLOOKUP(F4518,Produktinformasjon!BB:BB,Produktinformasjon!P:P,),0)</f>
        <v>0</v>
      </c>
      <c r="O4518" s="11">
        <f ca="1">IFERROR(M4518/_xlfn.XLOOKUP(F4518,Produktinformasjon!BB:BB,Produktinformasjon!P:P,),0)</f>
        <v>0</v>
      </c>
    </row>
    <row r="4519" spans="3:15" x14ac:dyDescent="0.35">
      <c r="C4519" t="str">
        <f>IF(_xlfn.XLOOKUP(B4519,Omfang!B:B,Omfang!C:C)=0,"Delkontraktnavn hentes automatisk ved å fylle ut delkontraktnummer",_xlfn.XLOOKUP(B4519,Omfang!B:B,Omfang!C:C))</f>
        <v>Delkontraktnavn hentes automatisk ved å fylle ut delkontraktnummer</v>
      </c>
      <c r="D4519" s="35"/>
      <c r="E4519" s="35"/>
      <c r="F4519" t="str">
        <f>IF(_xlfn.XLOOKUP(G4519,Produktinformasjon!B:B,Produktinformasjon!BB:BB)=0,"Tilbyders artikkel hentes automatisk ved å fylle ut artikkelnummer",_xlfn.XLOOKUP(G4519,Produktinformasjon!B:B,Produktinformasjon!BB:BB))</f>
        <v>Tilbyders artikkel hentes automatisk ved å fylle ut artikkelnummer</v>
      </c>
      <c r="H4519" s="25" t="str">
        <f>IF(_xlfn.XLOOKUP(G4519,Produktinformasjon!B:B,Produktinformasjon!C:C)=0,"Artikkelnavn hentes automatisk ved å fylle ut artikkelnummer",_xlfn.XLOOKUP(G4519,Produktinformasjon!B:B,Produktinformasjon!C:C))</f>
        <v>Artikkelnavn hentes automatisk ved å fylle ut artikkelnummer</v>
      </c>
      <c r="I4519" s="35"/>
      <c r="J4519" s="35"/>
      <c r="K4519" s="35"/>
      <c r="L4519" s="11"/>
      <c r="M4519" s="11"/>
      <c r="N4519" s="11">
        <f ca="1">IFERROR(L4519/_xlfn.XLOOKUP(F4519,Produktinformasjon!BB:BB,Produktinformasjon!P:P,),0)</f>
        <v>0</v>
      </c>
      <c r="O4519" s="11">
        <f ca="1">IFERROR(M4519/_xlfn.XLOOKUP(F4519,Produktinformasjon!BB:BB,Produktinformasjon!P:P,),0)</f>
        <v>0</v>
      </c>
    </row>
    <row r="4520" spans="3:15" x14ac:dyDescent="0.35">
      <c r="C4520" t="str">
        <f>IF(_xlfn.XLOOKUP(B4520,Omfang!B:B,Omfang!C:C)=0,"Delkontraktnavn hentes automatisk ved å fylle ut delkontraktnummer",_xlfn.XLOOKUP(B4520,Omfang!B:B,Omfang!C:C))</f>
        <v>Delkontraktnavn hentes automatisk ved å fylle ut delkontraktnummer</v>
      </c>
      <c r="D4520" s="35"/>
      <c r="E4520" s="35"/>
      <c r="F4520" t="str">
        <f>IF(_xlfn.XLOOKUP(G4520,Produktinformasjon!B:B,Produktinformasjon!BB:BB)=0,"Tilbyders artikkel hentes automatisk ved å fylle ut artikkelnummer",_xlfn.XLOOKUP(G4520,Produktinformasjon!B:B,Produktinformasjon!BB:BB))</f>
        <v>Tilbyders artikkel hentes automatisk ved å fylle ut artikkelnummer</v>
      </c>
      <c r="H4520" s="25" t="str">
        <f>IF(_xlfn.XLOOKUP(G4520,Produktinformasjon!B:B,Produktinformasjon!C:C)=0,"Artikkelnavn hentes automatisk ved å fylle ut artikkelnummer",_xlfn.XLOOKUP(G4520,Produktinformasjon!B:B,Produktinformasjon!C:C))</f>
        <v>Artikkelnavn hentes automatisk ved å fylle ut artikkelnummer</v>
      </c>
      <c r="I4520" s="35"/>
      <c r="J4520" s="35"/>
      <c r="K4520" s="35"/>
      <c r="L4520" s="11"/>
      <c r="M4520" s="11"/>
      <c r="N4520" s="11">
        <f ca="1">IFERROR(L4520/_xlfn.XLOOKUP(F4520,Produktinformasjon!BB:BB,Produktinformasjon!P:P,),0)</f>
        <v>0</v>
      </c>
      <c r="O4520" s="11">
        <f ca="1">IFERROR(M4520/_xlfn.XLOOKUP(F4520,Produktinformasjon!BB:BB,Produktinformasjon!P:P,),0)</f>
        <v>0</v>
      </c>
    </row>
    <row r="4521" spans="3:15" x14ac:dyDescent="0.35">
      <c r="C4521" t="str">
        <f>IF(_xlfn.XLOOKUP(B4521,Omfang!B:B,Omfang!C:C)=0,"Delkontraktnavn hentes automatisk ved å fylle ut delkontraktnummer",_xlfn.XLOOKUP(B4521,Omfang!B:B,Omfang!C:C))</f>
        <v>Delkontraktnavn hentes automatisk ved å fylle ut delkontraktnummer</v>
      </c>
      <c r="D4521" s="35"/>
      <c r="E4521" s="35"/>
      <c r="F4521" t="str">
        <f>IF(_xlfn.XLOOKUP(G4521,Produktinformasjon!B:B,Produktinformasjon!BB:BB)=0,"Tilbyders artikkel hentes automatisk ved å fylle ut artikkelnummer",_xlfn.XLOOKUP(G4521,Produktinformasjon!B:B,Produktinformasjon!BB:BB))</f>
        <v>Tilbyders artikkel hentes automatisk ved å fylle ut artikkelnummer</v>
      </c>
      <c r="H4521" s="25" t="str">
        <f>IF(_xlfn.XLOOKUP(G4521,Produktinformasjon!B:B,Produktinformasjon!C:C)=0,"Artikkelnavn hentes automatisk ved å fylle ut artikkelnummer",_xlfn.XLOOKUP(G4521,Produktinformasjon!B:B,Produktinformasjon!C:C))</f>
        <v>Artikkelnavn hentes automatisk ved å fylle ut artikkelnummer</v>
      </c>
      <c r="I4521" s="35"/>
      <c r="J4521" s="35"/>
      <c r="K4521" s="35"/>
      <c r="L4521" s="11"/>
      <c r="M4521" s="11"/>
      <c r="N4521" s="11">
        <f ca="1">IFERROR(L4521/_xlfn.XLOOKUP(F4521,Produktinformasjon!BB:BB,Produktinformasjon!P:P,),0)</f>
        <v>0</v>
      </c>
      <c r="O4521" s="11">
        <f ca="1">IFERROR(M4521/_xlfn.XLOOKUP(F4521,Produktinformasjon!BB:BB,Produktinformasjon!P:P,),0)</f>
        <v>0</v>
      </c>
    </row>
    <row r="4522" spans="3:15" x14ac:dyDescent="0.35">
      <c r="C4522" t="str">
        <f>IF(_xlfn.XLOOKUP(B4522,Omfang!B:B,Omfang!C:C)=0,"Delkontraktnavn hentes automatisk ved å fylle ut delkontraktnummer",_xlfn.XLOOKUP(B4522,Omfang!B:B,Omfang!C:C))</f>
        <v>Delkontraktnavn hentes automatisk ved å fylle ut delkontraktnummer</v>
      </c>
      <c r="D4522" s="35"/>
      <c r="E4522" s="35"/>
      <c r="F4522" t="str">
        <f>IF(_xlfn.XLOOKUP(G4522,Produktinformasjon!B:B,Produktinformasjon!BB:BB)=0,"Tilbyders artikkel hentes automatisk ved å fylle ut artikkelnummer",_xlfn.XLOOKUP(G4522,Produktinformasjon!B:B,Produktinformasjon!BB:BB))</f>
        <v>Tilbyders artikkel hentes automatisk ved å fylle ut artikkelnummer</v>
      </c>
      <c r="H4522" s="25" t="str">
        <f>IF(_xlfn.XLOOKUP(G4522,Produktinformasjon!B:B,Produktinformasjon!C:C)=0,"Artikkelnavn hentes automatisk ved å fylle ut artikkelnummer",_xlfn.XLOOKUP(G4522,Produktinformasjon!B:B,Produktinformasjon!C:C))</f>
        <v>Artikkelnavn hentes automatisk ved å fylle ut artikkelnummer</v>
      </c>
      <c r="I4522" s="35"/>
      <c r="J4522" s="35"/>
      <c r="K4522" s="35"/>
      <c r="L4522" s="11"/>
      <c r="M4522" s="11"/>
      <c r="N4522" s="11">
        <f ca="1">IFERROR(L4522/_xlfn.XLOOKUP(F4522,Produktinformasjon!BB:BB,Produktinformasjon!P:P,),0)</f>
        <v>0</v>
      </c>
      <c r="O4522" s="11">
        <f ca="1">IFERROR(M4522/_xlfn.XLOOKUP(F4522,Produktinformasjon!BB:BB,Produktinformasjon!P:P,),0)</f>
        <v>0</v>
      </c>
    </row>
    <row r="4523" spans="3:15" x14ac:dyDescent="0.35">
      <c r="C4523" t="str">
        <f>IF(_xlfn.XLOOKUP(B4523,Omfang!B:B,Omfang!C:C)=0,"Delkontraktnavn hentes automatisk ved å fylle ut delkontraktnummer",_xlfn.XLOOKUP(B4523,Omfang!B:B,Omfang!C:C))</f>
        <v>Delkontraktnavn hentes automatisk ved å fylle ut delkontraktnummer</v>
      </c>
      <c r="D4523" s="35"/>
      <c r="E4523" s="35"/>
      <c r="F4523" t="str">
        <f>IF(_xlfn.XLOOKUP(G4523,Produktinformasjon!B:B,Produktinformasjon!BB:BB)=0,"Tilbyders artikkel hentes automatisk ved å fylle ut artikkelnummer",_xlfn.XLOOKUP(G4523,Produktinformasjon!B:B,Produktinformasjon!BB:BB))</f>
        <v>Tilbyders artikkel hentes automatisk ved å fylle ut artikkelnummer</v>
      </c>
      <c r="H4523" s="25" t="str">
        <f>IF(_xlfn.XLOOKUP(G4523,Produktinformasjon!B:B,Produktinformasjon!C:C)=0,"Artikkelnavn hentes automatisk ved å fylle ut artikkelnummer",_xlfn.XLOOKUP(G4523,Produktinformasjon!B:B,Produktinformasjon!C:C))</f>
        <v>Artikkelnavn hentes automatisk ved å fylle ut artikkelnummer</v>
      </c>
      <c r="I4523" s="35"/>
      <c r="J4523" s="35"/>
      <c r="K4523" s="35"/>
      <c r="L4523" s="11"/>
      <c r="M4523" s="11"/>
      <c r="N4523" s="11">
        <f ca="1">IFERROR(L4523/_xlfn.XLOOKUP(F4523,Produktinformasjon!BB:BB,Produktinformasjon!P:P,),0)</f>
        <v>0</v>
      </c>
      <c r="O4523" s="11">
        <f ca="1">IFERROR(M4523/_xlfn.XLOOKUP(F4523,Produktinformasjon!BB:BB,Produktinformasjon!P:P,),0)</f>
        <v>0</v>
      </c>
    </row>
    <row r="4524" spans="3:15" x14ac:dyDescent="0.35">
      <c r="C4524" t="str">
        <f>IF(_xlfn.XLOOKUP(B4524,Omfang!B:B,Omfang!C:C)=0,"Delkontraktnavn hentes automatisk ved å fylle ut delkontraktnummer",_xlfn.XLOOKUP(B4524,Omfang!B:B,Omfang!C:C))</f>
        <v>Delkontraktnavn hentes automatisk ved å fylle ut delkontraktnummer</v>
      </c>
      <c r="D4524" s="35"/>
      <c r="E4524" s="35"/>
      <c r="F4524" t="str">
        <f>IF(_xlfn.XLOOKUP(G4524,Produktinformasjon!B:B,Produktinformasjon!BB:BB)=0,"Tilbyders artikkel hentes automatisk ved å fylle ut artikkelnummer",_xlfn.XLOOKUP(G4524,Produktinformasjon!B:B,Produktinformasjon!BB:BB))</f>
        <v>Tilbyders artikkel hentes automatisk ved å fylle ut artikkelnummer</v>
      </c>
      <c r="H4524" s="25" t="str">
        <f>IF(_xlfn.XLOOKUP(G4524,Produktinformasjon!B:B,Produktinformasjon!C:C)=0,"Artikkelnavn hentes automatisk ved å fylle ut artikkelnummer",_xlfn.XLOOKUP(G4524,Produktinformasjon!B:B,Produktinformasjon!C:C))</f>
        <v>Artikkelnavn hentes automatisk ved å fylle ut artikkelnummer</v>
      </c>
      <c r="I4524" s="35"/>
      <c r="J4524" s="35"/>
      <c r="K4524" s="35"/>
      <c r="L4524" s="11"/>
      <c r="M4524" s="11"/>
      <c r="N4524" s="11">
        <f ca="1">IFERROR(L4524/_xlfn.XLOOKUP(F4524,Produktinformasjon!BB:BB,Produktinformasjon!P:P,),0)</f>
        <v>0</v>
      </c>
      <c r="O4524" s="11">
        <f ca="1">IFERROR(M4524/_xlfn.XLOOKUP(F4524,Produktinformasjon!BB:BB,Produktinformasjon!P:P,),0)</f>
        <v>0</v>
      </c>
    </row>
    <row r="4525" spans="3:15" x14ac:dyDescent="0.35">
      <c r="C4525" t="str">
        <f>IF(_xlfn.XLOOKUP(B4525,Omfang!B:B,Omfang!C:C)=0,"Delkontraktnavn hentes automatisk ved å fylle ut delkontraktnummer",_xlfn.XLOOKUP(B4525,Omfang!B:B,Omfang!C:C))</f>
        <v>Delkontraktnavn hentes automatisk ved å fylle ut delkontraktnummer</v>
      </c>
      <c r="D4525" s="35"/>
      <c r="E4525" s="35"/>
      <c r="F4525" t="str">
        <f>IF(_xlfn.XLOOKUP(G4525,Produktinformasjon!B:B,Produktinformasjon!BB:BB)=0,"Tilbyders artikkel hentes automatisk ved å fylle ut artikkelnummer",_xlfn.XLOOKUP(G4525,Produktinformasjon!B:B,Produktinformasjon!BB:BB))</f>
        <v>Tilbyders artikkel hentes automatisk ved å fylle ut artikkelnummer</v>
      </c>
      <c r="H4525" s="25" t="str">
        <f>IF(_xlfn.XLOOKUP(G4525,Produktinformasjon!B:B,Produktinformasjon!C:C)=0,"Artikkelnavn hentes automatisk ved å fylle ut artikkelnummer",_xlfn.XLOOKUP(G4525,Produktinformasjon!B:B,Produktinformasjon!C:C))</f>
        <v>Artikkelnavn hentes automatisk ved å fylle ut artikkelnummer</v>
      </c>
      <c r="I4525" s="35"/>
      <c r="J4525" s="35"/>
      <c r="K4525" s="35"/>
      <c r="L4525" s="11"/>
      <c r="M4525" s="11"/>
      <c r="N4525" s="11">
        <f ca="1">IFERROR(L4525/_xlfn.XLOOKUP(F4525,Produktinformasjon!BB:BB,Produktinformasjon!P:P,),0)</f>
        <v>0</v>
      </c>
      <c r="O4525" s="11">
        <f ca="1">IFERROR(M4525/_xlfn.XLOOKUP(F4525,Produktinformasjon!BB:BB,Produktinformasjon!P:P,),0)</f>
        <v>0</v>
      </c>
    </row>
    <row r="4526" spans="3:15" x14ac:dyDescent="0.35">
      <c r="C4526" t="str">
        <f>IF(_xlfn.XLOOKUP(B4526,Omfang!B:B,Omfang!C:C)=0,"Delkontraktnavn hentes automatisk ved å fylle ut delkontraktnummer",_xlfn.XLOOKUP(B4526,Omfang!B:B,Omfang!C:C))</f>
        <v>Delkontraktnavn hentes automatisk ved å fylle ut delkontraktnummer</v>
      </c>
      <c r="D4526" s="35"/>
      <c r="E4526" s="35"/>
      <c r="F4526" t="str">
        <f>IF(_xlfn.XLOOKUP(G4526,Produktinformasjon!B:B,Produktinformasjon!BB:BB)=0,"Tilbyders artikkel hentes automatisk ved å fylle ut artikkelnummer",_xlfn.XLOOKUP(G4526,Produktinformasjon!B:B,Produktinformasjon!BB:BB))</f>
        <v>Tilbyders artikkel hentes automatisk ved å fylle ut artikkelnummer</v>
      </c>
      <c r="H4526" s="25" t="str">
        <f>IF(_xlfn.XLOOKUP(G4526,Produktinformasjon!B:B,Produktinformasjon!C:C)=0,"Artikkelnavn hentes automatisk ved å fylle ut artikkelnummer",_xlfn.XLOOKUP(G4526,Produktinformasjon!B:B,Produktinformasjon!C:C))</f>
        <v>Artikkelnavn hentes automatisk ved å fylle ut artikkelnummer</v>
      </c>
      <c r="I4526" s="35"/>
      <c r="J4526" s="35"/>
      <c r="K4526" s="35"/>
      <c r="L4526" s="11"/>
      <c r="M4526" s="11"/>
      <c r="N4526" s="11">
        <f ca="1">IFERROR(L4526/_xlfn.XLOOKUP(F4526,Produktinformasjon!BB:BB,Produktinformasjon!P:P,),0)</f>
        <v>0</v>
      </c>
      <c r="O4526" s="11">
        <f ca="1">IFERROR(M4526/_xlfn.XLOOKUP(F4526,Produktinformasjon!BB:BB,Produktinformasjon!P:P,),0)</f>
        <v>0</v>
      </c>
    </row>
    <row r="4527" spans="3:15" x14ac:dyDescent="0.35">
      <c r="C4527" t="str">
        <f>IF(_xlfn.XLOOKUP(B4527,Omfang!B:B,Omfang!C:C)=0,"Delkontraktnavn hentes automatisk ved å fylle ut delkontraktnummer",_xlfn.XLOOKUP(B4527,Omfang!B:B,Omfang!C:C))</f>
        <v>Delkontraktnavn hentes automatisk ved å fylle ut delkontraktnummer</v>
      </c>
      <c r="D4527" s="35"/>
      <c r="E4527" s="35"/>
      <c r="F4527" t="str">
        <f>IF(_xlfn.XLOOKUP(G4527,Produktinformasjon!B:B,Produktinformasjon!BB:BB)=0,"Tilbyders artikkel hentes automatisk ved å fylle ut artikkelnummer",_xlfn.XLOOKUP(G4527,Produktinformasjon!B:B,Produktinformasjon!BB:BB))</f>
        <v>Tilbyders artikkel hentes automatisk ved å fylle ut artikkelnummer</v>
      </c>
      <c r="H4527" s="25" t="str">
        <f>IF(_xlfn.XLOOKUP(G4527,Produktinformasjon!B:B,Produktinformasjon!C:C)=0,"Artikkelnavn hentes automatisk ved å fylle ut artikkelnummer",_xlfn.XLOOKUP(G4527,Produktinformasjon!B:B,Produktinformasjon!C:C))</f>
        <v>Artikkelnavn hentes automatisk ved å fylle ut artikkelnummer</v>
      </c>
      <c r="I4527" s="35"/>
      <c r="J4527" s="35"/>
      <c r="K4527" s="35"/>
      <c r="L4527" s="11"/>
      <c r="M4527" s="11"/>
      <c r="N4527" s="11">
        <f ca="1">IFERROR(L4527/_xlfn.XLOOKUP(F4527,Produktinformasjon!BB:BB,Produktinformasjon!P:P,),0)</f>
        <v>0</v>
      </c>
      <c r="O4527" s="11">
        <f ca="1">IFERROR(M4527/_xlfn.XLOOKUP(F4527,Produktinformasjon!BB:BB,Produktinformasjon!P:P,),0)</f>
        <v>0</v>
      </c>
    </row>
    <row r="4528" spans="3:15" x14ac:dyDescent="0.35">
      <c r="C4528" t="str">
        <f>IF(_xlfn.XLOOKUP(B4528,Omfang!B:B,Omfang!C:C)=0,"Delkontraktnavn hentes automatisk ved å fylle ut delkontraktnummer",_xlfn.XLOOKUP(B4528,Omfang!B:B,Omfang!C:C))</f>
        <v>Delkontraktnavn hentes automatisk ved å fylle ut delkontraktnummer</v>
      </c>
      <c r="D4528" s="35"/>
      <c r="E4528" s="35"/>
      <c r="F4528" t="str">
        <f>IF(_xlfn.XLOOKUP(G4528,Produktinformasjon!B:B,Produktinformasjon!BB:BB)=0,"Tilbyders artikkel hentes automatisk ved å fylle ut artikkelnummer",_xlfn.XLOOKUP(G4528,Produktinformasjon!B:B,Produktinformasjon!BB:BB))</f>
        <v>Tilbyders artikkel hentes automatisk ved å fylle ut artikkelnummer</v>
      </c>
      <c r="H4528" s="25" t="str">
        <f>IF(_xlfn.XLOOKUP(G4528,Produktinformasjon!B:B,Produktinformasjon!C:C)=0,"Artikkelnavn hentes automatisk ved å fylle ut artikkelnummer",_xlfn.XLOOKUP(G4528,Produktinformasjon!B:B,Produktinformasjon!C:C))</f>
        <v>Artikkelnavn hentes automatisk ved å fylle ut artikkelnummer</v>
      </c>
      <c r="I4528" s="35"/>
      <c r="J4528" s="35"/>
      <c r="K4528" s="35"/>
      <c r="L4528" s="11"/>
      <c r="M4528" s="11"/>
      <c r="N4528" s="11">
        <f ca="1">IFERROR(L4528/_xlfn.XLOOKUP(F4528,Produktinformasjon!BB:BB,Produktinformasjon!P:P,),0)</f>
        <v>0</v>
      </c>
      <c r="O4528" s="11">
        <f ca="1">IFERROR(M4528/_xlfn.XLOOKUP(F4528,Produktinformasjon!BB:BB,Produktinformasjon!P:P,),0)</f>
        <v>0</v>
      </c>
    </row>
    <row r="4529" spans="3:15" x14ac:dyDescent="0.35">
      <c r="C4529" t="str">
        <f>IF(_xlfn.XLOOKUP(B4529,Omfang!B:B,Omfang!C:C)=0,"Delkontraktnavn hentes automatisk ved å fylle ut delkontraktnummer",_xlfn.XLOOKUP(B4529,Omfang!B:B,Omfang!C:C))</f>
        <v>Delkontraktnavn hentes automatisk ved å fylle ut delkontraktnummer</v>
      </c>
      <c r="D4529" s="35"/>
      <c r="E4529" s="35"/>
      <c r="F4529" t="str">
        <f>IF(_xlfn.XLOOKUP(G4529,Produktinformasjon!B:B,Produktinformasjon!BB:BB)=0,"Tilbyders artikkel hentes automatisk ved å fylle ut artikkelnummer",_xlfn.XLOOKUP(G4529,Produktinformasjon!B:B,Produktinformasjon!BB:BB))</f>
        <v>Tilbyders artikkel hentes automatisk ved å fylle ut artikkelnummer</v>
      </c>
      <c r="H4529" s="25" t="str">
        <f>IF(_xlfn.XLOOKUP(G4529,Produktinformasjon!B:B,Produktinformasjon!C:C)=0,"Artikkelnavn hentes automatisk ved å fylle ut artikkelnummer",_xlfn.XLOOKUP(G4529,Produktinformasjon!B:B,Produktinformasjon!C:C))</f>
        <v>Artikkelnavn hentes automatisk ved å fylle ut artikkelnummer</v>
      </c>
      <c r="I4529" s="35"/>
      <c r="J4529" s="35"/>
      <c r="K4529" s="35"/>
      <c r="L4529" s="11"/>
      <c r="M4529" s="11"/>
      <c r="N4529" s="11">
        <f ca="1">IFERROR(L4529/_xlfn.XLOOKUP(F4529,Produktinformasjon!BB:BB,Produktinformasjon!P:P,),0)</f>
        <v>0</v>
      </c>
      <c r="O4529" s="11">
        <f ca="1">IFERROR(M4529/_xlfn.XLOOKUP(F4529,Produktinformasjon!BB:BB,Produktinformasjon!P:P,),0)</f>
        <v>0</v>
      </c>
    </row>
    <row r="4530" spans="3:15" x14ac:dyDescent="0.35">
      <c r="C4530" t="str">
        <f>IF(_xlfn.XLOOKUP(B4530,Omfang!B:B,Omfang!C:C)=0,"Delkontraktnavn hentes automatisk ved å fylle ut delkontraktnummer",_xlfn.XLOOKUP(B4530,Omfang!B:B,Omfang!C:C))</f>
        <v>Delkontraktnavn hentes automatisk ved å fylle ut delkontraktnummer</v>
      </c>
      <c r="D4530" s="35"/>
      <c r="E4530" s="35"/>
      <c r="F4530" t="str">
        <f>IF(_xlfn.XLOOKUP(G4530,Produktinformasjon!B:B,Produktinformasjon!BB:BB)=0,"Tilbyders artikkel hentes automatisk ved å fylle ut artikkelnummer",_xlfn.XLOOKUP(G4530,Produktinformasjon!B:B,Produktinformasjon!BB:BB))</f>
        <v>Tilbyders artikkel hentes automatisk ved å fylle ut artikkelnummer</v>
      </c>
      <c r="H4530" s="25" t="str">
        <f>IF(_xlfn.XLOOKUP(G4530,Produktinformasjon!B:B,Produktinformasjon!C:C)=0,"Artikkelnavn hentes automatisk ved å fylle ut artikkelnummer",_xlfn.XLOOKUP(G4530,Produktinformasjon!B:B,Produktinformasjon!C:C))</f>
        <v>Artikkelnavn hentes automatisk ved å fylle ut artikkelnummer</v>
      </c>
      <c r="I4530" s="35"/>
      <c r="J4530" s="35"/>
      <c r="K4530" s="35"/>
      <c r="L4530" s="11"/>
      <c r="M4530" s="11"/>
      <c r="N4530" s="11">
        <f ca="1">IFERROR(L4530/_xlfn.XLOOKUP(F4530,Produktinformasjon!BB:BB,Produktinformasjon!P:P,),0)</f>
        <v>0</v>
      </c>
      <c r="O4530" s="11">
        <f ca="1">IFERROR(M4530/_xlfn.XLOOKUP(F4530,Produktinformasjon!BB:BB,Produktinformasjon!P:P,),0)</f>
        <v>0</v>
      </c>
    </row>
    <row r="4531" spans="3:15" x14ac:dyDescent="0.35">
      <c r="C4531" t="str">
        <f>IF(_xlfn.XLOOKUP(B4531,Omfang!B:B,Omfang!C:C)=0,"Delkontraktnavn hentes automatisk ved å fylle ut delkontraktnummer",_xlfn.XLOOKUP(B4531,Omfang!B:B,Omfang!C:C))</f>
        <v>Delkontraktnavn hentes automatisk ved å fylle ut delkontraktnummer</v>
      </c>
      <c r="D4531" s="35"/>
      <c r="E4531" s="35"/>
      <c r="F4531" t="str">
        <f>IF(_xlfn.XLOOKUP(G4531,Produktinformasjon!B:B,Produktinformasjon!BB:BB)=0,"Tilbyders artikkel hentes automatisk ved å fylle ut artikkelnummer",_xlfn.XLOOKUP(G4531,Produktinformasjon!B:B,Produktinformasjon!BB:BB))</f>
        <v>Tilbyders artikkel hentes automatisk ved å fylle ut artikkelnummer</v>
      </c>
      <c r="H4531" s="25" t="str">
        <f>IF(_xlfn.XLOOKUP(G4531,Produktinformasjon!B:B,Produktinformasjon!C:C)=0,"Artikkelnavn hentes automatisk ved å fylle ut artikkelnummer",_xlfn.XLOOKUP(G4531,Produktinformasjon!B:B,Produktinformasjon!C:C))</f>
        <v>Artikkelnavn hentes automatisk ved å fylle ut artikkelnummer</v>
      </c>
      <c r="I4531" s="35"/>
      <c r="J4531" s="35"/>
      <c r="K4531" s="35"/>
      <c r="L4531" s="11"/>
      <c r="M4531" s="11"/>
      <c r="N4531" s="11">
        <f ca="1">IFERROR(L4531/_xlfn.XLOOKUP(F4531,Produktinformasjon!BB:BB,Produktinformasjon!P:P,),0)</f>
        <v>0</v>
      </c>
      <c r="O4531" s="11">
        <f ca="1">IFERROR(M4531/_xlfn.XLOOKUP(F4531,Produktinformasjon!BB:BB,Produktinformasjon!P:P,),0)</f>
        <v>0</v>
      </c>
    </row>
    <row r="4532" spans="3:15" x14ac:dyDescent="0.35">
      <c r="C4532" t="str">
        <f>IF(_xlfn.XLOOKUP(B4532,Omfang!B:B,Omfang!C:C)=0,"Delkontraktnavn hentes automatisk ved å fylle ut delkontraktnummer",_xlfn.XLOOKUP(B4532,Omfang!B:B,Omfang!C:C))</f>
        <v>Delkontraktnavn hentes automatisk ved å fylle ut delkontraktnummer</v>
      </c>
      <c r="D4532" s="35"/>
      <c r="E4532" s="35"/>
      <c r="F4532" t="str">
        <f>IF(_xlfn.XLOOKUP(G4532,Produktinformasjon!B:B,Produktinformasjon!BB:BB)=0,"Tilbyders artikkel hentes automatisk ved å fylle ut artikkelnummer",_xlfn.XLOOKUP(G4532,Produktinformasjon!B:B,Produktinformasjon!BB:BB))</f>
        <v>Tilbyders artikkel hentes automatisk ved å fylle ut artikkelnummer</v>
      </c>
      <c r="H4532" s="25" t="str">
        <f>IF(_xlfn.XLOOKUP(G4532,Produktinformasjon!B:B,Produktinformasjon!C:C)=0,"Artikkelnavn hentes automatisk ved å fylle ut artikkelnummer",_xlfn.XLOOKUP(G4532,Produktinformasjon!B:B,Produktinformasjon!C:C))</f>
        <v>Artikkelnavn hentes automatisk ved å fylle ut artikkelnummer</v>
      </c>
      <c r="I4532" s="35"/>
      <c r="J4532" s="35"/>
      <c r="K4532" s="35"/>
      <c r="L4532" s="11"/>
      <c r="M4532" s="11"/>
      <c r="N4532" s="11">
        <f ca="1">IFERROR(L4532/_xlfn.XLOOKUP(F4532,Produktinformasjon!BB:BB,Produktinformasjon!P:P,),0)</f>
        <v>0</v>
      </c>
      <c r="O4532" s="11">
        <f ca="1">IFERROR(M4532/_xlfn.XLOOKUP(F4532,Produktinformasjon!BB:BB,Produktinformasjon!P:P,),0)</f>
        <v>0</v>
      </c>
    </row>
    <row r="4533" spans="3:15" x14ac:dyDescent="0.35">
      <c r="C4533" t="str">
        <f>IF(_xlfn.XLOOKUP(B4533,Omfang!B:B,Omfang!C:C)=0,"Delkontraktnavn hentes automatisk ved å fylle ut delkontraktnummer",_xlfn.XLOOKUP(B4533,Omfang!B:B,Omfang!C:C))</f>
        <v>Delkontraktnavn hentes automatisk ved å fylle ut delkontraktnummer</v>
      </c>
      <c r="D4533" s="35"/>
      <c r="E4533" s="35"/>
      <c r="F4533" t="str">
        <f>IF(_xlfn.XLOOKUP(G4533,Produktinformasjon!B:B,Produktinformasjon!BB:BB)=0,"Tilbyders artikkel hentes automatisk ved å fylle ut artikkelnummer",_xlfn.XLOOKUP(G4533,Produktinformasjon!B:B,Produktinformasjon!BB:BB))</f>
        <v>Tilbyders artikkel hentes automatisk ved å fylle ut artikkelnummer</v>
      </c>
      <c r="H4533" s="25" t="str">
        <f>IF(_xlfn.XLOOKUP(G4533,Produktinformasjon!B:B,Produktinformasjon!C:C)=0,"Artikkelnavn hentes automatisk ved å fylle ut artikkelnummer",_xlfn.XLOOKUP(G4533,Produktinformasjon!B:B,Produktinformasjon!C:C))</f>
        <v>Artikkelnavn hentes automatisk ved å fylle ut artikkelnummer</v>
      </c>
      <c r="I4533" s="35"/>
      <c r="J4533" s="35"/>
      <c r="K4533" s="35"/>
      <c r="L4533" s="11"/>
      <c r="M4533" s="11"/>
      <c r="N4533" s="11">
        <f ca="1">IFERROR(L4533/_xlfn.XLOOKUP(F4533,Produktinformasjon!BB:BB,Produktinformasjon!P:P,),0)</f>
        <v>0</v>
      </c>
      <c r="O4533" s="11">
        <f ca="1">IFERROR(M4533/_xlfn.XLOOKUP(F4533,Produktinformasjon!BB:BB,Produktinformasjon!P:P,),0)</f>
        <v>0</v>
      </c>
    </row>
    <row r="4534" spans="3:15" x14ac:dyDescent="0.35">
      <c r="C4534" t="str">
        <f>IF(_xlfn.XLOOKUP(B4534,Omfang!B:B,Omfang!C:C)=0,"Delkontraktnavn hentes automatisk ved å fylle ut delkontraktnummer",_xlfn.XLOOKUP(B4534,Omfang!B:B,Omfang!C:C))</f>
        <v>Delkontraktnavn hentes automatisk ved å fylle ut delkontraktnummer</v>
      </c>
      <c r="D4534" s="35"/>
      <c r="E4534" s="35"/>
      <c r="F4534" t="str">
        <f>IF(_xlfn.XLOOKUP(G4534,Produktinformasjon!B:B,Produktinformasjon!BB:BB)=0,"Tilbyders artikkel hentes automatisk ved å fylle ut artikkelnummer",_xlfn.XLOOKUP(G4534,Produktinformasjon!B:B,Produktinformasjon!BB:BB))</f>
        <v>Tilbyders artikkel hentes automatisk ved å fylle ut artikkelnummer</v>
      </c>
      <c r="H4534" s="25" t="str">
        <f>IF(_xlfn.XLOOKUP(G4534,Produktinformasjon!B:B,Produktinformasjon!C:C)=0,"Artikkelnavn hentes automatisk ved å fylle ut artikkelnummer",_xlfn.XLOOKUP(G4534,Produktinformasjon!B:B,Produktinformasjon!C:C))</f>
        <v>Artikkelnavn hentes automatisk ved å fylle ut artikkelnummer</v>
      </c>
      <c r="I4534" s="35"/>
      <c r="J4534" s="35"/>
      <c r="K4534" s="35"/>
      <c r="L4534" s="11"/>
      <c r="M4534" s="11"/>
      <c r="N4534" s="11">
        <f ca="1">IFERROR(L4534/_xlfn.XLOOKUP(F4534,Produktinformasjon!BB:BB,Produktinformasjon!P:P,),0)</f>
        <v>0</v>
      </c>
      <c r="O4534" s="11">
        <f ca="1">IFERROR(M4534/_xlfn.XLOOKUP(F4534,Produktinformasjon!BB:BB,Produktinformasjon!P:P,),0)</f>
        <v>0</v>
      </c>
    </row>
    <row r="4535" spans="3:15" x14ac:dyDescent="0.35">
      <c r="C4535" t="str">
        <f>IF(_xlfn.XLOOKUP(B4535,Omfang!B:B,Omfang!C:C)=0,"Delkontraktnavn hentes automatisk ved å fylle ut delkontraktnummer",_xlfn.XLOOKUP(B4535,Omfang!B:B,Omfang!C:C))</f>
        <v>Delkontraktnavn hentes automatisk ved å fylle ut delkontraktnummer</v>
      </c>
      <c r="D4535" s="35"/>
      <c r="E4535" s="35"/>
      <c r="F4535" t="str">
        <f>IF(_xlfn.XLOOKUP(G4535,Produktinformasjon!B:B,Produktinformasjon!BB:BB)=0,"Tilbyders artikkel hentes automatisk ved å fylle ut artikkelnummer",_xlfn.XLOOKUP(G4535,Produktinformasjon!B:B,Produktinformasjon!BB:BB))</f>
        <v>Tilbyders artikkel hentes automatisk ved å fylle ut artikkelnummer</v>
      </c>
      <c r="H4535" s="25" t="str">
        <f>IF(_xlfn.XLOOKUP(G4535,Produktinformasjon!B:B,Produktinformasjon!C:C)=0,"Artikkelnavn hentes automatisk ved å fylle ut artikkelnummer",_xlfn.XLOOKUP(G4535,Produktinformasjon!B:B,Produktinformasjon!C:C))</f>
        <v>Artikkelnavn hentes automatisk ved å fylle ut artikkelnummer</v>
      </c>
      <c r="I4535" s="35"/>
      <c r="J4535" s="35"/>
      <c r="K4535" s="35"/>
      <c r="L4535" s="11"/>
      <c r="M4535" s="11"/>
      <c r="N4535" s="11">
        <f ca="1">IFERROR(L4535/_xlfn.XLOOKUP(F4535,Produktinformasjon!BB:BB,Produktinformasjon!P:P,),0)</f>
        <v>0</v>
      </c>
      <c r="O4535" s="11">
        <f ca="1">IFERROR(M4535/_xlfn.XLOOKUP(F4535,Produktinformasjon!BB:BB,Produktinformasjon!P:P,),0)</f>
        <v>0</v>
      </c>
    </row>
    <row r="4536" spans="3:15" x14ac:dyDescent="0.35">
      <c r="C4536" t="str">
        <f>IF(_xlfn.XLOOKUP(B4536,Omfang!B:B,Omfang!C:C)=0,"Delkontraktnavn hentes automatisk ved å fylle ut delkontraktnummer",_xlfn.XLOOKUP(B4536,Omfang!B:B,Omfang!C:C))</f>
        <v>Delkontraktnavn hentes automatisk ved å fylle ut delkontraktnummer</v>
      </c>
      <c r="D4536" s="35"/>
      <c r="E4536" s="35"/>
      <c r="F4536" t="str">
        <f>IF(_xlfn.XLOOKUP(G4536,Produktinformasjon!B:B,Produktinformasjon!BB:BB)=0,"Tilbyders artikkel hentes automatisk ved å fylle ut artikkelnummer",_xlfn.XLOOKUP(G4536,Produktinformasjon!B:B,Produktinformasjon!BB:BB))</f>
        <v>Tilbyders artikkel hentes automatisk ved å fylle ut artikkelnummer</v>
      </c>
      <c r="H4536" s="25" t="str">
        <f>IF(_xlfn.XLOOKUP(G4536,Produktinformasjon!B:B,Produktinformasjon!C:C)=0,"Artikkelnavn hentes automatisk ved å fylle ut artikkelnummer",_xlfn.XLOOKUP(G4536,Produktinformasjon!B:B,Produktinformasjon!C:C))</f>
        <v>Artikkelnavn hentes automatisk ved å fylle ut artikkelnummer</v>
      </c>
      <c r="I4536" s="35"/>
      <c r="J4536" s="35"/>
      <c r="K4536" s="35"/>
      <c r="L4536" s="11"/>
      <c r="M4536" s="11"/>
      <c r="N4536" s="11">
        <f ca="1">IFERROR(L4536/_xlfn.XLOOKUP(F4536,Produktinformasjon!BB:BB,Produktinformasjon!P:P,),0)</f>
        <v>0</v>
      </c>
      <c r="O4536" s="11">
        <f ca="1">IFERROR(M4536/_xlfn.XLOOKUP(F4536,Produktinformasjon!BB:BB,Produktinformasjon!P:P,),0)</f>
        <v>0</v>
      </c>
    </row>
    <row r="4537" spans="3:15" x14ac:dyDescent="0.35">
      <c r="C4537" t="str">
        <f>IF(_xlfn.XLOOKUP(B4537,Omfang!B:B,Omfang!C:C)=0,"Delkontraktnavn hentes automatisk ved å fylle ut delkontraktnummer",_xlfn.XLOOKUP(B4537,Omfang!B:B,Omfang!C:C))</f>
        <v>Delkontraktnavn hentes automatisk ved å fylle ut delkontraktnummer</v>
      </c>
      <c r="D4537" s="35"/>
      <c r="E4537" s="35"/>
      <c r="F4537" t="str">
        <f>IF(_xlfn.XLOOKUP(G4537,Produktinformasjon!B:B,Produktinformasjon!BB:BB)=0,"Tilbyders artikkel hentes automatisk ved å fylle ut artikkelnummer",_xlfn.XLOOKUP(G4537,Produktinformasjon!B:B,Produktinformasjon!BB:BB))</f>
        <v>Tilbyders artikkel hentes automatisk ved å fylle ut artikkelnummer</v>
      </c>
      <c r="H4537" s="25" t="str">
        <f>IF(_xlfn.XLOOKUP(G4537,Produktinformasjon!B:B,Produktinformasjon!C:C)=0,"Artikkelnavn hentes automatisk ved å fylle ut artikkelnummer",_xlfn.XLOOKUP(G4537,Produktinformasjon!B:B,Produktinformasjon!C:C))</f>
        <v>Artikkelnavn hentes automatisk ved å fylle ut artikkelnummer</v>
      </c>
      <c r="I4537" s="35"/>
      <c r="J4537" s="35"/>
      <c r="K4537" s="35"/>
      <c r="L4537" s="11"/>
      <c r="M4537" s="11"/>
      <c r="N4537" s="11">
        <f ca="1">IFERROR(L4537/_xlfn.XLOOKUP(F4537,Produktinformasjon!BB:BB,Produktinformasjon!P:P,),0)</f>
        <v>0</v>
      </c>
      <c r="O4537" s="11">
        <f ca="1">IFERROR(M4537/_xlfn.XLOOKUP(F4537,Produktinformasjon!BB:BB,Produktinformasjon!P:P,),0)</f>
        <v>0</v>
      </c>
    </row>
    <row r="4538" spans="3:15" x14ac:dyDescent="0.35">
      <c r="C4538" t="str">
        <f>IF(_xlfn.XLOOKUP(B4538,Omfang!B:B,Omfang!C:C)=0,"Delkontraktnavn hentes automatisk ved å fylle ut delkontraktnummer",_xlfn.XLOOKUP(B4538,Omfang!B:B,Omfang!C:C))</f>
        <v>Delkontraktnavn hentes automatisk ved å fylle ut delkontraktnummer</v>
      </c>
      <c r="D4538" s="35"/>
      <c r="E4538" s="35"/>
      <c r="F4538" t="str">
        <f>IF(_xlfn.XLOOKUP(G4538,Produktinformasjon!B:B,Produktinformasjon!BB:BB)=0,"Tilbyders artikkel hentes automatisk ved å fylle ut artikkelnummer",_xlfn.XLOOKUP(G4538,Produktinformasjon!B:B,Produktinformasjon!BB:BB))</f>
        <v>Tilbyders artikkel hentes automatisk ved å fylle ut artikkelnummer</v>
      </c>
      <c r="H4538" s="25" t="str">
        <f>IF(_xlfn.XLOOKUP(G4538,Produktinformasjon!B:B,Produktinformasjon!C:C)=0,"Artikkelnavn hentes automatisk ved å fylle ut artikkelnummer",_xlfn.XLOOKUP(G4538,Produktinformasjon!B:B,Produktinformasjon!C:C))</f>
        <v>Artikkelnavn hentes automatisk ved å fylle ut artikkelnummer</v>
      </c>
      <c r="I4538" s="35"/>
      <c r="J4538" s="35"/>
      <c r="K4538" s="35"/>
      <c r="L4538" s="11"/>
      <c r="M4538" s="11"/>
      <c r="N4538" s="11">
        <f ca="1">IFERROR(L4538/_xlfn.XLOOKUP(F4538,Produktinformasjon!BB:BB,Produktinformasjon!P:P,),0)</f>
        <v>0</v>
      </c>
      <c r="O4538" s="11">
        <f ca="1">IFERROR(M4538/_xlfn.XLOOKUP(F4538,Produktinformasjon!BB:BB,Produktinformasjon!P:P,),0)</f>
        <v>0</v>
      </c>
    </row>
    <row r="4539" spans="3:15" x14ac:dyDescent="0.35">
      <c r="C4539" t="str">
        <f>IF(_xlfn.XLOOKUP(B4539,Omfang!B:B,Omfang!C:C)=0,"Delkontraktnavn hentes automatisk ved å fylle ut delkontraktnummer",_xlfn.XLOOKUP(B4539,Omfang!B:B,Omfang!C:C))</f>
        <v>Delkontraktnavn hentes automatisk ved å fylle ut delkontraktnummer</v>
      </c>
      <c r="D4539" s="35"/>
      <c r="E4539" s="35"/>
      <c r="F4539" t="str">
        <f>IF(_xlfn.XLOOKUP(G4539,Produktinformasjon!B:B,Produktinformasjon!BB:BB)=0,"Tilbyders artikkel hentes automatisk ved å fylle ut artikkelnummer",_xlfn.XLOOKUP(G4539,Produktinformasjon!B:B,Produktinformasjon!BB:BB))</f>
        <v>Tilbyders artikkel hentes automatisk ved å fylle ut artikkelnummer</v>
      </c>
      <c r="H4539" s="25" t="str">
        <f>IF(_xlfn.XLOOKUP(G4539,Produktinformasjon!B:B,Produktinformasjon!C:C)=0,"Artikkelnavn hentes automatisk ved å fylle ut artikkelnummer",_xlfn.XLOOKUP(G4539,Produktinformasjon!B:B,Produktinformasjon!C:C))</f>
        <v>Artikkelnavn hentes automatisk ved å fylle ut artikkelnummer</v>
      </c>
      <c r="I4539" s="35"/>
      <c r="J4539" s="35"/>
      <c r="K4539" s="35"/>
      <c r="L4539" s="11"/>
      <c r="M4539" s="11"/>
      <c r="N4539" s="11">
        <f ca="1">IFERROR(L4539/_xlfn.XLOOKUP(F4539,Produktinformasjon!BB:BB,Produktinformasjon!P:P,),0)</f>
        <v>0</v>
      </c>
      <c r="O4539" s="11">
        <f ca="1">IFERROR(M4539/_xlfn.XLOOKUP(F4539,Produktinformasjon!BB:BB,Produktinformasjon!P:P,),0)</f>
        <v>0</v>
      </c>
    </row>
    <row r="4540" spans="3:15" x14ac:dyDescent="0.35">
      <c r="C4540" t="str">
        <f>IF(_xlfn.XLOOKUP(B4540,Omfang!B:B,Omfang!C:C)=0,"Delkontraktnavn hentes automatisk ved å fylle ut delkontraktnummer",_xlfn.XLOOKUP(B4540,Omfang!B:B,Omfang!C:C))</f>
        <v>Delkontraktnavn hentes automatisk ved å fylle ut delkontraktnummer</v>
      </c>
      <c r="D4540" s="35"/>
      <c r="E4540" s="35"/>
      <c r="F4540" t="str">
        <f>IF(_xlfn.XLOOKUP(G4540,Produktinformasjon!B:B,Produktinformasjon!BB:BB)=0,"Tilbyders artikkel hentes automatisk ved å fylle ut artikkelnummer",_xlfn.XLOOKUP(G4540,Produktinformasjon!B:B,Produktinformasjon!BB:BB))</f>
        <v>Tilbyders artikkel hentes automatisk ved å fylle ut artikkelnummer</v>
      </c>
      <c r="H4540" s="25" t="str">
        <f>IF(_xlfn.XLOOKUP(G4540,Produktinformasjon!B:B,Produktinformasjon!C:C)=0,"Artikkelnavn hentes automatisk ved å fylle ut artikkelnummer",_xlfn.XLOOKUP(G4540,Produktinformasjon!B:B,Produktinformasjon!C:C))</f>
        <v>Artikkelnavn hentes automatisk ved å fylle ut artikkelnummer</v>
      </c>
      <c r="I4540" s="35"/>
      <c r="J4540" s="35"/>
      <c r="K4540" s="35"/>
      <c r="L4540" s="11"/>
      <c r="M4540" s="11"/>
      <c r="N4540" s="11">
        <f ca="1">IFERROR(L4540/_xlfn.XLOOKUP(F4540,Produktinformasjon!BB:BB,Produktinformasjon!P:P,),0)</f>
        <v>0</v>
      </c>
      <c r="O4540" s="11">
        <f ca="1">IFERROR(M4540/_xlfn.XLOOKUP(F4540,Produktinformasjon!BB:BB,Produktinformasjon!P:P,),0)</f>
        <v>0</v>
      </c>
    </row>
    <row r="4541" spans="3:15" x14ac:dyDescent="0.35">
      <c r="C4541" t="str">
        <f>IF(_xlfn.XLOOKUP(B4541,Omfang!B:B,Omfang!C:C)=0,"Delkontraktnavn hentes automatisk ved å fylle ut delkontraktnummer",_xlfn.XLOOKUP(B4541,Omfang!B:B,Omfang!C:C))</f>
        <v>Delkontraktnavn hentes automatisk ved å fylle ut delkontraktnummer</v>
      </c>
      <c r="D4541" s="35"/>
      <c r="E4541" s="35"/>
      <c r="F4541" t="str">
        <f>IF(_xlfn.XLOOKUP(G4541,Produktinformasjon!B:B,Produktinformasjon!BB:BB)=0,"Tilbyders artikkel hentes automatisk ved å fylle ut artikkelnummer",_xlfn.XLOOKUP(G4541,Produktinformasjon!B:B,Produktinformasjon!BB:BB))</f>
        <v>Tilbyders artikkel hentes automatisk ved å fylle ut artikkelnummer</v>
      </c>
      <c r="H4541" s="25" t="str">
        <f>IF(_xlfn.XLOOKUP(G4541,Produktinformasjon!B:B,Produktinformasjon!C:C)=0,"Artikkelnavn hentes automatisk ved å fylle ut artikkelnummer",_xlfn.XLOOKUP(G4541,Produktinformasjon!B:B,Produktinformasjon!C:C))</f>
        <v>Artikkelnavn hentes automatisk ved å fylle ut artikkelnummer</v>
      </c>
      <c r="I4541" s="35"/>
      <c r="J4541" s="35"/>
      <c r="K4541" s="35"/>
      <c r="L4541" s="11"/>
      <c r="M4541" s="11"/>
      <c r="N4541" s="11">
        <f ca="1">IFERROR(L4541/_xlfn.XLOOKUP(F4541,Produktinformasjon!BB:BB,Produktinformasjon!P:P,),0)</f>
        <v>0</v>
      </c>
      <c r="O4541" s="11">
        <f ca="1">IFERROR(M4541/_xlfn.XLOOKUP(F4541,Produktinformasjon!BB:BB,Produktinformasjon!P:P,),0)</f>
        <v>0</v>
      </c>
    </row>
    <row r="4542" spans="3:15" x14ac:dyDescent="0.35">
      <c r="C4542" t="str">
        <f>IF(_xlfn.XLOOKUP(B4542,Omfang!B:B,Omfang!C:C)=0,"Delkontraktnavn hentes automatisk ved å fylle ut delkontraktnummer",_xlfn.XLOOKUP(B4542,Omfang!B:B,Omfang!C:C))</f>
        <v>Delkontraktnavn hentes automatisk ved å fylle ut delkontraktnummer</v>
      </c>
      <c r="D4542" s="35"/>
      <c r="E4542" s="35"/>
      <c r="F4542" t="str">
        <f>IF(_xlfn.XLOOKUP(G4542,Produktinformasjon!B:B,Produktinformasjon!BB:BB)=0,"Tilbyders artikkel hentes automatisk ved å fylle ut artikkelnummer",_xlfn.XLOOKUP(G4542,Produktinformasjon!B:B,Produktinformasjon!BB:BB))</f>
        <v>Tilbyders artikkel hentes automatisk ved å fylle ut artikkelnummer</v>
      </c>
      <c r="H4542" s="25" t="str">
        <f>IF(_xlfn.XLOOKUP(G4542,Produktinformasjon!B:B,Produktinformasjon!C:C)=0,"Artikkelnavn hentes automatisk ved å fylle ut artikkelnummer",_xlfn.XLOOKUP(G4542,Produktinformasjon!B:B,Produktinformasjon!C:C))</f>
        <v>Artikkelnavn hentes automatisk ved å fylle ut artikkelnummer</v>
      </c>
      <c r="I4542" s="35"/>
      <c r="J4542" s="35"/>
      <c r="K4542" s="35"/>
      <c r="L4542" s="11"/>
      <c r="M4542" s="11"/>
      <c r="N4542" s="11">
        <f ca="1">IFERROR(L4542/_xlfn.XLOOKUP(F4542,Produktinformasjon!BB:BB,Produktinformasjon!P:P,),0)</f>
        <v>0</v>
      </c>
      <c r="O4542" s="11">
        <f ca="1">IFERROR(M4542/_xlfn.XLOOKUP(F4542,Produktinformasjon!BB:BB,Produktinformasjon!P:P,),0)</f>
        <v>0</v>
      </c>
    </row>
    <row r="4543" spans="3:15" x14ac:dyDescent="0.35">
      <c r="C4543" t="str">
        <f>IF(_xlfn.XLOOKUP(B4543,Omfang!B:B,Omfang!C:C)=0,"Delkontraktnavn hentes automatisk ved å fylle ut delkontraktnummer",_xlfn.XLOOKUP(B4543,Omfang!B:B,Omfang!C:C))</f>
        <v>Delkontraktnavn hentes automatisk ved å fylle ut delkontraktnummer</v>
      </c>
      <c r="D4543" s="35"/>
      <c r="E4543" s="35"/>
      <c r="F4543" t="str">
        <f>IF(_xlfn.XLOOKUP(G4543,Produktinformasjon!B:B,Produktinformasjon!BB:BB)=0,"Tilbyders artikkel hentes automatisk ved å fylle ut artikkelnummer",_xlfn.XLOOKUP(G4543,Produktinformasjon!B:B,Produktinformasjon!BB:BB))</f>
        <v>Tilbyders artikkel hentes automatisk ved å fylle ut artikkelnummer</v>
      </c>
      <c r="H4543" s="25" t="str">
        <f>IF(_xlfn.XLOOKUP(G4543,Produktinformasjon!B:B,Produktinformasjon!C:C)=0,"Artikkelnavn hentes automatisk ved å fylle ut artikkelnummer",_xlfn.XLOOKUP(G4543,Produktinformasjon!B:B,Produktinformasjon!C:C))</f>
        <v>Artikkelnavn hentes automatisk ved å fylle ut artikkelnummer</v>
      </c>
      <c r="I4543" s="35"/>
      <c r="J4543" s="35"/>
      <c r="K4543" s="35"/>
      <c r="L4543" s="11"/>
      <c r="M4543" s="11"/>
      <c r="N4543" s="11">
        <f ca="1">IFERROR(L4543/_xlfn.XLOOKUP(F4543,Produktinformasjon!BB:BB,Produktinformasjon!P:P,),0)</f>
        <v>0</v>
      </c>
      <c r="O4543" s="11">
        <f ca="1">IFERROR(M4543/_xlfn.XLOOKUP(F4543,Produktinformasjon!BB:BB,Produktinformasjon!P:P,),0)</f>
        <v>0</v>
      </c>
    </row>
    <row r="4544" spans="3:15" x14ac:dyDescent="0.35">
      <c r="C4544" t="str">
        <f>IF(_xlfn.XLOOKUP(B4544,Omfang!B:B,Omfang!C:C)=0,"Delkontraktnavn hentes automatisk ved å fylle ut delkontraktnummer",_xlfn.XLOOKUP(B4544,Omfang!B:B,Omfang!C:C))</f>
        <v>Delkontraktnavn hentes automatisk ved å fylle ut delkontraktnummer</v>
      </c>
      <c r="D4544" s="35"/>
      <c r="E4544" s="35"/>
      <c r="F4544" t="str">
        <f>IF(_xlfn.XLOOKUP(G4544,Produktinformasjon!B:B,Produktinformasjon!BB:BB)=0,"Tilbyders artikkel hentes automatisk ved å fylle ut artikkelnummer",_xlfn.XLOOKUP(G4544,Produktinformasjon!B:B,Produktinformasjon!BB:BB))</f>
        <v>Tilbyders artikkel hentes automatisk ved å fylle ut artikkelnummer</v>
      </c>
      <c r="H4544" s="25" t="str">
        <f>IF(_xlfn.XLOOKUP(G4544,Produktinformasjon!B:B,Produktinformasjon!C:C)=0,"Artikkelnavn hentes automatisk ved å fylle ut artikkelnummer",_xlfn.XLOOKUP(G4544,Produktinformasjon!B:B,Produktinformasjon!C:C))</f>
        <v>Artikkelnavn hentes automatisk ved å fylle ut artikkelnummer</v>
      </c>
      <c r="I4544" s="35"/>
      <c r="J4544" s="35"/>
      <c r="K4544" s="35"/>
      <c r="L4544" s="11"/>
      <c r="M4544" s="11"/>
      <c r="N4544" s="11">
        <f ca="1">IFERROR(L4544/_xlfn.XLOOKUP(F4544,Produktinformasjon!BB:BB,Produktinformasjon!P:P,),0)</f>
        <v>0</v>
      </c>
      <c r="O4544" s="11">
        <f ca="1">IFERROR(M4544/_xlfn.XLOOKUP(F4544,Produktinformasjon!BB:BB,Produktinformasjon!P:P,),0)</f>
        <v>0</v>
      </c>
    </row>
    <row r="4545" spans="3:15" x14ac:dyDescent="0.35">
      <c r="C4545" t="str">
        <f>IF(_xlfn.XLOOKUP(B4545,Omfang!B:B,Omfang!C:C)=0,"Delkontraktnavn hentes automatisk ved å fylle ut delkontraktnummer",_xlfn.XLOOKUP(B4545,Omfang!B:B,Omfang!C:C))</f>
        <v>Delkontraktnavn hentes automatisk ved å fylle ut delkontraktnummer</v>
      </c>
      <c r="D4545" s="35"/>
      <c r="E4545" s="35"/>
      <c r="F4545" t="str">
        <f>IF(_xlfn.XLOOKUP(G4545,Produktinformasjon!B:B,Produktinformasjon!BB:BB)=0,"Tilbyders artikkel hentes automatisk ved å fylle ut artikkelnummer",_xlfn.XLOOKUP(G4545,Produktinformasjon!B:B,Produktinformasjon!BB:BB))</f>
        <v>Tilbyders artikkel hentes automatisk ved å fylle ut artikkelnummer</v>
      </c>
      <c r="H4545" s="25" t="str">
        <f>IF(_xlfn.XLOOKUP(G4545,Produktinformasjon!B:B,Produktinformasjon!C:C)=0,"Artikkelnavn hentes automatisk ved å fylle ut artikkelnummer",_xlfn.XLOOKUP(G4545,Produktinformasjon!B:B,Produktinformasjon!C:C))</f>
        <v>Artikkelnavn hentes automatisk ved å fylle ut artikkelnummer</v>
      </c>
      <c r="I4545" s="35"/>
      <c r="J4545" s="35"/>
      <c r="K4545" s="35"/>
      <c r="L4545" s="11"/>
      <c r="M4545" s="11"/>
      <c r="N4545" s="11">
        <f ca="1">IFERROR(L4545/_xlfn.XLOOKUP(F4545,Produktinformasjon!BB:BB,Produktinformasjon!P:P,),0)</f>
        <v>0</v>
      </c>
      <c r="O4545" s="11">
        <f ca="1">IFERROR(M4545/_xlfn.XLOOKUP(F4545,Produktinformasjon!BB:BB,Produktinformasjon!P:P,),0)</f>
        <v>0</v>
      </c>
    </row>
    <row r="4546" spans="3:15" x14ac:dyDescent="0.35">
      <c r="C4546" t="str">
        <f>IF(_xlfn.XLOOKUP(B4546,Omfang!B:B,Omfang!C:C)=0,"Delkontraktnavn hentes automatisk ved å fylle ut delkontraktnummer",_xlfn.XLOOKUP(B4546,Omfang!B:B,Omfang!C:C))</f>
        <v>Delkontraktnavn hentes automatisk ved å fylle ut delkontraktnummer</v>
      </c>
      <c r="D4546" s="35"/>
      <c r="E4546" s="35"/>
      <c r="F4546" t="str">
        <f>IF(_xlfn.XLOOKUP(G4546,Produktinformasjon!B:B,Produktinformasjon!BB:BB)=0,"Tilbyders artikkel hentes automatisk ved å fylle ut artikkelnummer",_xlfn.XLOOKUP(G4546,Produktinformasjon!B:B,Produktinformasjon!BB:BB))</f>
        <v>Tilbyders artikkel hentes automatisk ved å fylle ut artikkelnummer</v>
      </c>
      <c r="H4546" s="25" t="str">
        <f>IF(_xlfn.XLOOKUP(G4546,Produktinformasjon!B:B,Produktinformasjon!C:C)=0,"Artikkelnavn hentes automatisk ved å fylle ut artikkelnummer",_xlfn.XLOOKUP(G4546,Produktinformasjon!B:B,Produktinformasjon!C:C))</f>
        <v>Artikkelnavn hentes automatisk ved å fylle ut artikkelnummer</v>
      </c>
      <c r="I4546" s="35"/>
      <c r="J4546" s="35"/>
      <c r="K4546" s="35"/>
      <c r="L4546" s="11"/>
      <c r="M4546" s="11"/>
      <c r="N4546" s="11">
        <f ca="1">IFERROR(L4546/_xlfn.XLOOKUP(F4546,Produktinformasjon!BB:BB,Produktinformasjon!P:P,),0)</f>
        <v>0</v>
      </c>
      <c r="O4546" s="11">
        <f ca="1">IFERROR(M4546/_xlfn.XLOOKUP(F4546,Produktinformasjon!BB:BB,Produktinformasjon!P:P,),0)</f>
        <v>0</v>
      </c>
    </row>
    <row r="4547" spans="3:15" x14ac:dyDescent="0.35">
      <c r="C4547" t="str">
        <f>IF(_xlfn.XLOOKUP(B4547,Omfang!B:B,Omfang!C:C)=0,"Delkontraktnavn hentes automatisk ved å fylle ut delkontraktnummer",_xlfn.XLOOKUP(B4547,Omfang!B:B,Omfang!C:C))</f>
        <v>Delkontraktnavn hentes automatisk ved å fylle ut delkontraktnummer</v>
      </c>
      <c r="D4547" s="35"/>
      <c r="E4547" s="35"/>
      <c r="F4547" t="str">
        <f>IF(_xlfn.XLOOKUP(G4547,Produktinformasjon!B:B,Produktinformasjon!BB:BB)=0,"Tilbyders artikkel hentes automatisk ved å fylle ut artikkelnummer",_xlfn.XLOOKUP(G4547,Produktinformasjon!B:B,Produktinformasjon!BB:BB))</f>
        <v>Tilbyders artikkel hentes automatisk ved å fylle ut artikkelnummer</v>
      </c>
      <c r="H4547" s="25" t="str">
        <f>IF(_xlfn.XLOOKUP(G4547,Produktinformasjon!B:B,Produktinformasjon!C:C)=0,"Artikkelnavn hentes automatisk ved å fylle ut artikkelnummer",_xlfn.XLOOKUP(G4547,Produktinformasjon!B:B,Produktinformasjon!C:C))</f>
        <v>Artikkelnavn hentes automatisk ved å fylle ut artikkelnummer</v>
      </c>
      <c r="I4547" s="35"/>
      <c r="J4547" s="35"/>
      <c r="K4547" s="35"/>
      <c r="L4547" s="11"/>
      <c r="M4547" s="11"/>
      <c r="N4547" s="11">
        <f ca="1">IFERROR(L4547/_xlfn.XLOOKUP(F4547,Produktinformasjon!BB:BB,Produktinformasjon!P:P,),0)</f>
        <v>0</v>
      </c>
      <c r="O4547" s="11">
        <f ca="1">IFERROR(M4547/_xlfn.XLOOKUP(F4547,Produktinformasjon!BB:BB,Produktinformasjon!P:P,),0)</f>
        <v>0</v>
      </c>
    </row>
    <row r="4548" spans="3:15" x14ac:dyDescent="0.35">
      <c r="C4548" t="str">
        <f>IF(_xlfn.XLOOKUP(B4548,Omfang!B:B,Omfang!C:C)=0,"Delkontraktnavn hentes automatisk ved å fylle ut delkontraktnummer",_xlfn.XLOOKUP(B4548,Omfang!B:B,Omfang!C:C))</f>
        <v>Delkontraktnavn hentes automatisk ved å fylle ut delkontraktnummer</v>
      </c>
      <c r="D4548" s="35"/>
      <c r="E4548" s="35"/>
      <c r="F4548" t="str">
        <f>IF(_xlfn.XLOOKUP(G4548,Produktinformasjon!B:B,Produktinformasjon!BB:BB)=0,"Tilbyders artikkel hentes automatisk ved å fylle ut artikkelnummer",_xlfn.XLOOKUP(G4548,Produktinformasjon!B:B,Produktinformasjon!BB:BB))</f>
        <v>Tilbyders artikkel hentes automatisk ved å fylle ut artikkelnummer</v>
      </c>
      <c r="H4548" s="25" t="str">
        <f>IF(_xlfn.XLOOKUP(G4548,Produktinformasjon!B:B,Produktinformasjon!C:C)=0,"Artikkelnavn hentes automatisk ved å fylle ut artikkelnummer",_xlfn.XLOOKUP(G4548,Produktinformasjon!B:B,Produktinformasjon!C:C))</f>
        <v>Artikkelnavn hentes automatisk ved å fylle ut artikkelnummer</v>
      </c>
      <c r="I4548" s="35"/>
      <c r="J4548" s="35"/>
      <c r="K4548" s="35"/>
      <c r="L4548" s="11"/>
      <c r="M4548" s="11"/>
      <c r="N4548" s="11">
        <f ca="1">IFERROR(L4548/_xlfn.XLOOKUP(F4548,Produktinformasjon!BB:BB,Produktinformasjon!P:P,),0)</f>
        <v>0</v>
      </c>
      <c r="O4548" s="11">
        <f ca="1">IFERROR(M4548/_xlfn.XLOOKUP(F4548,Produktinformasjon!BB:BB,Produktinformasjon!P:P,),0)</f>
        <v>0</v>
      </c>
    </row>
    <row r="4549" spans="3:15" x14ac:dyDescent="0.35">
      <c r="C4549" t="str">
        <f>IF(_xlfn.XLOOKUP(B4549,Omfang!B:B,Omfang!C:C)=0,"Delkontraktnavn hentes automatisk ved å fylle ut delkontraktnummer",_xlfn.XLOOKUP(B4549,Omfang!B:B,Omfang!C:C))</f>
        <v>Delkontraktnavn hentes automatisk ved å fylle ut delkontraktnummer</v>
      </c>
      <c r="D4549" s="35"/>
      <c r="E4549" s="35"/>
      <c r="F4549" t="str">
        <f>IF(_xlfn.XLOOKUP(G4549,Produktinformasjon!B:B,Produktinformasjon!BB:BB)=0,"Tilbyders artikkel hentes automatisk ved å fylle ut artikkelnummer",_xlfn.XLOOKUP(G4549,Produktinformasjon!B:B,Produktinformasjon!BB:BB))</f>
        <v>Tilbyders artikkel hentes automatisk ved å fylle ut artikkelnummer</v>
      </c>
      <c r="H4549" s="25" t="str">
        <f>IF(_xlfn.XLOOKUP(G4549,Produktinformasjon!B:B,Produktinformasjon!C:C)=0,"Artikkelnavn hentes automatisk ved å fylle ut artikkelnummer",_xlfn.XLOOKUP(G4549,Produktinformasjon!B:B,Produktinformasjon!C:C))</f>
        <v>Artikkelnavn hentes automatisk ved å fylle ut artikkelnummer</v>
      </c>
      <c r="I4549" s="35"/>
      <c r="J4549" s="35"/>
      <c r="K4549" s="35"/>
      <c r="L4549" s="11"/>
      <c r="M4549" s="11"/>
      <c r="N4549" s="11">
        <f ca="1">IFERROR(L4549/_xlfn.XLOOKUP(F4549,Produktinformasjon!BB:BB,Produktinformasjon!P:P,),0)</f>
        <v>0</v>
      </c>
      <c r="O4549" s="11">
        <f ca="1">IFERROR(M4549/_xlfn.XLOOKUP(F4549,Produktinformasjon!BB:BB,Produktinformasjon!P:P,),0)</f>
        <v>0</v>
      </c>
    </row>
    <row r="4550" spans="3:15" x14ac:dyDescent="0.35">
      <c r="C4550" t="str">
        <f>IF(_xlfn.XLOOKUP(B4550,Omfang!B:B,Omfang!C:C)=0,"Delkontraktnavn hentes automatisk ved å fylle ut delkontraktnummer",_xlfn.XLOOKUP(B4550,Omfang!B:B,Omfang!C:C))</f>
        <v>Delkontraktnavn hentes automatisk ved å fylle ut delkontraktnummer</v>
      </c>
      <c r="D4550" s="35"/>
      <c r="E4550" s="35"/>
      <c r="F4550" t="str">
        <f>IF(_xlfn.XLOOKUP(G4550,Produktinformasjon!B:B,Produktinformasjon!BB:BB)=0,"Tilbyders artikkel hentes automatisk ved å fylle ut artikkelnummer",_xlfn.XLOOKUP(G4550,Produktinformasjon!B:B,Produktinformasjon!BB:BB))</f>
        <v>Tilbyders artikkel hentes automatisk ved å fylle ut artikkelnummer</v>
      </c>
      <c r="H4550" s="25" t="str">
        <f>IF(_xlfn.XLOOKUP(G4550,Produktinformasjon!B:B,Produktinformasjon!C:C)=0,"Artikkelnavn hentes automatisk ved å fylle ut artikkelnummer",_xlfn.XLOOKUP(G4550,Produktinformasjon!B:B,Produktinformasjon!C:C))</f>
        <v>Artikkelnavn hentes automatisk ved å fylle ut artikkelnummer</v>
      </c>
      <c r="I4550" s="35"/>
      <c r="J4550" s="35"/>
      <c r="K4550" s="35"/>
      <c r="L4550" s="11"/>
      <c r="M4550" s="11"/>
      <c r="N4550" s="11">
        <f ca="1">IFERROR(L4550/_xlfn.XLOOKUP(F4550,Produktinformasjon!BB:BB,Produktinformasjon!P:P,),0)</f>
        <v>0</v>
      </c>
      <c r="O4550" s="11">
        <f ca="1">IFERROR(M4550/_xlfn.XLOOKUP(F4550,Produktinformasjon!BB:BB,Produktinformasjon!P:P,),0)</f>
        <v>0</v>
      </c>
    </row>
    <row r="4551" spans="3:15" x14ac:dyDescent="0.35">
      <c r="C4551" t="str">
        <f>IF(_xlfn.XLOOKUP(B4551,Omfang!B:B,Omfang!C:C)=0,"Delkontraktnavn hentes automatisk ved å fylle ut delkontraktnummer",_xlfn.XLOOKUP(B4551,Omfang!B:B,Omfang!C:C))</f>
        <v>Delkontraktnavn hentes automatisk ved å fylle ut delkontraktnummer</v>
      </c>
      <c r="D4551" s="35"/>
      <c r="E4551" s="35"/>
      <c r="F4551" t="str">
        <f>IF(_xlfn.XLOOKUP(G4551,Produktinformasjon!B:B,Produktinformasjon!BB:BB)=0,"Tilbyders artikkel hentes automatisk ved å fylle ut artikkelnummer",_xlfn.XLOOKUP(G4551,Produktinformasjon!B:B,Produktinformasjon!BB:BB))</f>
        <v>Tilbyders artikkel hentes automatisk ved å fylle ut artikkelnummer</v>
      </c>
      <c r="H4551" s="25" t="str">
        <f>IF(_xlfn.XLOOKUP(G4551,Produktinformasjon!B:B,Produktinformasjon!C:C)=0,"Artikkelnavn hentes automatisk ved å fylle ut artikkelnummer",_xlfn.XLOOKUP(G4551,Produktinformasjon!B:B,Produktinformasjon!C:C))</f>
        <v>Artikkelnavn hentes automatisk ved å fylle ut artikkelnummer</v>
      </c>
      <c r="I4551" s="35"/>
      <c r="J4551" s="35"/>
      <c r="K4551" s="35"/>
      <c r="L4551" s="11"/>
      <c r="M4551" s="11"/>
      <c r="N4551" s="11">
        <f ca="1">IFERROR(L4551/_xlfn.XLOOKUP(F4551,Produktinformasjon!BB:BB,Produktinformasjon!P:P,),0)</f>
        <v>0</v>
      </c>
      <c r="O4551" s="11">
        <f ca="1">IFERROR(M4551/_xlfn.XLOOKUP(F4551,Produktinformasjon!BB:BB,Produktinformasjon!P:P,),0)</f>
        <v>0</v>
      </c>
    </row>
    <row r="4552" spans="3:15" x14ac:dyDescent="0.35">
      <c r="C4552" t="str">
        <f>IF(_xlfn.XLOOKUP(B4552,Omfang!B:B,Omfang!C:C)=0,"Delkontraktnavn hentes automatisk ved å fylle ut delkontraktnummer",_xlfn.XLOOKUP(B4552,Omfang!B:B,Omfang!C:C))</f>
        <v>Delkontraktnavn hentes automatisk ved å fylle ut delkontraktnummer</v>
      </c>
      <c r="D4552" s="35"/>
      <c r="E4552" s="35"/>
      <c r="F4552" t="str">
        <f>IF(_xlfn.XLOOKUP(G4552,Produktinformasjon!B:B,Produktinformasjon!BB:BB)=0,"Tilbyders artikkel hentes automatisk ved å fylle ut artikkelnummer",_xlfn.XLOOKUP(G4552,Produktinformasjon!B:B,Produktinformasjon!BB:BB))</f>
        <v>Tilbyders artikkel hentes automatisk ved å fylle ut artikkelnummer</v>
      </c>
      <c r="H4552" s="25" t="str">
        <f>IF(_xlfn.XLOOKUP(G4552,Produktinformasjon!B:B,Produktinformasjon!C:C)=0,"Artikkelnavn hentes automatisk ved å fylle ut artikkelnummer",_xlfn.XLOOKUP(G4552,Produktinformasjon!B:B,Produktinformasjon!C:C))</f>
        <v>Artikkelnavn hentes automatisk ved å fylle ut artikkelnummer</v>
      </c>
      <c r="I4552" s="35"/>
      <c r="J4552" s="35"/>
      <c r="K4552" s="35"/>
      <c r="L4552" s="11"/>
      <c r="M4552" s="11"/>
      <c r="N4552" s="11">
        <f ca="1">IFERROR(L4552/_xlfn.XLOOKUP(F4552,Produktinformasjon!BB:BB,Produktinformasjon!P:P,),0)</f>
        <v>0</v>
      </c>
      <c r="O4552" s="11">
        <f ca="1">IFERROR(M4552/_xlfn.XLOOKUP(F4552,Produktinformasjon!BB:BB,Produktinformasjon!P:P,),0)</f>
        <v>0</v>
      </c>
    </row>
    <row r="4553" spans="3:15" x14ac:dyDescent="0.35">
      <c r="C4553" t="str">
        <f>IF(_xlfn.XLOOKUP(B4553,Omfang!B:B,Omfang!C:C)=0,"Delkontraktnavn hentes automatisk ved å fylle ut delkontraktnummer",_xlfn.XLOOKUP(B4553,Omfang!B:B,Omfang!C:C))</f>
        <v>Delkontraktnavn hentes automatisk ved å fylle ut delkontraktnummer</v>
      </c>
      <c r="D4553" s="35"/>
      <c r="E4553" s="35"/>
      <c r="F4553" t="str">
        <f>IF(_xlfn.XLOOKUP(G4553,Produktinformasjon!B:B,Produktinformasjon!BB:BB)=0,"Tilbyders artikkel hentes automatisk ved å fylle ut artikkelnummer",_xlfn.XLOOKUP(G4553,Produktinformasjon!B:B,Produktinformasjon!BB:BB))</f>
        <v>Tilbyders artikkel hentes automatisk ved å fylle ut artikkelnummer</v>
      </c>
      <c r="H4553" s="25" t="str">
        <f>IF(_xlfn.XLOOKUP(G4553,Produktinformasjon!B:B,Produktinformasjon!C:C)=0,"Artikkelnavn hentes automatisk ved å fylle ut artikkelnummer",_xlfn.XLOOKUP(G4553,Produktinformasjon!B:B,Produktinformasjon!C:C))</f>
        <v>Artikkelnavn hentes automatisk ved å fylle ut artikkelnummer</v>
      </c>
      <c r="I4553" s="35"/>
      <c r="J4553" s="35"/>
      <c r="K4553" s="35"/>
      <c r="L4553" s="11"/>
      <c r="M4553" s="11"/>
      <c r="N4553" s="11">
        <f ca="1">IFERROR(L4553/_xlfn.XLOOKUP(F4553,Produktinformasjon!BB:BB,Produktinformasjon!P:P,),0)</f>
        <v>0</v>
      </c>
      <c r="O4553" s="11">
        <f ca="1">IFERROR(M4553/_xlfn.XLOOKUP(F4553,Produktinformasjon!BB:BB,Produktinformasjon!P:P,),0)</f>
        <v>0</v>
      </c>
    </row>
    <row r="4554" spans="3:15" x14ac:dyDescent="0.35">
      <c r="C4554" t="str">
        <f>IF(_xlfn.XLOOKUP(B4554,Omfang!B:B,Omfang!C:C)=0,"Delkontraktnavn hentes automatisk ved å fylle ut delkontraktnummer",_xlfn.XLOOKUP(B4554,Omfang!B:B,Omfang!C:C))</f>
        <v>Delkontraktnavn hentes automatisk ved å fylle ut delkontraktnummer</v>
      </c>
      <c r="D4554" s="35"/>
      <c r="E4554" s="35"/>
      <c r="F4554" t="str">
        <f>IF(_xlfn.XLOOKUP(G4554,Produktinformasjon!B:B,Produktinformasjon!BB:BB)=0,"Tilbyders artikkel hentes automatisk ved å fylle ut artikkelnummer",_xlfn.XLOOKUP(G4554,Produktinformasjon!B:B,Produktinformasjon!BB:BB))</f>
        <v>Tilbyders artikkel hentes automatisk ved å fylle ut artikkelnummer</v>
      </c>
      <c r="H4554" s="25" t="str">
        <f>IF(_xlfn.XLOOKUP(G4554,Produktinformasjon!B:B,Produktinformasjon!C:C)=0,"Artikkelnavn hentes automatisk ved å fylle ut artikkelnummer",_xlfn.XLOOKUP(G4554,Produktinformasjon!B:B,Produktinformasjon!C:C))</f>
        <v>Artikkelnavn hentes automatisk ved å fylle ut artikkelnummer</v>
      </c>
      <c r="I4554" s="35"/>
      <c r="J4554" s="35"/>
      <c r="K4554" s="35"/>
      <c r="L4554" s="11"/>
      <c r="M4554" s="11"/>
      <c r="N4554" s="11">
        <f ca="1">IFERROR(L4554/_xlfn.XLOOKUP(F4554,Produktinformasjon!BB:BB,Produktinformasjon!P:P,),0)</f>
        <v>0</v>
      </c>
      <c r="O4554" s="11">
        <f ca="1">IFERROR(M4554/_xlfn.XLOOKUP(F4554,Produktinformasjon!BB:BB,Produktinformasjon!P:P,),0)</f>
        <v>0</v>
      </c>
    </row>
    <row r="4555" spans="3:15" x14ac:dyDescent="0.35">
      <c r="C4555" t="str">
        <f>IF(_xlfn.XLOOKUP(B4555,Omfang!B:B,Omfang!C:C)=0,"Delkontraktnavn hentes automatisk ved å fylle ut delkontraktnummer",_xlfn.XLOOKUP(B4555,Omfang!B:B,Omfang!C:C))</f>
        <v>Delkontraktnavn hentes automatisk ved å fylle ut delkontraktnummer</v>
      </c>
      <c r="D4555" s="35"/>
      <c r="E4555" s="35"/>
      <c r="F4555" t="str">
        <f>IF(_xlfn.XLOOKUP(G4555,Produktinformasjon!B:B,Produktinformasjon!BB:BB)=0,"Tilbyders artikkel hentes automatisk ved å fylle ut artikkelnummer",_xlfn.XLOOKUP(G4555,Produktinformasjon!B:B,Produktinformasjon!BB:BB))</f>
        <v>Tilbyders artikkel hentes automatisk ved å fylle ut artikkelnummer</v>
      </c>
      <c r="H4555" s="25" t="str">
        <f>IF(_xlfn.XLOOKUP(G4555,Produktinformasjon!B:B,Produktinformasjon!C:C)=0,"Artikkelnavn hentes automatisk ved å fylle ut artikkelnummer",_xlfn.XLOOKUP(G4555,Produktinformasjon!B:B,Produktinformasjon!C:C))</f>
        <v>Artikkelnavn hentes automatisk ved å fylle ut artikkelnummer</v>
      </c>
      <c r="I4555" s="35"/>
      <c r="J4555" s="35"/>
      <c r="K4555" s="35"/>
      <c r="L4555" s="11"/>
      <c r="M4555" s="11"/>
      <c r="N4555" s="11">
        <f ca="1">IFERROR(L4555/_xlfn.XLOOKUP(F4555,Produktinformasjon!BB:BB,Produktinformasjon!P:P,),0)</f>
        <v>0</v>
      </c>
      <c r="O4555" s="11">
        <f ca="1">IFERROR(M4555/_xlfn.XLOOKUP(F4555,Produktinformasjon!BB:BB,Produktinformasjon!P:P,),0)</f>
        <v>0</v>
      </c>
    </row>
    <row r="4556" spans="3:15" x14ac:dyDescent="0.35">
      <c r="C4556" t="str">
        <f>IF(_xlfn.XLOOKUP(B4556,Omfang!B:B,Omfang!C:C)=0,"Delkontraktnavn hentes automatisk ved å fylle ut delkontraktnummer",_xlfn.XLOOKUP(B4556,Omfang!B:B,Omfang!C:C))</f>
        <v>Delkontraktnavn hentes automatisk ved å fylle ut delkontraktnummer</v>
      </c>
      <c r="D4556" s="35"/>
      <c r="E4556" s="35"/>
      <c r="F4556" t="str">
        <f>IF(_xlfn.XLOOKUP(G4556,Produktinformasjon!B:B,Produktinformasjon!BB:BB)=0,"Tilbyders artikkel hentes automatisk ved å fylle ut artikkelnummer",_xlfn.XLOOKUP(G4556,Produktinformasjon!B:B,Produktinformasjon!BB:BB))</f>
        <v>Tilbyders artikkel hentes automatisk ved å fylle ut artikkelnummer</v>
      </c>
      <c r="H4556" s="25" t="str">
        <f>IF(_xlfn.XLOOKUP(G4556,Produktinformasjon!B:B,Produktinformasjon!C:C)=0,"Artikkelnavn hentes automatisk ved å fylle ut artikkelnummer",_xlfn.XLOOKUP(G4556,Produktinformasjon!B:B,Produktinformasjon!C:C))</f>
        <v>Artikkelnavn hentes automatisk ved å fylle ut artikkelnummer</v>
      </c>
      <c r="I4556" s="35"/>
      <c r="J4556" s="35"/>
      <c r="K4556" s="35"/>
      <c r="L4556" s="11"/>
      <c r="M4556" s="11"/>
      <c r="N4556" s="11">
        <f ca="1">IFERROR(L4556/_xlfn.XLOOKUP(F4556,Produktinformasjon!BB:BB,Produktinformasjon!P:P,),0)</f>
        <v>0</v>
      </c>
      <c r="O4556" s="11">
        <f ca="1">IFERROR(M4556/_xlfn.XLOOKUP(F4556,Produktinformasjon!BB:BB,Produktinformasjon!P:P,),0)</f>
        <v>0</v>
      </c>
    </row>
    <row r="4557" spans="3:15" x14ac:dyDescent="0.35">
      <c r="C4557" t="str">
        <f>IF(_xlfn.XLOOKUP(B4557,Omfang!B:B,Omfang!C:C)=0,"Delkontraktnavn hentes automatisk ved å fylle ut delkontraktnummer",_xlfn.XLOOKUP(B4557,Omfang!B:B,Omfang!C:C))</f>
        <v>Delkontraktnavn hentes automatisk ved å fylle ut delkontraktnummer</v>
      </c>
      <c r="D4557" s="35"/>
      <c r="E4557" s="35"/>
      <c r="F4557" t="str">
        <f>IF(_xlfn.XLOOKUP(G4557,Produktinformasjon!B:B,Produktinformasjon!BB:BB)=0,"Tilbyders artikkel hentes automatisk ved å fylle ut artikkelnummer",_xlfn.XLOOKUP(G4557,Produktinformasjon!B:B,Produktinformasjon!BB:BB))</f>
        <v>Tilbyders artikkel hentes automatisk ved å fylle ut artikkelnummer</v>
      </c>
      <c r="H4557" s="25" t="str">
        <f>IF(_xlfn.XLOOKUP(G4557,Produktinformasjon!B:B,Produktinformasjon!C:C)=0,"Artikkelnavn hentes automatisk ved å fylle ut artikkelnummer",_xlfn.XLOOKUP(G4557,Produktinformasjon!B:B,Produktinformasjon!C:C))</f>
        <v>Artikkelnavn hentes automatisk ved å fylle ut artikkelnummer</v>
      </c>
      <c r="I4557" s="35"/>
      <c r="J4557" s="35"/>
      <c r="K4557" s="35"/>
      <c r="L4557" s="11"/>
      <c r="M4557" s="11"/>
      <c r="N4557" s="11">
        <f ca="1">IFERROR(L4557/_xlfn.XLOOKUP(F4557,Produktinformasjon!BB:BB,Produktinformasjon!P:P,),0)</f>
        <v>0</v>
      </c>
      <c r="O4557" s="11">
        <f ca="1">IFERROR(M4557/_xlfn.XLOOKUP(F4557,Produktinformasjon!BB:BB,Produktinformasjon!P:P,),0)</f>
        <v>0</v>
      </c>
    </row>
    <row r="4558" spans="3:15" x14ac:dyDescent="0.35">
      <c r="C4558" t="str">
        <f>IF(_xlfn.XLOOKUP(B4558,Omfang!B:B,Omfang!C:C)=0,"Delkontraktnavn hentes automatisk ved å fylle ut delkontraktnummer",_xlfn.XLOOKUP(B4558,Omfang!B:B,Omfang!C:C))</f>
        <v>Delkontraktnavn hentes automatisk ved å fylle ut delkontraktnummer</v>
      </c>
      <c r="D4558" s="35"/>
      <c r="E4558" s="35"/>
      <c r="F4558" t="str">
        <f>IF(_xlfn.XLOOKUP(G4558,Produktinformasjon!B:B,Produktinformasjon!BB:BB)=0,"Tilbyders artikkel hentes automatisk ved å fylle ut artikkelnummer",_xlfn.XLOOKUP(G4558,Produktinformasjon!B:B,Produktinformasjon!BB:BB))</f>
        <v>Tilbyders artikkel hentes automatisk ved å fylle ut artikkelnummer</v>
      </c>
      <c r="H4558" s="25" t="str">
        <f>IF(_xlfn.XLOOKUP(G4558,Produktinformasjon!B:B,Produktinformasjon!C:C)=0,"Artikkelnavn hentes automatisk ved å fylle ut artikkelnummer",_xlfn.XLOOKUP(G4558,Produktinformasjon!B:B,Produktinformasjon!C:C))</f>
        <v>Artikkelnavn hentes automatisk ved å fylle ut artikkelnummer</v>
      </c>
      <c r="I4558" s="35"/>
      <c r="J4558" s="35"/>
      <c r="K4558" s="35"/>
      <c r="L4558" s="11"/>
      <c r="M4558" s="11"/>
      <c r="N4558" s="11">
        <f ca="1">IFERROR(L4558/_xlfn.XLOOKUP(F4558,Produktinformasjon!BB:BB,Produktinformasjon!P:P,),0)</f>
        <v>0</v>
      </c>
      <c r="O4558" s="11">
        <f ca="1">IFERROR(M4558/_xlfn.XLOOKUP(F4558,Produktinformasjon!BB:BB,Produktinformasjon!P:P,),0)</f>
        <v>0</v>
      </c>
    </row>
    <row r="4559" spans="3:15" x14ac:dyDescent="0.35">
      <c r="C4559" t="str">
        <f>IF(_xlfn.XLOOKUP(B4559,Omfang!B:B,Omfang!C:C)=0,"Delkontraktnavn hentes automatisk ved å fylle ut delkontraktnummer",_xlfn.XLOOKUP(B4559,Omfang!B:B,Omfang!C:C))</f>
        <v>Delkontraktnavn hentes automatisk ved å fylle ut delkontraktnummer</v>
      </c>
      <c r="D4559" s="35"/>
      <c r="E4559" s="35"/>
      <c r="F4559" t="str">
        <f>IF(_xlfn.XLOOKUP(G4559,Produktinformasjon!B:B,Produktinformasjon!BB:BB)=0,"Tilbyders artikkel hentes automatisk ved å fylle ut artikkelnummer",_xlfn.XLOOKUP(G4559,Produktinformasjon!B:B,Produktinformasjon!BB:BB))</f>
        <v>Tilbyders artikkel hentes automatisk ved å fylle ut artikkelnummer</v>
      </c>
      <c r="H4559" s="25" t="str">
        <f>IF(_xlfn.XLOOKUP(G4559,Produktinformasjon!B:B,Produktinformasjon!C:C)=0,"Artikkelnavn hentes automatisk ved å fylle ut artikkelnummer",_xlfn.XLOOKUP(G4559,Produktinformasjon!B:B,Produktinformasjon!C:C))</f>
        <v>Artikkelnavn hentes automatisk ved å fylle ut artikkelnummer</v>
      </c>
      <c r="I4559" s="35"/>
      <c r="J4559" s="35"/>
      <c r="K4559" s="35"/>
      <c r="L4559" s="11"/>
      <c r="M4559" s="11"/>
      <c r="N4559" s="11">
        <f ca="1">IFERROR(L4559/_xlfn.XLOOKUP(F4559,Produktinformasjon!BB:BB,Produktinformasjon!P:P,),0)</f>
        <v>0</v>
      </c>
      <c r="O4559" s="11">
        <f ca="1">IFERROR(M4559/_xlfn.XLOOKUP(F4559,Produktinformasjon!BB:BB,Produktinformasjon!P:P,),0)</f>
        <v>0</v>
      </c>
    </row>
    <row r="4560" spans="3:15" x14ac:dyDescent="0.35">
      <c r="C4560" t="str">
        <f>IF(_xlfn.XLOOKUP(B4560,Omfang!B:B,Omfang!C:C)=0,"Delkontraktnavn hentes automatisk ved å fylle ut delkontraktnummer",_xlfn.XLOOKUP(B4560,Omfang!B:B,Omfang!C:C))</f>
        <v>Delkontraktnavn hentes automatisk ved å fylle ut delkontraktnummer</v>
      </c>
      <c r="D4560" s="35"/>
      <c r="E4560" s="35"/>
      <c r="F4560" t="str">
        <f>IF(_xlfn.XLOOKUP(G4560,Produktinformasjon!B:B,Produktinformasjon!BB:BB)=0,"Tilbyders artikkel hentes automatisk ved å fylle ut artikkelnummer",_xlfn.XLOOKUP(G4560,Produktinformasjon!B:B,Produktinformasjon!BB:BB))</f>
        <v>Tilbyders artikkel hentes automatisk ved å fylle ut artikkelnummer</v>
      </c>
      <c r="H4560" s="25" t="str">
        <f>IF(_xlfn.XLOOKUP(G4560,Produktinformasjon!B:B,Produktinformasjon!C:C)=0,"Artikkelnavn hentes automatisk ved å fylle ut artikkelnummer",_xlfn.XLOOKUP(G4560,Produktinformasjon!B:B,Produktinformasjon!C:C))</f>
        <v>Artikkelnavn hentes automatisk ved å fylle ut artikkelnummer</v>
      </c>
      <c r="I4560" s="35"/>
      <c r="J4560" s="35"/>
      <c r="K4560" s="35"/>
      <c r="L4560" s="11"/>
      <c r="M4560" s="11"/>
      <c r="N4560" s="11">
        <f ca="1">IFERROR(L4560/_xlfn.XLOOKUP(F4560,Produktinformasjon!BB:BB,Produktinformasjon!P:P,),0)</f>
        <v>0</v>
      </c>
      <c r="O4560" s="11">
        <f ca="1">IFERROR(M4560/_xlfn.XLOOKUP(F4560,Produktinformasjon!BB:BB,Produktinformasjon!P:P,),0)</f>
        <v>0</v>
      </c>
    </row>
    <row r="4561" spans="3:15" x14ac:dyDescent="0.35">
      <c r="C4561" t="str">
        <f>IF(_xlfn.XLOOKUP(B4561,Omfang!B:B,Omfang!C:C)=0,"Delkontraktnavn hentes automatisk ved å fylle ut delkontraktnummer",_xlfn.XLOOKUP(B4561,Omfang!B:B,Omfang!C:C))</f>
        <v>Delkontraktnavn hentes automatisk ved å fylle ut delkontraktnummer</v>
      </c>
      <c r="D4561" s="35"/>
      <c r="E4561" s="35"/>
      <c r="F4561" t="str">
        <f>IF(_xlfn.XLOOKUP(G4561,Produktinformasjon!B:B,Produktinformasjon!BB:BB)=0,"Tilbyders artikkel hentes automatisk ved å fylle ut artikkelnummer",_xlfn.XLOOKUP(G4561,Produktinformasjon!B:B,Produktinformasjon!BB:BB))</f>
        <v>Tilbyders artikkel hentes automatisk ved å fylle ut artikkelnummer</v>
      </c>
      <c r="H4561" s="25" t="str">
        <f>IF(_xlfn.XLOOKUP(G4561,Produktinformasjon!B:B,Produktinformasjon!C:C)=0,"Artikkelnavn hentes automatisk ved å fylle ut artikkelnummer",_xlfn.XLOOKUP(G4561,Produktinformasjon!B:B,Produktinformasjon!C:C))</f>
        <v>Artikkelnavn hentes automatisk ved å fylle ut artikkelnummer</v>
      </c>
      <c r="I4561" s="35"/>
      <c r="J4561" s="35"/>
      <c r="K4561" s="35"/>
      <c r="L4561" s="11"/>
      <c r="M4561" s="11"/>
      <c r="N4561" s="11">
        <f ca="1">IFERROR(L4561/_xlfn.XLOOKUP(F4561,Produktinformasjon!BB:BB,Produktinformasjon!P:P,),0)</f>
        <v>0</v>
      </c>
      <c r="O4561" s="11">
        <f ca="1">IFERROR(M4561/_xlfn.XLOOKUP(F4561,Produktinformasjon!BB:BB,Produktinformasjon!P:P,),0)</f>
        <v>0</v>
      </c>
    </row>
    <row r="4562" spans="3:15" x14ac:dyDescent="0.35">
      <c r="C4562" t="str">
        <f>IF(_xlfn.XLOOKUP(B4562,Omfang!B:B,Omfang!C:C)=0,"Delkontraktnavn hentes automatisk ved å fylle ut delkontraktnummer",_xlfn.XLOOKUP(B4562,Omfang!B:B,Omfang!C:C))</f>
        <v>Delkontraktnavn hentes automatisk ved å fylle ut delkontraktnummer</v>
      </c>
      <c r="D4562" s="35"/>
      <c r="E4562" s="35"/>
      <c r="F4562" t="str">
        <f>IF(_xlfn.XLOOKUP(G4562,Produktinformasjon!B:B,Produktinformasjon!BB:BB)=0,"Tilbyders artikkel hentes automatisk ved å fylle ut artikkelnummer",_xlfn.XLOOKUP(G4562,Produktinformasjon!B:B,Produktinformasjon!BB:BB))</f>
        <v>Tilbyders artikkel hentes automatisk ved å fylle ut artikkelnummer</v>
      </c>
      <c r="H4562" s="25" t="str">
        <f>IF(_xlfn.XLOOKUP(G4562,Produktinformasjon!B:B,Produktinformasjon!C:C)=0,"Artikkelnavn hentes automatisk ved å fylle ut artikkelnummer",_xlfn.XLOOKUP(G4562,Produktinformasjon!B:B,Produktinformasjon!C:C))</f>
        <v>Artikkelnavn hentes automatisk ved å fylle ut artikkelnummer</v>
      </c>
      <c r="I4562" s="35"/>
      <c r="J4562" s="35"/>
      <c r="K4562" s="35"/>
      <c r="L4562" s="11"/>
      <c r="M4562" s="11"/>
      <c r="N4562" s="11">
        <f ca="1">IFERROR(L4562/_xlfn.XLOOKUP(F4562,Produktinformasjon!BB:BB,Produktinformasjon!P:P,),0)</f>
        <v>0</v>
      </c>
      <c r="O4562" s="11">
        <f ca="1">IFERROR(M4562/_xlfn.XLOOKUP(F4562,Produktinformasjon!BB:BB,Produktinformasjon!P:P,),0)</f>
        <v>0</v>
      </c>
    </row>
    <row r="4563" spans="3:15" x14ac:dyDescent="0.35">
      <c r="C4563" t="str">
        <f>IF(_xlfn.XLOOKUP(B4563,Omfang!B:B,Omfang!C:C)=0,"Delkontraktnavn hentes automatisk ved å fylle ut delkontraktnummer",_xlfn.XLOOKUP(B4563,Omfang!B:B,Omfang!C:C))</f>
        <v>Delkontraktnavn hentes automatisk ved å fylle ut delkontraktnummer</v>
      </c>
      <c r="D4563" s="35"/>
      <c r="E4563" s="35"/>
      <c r="F4563" t="str">
        <f>IF(_xlfn.XLOOKUP(G4563,Produktinformasjon!B:B,Produktinformasjon!BB:BB)=0,"Tilbyders artikkel hentes automatisk ved å fylle ut artikkelnummer",_xlfn.XLOOKUP(G4563,Produktinformasjon!B:B,Produktinformasjon!BB:BB))</f>
        <v>Tilbyders artikkel hentes automatisk ved å fylle ut artikkelnummer</v>
      </c>
      <c r="H4563" s="25" t="str">
        <f>IF(_xlfn.XLOOKUP(G4563,Produktinformasjon!B:B,Produktinformasjon!C:C)=0,"Artikkelnavn hentes automatisk ved å fylle ut artikkelnummer",_xlfn.XLOOKUP(G4563,Produktinformasjon!B:B,Produktinformasjon!C:C))</f>
        <v>Artikkelnavn hentes automatisk ved å fylle ut artikkelnummer</v>
      </c>
      <c r="I4563" s="35"/>
      <c r="J4563" s="35"/>
      <c r="K4563" s="35"/>
      <c r="L4563" s="11"/>
      <c r="M4563" s="11"/>
      <c r="N4563" s="11">
        <f ca="1">IFERROR(L4563/_xlfn.XLOOKUP(F4563,Produktinformasjon!BB:BB,Produktinformasjon!P:P,),0)</f>
        <v>0</v>
      </c>
      <c r="O4563" s="11">
        <f ca="1">IFERROR(M4563/_xlfn.XLOOKUP(F4563,Produktinformasjon!BB:BB,Produktinformasjon!P:P,),0)</f>
        <v>0</v>
      </c>
    </row>
    <row r="4564" spans="3:15" x14ac:dyDescent="0.35">
      <c r="C4564" t="str">
        <f>IF(_xlfn.XLOOKUP(B4564,Omfang!B:B,Omfang!C:C)=0,"Delkontraktnavn hentes automatisk ved å fylle ut delkontraktnummer",_xlfn.XLOOKUP(B4564,Omfang!B:B,Omfang!C:C))</f>
        <v>Delkontraktnavn hentes automatisk ved å fylle ut delkontraktnummer</v>
      </c>
      <c r="D4564" s="35"/>
      <c r="E4564" s="35"/>
      <c r="F4564" t="str">
        <f>IF(_xlfn.XLOOKUP(G4564,Produktinformasjon!B:B,Produktinformasjon!BB:BB)=0,"Tilbyders artikkel hentes automatisk ved å fylle ut artikkelnummer",_xlfn.XLOOKUP(G4564,Produktinformasjon!B:B,Produktinformasjon!BB:BB))</f>
        <v>Tilbyders artikkel hentes automatisk ved å fylle ut artikkelnummer</v>
      </c>
      <c r="H4564" s="25" t="str">
        <f>IF(_xlfn.XLOOKUP(G4564,Produktinformasjon!B:B,Produktinformasjon!C:C)=0,"Artikkelnavn hentes automatisk ved å fylle ut artikkelnummer",_xlfn.XLOOKUP(G4564,Produktinformasjon!B:B,Produktinformasjon!C:C))</f>
        <v>Artikkelnavn hentes automatisk ved å fylle ut artikkelnummer</v>
      </c>
      <c r="I4564" s="35"/>
      <c r="J4564" s="35"/>
      <c r="K4564" s="35"/>
      <c r="L4564" s="11"/>
      <c r="M4564" s="11"/>
      <c r="N4564" s="11">
        <f ca="1">IFERROR(L4564/_xlfn.XLOOKUP(F4564,Produktinformasjon!BB:BB,Produktinformasjon!P:P,),0)</f>
        <v>0</v>
      </c>
      <c r="O4564" s="11">
        <f ca="1">IFERROR(M4564/_xlfn.XLOOKUP(F4564,Produktinformasjon!BB:BB,Produktinformasjon!P:P,),0)</f>
        <v>0</v>
      </c>
    </row>
    <row r="4565" spans="3:15" x14ac:dyDescent="0.35">
      <c r="C4565" t="str">
        <f>IF(_xlfn.XLOOKUP(B4565,Omfang!B:B,Omfang!C:C)=0,"Delkontraktnavn hentes automatisk ved å fylle ut delkontraktnummer",_xlfn.XLOOKUP(B4565,Omfang!B:B,Omfang!C:C))</f>
        <v>Delkontraktnavn hentes automatisk ved å fylle ut delkontraktnummer</v>
      </c>
      <c r="D4565" s="35"/>
      <c r="E4565" s="35"/>
      <c r="F4565" t="str">
        <f>IF(_xlfn.XLOOKUP(G4565,Produktinformasjon!B:B,Produktinformasjon!BB:BB)=0,"Tilbyders artikkel hentes automatisk ved å fylle ut artikkelnummer",_xlfn.XLOOKUP(G4565,Produktinformasjon!B:B,Produktinformasjon!BB:BB))</f>
        <v>Tilbyders artikkel hentes automatisk ved å fylle ut artikkelnummer</v>
      </c>
      <c r="H4565" s="25" t="str">
        <f>IF(_xlfn.XLOOKUP(G4565,Produktinformasjon!B:B,Produktinformasjon!C:C)=0,"Artikkelnavn hentes automatisk ved å fylle ut artikkelnummer",_xlfn.XLOOKUP(G4565,Produktinformasjon!B:B,Produktinformasjon!C:C))</f>
        <v>Artikkelnavn hentes automatisk ved å fylle ut artikkelnummer</v>
      </c>
      <c r="I4565" s="35"/>
      <c r="J4565" s="35"/>
      <c r="K4565" s="35"/>
      <c r="L4565" s="11"/>
      <c r="M4565" s="11"/>
      <c r="N4565" s="11">
        <f ca="1">IFERROR(L4565/_xlfn.XLOOKUP(F4565,Produktinformasjon!BB:BB,Produktinformasjon!P:P,),0)</f>
        <v>0</v>
      </c>
      <c r="O4565" s="11">
        <f ca="1">IFERROR(M4565/_xlfn.XLOOKUP(F4565,Produktinformasjon!BB:BB,Produktinformasjon!P:P,),0)</f>
        <v>0</v>
      </c>
    </row>
    <row r="4566" spans="3:15" x14ac:dyDescent="0.35">
      <c r="C4566" t="str">
        <f>IF(_xlfn.XLOOKUP(B4566,Omfang!B:B,Omfang!C:C)=0,"Delkontraktnavn hentes automatisk ved å fylle ut delkontraktnummer",_xlfn.XLOOKUP(B4566,Omfang!B:B,Omfang!C:C))</f>
        <v>Delkontraktnavn hentes automatisk ved å fylle ut delkontraktnummer</v>
      </c>
      <c r="D4566" s="35"/>
      <c r="E4566" s="35"/>
      <c r="F4566" t="str">
        <f>IF(_xlfn.XLOOKUP(G4566,Produktinformasjon!B:B,Produktinformasjon!BB:BB)=0,"Tilbyders artikkel hentes automatisk ved å fylle ut artikkelnummer",_xlfn.XLOOKUP(G4566,Produktinformasjon!B:B,Produktinformasjon!BB:BB))</f>
        <v>Tilbyders artikkel hentes automatisk ved å fylle ut artikkelnummer</v>
      </c>
      <c r="H4566" s="25" t="str">
        <f>IF(_xlfn.XLOOKUP(G4566,Produktinformasjon!B:B,Produktinformasjon!C:C)=0,"Artikkelnavn hentes automatisk ved å fylle ut artikkelnummer",_xlfn.XLOOKUP(G4566,Produktinformasjon!B:B,Produktinformasjon!C:C))</f>
        <v>Artikkelnavn hentes automatisk ved å fylle ut artikkelnummer</v>
      </c>
      <c r="I4566" s="35"/>
      <c r="J4566" s="35"/>
      <c r="K4566" s="35"/>
      <c r="L4566" s="11"/>
      <c r="M4566" s="11"/>
      <c r="N4566" s="11">
        <f ca="1">IFERROR(L4566/_xlfn.XLOOKUP(F4566,Produktinformasjon!BB:BB,Produktinformasjon!P:P,),0)</f>
        <v>0</v>
      </c>
      <c r="O4566" s="11">
        <f ca="1">IFERROR(M4566/_xlfn.XLOOKUP(F4566,Produktinformasjon!BB:BB,Produktinformasjon!P:P,),0)</f>
        <v>0</v>
      </c>
    </row>
    <row r="4567" spans="3:15" x14ac:dyDescent="0.35">
      <c r="C4567" t="str">
        <f>IF(_xlfn.XLOOKUP(B4567,Omfang!B:B,Omfang!C:C)=0,"Delkontraktnavn hentes automatisk ved å fylle ut delkontraktnummer",_xlfn.XLOOKUP(B4567,Omfang!B:B,Omfang!C:C))</f>
        <v>Delkontraktnavn hentes automatisk ved å fylle ut delkontraktnummer</v>
      </c>
      <c r="D4567" s="35"/>
      <c r="E4567" s="35"/>
      <c r="F4567" t="str">
        <f>IF(_xlfn.XLOOKUP(G4567,Produktinformasjon!B:B,Produktinformasjon!BB:BB)=0,"Tilbyders artikkel hentes automatisk ved å fylle ut artikkelnummer",_xlfn.XLOOKUP(G4567,Produktinformasjon!B:B,Produktinformasjon!BB:BB))</f>
        <v>Tilbyders artikkel hentes automatisk ved å fylle ut artikkelnummer</v>
      </c>
      <c r="H4567" s="25" t="str">
        <f>IF(_xlfn.XLOOKUP(G4567,Produktinformasjon!B:B,Produktinformasjon!C:C)=0,"Artikkelnavn hentes automatisk ved å fylle ut artikkelnummer",_xlfn.XLOOKUP(G4567,Produktinformasjon!B:B,Produktinformasjon!C:C))</f>
        <v>Artikkelnavn hentes automatisk ved å fylle ut artikkelnummer</v>
      </c>
      <c r="I4567" s="35"/>
      <c r="J4567" s="35"/>
      <c r="K4567" s="35"/>
      <c r="L4567" s="11"/>
      <c r="M4567" s="11"/>
      <c r="N4567" s="11">
        <f ca="1">IFERROR(L4567/_xlfn.XLOOKUP(F4567,Produktinformasjon!BB:BB,Produktinformasjon!P:P,),0)</f>
        <v>0</v>
      </c>
      <c r="O4567" s="11">
        <f ca="1">IFERROR(M4567/_xlfn.XLOOKUP(F4567,Produktinformasjon!BB:BB,Produktinformasjon!P:P,),0)</f>
        <v>0</v>
      </c>
    </row>
    <row r="4568" spans="3:15" x14ac:dyDescent="0.35">
      <c r="C4568" t="str">
        <f>IF(_xlfn.XLOOKUP(B4568,Omfang!B:B,Omfang!C:C)=0,"Delkontraktnavn hentes automatisk ved å fylle ut delkontraktnummer",_xlfn.XLOOKUP(B4568,Omfang!B:B,Omfang!C:C))</f>
        <v>Delkontraktnavn hentes automatisk ved å fylle ut delkontraktnummer</v>
      </c>
      <c r="D4568" s="35"/>
      <c r="E4568" s="35"/>
      <c r="F4568" t="str">
        <f>IF(_xlfn.XLOOKUP(G4568,Produktinformasjon!B:B,Produktinformasjon!BB:BB)=0,"Tilbyders artikkel hentes automatisk ved å fylle ut artikkelnummer",_xlfn.XLOOKUP(G4568,Produktinformasjon!B:B,Produktinformasjon!BB:BB))</f>
        <v>Tilbyders artikkel hentes automatisk ved å fylle ut artikkelnummer</v>
      </c>
      <c r="H4568" s="25" t="str">
        <f>IF(_xlfn.XLOOKUP(G4568,Produktinformasjon!B:B,Produktinformasjon!C:C)=0,"Artikkelnavn hentes automatisk ved å fylle ut artikkelnummer",_xlfn.XLOOKUP(G4568,Produktinformasjon!B:B,Produktinformasjon!C:C))</f>
        <v>Artikkelnavn hentes automatisk ved å fylle ut artikkelnummer</v>
      </c>
      <c r="I4568" s="35"/>
      <c r="J4568" s="35"/>
      <c r="K4568" s="35"/>
      <c r="L4568" s="11"/>
      <c r="M4568" s="11"/>
      <c r="N4568" s="11">
        <f ca="1">IFERROR(L4568/_xlfn.XLOOKUP(F4568,Produktinformasjon!BB:BB,Produktinformasjon!P:P,),0)</f>
        <v>0</v>
      </c>
      <c r="O4568" s="11">
        <f ca="1">IFERROR(M4568/_xlfn.XLOOKUP(F4568,Produktinformasjon!BB:BB,Produktinformasjon!P:P,),0)</f>
        <v>0</v>
      </c>
    </row>
    <row r="4569" spans="3:15" x14ac:dyDescent="0.35">
      <c r="C4569" t="str">
        <f>IF(_xlfn.XLOOKUP(B4569,Omfang!B:B,Omfang!C:C)=0,"Delkontraktnavn hentes automatisk ved å fylle ut delkontraktnummer",_xlfn.XLOOKUP(B4569,Omfang!B:B,Omfang!C:C))</f>
        <v>Delkontraktnavn hentes automatisk ved å fylle ut delkontraktnummer</v>
      </c>
      <c r="D4569" s="35"/>
      <c r="E4569" s="35"/>
      <c r="F4569" t="str">
        <f>IF(_xlfn.XLOOKUP(G4569,Produktinformasjon!B:B,Produktinformasjon!BB:BB)=0,"Tilbyders artikkel hentes automatisk ved å fylle ut artikkelnummer",_xlfn.XLOOKUP(G4569,Produktinformasjon!B:B,Produktinformasjon!BB:BB))</f>
        <v>Tilbyders artikkel hentes automatisk ved å fylle ut artikkelnummer</v>
      </c>
      <c r="H4569" s="25" t="str">
        <f>IF(_xlfn.XLOOKUP(G4569,Produktinformasjon!B:B,Produktinformasjon!C:C)=0,"Artikkelnavn hentes automatisk ved å fylle ut artikkelnummer",_xlfn.XLOOKUP(G4569,Produktinformasjon!B:B,Produktinformasjon!C:C))</f>
        <v>Artikkelnavn hentes automatisk ved å fylle ut artikkelnummer</v>
      </c>
      <c r="I4569" s="35"/>
      <c r="J4569" s="35"/>
      <c r="K4569" s="35"/>
      <c r="L4569" s="11"/>
      <c r="M4569" s="11"/>
      <c r="N4569" s="11">
        <f ca="1">IFERROR(L4569/_xlfn.XLOOKUP(F4569,Produktinformasjon!BB:BB,Produktinformasjon!P:P,),0)</f>
        <v>0</v>
      </c>
      <c r="O4569" s="11">
        <f ca="1">IFERROR(M4569/_xlfn.XLOOKUP(F4569,Produktinformasjon!BB:BB,Produktinformasjon!P:P,),0)</f>
        <v>0</v>
      </c>
    </row>
    <row r="4570" spans="3:15" x14ac:dyDescent="0.35">
      <c r="C4570" t="str">
        <f>IF(_xlfn.XLOOKUP(B4570,Omfang!B:B,Omfang!C:C)=0,"Delkontraktnavn hentes automatisk ved å fylle ut delkontraktnummer",_xlfn.XLOOKUP(B4570,Omfang!B:B,Omfang!C:C))</f>
        <v>Delkontraktnavn hentes automatisk ved å fylle ut delkontraktnummer</v>
      </c>
      <c r="D4570" s="35"/>
      <c r="E4570" s="35"/>
      <c r="F4570" t="str">
        <f>IF(_xlfn.XLOOKUP(G4570,Produktinformasjon!B:B,Produktinformasjon!BB:BB)=0,"Tilbyders artikkel hentes automatisk ved å fylle ut artikkelnummer",_xlfn.XLOOKUP(G4570,Produktinformasjon!B:B,Produktinformasjon!BB:BB))</f>
        <v>Tilbyders artikkel hentes automatisk ved å fylle ut artikkelnummer</v>
      </c>
      <c r="H4570" s="25" t="str">
        <f>IF(_xlfn.XLOOKUP(G4570,Produktinformasjon!B:B,Produktinformasjon!C:C)=0,"Artikkelnavn hentes automatisk ved å fylle ut artikkelnummer",_xlfn.XLOOKUP(G4570,Produktinformasjon!B:B,Produktinformasjon!C:C))</f>
        <v>Artikkelnavn hentes automatisk ved å fylle ut artikkelnummer</v>
      </c>
      <c r="I4570" s="35"/>
      <c r="J4570" s="35"/>
      <c r="K4570" s="35"/>
      <c r="L4570" s="11"/>
      <c r="M4570" s="11"/>
      <c r="N4570" s="11">
        <f ca="1">IFERROR(L4570/_xlfn.XLOOKUP(F4570,Produktinformasjon!BB:BB,Produktinformasjon!P:P,),0)</f>
        <v>0</v>
      </c>
      <c r="O4570" s="11">
        <f ca="1">IFERROR(M4570/_xlfn.XLOOKUP(F4570,Produktinformasjon!BB:BB,Produktinformasjon!P:P,),0)</f>
        <v>0</v>
      </c>
    </row>
    <row r="4571" spans="3:15" x14ac:dyDescent="0.35">
      <c r="C4571" t="str">
        <f>IF(_xlfn.XLOOKUP(B4571,Omfang!B:B,Omfang!C:C)=0,"Delkontraktnavn hentes automatisk ved å fylle ut delkontraktnummer",_xlfn.XLOOKUP(B4571,Omfang!B:B,Omfang!C:C))</f>
        <v>Delkontraktnavn hentes automatisk ved å fylle ut delkontraktnummer</v>
      </c>
      <c r="D4571" s="35"/>
      <c r="E4571" s="35"/>
      <c r="F4571" t="str">
        <f>IF(_xlfn.XLOOKUP(G4571,Produktinformasjon!B:B,Produktinformasjon!BB:BB)=0,"Tilbyders artikkel hentes automatisk ved å fylle ut artikkelnummer",_xlfn.XLOOKUP(G4571,Produktinformasjon!B:B,Produktinformasjon!BB:BB))</f>
        <v>Tilbyders artikkel hentes automatisk ved å fylle ut artikkelnummer</v>
      </c>
      <c r="H4571" s="25" t="str">
        <f>IF(_xlfn.XLOOKUP(G4571,Produktinformasjon!B:B,Produktinformasjon!C:C)=0,"Artikkelnavn hentes automatisk ved å fylle ut artikkelnummer",_xlfn.XLOOKUP(G4571,Produktinformasjon!B:B,Produktinformasjon!C:C))</f>
        <v>Artikkelnavn hentes automatisk ved å fylle ut artikkelnummer</v>
      </c>
      <c r="I4571" s="35"/>
      <c r="J4571" s="35"/>
      <c r="K4571" s="35"/>
      <c r="L4571" s="11"/>
      <c r="M4571" s="11"/>
      <c r="N4571" s="11">
        <f ca="1">IFERROR(L4571/_xlfn.XLOOKUP(F4571,Produktinformasjon!BB:BB,Produktinformasjon!P:P,),0)</f>
        <v>0</v>
      </c>
      <c r="O4571" s="11">
        <f ca="1">IFERROR(M4571/_xlfn.XLOOKUP(F4571,Produktinformasjon!BB:BB,Produktinformasjon!P:P,),0)</f>
        <v>0</v>
      </c>
    </row>
    <row r="4572" spans="3:15" x14ac:dyDescent="0.35">
      <c r="C4572" t="str">
        <f>IF(_xlfn.XLOOKUP(B4572,Omfang!B:B,Omfang!C:C)=0,"Delkontraktnavn hentes automatisk ved å fylle ut delkontraktnummer",_xlfn.XLOOKUP(B4572,Omfang!B:B,Omfang!C:C))</f>
        <v>Delkontraktnavn hentes automatisk ved å fylle ut delkontraktnummer</v>
      </c>
      <c r="D4572" s="35"/>
      <c r="E4572" s="35"/>
      <c r="F4572" t="str">
        <f>IF(_xlfn.XLOOKUP(G4572,Produktinformasjon!B:B,Produktinformasjon!BB:BB)=0,"Tilbyders artikkel hentes automatisk ved å fylle ut artikkelnummer",_xlfn.XLOOKUP(G4572,Produktinformasjon!B:B,Produktinformasjon!BB:BB))</f>
        <v>Tilbyders artikkel hentes automatisk ved å fylle ut artikkelnummer</v>
      </c>
      <c r="H4572" s="25" t="str">
        <f>IF(_xlfn.XLOOKUP(G4572,Produktinformasjon!B:B,Produktinformasjon!C:C)=0,"Artikkelnavn hentes automatisk ved å fylle ut artikkelnummer",_xlfn.XLOOKUP(G4572,Produktinformasjon!B:B,Produktinformasjon!C:C))</f>
        <v>Artikkelnavn hentes automatisk ved å fylle ut artikkelnummer</v>
      </c>
      <c r="I4572" s="35"/>
      <c r="J4572" s="35"/>
      <c r="K4572" s="35"/>
      <c r="L4572" s="11"/>
      <c r="M4572" s="11"/>
      <c r="N4572" s="11">
        <f ca="1">IFERROR(L4572/_xlfn.XLOOKUP(F4572,Produktinformasjon!BB:BB,Produktinformasjon!P:P,),0)</f>
        <v>0</v>
      </c>
      <c r="O4572" s="11">
        <f ca="1">IFERROR(M4572/_xlfn.XLOOKUP(F4572,Produktinformasjon!BB:BB,Produktinformasjon!P:P,),0)</f>
        <v>0</v>
      </c>
    </row>
    <row r="4573" spans="3:15" x14ac:dyDescent="0.35">
      <c r="C4573" t="str">
        <f>IF(_xlfn.XLOOKUP(B4573,Omfang!B:B,Omfang!C:C)=0,"Delkontraktnavn hentes automatisk ved å fylle ut delkontraktnummer",_xlfn.XLOOKUP(B4573,Omfang!B:B,Omfang!C:C))</f>
        <v>Delkontraktnavn hentes automatisk ved å fylle ut delkontraktnummer</v>
      </c>
      <c r="D4573" s="35"/>
      <c r="E4573" s="35"/>
      <c r="F4573" t="str">
        <f>IF(_xlfn.XLOOKUP(G4573,Produktinformasjon!B:B,Produktinformasjon!BB:BB)=0,"Tilbyders artikkel hentes automatisk ved å fylle ut artikkelnummer",_xlfn.XLOOKUP(G4573,Produktinformasjon!B:B,Produktinformasjon!BB:BB))</f>
        <v>Tilbyders artikkel hentes automatisk ved å fylle ut artikkelnummer</v>
      </c>
      <c r="H4573" s="25" t="str">
        <f>IF(_xlfn.XLOOKUP(G4573,Produktinformasjon!B:B,Produktinformasjon!C:C)=0,"Artikkelnavn hentes automatisk ved å fylle ut artikkelnummer",_xlfn.XLOOKUP(G4573,Produktinformasjon!B:B,Produktinformasjon!C:C))</f>
        <v>Artikkelnavn hentes automatisk ved å fylle ut artikkelnummer</v>
      </c>
      <c r="I4573" s="35"/>
      <c r="J4573" s="35"/>
      <c r="K4573" s="35"/>
      <c r="L4573" s="11"/>
      <c r="M4573" s="11"/>
      <c r="N4573" s="11">
        <f ca="1">IFERROR(L4573/_xlfn.XLOOKUP(F4573,Produktinformasjon!BB:BB,Produktinformasjon!P:P,),0)</f>
        <v>0</v>
      </c>
      <c r="O4573" s="11">
        <f ca="1">IFERROR(M4573/_xlfn.XLOOKUP(F4573,Produktinformasjon!BB:BB,Produktinformasjon!P:P,),0)</f>
        <v>0</v>
      </c>
    </row>
    <row r="4574" spans="3:15" x14ac:dyDescent="0.35">
      <c r="C4574" t="str">
        <f>IF(_xlfn.XLOOKUP(B4574,Omfang!B:B,Omfang!C:C)=0,"Delkontraktnavn hentes automatisk ved å fylle ut delkontraktnummer",_xlfn.XLOOKUP(B4574,Omfang!B:B,Omfang!C:C))</f>
        <v>Delkontraktnavn hentes automatisk ved å fylle ut delkontraktnummer</v>
      </c>
      <c r="D4574" s="35"/>
      <c r="E4574" s="35"/>
      <c r="F4574" t="str">
        <f>IF(_xlfn.XLOOKUP(G4574,Produktinformasjon!B:B,Produktinformasjon!BB:BB)=0,"Tilbyders artikkel hentes automatisk ved å fylle ut artikkelnummer",_xlfn.XLOOKUP(G4574,Produktinformasjon!B:B,Produktinformasjon!BB:BB))</f>
        <v>Tilbyders artikkel hentes automatisk ved å fylle ut artikkelnummer</v>
      </c>
      <c r="H4574" s="25" t="str">
        <f>IF(_xlfn.XLOOKUP(G4574,Produktinformasjon!B:B,Produktinformasjon!C:C)=0,"Artikkelnavn hentes automatisk ved å fylle ut artikkelnummer",_xlfn.XLOOKUP(G4574,Produktinformasjon!B:B,Produktinformasjon!C:C))</f>
        <v>Artikkelnavn hentes automatisk ved å fylle ut artikkelnummer</v>
      </c>
      <c r="I4574" s="35"/>
      <c r="J4574" s="35"/>
      <c r="K4574" s="35"/>
      <c r="L4574" s="11"/>
      <c r="M4574" s="11"/>
      <c r="N4574" s="11">
        <f ca="1">IFERROR(L4574/_xlfn.XLOOKUP(F4574,Produktinformasjon!BB:BB,Produktinformasjon!P:P,),0)</f>
        <v>0</v>
      </c>
      <c r="O4574" s="11">
        <f ca="1">IFERROR(M4574/_xlfn.XLOOKUP(F4574,Produktinformasjon!BB:BB,Produktinformasjon!P:P,),0)</f>
        <v>0</v>
      </c>
    </row>
    <row r="4575" spans="3:15" x14ac:dyDescent="0.35">
      <c r="C4575" t="str">
        <f>IF(_xlfn.XLOOKUP(B4575,Omfang!B:B,Omfang!C:C)=0,"Delkontraktnavn hentes automatisk ved å fylle ut delkontraktnummer",_xlfn.XLOOKUP(B4575,Omfang!B:B,Omfang!C:C))</f>
        <v>Delkontraktnavn hentes automatisk ved å fylle ut delkontraktnummer</v>
      </c>
      <c r="D4575" s="35"/>
      <c r="E4575" s="35"/>
      <c r="F4575" t="str">
        <f>IF(_xlfn.XLOOKUP(G4575,Produktinformasjon!B:B,Produktinformasjon!BB:BB)=0,"Tilbyders artikkel hentes automatisk ved å fylle ut artikkelnummer",_xlfn.XLOOKUP(G4575,Produktinformasjon!B:B,Produktinformasjon!BB:BB))</f>
        <v>Tilbyders artikkel hentes automatisk ved å fylle ut artikkelnummer</v>
      </c>
      <c r="H4575" s="25" t="str">
        <f>IF(_xlfn.XLOOKUP(G4575,Produktinformasjon!B:B,Produktinformasjon!C:C)=0,"Artikkelnavn hentes automatisk ved å fylle ut artikkelnummer",_xlfn.XLOOKUP(G4575,Produktinformasjon!B:B,Produktinformasjon!C:C))</f>
        <v>Artikkelnavn hentes automatisk ved å fylle ut artikkelnummer</v>
      </c>
      <c r="I4575" s="35"/>
      <c r="J4575" s="35"/>
      <c r="K4575" s="35"/>
      <c r="L4575" s="11"/>
      <c r="M4575" s="11"/>
      <c r="N4575" s="11">
        <f ca="1">IFERROR(L4575/_xlfn.XLOOKUP(F4575,Produktinformasjon!BB:BB,Produktinformasjon!P:P,),0)</f>
        <v>0</v>
      </c>
      <c r="O4575" s="11">
        <f ca="1">IFERROR(M4575/_xlfn.XLOOKUP(F4575,Produktinformasjon!BB:BB,Produktinformasjon!P:P,),0)</f>
        <v>0</v>
      </c>
    </row>
    <row r="4576" spans="3:15" x14ac:dyDescent="0.35">
      <c r="C4576" t="str">
        <f>IF(_xlfn.XLOOKUP(B4576,Omfang!B:B,Omfang!C:C)=0,"Delkontraktnavn hentes automatisk ved å fylle ut delkontraktnummer",_xlfn.XLOOKUP(B4576,Omfang!B:B,Omfang!C:C))</f>
        <v>Delkontraktnavn hentes automatisk ved å fylle ut delkontraktnummer</v>
      </c>
      <c r="D4576" s="35"/>
      <c r="E4576" s="35"/>
      <c r="F4576" t="str">
        <f>IF(_xlfn.XLOOKUP(G4576,Produktinformasjon!B:B,Produktinformasjon!BB:BB)=0,"Tilbyders artikkel hentes automatisk ved å fylle ut artikkelnummer",_xlfn.XLOOKUP(G4576,Produktinformasjon!B:B,Produktinformasjon!BB:BB))</f>
        <v>Tilbyders artikkel hentes automatisk ved å fylle ut artikkelnummer</v>
      </c>
      <c r="H4576" s="25" t="str">
        <f>IF(_xlfn.XLOOKUP(G4576,Produktinformasjon!B:B,Produktinformasjon!C:C)=0,"Artikkelnavn hentes automatisk ved å fylle ut artikkelnummer",_xlfn.XLOOKUP(G4576,Produktinformasjon!B:B,Produktinformasjon!C:C))</f>
        <v>Artikkelnavn hentes automatisk ved å fylle ut artikkelnummer</v>
      </c>
      <c r="I4576" s="35"/>
      <c r="J4576" s="35"/>
      <c r="K4576" s="35"/>
      <c r="L4576" s="11"/>
      <c r="M4576" s="11"/>
      <c r="N4576" s="11">
        <f ca="1">IFERROR(L4576/_xlfn.XLOOKUP(F4576,Produktinformasjon!BB:BB,Produktinformasjon!P:P,),0)</f>
        <v>0</v>
      </c>
      <c r="O4576" s="11">
        <f ca="1">IFERROR(M4576/_xlfn.XLOOKUP(F4576,Produktinformasjon!BB:BB,Produktinformasjon!P:P,),0)</f>
        <v>0</v>
      </c>
    </row>
    <row r="4577" spans="3:15" x14ac:dyDescent="0.35">
      <c r="C4577" t="str">
        <f>IF(_xlfn.XLOOKUP(B4577,Omfang!B:B,Omfang!C:C)=0,"Delkontraktnavn hentes automatisk ved å fylle ut delkontraktnummer",_xlfn.XLOOKUP(B4577,Omfang!B:B,Omfang!C:C))</f>
        <v>Delkontraktnavn hentes automatisk ved å fylle ut delkontraktnummer</v>
      </c>
      <c r="D4577" s="35"/>
      <c r="E4577" s="35"/>
      <c r="F4577" t="str">
        <f>IF(_xlfn.XLOOKUP(G4577,Produktinformasjon!B:B,Produktinformasjon!BB:BB)=0,"Tilbyders artikkel hentes automatisk ved å fylle ut artikkelnummer",_xlfn.XLOOKUP(G4577,Produktinformasjon!B:B,Produktinformasjon!BB:BB))</f>
        <v>Tilbyders artikkel hentes automatisk ved å fylle ut artikkelnummer</v>
      </c>
      <c r="H4577" s="25" t="str">
        <f>IF(_xlfn.XLOOKUP(G4577,Produktinformasjon!B:B,Produktinformasjon!C:C)=0,"Artikkelnavn hentes automatisk ved å fylle ut artikkelnummer",_xlfn.XLOOKUP(G4577,Produktinformasjon!B:B,Produktinformasjon!C:C))</f>
        <v>Artikkelnavn hentes automatisk ved å fylle ut artikkelnummer</v>
      </c>
      <c r="I4577" s="35"/>
      <c r="J4577" s="35"/>
      <c r="K4577" s="35"/>
      <c r="L4577" s="11"/>
      <c r="M4577" s="11"/>
      <c r="N4577" s="11">
        <f ca="1">IFERROR(L4577/_xlfn.XLOOKUP(F4577,Produktinformasjon!BB:BB,Produktinformasjon!P:P,),0)</f>
        <v>0</v>
      </c>
      <c r="O4577" s="11">
        <f ca="1">IFERROR(M4577/_xlfn.XLOOKUP(F4577,Produktinformasjon!BB:BB,Produktinformasjon!P:P,),0)</f>
        <v>0</v>
      </c>
    </row>
    <row r="4578" spans="3:15" x14ac:dyDescent="0.35">
      <c r="C4578" t="str">
        <f>IF(_xlfn.XLOOKUP(B4578,Omfang!B:B,Omfang!C:C)=0,"Delkontraktnavn hentes automatisk ved å fylle ut delkontraktnummer",_xlfn.XLOOKUP(B4578,Omfang!B:B,Omfang!C:C))</f>
        <v>Delkontraktnavn hentes automatisk ved å fylle ut delkontraktnummer</v>
      </c>
      <c r="D4578" s="35"/>
      <c r="E4578" s="35"/>
      <c r="F4578" t="str">
        <f>IF(_xlfn.XLOOKUP(G4578,Produktinformasjon!B:B,Produktinformasjon!BB:BB)=0,"Tilbyders artikkel hentes automatisk ved å fylle ut artikkelnummer",_xlfn.XLOOKUP(G4578,Produktinformasjon!B:B,Produktinformasjon!BB:BB))</f>
        <v>Tilbyders artikkel hentes automatisk ved å fylle ut artikkelnummer</v>
      </c>
      <c r="H4578" s="25" t="str">
        <f>IF(_xlfn.XLOOKUP(G4578,Produktinformasjon!B:B,Produktinformasjon!C:C)=0,"Artikkelnavn hentes automatisk ved å fylle ut artikkelnummer",_xlfn.XLOOKUP(G4578,Produktinformasjon!B:B,Produktinformasjon!C:C))</f>
        <v>Artikkelnavn hentes automatisk ved å fylle ut artikkelnummer</v>
      </c>
      <c r="I4578" s="35"/>
      <c r="J4578" s="35"/>
      <c r="K4578" s="35"/>
      <c r="L4578" s="11"/>
      <c r="M4578" s="11"/>
      <c r="N4578" s="11">
        <f ca="1">IFERROR(L4578/_xlfn.XLOOKUP(F4578,Produktinformasjon!BB:BB,Produktinformasjon!P:P,),0)</f>
        <v>0</v>
      </c>
      <c r="O4578" s="11">
        <f ca="1">IFERROR(M4578/_xlfn.XLOOKUP(F4578,Produktinformasjon!BB:BB,Produktinformasjon!P:P,),0)</f>
        <v>0</v>
      </c>
    </row>
    <row r="4579" spans="3:15" x14ac:dyDescent="0.35">
      <c r="C4579" t="str">
        <f>IF(_xlfn.XLOOKUP(B4579,Omfang!B:B,Omfang!C:C)=0,"Delkontraktnavn hentes automatisk ved å fylle ut delkontraktnummer",_xlfn.XLOOKUP(B4579,Omfang!B:B,Omfang!C:C))</f>
        <v>Delkontraktnavn hentes automatisk ved å fylle ut delkontraktnummer</v>
      </c>
      <c r="D4579" s="35"/>
      <c r="E4579" s="35"/>
      <c r="F4579" t="str">
        <f>IF(_xlfn.XLOOKUP(G4579,Produktinformasjon!B:B,Produktinformasjon!BB:BB)=0,"Tilbyders artikkel hentes automatisk ved å fylle ut artikkelnummer",_xlfn.XLOOKUP(G4579,Produktinformasjon!B:B,Produktinformasjon!BB:BB))</f>
        <v>Tilbyders artikkel hentes automatisk ved å fylle ut artikkelnummer</v>
      </c>
      <c r="H4579" s="25" t="str">
        <f>IF(_xlfn.XLOOKUP(G4579,Produktinformasjon!B:B,Produktinformasjon!C:C)=0,"Artikkelnavn hentes automatisk ved å fylle ut artikkelnummer",_xlfn.XLOOKUP(G4579,Produktinformasjon!B:B,Produktinformasjon!C:C))</f>
        <v>Artikkelnavn hentes automatisk ved å fylle ut artikkelnummer</v>
      </c>
      <c r="I4579" s="35"/>
      <c r="J4579" s="35"/>
      <c r="K4579" s="35"/>
      <c r="L4579" s="11"/>
      <c r="M4579" s="11"/>
      <c r="N4579" s="11">
        <f ca="1">IFERROR(L4579/_xlfn.XLOOKUP(F4579,Produktinformasjon!BB:BB,Produktinformasjon!P:P,),0)</f>
        <v>0</v>
      </c>
      <c r="O4579" s="11">
        <f ca="1">IFERROR(M4579/_xlfn.XLOOKUP(F4579,Produktinformasjon!BB:BB,Produktinformasjon!P:P,),0)</f>
        <v>0</v>
      </c>
    </row>
    <row r="4580" spans="3:15" x14ac:dyDescent="0.35">
      <c r="C4580" t="str">
        <f>IF(_xlfn.XLOOKUP(B4580,Omfang!B:B,Omfang!C:C)=0,"Delkontraktnavn hentes automatisk ved å fylle ut delkontraktnummer",_xlfn.XLOOKUP(B4580,Omfang!B:B,Omfang!C:C))</f>
        <v>Delkontraktnavn hentes automatisk ved å fylle ut delkontraktnummer</v>
      </c>
      <c r="D4580" s="35"/>
      <c r="E4580" s="35"/>
      <c r="F4580" t="str">
        <f>IF(_xlfn.XLOOKUP(G4580,Produktinformasjon!B:B,Produktinformasjon!BB:BB)=0,"Tilbyders artikkel hentes automatisk ved å fylle ut artikkelnummer",_xlfn.XLOOKUP(G4580,Produktinformasjon!B:B,Produktinformasjon!BB:BB))</f>
        <v>Tilbyders artikkel hentes automatisk ved å fylle ut artikkelnummer</v>
      </c>
      <c r="H4580" s="25" t="str">
        <f>IF(_xlfn.XLOOKUP(G4580,Produktinformasjon!B:B,Produktinformasjon!C:C)=0,"Artikkelnavn hentes automatisk ved å fylle ut artikkelnummer",_xlfn.XLOOKUP(G4580,Produktinformasjon!B:B,Produktinformasjon!C:C))</f>
        <v>Artikkelnavn hentes automatisk ved å fylle ut artikkelnummer</v>
      </c>
      <c r="I4580" s="35"/>
      <c r="J4580" s="35"/>
      <c r="K4580" s="35"/>
      <c r="L4580" s="11"/>
      <c r="M4580" s="11"/>
      <c r="N4580" s="11">
        <f ca="1">IFERROR(L4580/_xlfn.XLOOKUP(F4580,Produktinformasjon!BB:BB,Produktinformasjon!P:P,),0)</f>
        <v>0</v>
      </c>
      <c r="O4580" s="11">
        <f ca="1">IFERROR(M4580/_xlfn.XLOOKUP(F4580,Produktinformasjon!BB:BB,Produktinformasjon!P:P,),0)</f>
        <v>0</v>
      </c>
    </row>
    <row r="4581" spans="3:15" x14ac:dyDescent="0.35">
      <c r="C4581" t="str">
        <f>IF(_xlfn.XLOOKUP(B4581,Omfang!B:B,Omfang!C:C)=0,"Delkontraktnavn hentes automatisk ved å fylle ut delkontraktnummer",_xlfn.XLOOKUP(B4581,Omfang!B:B,Omfang!C:C))</f>
        <v>Delkontraktnavn hentes automatisk ved å fylle ut delkontraktnummer</v>
      </c>
      <c r="D4581" s="35"/>
      <c r="E4581" s="35"/>
      <c r="F4581" t="str">
        <f>IF(_xlfn.XLOOKUP(G4581,Produktinformasjon!B:B,Produktinformasjon!BB:BB)=0,"Tilbyders artikkel hentes automatisk ved å fylle ut artikkelnummer",_xlfn.XLOOKUP(G4581,Produktinformasjon!B:B,Produktinformasjon!BB:BB))</f>
        <v>Tilbyders artikkel hentes automatisk ved å fylle ut artikkelnummer</v>
      </c>
      <c r="H4581" s="25" t="str">
        <f>IF(_xlfn.XLOOKUP(G4581,Produktinformasjon!B:B,Produktinformasjon!C:C)=0,"Artikkelnavn hentes automatisk ved å fylle ut artikkelnummer",_xlfn.XLOOKUP(G4581,Produktinformasjon!B:B,Produktinformasjon!C:C))</f>
        <v>Artikkelnavn hentes automatisk ved å fylle ut artikkelnummer</v>
      </c>
      <c r="I4581" s="35"/>
      <c r="J4581" s="35"/>
      <c r="K4581" s="35"/>
      <c r="L4581" s="11"/>
      <c r="M4581" s="11"/>
      <c r="N4581" s="11">
        <f ca="1">IFERROR(L4581/_xlfn.XLOOKUP(F4581,Produktinformasjon!BB:BB,Produktinformasjon!P:P,),0)</f>
        <v>0</v>
      </c>
      <c r="O4581" s="11">
        <f ca="1">IFERROR(M4581/_xlfn.XLOOKUP(F4581,Produktinformasjon!BB:BB,Produktinformasjon!P:P,),0)</f>
        <v>0</v>
      </c>
    </row>
    <row r="4582" spans="3:15" x14ac:dyDescent="0.35">
      <c r="C4582" t="str">
        <f>IF(_xlfn.XLOOKUP(B4582,Omfang!B:B,Omfang!C:C)=0,"Delkontraktnavn hentes automatisk ved å fylle ut delkontraktnummer",_xlfn.XLOOKUP(B4582,Omfang!B:B,Omfang!C:C))</f>
        <v>Delkontraktnavn hentes automatisk ved å fylle ut delkontraktnummer</v>
      </c>
      <c r="D4582" s="35"/>
      <c r="E4582" s="35"/>
      <c r="F4582" t="str">
        <f>IF(_xlfn.XLOOKUP(G4582,Produktinformasjon!B:B,Produktinformasjon!BB:BB)=0,"Tilbyders artikkel hentes automatisk ved å fylle ut artikkelnummer",_xlfn.XLOOKUP(G4582,Produktinformasjon!B:B,Produktinformasjon!BB:BB))</f>
        <v>Tilbyders artikkel hentes automatisk ved å fylle ut artikkelnummer</v>
      </c>
      <c r="H4582" s="25" t="str">
        <f>IF(_xlfn.XLOOKUP(G4582,Produktinformasjon!B:B,Produktinformasjon!C:C)=0,"Artikkelnavn hentes automatisk ved å fylle ut artikkelnummer",_xlfn.XLOOKUP(G4582,Produktinformasjon!B:B,Produktinformasjon!C:C))</f>
        <v>Artikkelnavn hentes automatisk ved å fylle ut artikkelnummer</v>
      </c>
      <c r="I4582" s="35"/>
      <c r="J4582" s="35"/>
      <c r="K4582" s="35"/>
      <c r="L4582" s="11"/>
      <c r="M4582" s="11"/>
      <c r="N4582" s="11">
        <f ca="1">IFERROR(L4582/_xlfn.XLOOKUP(F4582,Produktinformasjon!BB:BB,Produktinformasjon!P:P,),0)</f>
        <v>0</v>
      </c>
      <c r="O4582" s="11">
        <f ca="1">IFERROR(M4582/_xlfn.XLOOKUP(F4582,Produktinformasjon!BB:BB,Produktinformasjon!P:P,),0)</f>
        <v>0</v>
      </c>
    </row>
    <row r="4583" spans="3:15" x14ac:dyDescent="0.35">
      <c r="C4583" t="str">
        <f>IF(_xlfn.XLOOKUP(B4583,Omfang!B:B,Omfang!C:C)=0,"Delkontraktnavn hentes automatisk ved å fylle ut delkontraktnummer",_xlfn.XLOOKUP(B4583,Omfang!B:B,Omfang!C:C))</f>
        <v>Delkontraktnavn hentes automatisk ved å fylle ut delkontraktnummer</v>
      </c>
      <c r="D4583" s="35"/>
      <c r="E4583" s="35"/>
      <c r="F4583" t="str">
        <f>IF(_xlfn.XLOOKUP(G4583,Produktinformasjon!B:B,Produktinformasjon!BB:BB)=0,"Tilbyders artikkel hentes automatisk ved å fylle ut artikkelnummer",_xlfn.XLOOKUP(G4583,Produktinformasjon!B:B,Produktinformasjon!BB:BB))</f>
        <v>Tilbyders artikkel hentes automatisk ved å fylle ut artikkelnummer</v>
      </c>
      <c r="H4583" s="25" t="str">
        <f>IF(_xlfn.XLOOKUP(G4583,Produktinformasjon!B:B,Produktinformasjon!C:C)=0,"Artikkelnavn hentes automatisk ved å fylle ut artikkelnummer",_xlfn.XLOOKUP(G4583,Produktinformasjon!B:B,Produktinformasjon!C:C))</f>
        <v>Artikkelnavn hentes automatisk ved å fylle ut artikkelnummer</v>
      </c>
      <c r="I4583" s="35"/>
      <c r="J4583" s="35"/>
      <c r="K4583" s="35"/>
      <c r="L4583" s="11"/>
      <c r="M4583" s="11"/>
      <c r="N4583" s="11">
        <f ca="1">IFERROR(L4583/_xlfn.XLOOKUP(F4583,Produktinformasjon!BB:BB,Produktinformasjon!P:P,),0)</f>
        <v>0</v>
      </c>
      <c r="O4583" s="11">
        <f ca="1">IFERROR(M4583/_xlfn.XLOOKUP(F4583,Produktinformasjon!BB:BB,Produktinformasjon!P:P,),0)</f>
        <v>0</v>
      </c>
    </row>
    <row r="4584" spans="3:15" x14ac:dyDescent="0.35">
      <c r="C4584" t="str">
        <f>IF(_xlfn.XLOOKUP(B4584,Omfang!B:B,Omfang!C:C)=0,"Delkontraktnavn hentes automatisk ved å fylle ut delkontraktnummer",_xlfn.XLOOKUP(B4584,Omfang!B:B,Omfang!C:C))</f>
        <v>Delkontraktnavn hentes automatisk ved å fylle ut delkontraktnummer</v>
      </c>
      <c r="D4584" s="35"/>
      <c r="E4584" s="35"/>
      <c r="F4584" t="str">
        <f>IF(_xlfn.XLOOKUP(G4584,Produktinformasjon!B:B,Produktinformasjon!BB:BB)=0,"Tilbyders artikkel hentes automatisk ved å fylle ut artikkelnummer",_xlfn.XLOOKUP(G4584,Produktinformasjon!B:B,Produktinformasjon!BB:BB))</f>
        <v>Tilbyders artikkel hentes automatisk ved å fylle ut artikkelnummer</v>
      </c>
      <c r="H4584" s="25" t="str">
        <f>IF(_xlfn.XLOOKUP(G4584,Produktinformasjon!B:B,Produktinformasjon!C:C)=0,"Artikkelnavn hentes automatisk ved å fylle ut artikkelnummer",_xlfn.XLOOKUP(G4584,Produktinformasjon!B:B,Produktinformasjon!C:C))</f>
        <v>Artikkelnavn hentes automatisk ved å fylle ut artikkelnummer</v>
      </c>
      <c r="I4584" s="35"/>
      <c r="J4584" s="35"/>
      <c r="K4584" s="35"/>
      <c r="L4584" s="11"/>
      <c r="M4584" s="11"/>
      <c r="N4584" s="11">
        <f ca="1">IFERROR(L4584/_xlfn.XLOOKUP(F4584,Produktinformasjon!BB:BB,Produktinformasjon!P:P,),0)</f>
        <v>0</v>
      </c>
      <c r="O4584" s="11">
        <f ca="1">IFERROR(M4584/_xlfn.XLOOKUP(F4584,Produktinformasjon!BB:BB,Produktinformasjon!P:P,),0)</f>
        <v>0</v>
      </c>
    </row>
    <row r="4585" spans="3:15" x14ac:dyDescent="0.35">
      <c r="C4585" t="str">
        <f>IF(_xlfn.XLOOKUP(B4585,Omfang!B:B,Omfang!C:C)=0,"Delkontraktnavn hentes automatisk ved å fylle ut delkontraktnummer",_xlfn.XLOOKUP(B4585,Omfang!B:B,Omfang!C:C))</f>
        <v>Delkontraktnavn hentes automatisk ved å fylle ut delkontraktnummer</v>
      </c>
      <c r="D4585" s="35"/>
      <c r="E4585" s="35"/>
      <c r="F4585" t="str">
        <f>IF(_xlfn.XLOOKUP(G4585,Produktinformasjon!B:B,Produktinformasjon!BB:BB)=0,"Tilbyders artikkel hentes automatisk ved å fylle ut artikkelnummer",_xlfn.XLOOKUP(G4585,Produktinformasjon!B:B,Produktinformasjon!BB:BB))</f>
        <v>Tilbyders artikkel hentes automatisk ved å fylle ut artikkelnummer</v>
      </c>
      <c r="H4585" s="25" t="str">
        <f>IF(_xlfn.XLOOKUP(G4585,Produktinformasjon!B:B,Produktinformasjon!C:C)=0,"Artikkelnavn hentes automatisk ved å fylle ut artikkelnummer",_xlfn.XLOOKUP(G4585,Produktinformasjon!B:B,Produktinformasjon!C:C))</f>
        <v>Artikkelnavn hentes automatisk ved å fylle ut artikkelnummer</v>
      </c>
      <c r="I4585" s="35"/>
      <c r="J4585" s="35"/>
      <c r="K4585" s="35"/>
      <c r="L4585" s="11"/>
      <c r="M4585" s="11"/>
      <c r="N4585" s="11">
        <f ca="1">IFERROR(L4585/_xlfn.XLOOKUP(F4585,Produktinformasjon!BB:BB,Produktinformasjon!P:P,),0)</f>
        <v>0</v>
      </c>
      <c r="O4585" s="11">
        <f ca="1">IFERROR(M4585/_xlfn.XLOOKUP(F4585,Produktinformasjon!BB:BB,Produktinformasjon!P:P,),0)</f>
        <v>0</v>
      </c>
    </row>
    <row r="4586" spans="3:15" x14ac:dyDescent="0.35">
      <c r="C4586" t="str">
        <f>IF(_xlfn.XLOOKUP(B4586,Omfang!B:B,Omfang!C:C)=0,"Delkontraktnavn hentes automatisk ved å fylle ut delkontraktnummer",_xlfn.XLOOKUP(B4586,Omfang!B:B,Omfang!C:C))</f>
        <v>Delkontraktnavn hentes automatisk ved å fylle ut delkontraktnummer</v>
      </c>
      <c r="D4586" s="35"/>
      <c r="E4586" s="35"/>
      <c r="F4586" t="str">
        <f>IF(_xlfn.XLOOKUP(G4586,Produktinformasjon!B:B,Produktinformasjon!BB:BB)=0,"Tilbyders artikkel hentes automatisk ved å fylle ut artikkelnummer",_xlfn.XLOOKUP(G4586,Produktinformasjon!B:B,Produktinformasjon!BB:BB))</f>
        <v>Tilbyders artikkel hentes automatisk ved å fylle ut artikkelnummer</v>
      </c>
      <c r="H4586" s="25" t="str">
        <f>IF(_xlfn.XLOOKUP(G4586,Produktinformasjon!B:B,Produktinformasjon!C:C)=0,"Artikkelnavn hentes automatisk ved å fylle ut artikkelnummer",_xlfn.XLOOKUP(G4586,Produktinformasjon!B:B,Produktinformasjon!C:C))</f>
        <v>Artikkelnavn hentes automatisk ved å fylle ut artikkelnummer</v>
      </c>
      <c r="I4586" s="35"/>
      <c r="J4586" s="35"/>
      <c r="K4586" s="35"/>
      <c r="L4586" s="11"/>
      <c r="M4586" s="11"/>
      <c r="N4586" s="11">
        <f ca="1">IFERROR(L4586/_xlfn.XLOOKUP(F4586,Produktinformasjon!BB:BB,Produktinformasjon!P:P,),0)</f>
        <v>0</v>
      </c>
      <c r="O4586" s="11">
        <f ca="1">IFERROR(M4586/_xlfn.XLOOKUP(F4586,Produktinformasjon!BB:BB,Produktinformasjon!P:P,),0)</f>
        <v>0</v>
      </c>
    </row>
    <row r="4587" spans="3:15" x14ac:dyDescent="0.35">
      <c r="C4587" t="str">
        <f>IF(_xlfn.XLOOKUP(B4587,Omfang!B:B,Omfang!C:C)=0,"Delkontraktnavn hentes automatisk ved å fylle ut delkontraktnummer",_xlfn.XLOOKUP(B4587,Omfang!B:B,Omfang!C:C))</f>
        <v>Delkontraktnavn hentes automatisk ved å fylle ut delkontraktnummer</v>
      </c>
      <c r="D4587" s="35"/>
      <c r="E4587" s="35"/>
      <c r="F4587" t="str">
        <f>IF(_xlfn.XLOOKUP(G4587,Produktinformasjon!B:B,Produktinformasjon!BB:BB)=0,"Tilbyders artikkel hentes automatisk ved å fylle ut artikkelnummer",_xlfn.XLOOKUP(G4587,Produktinformasjon!B:B,Produktinformasjon!BB:BB))</f>
        <v>Tilbyders artikkel hentes automatisk ved å fylle ut artikkelnummer</v>
      </c>
      <c r="H4587" s="25" t="str">
        <f>IF(_xlfn.XLOOKUP(G4587,Produktinformasjon!B:B,Produktinformasjon!C:C)=0,"Artikkelnavn hentes automatisk ved å fylle ut artikkelnummer",_xlfn.XLOOKUP(G4587,Produktinformasjon!B:B,Produktinformasjon!C:C))</f>
        <v>Artikkelnavn hentes automatisk ved å fylle ut artikkelnummer</v>
      </c>
      <c r="I4587" s="35"/>
      <c r="J4587" s="35"/>
      <c r="K4587" s="35"/>
      <c r="L4587" s="11"/>
      <c r="M4587" s="11"/>
      <c r="N4587" s="11">
        <f ca="1">IFERROR(L4587/_xlfn.XLOOKUP(F4587,Produktinformasjon!BB:BB,Produktinformasjon!P:P,),0)</f>
        <v>0</v>
      </c>
      <c r="O4587" s="11">
        <f ca="1">IFERROR(M4587/_xlfn.XLOOKUP(F4587,Produktinformasjon!BB:BB,Produktinformasjon!P:P,),0)</f>
        <v>0</v>
      </c>
    </row>
    <row r="4588" spans="3:15" x14ac:dyDescent="0.35">
      <c r="C4588" t="str">
        <f>IF(_xlfn.XLOOKUP(B4588,Omfang!B:B,Omfang!C:C)=0,"Delkontraktnavn hentes automatisk ved å fylle ut delkontraktnummer",_xlfn.XLOOKUP(B4588,Omfang!B:B,Omfang!C:C))</f>
        <v>Delkontraktnavn hentes automatisk ved å fylle ut delkontraktnummer</v>
      </c>
      <c r="D4588" s="35"/>
      <c r="E4588" s="35"/>
      <c r="F4588" t="str">
        <f>IF(_xlfn.XLOOKUP(G4588,Produktinformasjon!B:B,Produktinformasjon!BB:BB)=0,"Tilbyders artikkel hentes automatisk ved å fylle ut artikkelnummer",_xlfn.XLOOKUP(G4588,Produktinformasjon!B:B,Produktinformasjon!BB:BB))</f>
        <v>Tilbyders artikkel hentes automatisk ved å fylle ut artikkelnummer</v>
      </c>
      <c r="H4588" s="25" t="str">
        <f>IF(_xlfn.XLOOKUP(G4588,Produktinformasjon!B:B,Produktinformasjon!C:C)=0,"Artikkelnavn hentes automatisk ved å fylle ut artikkelnummer",_xlfn.XLOOKUP(G4588,Produktinformasjon!B:B,Produktinformasjon!C:C))</f>
        <v>Artikkelnavn hentes automatisk ved å fylle ut artikkelnummer</v>
      </c>
      <c r="I4588" s="35"/>
      <c r="J4588" s="35"/>
      <c r="K4588" s="35"/>
      <c r="L4588" s="11"/>
      <c r="M4588" s="11"/>
      <c r="N4588" s="11">
        <f ca="1">IFERROR(L4588/_xlfn.XLOOKUP(F4588,Produktinformasjon!BB:BB,Produktinformasjon!P:P,),0)</f>
        <v>0</v>
      </c>
      <c r="O4588" s="11">
        <f ca="1">IFERROR(M4588/_xlfn.XLOOKUP(F4588,Produktinformasjon!BB:BB,Produktinformasjon!P:P,),0)</f>
        <v>0</v>
      </c>
    </row>
    <row r="4589" spans="3:15" x14ac:dyDescent="0.35">
      <c r="C4589" t="str">
        <f>IF(_xlfn.XLOOKUP(B4589,Omfang!B:B,Omfang!C:C)=0,"Delkontraktnavn hentes automatisk ved å fylle ut delkontraktnummer",_xlfn.XLOOKUP(B4589,Omfang!B:B,Omfang!C:C))</f>
        <v>Delkontraktnavn hentes automatisk ved å fylle ut delkontraktnummer</v>
      </c>
      <c r="D4589" s="35"/>
      <c r="E4589" s="35"/>
      <c r="F4589" t="str">
        <f>IF(_xlfn.XLOOKUP(G4589,Produktinformasjon!B:B,Produktinformasjon!BB:BB)=0,"Tilbyders artikkel hentes automatisk ved å fylle ut artikkelnummer",_xlfn.XLOOKUP(G4589,Produktinformasjon!B:B,Produktinformasjon!BB:BB))</f>
        <v>Tilbyders artikkel hentes automatisk ved å fylle ut artikkelnummer</v>
      </c>
      <c r="H4589" s="25" t="str">
        <f>IF(_xlfn.XLOOKUP(G4589,Produktinformasjon!B:B,Produktinformasjon!C:C)=0,"Artikkelnavn hentes automatisk ved å fylle ut artikkelnummer",_xlfn.XLOOKUP(G4589,Produktinformasjon!B:B,Produktinformasjon!C:C))</f>
        <v>Artikkelnavn hentes automatisk ved å fylle ut artikkelnummer</v>
      </c>
      <c r="I4589" s="35"/>
      <c r="J4589" s="35"/>
      <c r="K4589" s="35"/>
      <c r="L4589" s="11"/>
      <c r="M4589" s="11"/>
      <c r="N4589" s="11">
        <f ca="1">IFERROR(L4589/_xlfn.XLOOKUP(F4589,Produktinformasjon!BB:BB,Produktinformasjon!P:P,),0)</f>
        <v>0</v>
      </c>
      <c r="O4589" s="11">
        <f ca="1">IFERROR(M4589/_xlfn.XLOOKUP(F4589,Produktinformasjon!BB:BB,Produktinformasjon!P:P,),0)</f>
        <v>0</v>
      </c>
    </row>
    <row r="4590" spans="3:15" x14ac:dyDescent="0.35">
      <c r="C4590" t="str">
        <f>IF(_xlfn.XLOOKUP(B4590,Omfang!B:B,Omfang!C:C)=0,"Delkontraktnavn hentes automatisk ved å fylle ut delkontraktnummer",_xlfn.XLOOKUP(B4590,Omfang!B:B,Omfang!C:C))</f>
        <v>Delkontraktnavn hentes automatisk ved å fylle ut delkontraktnummer</v>
      </c>
      <c r="D4590" s="35"/>
      <c r="E4590" s="35"/>
      <c r="F4590" t="str">
        <f>IF(_xlfn.XLOOKUP(G4590,Produktinformasjon!B:B,Produktinformasjon!BB:BB)=0,"Tilbyders artikkel hentes automatisk ved å fylle ut artikkelnummer",_xlfn.XLOOKUP(G4590,Produktinformasjon!B:B,Produktinformasjon!BB:BB))</f>
        <v>Tilbyders artikkel hentes automatisk ved å fylle ut artikkelnummer</v>
      </c>
      <c r="H4590" s="25" t="str">
        <f>IF(_xlfn.XLOOKUP(G4590,Produktinformasjon!B:B,Produktinformasjon!C:C)=0,"Artikkelnavn hentes automatisk ved å fylle ut artikkelnummer",_xlfn.XLOOKUP(G4590,Produktinformasjon!B:B,Produktinformasjon!C:C))</f>
        <v>Artikkelnavn hentes automatisk ved å fylle ut artikkelnummer</v>
      </c>
      <c r="I4590" s="35"/>
      <c r="J4590" s="35"/>
      <c r="K4590" s="35"/>
      <c r="L4590" s="11"/>
      <c r="M4590" s="11"/>
      <c r="N4590" s="11">
        <f ca="1">IFERROR(L4590/_xlfn.XLOOKUP(F4590,Produktinformasjon!BB:BB,Produktinformasjon!P:P,),0)</f>
        <v>0</v>
      </c>
      <c r="O4590" s="11">
        <f ca="1">IFERROR(M4590/_xlfn.XLOOKUP(F4590,Produktinformasjon!BB:BB,Produktinformasjon!P:P,),0)</f>
        <v>0</v>
      </c>
    </row>
    <row r="4591" spans="3:15" x14ac:dyDescent="0.35">
      <c r="C4591" t="str">
        <f>IF(_xlfn.XLOOKUP(B4591,Omfang!B:B,Omfang!C:C)=0,"Delkontraktnavn hentes automatisk ved å fylle ut delkontraktnummer",_xlfn.XLOOKUP(B4591,Omfang!B:B,Omfang!C:C))</f>
        <v>Delkontraktnavn hentes automatisk ved å fylle ut delkontraktnummer</v>
      </c>
      <c r="D4591" s="35"/>
      <c r="E4591" s="35"/>
      <c r="F4591" t="str">
        <f>IF(_xlfn.XLOOKUP(G4591,Produktinformasjon!B:B,Produktinformasjon!BB:BB)=0,"Tilbyders artikkel hentes automatisk ved å fylle ut artikkelnummer",_xlfn.XLOOKUP(G4591,Produktinformasjon!B:B,Produktinformasjon!BB:BB))</f>
        <v>Tilbyders artikkel hentes automatisk ved å fylle ut artikkelnummer</v>
      </c>
      <c r="H4591" s="25" t="str">
        <f>IF(_xlfn.XLOOKUP(G4591,Produktinformasjon!B:B,Produktinformasjon!C:C)=0,"Artikkelnavn hentes automatisk ved å fylle ut artikkelnummer",_xlfn.XLOOKUP(G4591,Produktinformasjon!B:B,Produktinformasjon!C:C))</f>
        <v>Artikkelnavn hentes automatisk ved å fylle ut artikkelnummer</v>
      </c>
      <c r="I4591" s="35"/>
      <c r="J4591" s="35"/>
      <c r="K4591" s="35"/>
      <c r="L4591" s="11"/>
      <c r="M4591" s="11"/>
      <c r="N4591" s="11">
        <f ca="1">IFERROR(L4591/_xlfn.XLOOKUP(F4591,Produktinformasjon!BB:BB,Produktinformasjon!P:P,),0)</f>
        <v>0</v>
      </c>
      <c r="O4591" s="11">
        <f ca="1">IFERROR(M4591/_xlfn.XLOOKUP(F4591,Produktinformasjon!BB:BB,Produktinformasjon!P:P,),0)</f>
        <v>0</v>
      </c>
    </row>
    <row r="4592" spans="3:15" x14ac:dyDescent="0.35">
      <c r="C4592" t="str">
        <f>IF(_xlfn.XLOOKUP(B4592,Omfang!B:B,Omfang!C:C)=0,"Delkontraktnavn hentes automatisk ved å fylle ut delkontraktnummer",_xlfn.XLOOKUP(B4592,Omfang!B:B,Omfang!C:C))</f>
        <v>Delkontraktnavn hentes automatisk ved å fylle ut delkontraktnummer</v>
      </c>
      <c r="D4592" s="35"/>
      <c r="E4592" s="35"/>
      <c r="F4592" t="str">
        <f>IF(_xlfn.XLOOKUP(G4592,Produktinformasjon!B:B,Produktinformasjon!BB:BB)=0,"Tilbyders artikkel hentes automatisk ved å fylle ut artikkelnummer",_xlfn.XLOOKUP(G4592,Produktinformasjon!B:B,Produktinformasjon!BB:BB))</f>
        <v>Tilbyders artikkel hentes automatisk ved å fylle ut artikkelnummer</v>
      </c>
      <c r="H4592" s="25" t="str">
        <f>IF(_xlfn.XLOOKUP(G4592,Produktinformasjon!B:B,Produktinformasjon!C:C)=0,"Artikkelnavn hentes automatisk ved å fylle ut artikkelnummer",_xlfn.XLOOKUP(G4592,Produktinformasjon!B:B,Produktinformasjon!C:C))</f>
        <v>Artikkelnavn hentes automatisk ved å fylle ut artikkelnummer</v>
      </c>
      <c r="I4592" s="35"/>
      <c r="J4592" s="35"/>
      <c r="K4592" s="35"/>
      <c r="L4592" s="11"/>
      <c r="M4592" s="11"/>
      <c r="N4592" s="11">
        <f ca="1">IFERROR(L4592/_xlfn.XLOOKUP(F4592,Produktinformasjon!BB:BB,Produktinformasjon!P:P,),0)</f>
        <v>0</v>
      </c>
      <c r="O4592" s="11">
        <f ca="1">IFERROR(M4592/_xlfn.XLOOKUP(F4592,Produktinformasjon!BB:BB,Produktinformasjon!P:P,),0)</f>
        <v>0</v>
      </c>
    </row>
    <row r="4593" spans="3:15" x14ac:dyDescent="0.35">
      <c r="C4593" t="str">
        <f>IF(_xlfn.XLOOKUP(B4593,Omfang!B:B,Omfang!C:C)=0,"Delkontraktnavn hentes automatisk ved å fylle ut delkontraktnummer",_xlfn.XLOOKUP(B4593,Omfang!B:B,Omfang!C:C))</f>
        <v>Delkontraktnavn hentes automatisk ved å fylle ut delkontraktnummer</v>
      </c>
      <c r="D4593" s="35"/>
      <c r="E4593" s="35"/>
      <c r="F4593" t="str">
        <f>IF(_xlfn.XLOOKUP(G4593,Produktinformasjon!B:B,Produktinformasjon!BB:BB)=0,"Tilbyders artikkel hentes automatisk ved å fylle ut artikkelnummer",_xlfn.XLOOKUP(G4593,Produktinformasjon!B:B,Produktinformasjon!BB:BB))</f>
        <v>Tilbyders artikkel hentes automatisk ved å fylle ut artikkelnummer</v>
      </c>
      <c r="H4593" s="25" t="str">
        <f>IF(_xlfn.XLOOKUP(G4593,Produktinformasjon!B:B,Produktinformasjon!C:C)=0,"Artikkelnavn hentes automatisk ved å fylle ut artikkelnummer",_xlfn.XLOOKUP(G4593,Produktinformasjon!B:B,Produktinformasjon!C:C))</f>
        <v>Artikkelnavn hentes automatisk ved å fylle ut artikkelnummer</v>
      </c>
      <c r="I4593" s="35"/>
      <c r="J4593" s="35"/>
      <c r="K4593" s="35"/>
      <c r="L4593" s="11"/>
      <c r="M4593" s="11"/>
      <c r="N4593" s="11">
        <f ca="1">IFERROR(L4593/_xlfn.XLOOKUP(F4593,Produktinformasjon!BB:BB,Produktinformasjon!P:P,),0)</f>
        <v>0</v>
      </c>
      <c r="O4593" s="11">
        <f ca="1">IFERROR(M4593/_xlfn.XLOOKUP(F4593,Produktinformasjon!BB:BB,Produktinformasjon!P:P,),0)</f>
        <v>0</v>
      </c>
    </row>
    <row r="4594" spans="3:15" x14ac:dyDescent="0.35">
      <c r="C4594" t="str">
        <f>IF(_xlfn.XLOOKUP(B4594,Omfang!B:B,Omfang!C:C)=0,"Delkontraktnavn hentes automatisk ved å fylle ut delkontraktnummer",_xlfn.XLOOKUP(B4594,Omfang!B:B,Omfang!C:C))</f>
        <v>Delkontraktnavn hentes automatisk ved å fylle ut delkontraktnummer</v>
      </c>
      <c r="D4594" s="35"/>
      <c r="E4594" s="35"/>
      <c r="F4594" t="str">
        <f>IF(_xlfn.XLOOKUP(G4594,Produktinformasjon!B:B,Produktinformasjon!BB:BB)=0,"Tilbyders artikkel hentes automatisk ved å fylle ut artikkelnummer",_xlfn.XLOOKUP(G4594,Produktinformasjon!B:B,Produktinformasjon!BB:BB))</f>
        <v>Tilbyders artikkel hentes automatisk ved å fylle ut artikkelnummer</v>
      </c>
      <c r="H4594" s="25" t="str">
        <f>IF(_xlfn.XLOOKUP(G4594,Produktinformasjon!B:B,Produktinformasjon!C:C)=0,"Artikkelnavn hentes automatisk ved å fylle ut artikkelnummer",_xlfn.XLOOKUP(G4594,Produktinformasjon!B:B,Produktinformasjon!C:C))</f>
        <v>Artikkelnavn hentes automatisk ved å fylle ut artikkelnummer</v>
      </c>
      <c r="I4594" s="35"/>
      <c r="J4594" s="35"/>
      <c r="K4594" s="35"/>
      <c r="L4594" s="11"/>
      <c r="M4594" s="11"/>
      <c r="N4594" s="11">
        <f ca="1">IFERROR(L4594/_xlfn.XLOOKUP(F4594,Produktinformasjon!BB:BB,Produktinformasjon!P:P,),0)</f>
        <v>0</v>
      </c>
      <c r="O4594" s="11">
        <f ca="1">IFERROR(M4594/_xlfn.XLOOKUP(F4594,Produktinformasjon!BB:BB,Produktinformasjon!P:P,),0)</f>
        <v>0</v>
      </c>
    </row>
    <row r="4595" spans="3:15" x14ac:dyDescent="0.35">
      <c r="C4595" t="str">
        <f>IF(_xlfn.XLOOKUP(B4595,Omfang!B:B,Omfang!C:C)=0,"Delkontraktnavn hentes automatisk ved å fylle ut delkontraktnummer",_xlfn.XLOOKUP(B4595,Omfang!B:B,Omfang!C:C))</f>
        <v>Delkontraktnavn hentes automatisk ved å fylle ut delkontraktnummer</v>
      </c>
      <c r="D4595" s="35"/>
      <c r="E4595" s="35"/>
      <c r="F4595" t="str">
        <f>IF(_xlfn.XLOOKUP(G4595,Produktinformasjon!B:B,Produktinformasjon!BB:BB)=0,"Tilbyders artikkel hentes automatisk ved å fylle ut artikkelnummer",_xlfn.XLOOKUP(G4595,Produktinformasjon!B:B,Produktinformasjon!BB:BB))</f>
        <v>Tilbyders artikkel hentes automatisk ved å fylle ut artikkelnummer</v>
      </c>
      <c r="H4595" s="25" t="str">
        <f>IF(_xlfn.XLOOKUP(G4595,Produktinformasjon!B:B,Produktinformasjon!C:C)=0,"Artikkelnavn hentes automatisk ved å fylle ut artikkelnummer",_xlfn.XLOOKUP(G4595,Produktinformasjon!B:B,Produktinformasjon!C:C))</f>
        <v>Artikkelnavn hentes automatisk ved å fylle ut artikkelnummer</v>
      </c>
      <c r="I4595" s="35"/>
      <c r="J4595" s="35"/>
      <c r="K4595" s="35"/>
      <c r="L4595" s="11"/>
      <c r="M4595" s="11"/>
      <c r="N4595" s="11">
        <f ca="1">IFERROR(L4595/_xlfn.XLOOKUP(F4595,Produktinformasjon!BB:BB,Produktinformasjon!P:P,),0)</f>
        <v>0</v>
      </c>
      <c r="O4595" s="11">
        <f ca="1">IFERROR(M4595/_xlfn.XLOOKUP(F4595,Produktinformasjon!BB:BB,Produktinformasjon!P:P,),0)</f>
        <v>0</v>
      </c>
    </row>
    <row r="4596" spans="3:15" x14ac:dyDescent="0.35">
      <c r="C4596" t="str">
        <f>IF(_xlfn.XLOOKUP(B4596,Omfang!B:B,Omfang!C:C)=0,"Delkontraktnavn hentes automatisk ved å fylle ut delkontraktnummer",_xlfn.XLOOKUP(B4596,Omfang!B:B,Omfang!C:C))</f>
        <v>Delkontraktnavn hentes automatisk ved å fylle ut delkontraktnummer</v>
      </c>
      <c r="D4596" s="35"/>
      <c r="E4596" s="35"/>
      <c r="F4596" t="str">
        <f>IF(_xlfn.XLOOKUP(G4596,Produktinformasjon!B:B,Produktinformasjon!BB:BB)=0,"Tilbyders artikkel hentes automatisk ved å fylle ut artikkelnummer",_xlfn.XLOOKUP(G4596,Produktinformasjon!B:B,Produktinformasjon!BB:BB))</f>
        <v>Tilbyders artikkel hentes automatisk ved å fylle ut artikkelnummer</v>
      </c>
      <c r="H4596" s="25" t="str">
        <f>IF(_xlfn.XLOOKUP(G4596,Produktinformasjon!B:B,Produktinformasjon!C:C)=0,"Artikkelnavn hentes automatisk ved å fylle ut artikkelnummer",_xlfn.XLOOKUP(G4596,Produktinformasjon!B:B,Produktinformasjon!C:C))</f>
        <v>Artikkelnavn hentes automatisk ved å fylle ut artikkelnummer</v>
      </c>
      <c r="I4596" s="35"/>
      <c r="J4596" s="35"/>
      <c r="K4596" s="35"/>
      <c r="L4596" s="11"/>
      <c r="M4596" s="11"/>
      <c r="N4596" s="11">
        <f ca="1">IFERROR(L4596/_xlfn.XLOOKUP(F4596,Produktinformasjon!BB:BB,Produktinformasjon!P:P,),0)</f>
        <v>0</v>
      </c>
      <c r="O4596" s="11">
        <f ca="1">IFERROR(M4596/_xlfn.XLOOKUP(F4596,Produktinformasjon!BB:BB,Produktinformasjon!P:P,),0)</f>
        <v>0</v>
      </c>
    </row>
    <row r="4597" spans="3:15" x14ac:dyDescent="0.35">
      <c r="C4597" t="str">
        <f>IF(_xlfn.XLOOKUP(B4597,Omfang!B:B,Omfang!C:C)=0,"Delkontraktnavn hentes automatisk ved å fylle ut delkontraktnummer",_xlfn.XLOOKUP(B4597,Omfang!B:B,Omfang!C:C))</f>
        <v>Delkontraktnavn hentes automatisk ved å fylle ut delkontraktnummer</v>
      </c>
      <c r="D4597" s="35"/>
      <c r="E4597" s="35"/>
      <c r="F4597" t="str">
        <f>IF(_xlfn.XLOOKUP(G4597,Produktinformasjon!B:B,Produktinformasjon!BB:BB)=0,"Tilbyders artikkel hentes automatisk ved å fylle ut artikkelnummer",_xlfn.XLOOKUP(G4597,Produktinformasjon!B:B,Produktinformasjon!BB:BB))</f>
        <v>Tilbyders artikkel hentes automatisk ved å fylle ut artikkelnummer</v>
      </c>
      <c r="H4597" s="25" t="str">
        <f>IF(_xlfn.XLOOKUP(G4597,Produktinformasjon!B:B,Produktinformasjon!C:C)=0,"Artikkelnavn hentes automatisk ved å fylle ut artikkelnummer",_xlfn.XLOOKUP(G4597,Produktinformasjon!B:B,Produktinformasjon!C:C))</f>
        <v>Artikkelnavn hentes automatisk ved å fylle ut artikkelnummer</v>
      </c>
      <c r="I4597" s="35"/>
      <c r="J4597" s="35"/>
      <c r="K4597" s="35"/>
      <c r="L4597" s="11"/>
      <c r="M4597" s="11"/>
      <c r="N4597" s="11">
        <f ca="1">IFERROR(L4597/_xlfn.XLOOKUP(F4597,Produktinformasjon!BB:BB,Produktinformasjon!P:P,),0)</f>
        <v>0</v>
      </c>
      <c r="O4597" s="11">
        <f ca="1">IFERROR(M4597/_xlfn.XLOOKUP(F4597,Produktinformasjon!BB:BB,Produktinformasjon!P:P,),0)</f>
        <v>0</v>
      </c>
    </row>
    <row r="4598" spans="3:15" x14ac:dyDescent="0.35">
      <c r="C4598" t="str">
        <f>IF(_xlfn.XLOOKUP(B4598,Omfang!B:B,Omfang!C:C)=0,"Delkontraktnavn hentes automatisk ved å fylle ut delkontraktnummer",_xlfn.XLOOKUP(B4598,Omfang!B:B,Omfang!C:C))</f>
        <v>Delkontraktnavn hentes automatisk ved å fylle ut delkontraktnummer</v>
      </c>
      <c r="D4598" s="35"/>
      <c r="E4598" s="35"/>
      <c r="F4598" t="str">
        <f>IF(_xlfn.XLOOKUP(G4598,Produktinformasjon!B:B,Produktinformasjon!BB:BB)=0,"Tilbyders artikkel hentes automatisk ved å fylle ut artikkelnummer",_xlfn.XLOOKUP(G4598,Produktinformasjon!B:B,Produktinformasjon!BB:BB))</f>
        <v>Tilbyders artikkel hentes automatisk ved å fylle ut artikkelnummer</v>
      </c>
      <c r="H4598" s="25" t="str">
        <f>IF(_xlfn.XLOOKUP(G4598,Produktinformasjon!B:B,Produktinformasjon!C:C)=0,"Artikkelnavn hentes automatisk ved å fylle ut artikkelnummer",_xlfn.XLOOKUP(G4598,Produktinformasjon!B:B,Produktinformasjon!C:C))</f>
        <v>Artikkelnavn hentes automatisk ved å fylle ut artikkelnummer</v>
      </c>
      <c r="I4598" s="35"/>
      <c r="J4598" s="35"/>
      <c r="K4598" s="35"/>
      <c r="L4598" s="11"/>
      <c r="M4598" s="11"/>
      <c r="N4598" s="11">
        <f ca="1">IFERROR(L4598/_xlfn.XLOOKUP(F4598,Produktinformasjon!BB:BB,Produktinformasjon!P:P,),0)</f>
        <v>0</v>
      </c>
      <c r="O4598" s="11">
        <f ca="1">IFERROR(M4598/_xlfn.XLOOKUP(F4598,Produktinformasjon!BB:BB,Produktinformasjon!P:P,),0)</f>
        <v>0</v>
      </c>
    </row>
    <row r="4599" spans="3:15" x14ac:dyDescent="0.35">
      <c r="C4599" t="str">
        <f>IF(_xlfn.XLOOKUP(B4599,Omfang!B:B,Omfang!C:C)=0,"Delkontraktnavn hentes automatisk ved å fylle ut delkontraktnummer",_xlfn.XLOOKUP(B4599,Omfang!B:B,Omfang!C:C))</f>
        <v>Delkontraktnavn hentes automatisk ved å fylle ut delkontraktnummer</v>
      </c>
      <c r="D4599" s="35"/>
      <c r="E4599" s="35"/>
      <c r="F4599" t="str">
        <f>IF(_xlfn.XLOOKUP(G4599,Produktinformasjon!B:B,Produktinformasjon!BB:BB)=0,"Tilbyders artikkel hentes automatisk ved å fylle ut artikkelnummer",_xlfn.XLOOKUP(G4599,Produktinformasjon!B:B,Produktinformasjon!BB:BB))</f>
        <v>Tilbyders artikkel hentes automatisk ved å fylle ut artikkelnummer</v>
      </c>
      <c r="H4599" s="25" t="str">
        <f>IF(_xlfn.XLOOKUP(G4599,Produktinformasjon!B:B,Produktinformasjon!C:C)=0,"Artikkelnavn hentes automatisk ved å fylle ut artikkelnummer",_xlfn.XLOOKUP(G4599,Produktinformasjon!B:B,Produktinformasjon!C:C))</f>
        <v>Artikkelnavn hentes automatisk ved å fylle ut artikkelnummer</v>
      </c>
      <c r="I4599" s="35"/>
      <c r="J4599" s="35"/>
      <c r="K4599" s="35"/>
      <c r="L4599" s="11"/>
      <c r="M4599" s="11"/>
      <c r="N4599" s="11">
        <f ca="1">IFERROR(L4599/_xlfn.XLOOKUP(F4599,Produktinformasjon!BB:BB,Produktinformasjon!P:P,),0)</f>
        <v>0</v>
      </c>
      <c r="O4599" s="11">
        <f ca="1">IFERROR(M4599/_xlfn.XLOOKUP(F4599,Produktinformasjon!BB:BB,Produktinformasjon!P:P,),0)</f>
        <v>0</v>
      </c>
    </row>
    <row r="4600" spans="3:15" x14ac:dyDescent="0.35">
      <c r="C4600" t="str">
        <f>IF(_xlfn.XLOOKUP(B4600,Omfang!B:B,Omfang!C:C)=0,"Delkontraktnavn hentes automatisk ved å fylle ut delkontraktnummer",_xlfn.XLOOKUP(B4600,Omfang!B:B,Omfang!C:C))</f>
        <v>Delkontraktnavn hentes automatisk ved å fylle ut delkontraktnummer</v>
      </c>
      <c r="D4600" s="35"/>
      <c r="E4600" s="35"/>
      <c r="F4600" t="str">
        <f>IF(_xlfn.XLOOKUP(G4600,Produktinformasjon!B:B,Produktinformasjon!BB:BB)=0,"Tilbyders artikkel hentes automatisk ved å fylle ut artikkelnummer",_xlfn.XLOOKUP(G4600,Produktinformasjon!B:B,Produktinformasjon!BB:BB))</f>
        <v>Tilbyders artikkel hentes automatisk ved å fylle ut artikkelnummer</v>
      </c>
      <c r="H4600" s="25" t="str">
        <f>IF(_xlfn.XLOOKUP(G4600,Produktinformasjon!B:B,Produktinformasjon!C:C)=0,"Artikkelnavn hentes automatisk ved å fylle ut artikkelnummer",_xlfn.XLOOKUP(G4600,Produktinformasjon!B:B,Produktinformasjon!C:C))</f>
        <v>Artikkelnavn hentes automatisk ved å fylle ut artikkelnummer</v>
      </c>
      <c r="I4600" s="35"/>
      <c r="J4600" s="35"/>
      <c r="K4600" s="35"/>
      <c r="L4600" s="11"/>
      <c r="M4600" s="11"/>
      <c r="N4600" s="11">
        <f ca="1">IFERROR(L4600/_xlfn.XLOOKUP(F4600,Produktinformasjon!BB:BB,Produktinformasjon!P:P,),0)</f>
        <v>0</v>
      </c>
      <c r="O4600" s="11">
        <f ca="1">IFERROR(M4600/_xlfn.XLOOKUP(F4600,Produktinformasjon!BB:BB,Produktinformasjon!P:P,),0)</f>
        <v>0</v>
      </c>
    </row>
    <row r="4601" spans="3:15" x14ac:dyDescent="0.35">
      <c r="C4601" t="str">
        <f>IF(_xlfn.XLOOKUP(B4601,Omfang!B:B,Omfang!C:C)=0,"Delkontraktnavn hentes automatisk ved å fylle ut delkontraktnummer",_xlfn.XLOOKUP(B4601,Omfang!B:B,Omfang!C:C))</f>
        <v>Delkontraktnavn hentes automatisk ved å fylle ut delkontraktnummer</v>
      </c>
      <c r="D4601" s="35"/>
      <c r="E4601" s="35"/>
      <c r="F4601" t="str">
        <f>IF(_xlfn.XLOOKUP(G4601,Produktinformasjon!B:B,Produktinformasjon!BB:BB)=0,"Tilbyders artikkel hentes automatisk ved å fylle ut artikkelnummer",_xlfn.XLOOKUP(G4601,Produktinformasjon!B:B,Produktinformasjon!BB:BB))</f>
        <v>Tilbyders artikkel hentes automatisk ved å fylle ut artikkelnummer</v>
      </c>
      <c r="H4601" s="25" t="str">
        <f>IF(_xlfn.XLOOKUP(G4601,Produktinformasjon!B:B,Produktinformasjon!C:C)=0,"Artikkelnavn hentes automatisk ved å fylle ut artikkelnummer",_xlfn.XLOOKUP(G4601,Produktinformasjon!B:B,Produktinformasjon!C:C))</f>
        <v>Artikkelnavn hentes automatisk ved å fylle ut artikkelnummer</v>
      </c>
      <c r="I4601" s="35"/>
      <c r="J4601" s="35"/>
      <c r="K4601" s="35"/>
      <c r="L4601" s="11"/>
      <c r="M4601" s="11"/>
      <c r="N4601" s="11">
        <f ca="1">IFERROR(L4601/_xlfn.XLOOKUP(F4601,Produktinformasjon!BB:BB,Produktinformasjon!P:P,),0)</f>
        <v>0</v>
      </c>
      <c r="O4601" s="11">
        <f ca="1">IFERROR(M4601/_xlfn.XLOOKUP(F4601,Produktinformasjon!BB:BB,Produktinformasjon!P:P,),0)</f>
        <v>0</v>
      </c>
    </row>
    <row r="4602" spans="3:15" x14ac:dyDescent="0.35">
      <c r="C4602" t="str">
        <f>IF(_xlfn.XLOOKUP(B4602,Omfang!B:B,Omfang!C:C)=0,"Delkontraktnavn hentes automatisk ved å fylle ut delkontraktnummer",_xlfn.XLOOKUP(B4602,Omfang!B:B,Omfang!C:C))</f>
        <v>Delkontraktnavn hentes automatisk ved å fylle ut delkontraktnummer</v>
      </c>
      <c r="D4602" s="35"/>
      <c r="E4602" s="35"/>
      <c r="F4602" t="str">
        <f>IF(_xlfn.XLOOKUP(G4602,Produktinformasjon!B:B,Produktinformasjon!BB:BB)=0,"Tilbyders artikkel hentes automatisk ved å fylle ut artikkelnummer",_xlfn.XLOOKUP(G4602,Produktinformasjon!B:B,Produktinformasjon!BB:BB))</f>
        <v>Tilbyders artikkel hentes automatisk ved å fylle ut artikkelnummer</v>
      </c>
      <c r="H4602" s="25" t="str">
        <f>IF(_xlfn.XLOOKUP(G4602,Produktinformasjon!B:B,Produktinformasjon!C:C)=0,"Artikkelnavn hentes automatisk ved å fylle ut artikkelnummer",_xlfn.XLOOKUP(G4602,Produktinformasjon!B:B,Produktinformasjon!C:C))</f>
        <v>Artikkelnavn hentes automatisk ved å fylle ut artikkelnummer</v>
      </c>
      <c r="I4602" s="35"/>
      <c r="J4602" s="35"/>
      <c r="K4602" s="35"/>
      <c r="L4602" s="11"/>
      <c r="M4602" s="11"/>
      <c r="N4602" s="11">
        <f ca="1">IFERROR(L4602/_xlfn.XLOOKUP(F4602,Produktinformasjon!BB:BB,Produktinformasjon!P:P,),0)</f>
        <v>0</v>
      </c>
      <c r="O4602" s="11">
        <f ca="1">IFERROR(M4602/_xlfn.XLOOKUP(F4602,Produktinformasjon!BB:BB,Produktinformasjon!P:P,),0)</f>
        <v>0</v>
      </c>
    </row>
    <row r="4603" spans="3:15" x14ac:dyDescent="0.35">
      <c r="C4603" t="str">
        <f>IF(_xlfn.XLOOKUP(B4603,Omfang!B:B,Omfang!C:C)=0,"Delkontraktnavn hentes automatisk ved å fylle ut delkontraktnummer",_xlfn.XLOOKUP(B4603,Omfang!B:B,Omfang!C:C))</f>
        <v>Delkontraktnavn hentes automatisk ved å fylle ut delkontraktnummer</v>
      </c>
      <c r="D4603" s="35"/>
      <c r="E4603" s="35"/>
      <c r="F4603" t="str">
        <f>IF(_xlfn.XLOOKUP(G4603,Produktinformasjon!B:B,Produktinformasjon!BB:BB)=0,"Tilbyders artikkel hentes automatisk ved å fylle ut artikkelnummer",_xlfn.XLOOKUP(G4603,Produktinformasjon!B:B,Produktinformasjon!BB:BB))</f>
        <v>Tilbyders artikkel hentes automatisk ved å fylle ut artikkelnummer</v>
      </c>
      <c r="H4603" s="25" t="str">
        <f>IF(_xlfn.XLOOKUP(G4603,Produktinformasjon!B:B,Produktinformasjon!C:C)=0,"Artikkelnavn hentes automatisk ved å fylle ut artikkelnummer",_xlfn.XLOOKUP(G4603,Produktinformasjon!B:B,Produktinformasjon!C:C))</f>
        <v>Artikkelnavn hentes automatisk ved å fylle ut artikkelnummer</v>
      </c>
      <c r="I4603" s="35"/>
      <c r="J4603" s="35"/>
      <c r="K4603" s="35"/>
      <c r="L4603" s="11"/>
      <c r="M4603" s="11"/>
      <c r="N4603" s="11">
        <f ca="1">IFERROR(L4603/_xlfn.XLOOKUP(F4603,Produktinformasjon!BB:BB,Produktinformasjon!P:P,),0)</f>
        <v>0</v>
      </c>
      <c r="O4603" s="11">
        <f ca="1">IFERROR(M4603/_xlfn.XLOOKUP(F4603,Produktinformasjon!BB:BB,Produktinformasjon!P:P,),0)</f>
        <v>0</v>
      </c>
    </row>
    <row r="4604" spans="3:15" x14ac:dyDescent="0.35">
      <c r="C4604" t="str">
        <f>IF(_xlfn.XLOOKUP(B4604,Omfang!B:B,Omfang!C:C)=0,"Delkontraktnavn hentes automatisk ved å fylle ut delkontraktnummer",_xlfn.XLOOKUP(B4604,Omfang!B:B,Omfang!C:C))</f>
        <v>Delkontraktnavn hentes automatisk ved å fylle ut delkontraktnummer</v>
      </c>
      <c r="D4604" s="35"/>
      <c r="E4604" s="35"/>
      <c r="F4604" t="str">
        <f>IF(_xlfn.XLOOKUP(G4604,Produktinformasjon!B:B,Produktinformasjon!BB:BB)=0,"Tilbyders artikkel hentes automatisk ved å fylle ut artikkelnummer",_xlfn.XLOOKUP(G4604,Produktinformasjon!B:B,Produktinformasjon!BB:BB))</f>
        <v>Tilbyders artikkel hentes automatisk ved å fylle ut artikkelnummer</v>
      </c>
      <c r="H4604" s="25" t="str">
        <f>IF(_xlfn.XLOOKUP(G4604,Produktinformasjon!B:B,Produktinformasjon!C:C)=0,"Artikkelnavn hentes automatisk ved å fylle ut artikkelnummer",_xlfn.XLOOKUP(G4604,Produktinformasjon!B:B,Produktinformasjon!C:C))</f>
        <v>Artikkelnavn hentes automatisk ved å fylle ut artikkelnummer</v>
      </c>
      <c r="I4604" s="35"/>
      <c r="J4604" s="35"/>
      <c r="K4604" s="35"/>
      <c r="L4604" s="11"/>
      <c r="M4604" s="11"/>
      <c r="N4604" s="11">
        <f ca="1">IFERROR(L4604/_xlfn.XLOOKUP(F4604,Produktinformasjon!BB:BB,Produktinformasjon!P:P,),0)</f>
        <v>0</v>
      </c>
      <c r="O4604" s="11">
        <f ca="1">IFERROR(M4604/_xlfn.XLOOKUP(F4604,Produktinformasjon!BB:BB,Produktinformasjon!P:P,),0)</f>
        <v>0</v>
      </c>
    </row>
    <row r="4605" spans="3:15" x14ac:dyDescent="0.35">
      <c r="C4605" t="str">
        <f>IF(_xlfn.XLOOKUP(B4605,Omfang!B:B,Omfang!C:C)=0,"Delkontraktnavn hentes automatisk ved å fylle ut delkontraktnummer",_xlfn.XLOOKUP(B4605,Omfang!B:B,Omfang!C:C))</f>
        <v>Delkontraktnavn hentes automatisk ved å fylle ut delkontraktnummer</v>
      </c>
      <c r="D4605" s="35"/>
      <c r="E4605" s="35"/>
      <c r="F4605" t="str">
        <f>IF(_xlfn.XLOOKUP(G4605,Produktinformasjon!B:B,Produktinformasjon!BB:BB)=0,"Tilbyders artikkel hentes automatisk ved å fylle ut artikkelnummer",_xlfn.XLOOKUP(G4605,Produktinformasjon!B:B,Produktinformasjon!BB:BB))</f>
        <v>Tilbyders artikkel hentes automatisk ved å fylle ut artikkelnummer</v>
      </c>
      <c r="H4605" s="25" t="str">
        <f>IF(_xlfn.XLOOKUP(G4605,Produktinformasjon!B:B,Produktinformasjon!C:C)=0,"Artikkelnavn hentes automatisk ved å fylle ut artikkelnummer",_xlfn.XLOOKUP(G4605,Produktinformasjon!B:B,Produktinformasjon!C:C))</f>
        <v>Artikkelnavn hentes automatisk ved å fylle ut artikkelnummer</v>
      </c>
      <c r="I4605" s="35"/>
      <c r="J4605" s="35"/>
      <c r="K4605" s="35"/>
      <c r="L4605" s="11"/>
      <c r="M4605" s="11"/>
      <c r="N4605" s="11">
        <f ca="1">IFERROR(L4605/_xlfn.XLOOKUP(F4605,Produktinformasjon!BB:BB,Produktinformasjon!P:P,),0)</f>
        <v>0</v>
      </c>
      <c r="O4605" s="11">
        <f ca="1">IFERROR(M4605/_xlfn.XLOOKUP(F4605,Produktinformasjon!BB:BB,Produktinformasjon!P:P,),0)</f>
        <v>0</v>
      </c>
    </row>
    <row r="4606" spans="3:15" x14ac:dyDescent="0.35">
      <c r="C4606" t="str">
        <f>IF(_xlfn.XLOOKUP(B4606,Omfang!B:B,Omfang!C:C)=0,"Delkontraktnavn hentes automatisk ved å fylle ut delkontraktnummer",_xlfn.XLOOKUP(B4606,Omfang!B:B,Omfang!C:C))</f>
        <v>Delkontraktnavn hentes automatisk ved å fylle ut delkontraktnummer</v>
      </c>
      <c r="D4606" s="35"/>
      <c r="E4606" s="35"/>
      <c r="F4606" t="str">
        <f>IF(_xlfn.XLOOKUP(G4606,Produktinformasjon!B:B,Produktinformasjon!BB:BB)=0,"Tilbyders artikkel hentes automatisk ved å fylle ut artikkelnummer",_xlfn.XLOOKUP(G4606,Produktinformasjon!B:B,Produktinformasjon!BB:BB))</f>
        <v>Tilbyders artikkel hentes automatisk ved å fylle ut artikkelnummer</v>
      </c>
      <c r="H4606" s="25" t="str">
        <f>IF(_xlfn.XLOOKUP(G4606,Produktinformasjon!B:B,Produktinformasjon!C:C)=0,"Artikkelnavn hentes automatisk ved å fylle ut artikkelnummer",_xlfn.XLOOKUP(G4606,Produktinformasjon!B:B,Produktinformasjon!C:C))</f>
        <v>Artikkelnavn hentes automatisk ved å fylle ut artikkelnummer</v>
      </c>
      <c r="I4606" s="35"/>
      <c r="J4606" s="35"/>
      <c r="K4606" s="35"/>
      <c r="L4606" s="11"/>
      <c r="M4606" s="11"/>
      <c r="N4606" s="11">
        <f ca="1">IFERROR(L4606/_xlfn.XLOOKUP(F4606,Produktinformasjon!BB:BB,Produktinformasjon!P:P,),0)</f>
        <v>0</v>
      </c>
      <c r="O4606" s="11">
        <f ca="1">IFERROR(M4606/_xlfn.XLOOKUP(F4606,Produktinformasjon!BB:BB,Produktinformasjon!P:P,),0)</f>
        <v>0</v>
      </c>
    </row>
    <row r="4607" spans="3:15" x14ac:dyDescent="0.35">
      <c r="C4607" t="str">
        <f>IF(_xlfn.XLOOKUP(B4607,Omfang!B:B,Omfang!C:C)=0,"Delkontraktnavn hentes automatisk ved å fylle ut delkontraktnummer",_xlfn.XLOOKUP(B4607,Omfang!B:B,Omfang!C:C))</f>
        <v>Delkontraktnavn hentes automatisk ved å fylle ut delkontraktnummer</v>
      </c>
      <c r="D4607" s="35"/>
      <c r="E4607" s="35"/>
      <c r="F4607" t="str">
        <f>IF(_xlfn.XLOOKUP(G4607,Produktinformasjon!B:B,Produktinformasjon!BB:BB)=0,"Tilbyders artikkel hentes automatisk ved å fylle ut artikkelnummer",_xlfn.XLOOKUP(G4607,Produktinformasjon!B:B,Produktinformasjon!BB:BB))</f>
        <v>Tilbyders artikkel hentes automatisk ved å fylle ut artikkelnummer</v>
      </c>
      <c r="H4607" s="25" t="str">
        <f>IF(_xlfn.XLOOKUP(G4607,Produktinformasjon!B:B,Produktinformasjon!C:C)=0,"Artikkelnavn hentes automatisk ved å fylle ut artikkelnummer",_xlfn.XLOOKUP(G4607,Produktinformasjon!B:B,Produktinformasjon!C:C))</f>
        <v>Artikkelnavn hentes automatisk ved å fylle ut artikkelnummer</v>
      </c>
      <c r="I4607" s="35"/>
      <c r="J4607" s="35"/>
      <c r="K4607" s="35"/>
      <c r="L4607" s="11"/>
      <c r="M4607" s="11"/>
      <c r="N4607" s="11">
        <f ca="1">IFERROR(L4607/_xlfn.XLOOKUP(F4607,Produktinformasjon!BB:BB,Produktinformasjon!P:P,),0)</f>
        <v>0</v>
      </c>
      <c r="O4607" s="11">
        <f ca="1">IFERROR(M4607/_xlfn.XLOOKUP(F4607,Produktinformasjon!BB:BB,Produktinformasjon!P:P,),0)</f>
        <v>0</v>
      </c>
    </row>
    <row r="4608" spans="3:15" x14ac:dyDescent="0.35">
      <c r="C4608" t="str">
        <f>IF(_xlfn.XLOOKUP(B4608,Omfang!B:B,Omfang!C:C)=0,"Delkontraktnavn hentes automatisk ved å fylle ut delkontraktnummer",_xlfn.XLOOKUP(B4608,Omfang!B:B,Omfang!C:C))</f>
        <v>Delkontraktnavn hentes automatisk ved å fylle ut delkontraktnummer</v>
      </c>
      <c r="D4608" s="35"/>
      <c r="E4608" s="35"/>
      <c r="F4608" t="str">
        <f>IF(_xlfn.XLOOKUP(G4608,Produktinformasjon!B:B,Produktinformasjon!BB:BB)=0,"Tilbyders artikkel hentes automatisk ved å fylle ut artikkelnummer",_xlfn.XLOOKUP(G4608,Produktinformasjon!B:B,Produktinformasjon!BB:BB))</f>
        <v>Tilbyders artikkel hentes automatisk ved å fylle ut artikkelnummer</v>
      </c>
      <c r="H4608" s="25" t="str">
        <f>IF(_xlfn.XLOOKUP(G4608,Produktinformasjon!B:B,Produktinformasjon!C:C)=0,"Artikkelnavn hentes automatisk ved å fylle ut artikkelnummer",_xlfn.XLOOKUP(G4608,Produktinformasjon!B:B,Produktinformasjon!C:C))</f>
        <v>Artikkelnavn hentes automatisk ved å fylle ut artikkelnummer</v>
      </c>
      <c r="I4608" s="35"/>
      <c r="J4608" s="35"/>
      <c r="K4608" s="35"/>
      <c r="L4608" s="11"/>
      <c r="M4608" s="11"/>
      <c r="N4608" s="11">
        <f ca="1">IFERROR(L4608/_xlfn.XLOOKUP(F4608,Produktinformasjon!BB:BB,Produktinformasjon!P:P,),0)</f>
        <v>0</v>
      </c>
      <c r="O4608" s="11">
        <f ca="1">IFERROR(M4608/_xlfn.XLOOKUP(F4608,Produktinformasjon!BB:BB,Produktinformasjon!P:P,),0)</f>
        <v>0</v>
      </c>
    </row>
    <row r="4609" spans="3:15" x14ac:dyDescent="0.35">
      <c r="C4609" t="str">
        <f>IF(_xlfn.XLOOKUP(B4609,Omfang!B:B,Omfang!C:C)=0,"Delkontraktnavn hentes automatisk ved å fylle ut delkontraktnummer",_xlfn.XLOOKUP(B4609,Omfang!B:B,Omfang!C:C))</f>
        <v>Delkontraktnavn hentes automatisk ved å fylle ut delkontraktnummer</v>
      </c>
      <c r="D4609" s="35"/>
      <c r="E4609" s="35"/>
      <c r="F4609" t="str">
        <f>IF(_xlfn.XLOOKUP(G4609,Produktinformasjon!B:B,Produktinformasjon!BB:BB)=0,"Tilbyders artikkel hentes automatisk ved å fylle ut artikkelnummer",_xlfn.XLOOKUP(G4609,Produktinformasjon!B:B,Produktinformasjon!BB:BB))</f>
        <v>Tilbyders artikkel hentes automatisk ved å fylle ut artikkelnummer</v>
      </c>
      <c r="H4609" s="25" t="str">
        <f>IF(_xlfn.XLOOKUP(G4609,Produktinformasjon!B:B,Produktinformasjon!C:C)=0,"Artikkelnavn hentes automatisk ved å fylle ut artikkelnummer",_xlfn.XLOOKUP(G4609,Produktinformasjon!B:B,Produktinformasjon!C:C))</f>
        <v>Artikkelnavn hentes automatisk ved å fylle ut artikkelnummer</v>
      </c>
      <c r="I4609" s="35"/>
      <c r="J4609" s="35"/>
      <c r="K4609" s="35"/>
      <c r="L4609" s="11"/>
      <c r="M4609" s="11"/>
      <c r="N4609" s="11">
        <f ca="1">IFERROR(L4609/_xlfn.XLOOKUP(F4609,Produktinformasjon!BB:BB,Produktinformasjon!P:P,),0)</f>
        <v>0</v>
      </c>
      <c r="O4609" s="11">
        <f ca="1">IFERROR(M4609/_xlfn.XLOOKUP(F4609,Produktinformasjon!BB:BB,Produktinformasjon!P:P,),0)</f>
        <v>0</v>
      </c>
    </row>
    <row r="4610" spans="3:15" x14ac:dyDescent="0.35">
      <c r="C4610" t="str">
        <f>IF(_xlfn.XLOOKUP(B4610,Omfang!B:B,Omfang!C:C)=0,"Delkontraktnavn hentes automatisk ved å fylle ut delkontraktnummer",_xlfn.XLOOKUP(B4610,Omfang!B:B,Omfang!C:C))</f>
        <v>Delkontraktnavn hentes automatisk ved å fylle ut delkontraktnummer</v>
      </c>
      <c r="D4610" s="35"/>
      <c r="E4610" s="35"/>
      <c r="F4610" t="str">
        <f>IF(_xlfn.XLOOKUP(G4610,Produktinformasjon!B:B,Produktinformasjon!BB:BB)=0,"Tilbyders artikkel hentes automatisk ved å fylle ut artikkelnummer",_xlfn.XLOOKUP(G4610,Produktinformasjon!B:B,Produktinformasjon!BB:BB))</f>
        <v>Tilbyders artikkel hentes automatisk ved å fylle ut artikkelnummer</v>
      </c>
      <c r="H4610" s="25" t="str">
        <f>IF(_xlfn.XLOOKUP(G4610,Produktinformasjon!B:B,Produktinformasjon!C:C)=0,"Artikkelnavn hentes automatisk ved å fylle ut artikkelnummer",_xlfn.XLOOKUP(G4610,Produktinformasjon!B:B,Produktinformasjon!C:C))</f>
        <v>Artikkelnavn hentes automatisk ved å fylle ut artikkelnummer</v>
      </c>
      <c r="I4610" s="35"/>
      <c r="J4610" s="35"/>
      <c r="K4610" s="35"/>
      <c r="L4610" s="11"/>
      <c r="M4610" s="11"/>
      <c r="N4610" s="11">
        <f ca="1">IFERROR(L4610/_xlfn.XLOOKUP(F4610,Produktinformasjon!BB:BB,Produktinformasjon!P:P,),0)</f>
        <v>0</v>
      </c>
      <c r="O4610" s="11">
        <f ca="1">IFERROR(M4610/_xlfn.XLOOKUP(F4610,Produktinformasjon!BB:BB,Produktinformasjon!P:P,),0)</f>
        <v>0</v>
      </c>
    </row>
    <row r="4611" spans="3:15" x14ac:dyDescent="0.35">
      <c r="C4611" t="str">
        <f>IF(_xlfn.XLOOKUP(B4611,Omfang!B:B,Omfang!C:C)=0,"Delkontraktnavn hentes automatisk ved å fylle ut delkontraktnummer",_xlfn.XLOOKUP(B4611,Omfang!B:B,Omfang!C:C))</f>
        <v>Delkontraktnavn hentes automatisk ved å fylle ut delkontraktnummer</v>
      </c>
      <c r="D4611" s="35"/>
      <c r="E4611" s="35"/>
      <c r="F4611" t="str">
        <f>IF(_xlfn.XLOOKUP(G4611,Produktinformasjon!B:B,Produktinformasjon!BB:BB)=0,"Tilbyders artikkel hentes automatisk ved å fylle ut artikkelnummer",_xlfn.XLOOKUP(G4611,Produktinformasjon!B:B,Produktinformasjon!BB:BB))</f>
        <v>Tilbyders artikkel hentes automatisk ved å fylle ut artikkelnummer</v>
      </c>
      <c r="H4611" s="25" t="str">
        <f>IF(_xlfn.XLOOKUP(G4611,Produktinformasjon!B:B,Produktinformasjon!C:C)=0,"Artikkelnavn hentes automatisk ved å fylle ut artikkelnummer",_xlfn.XLOOKUP(G4611,Produktinformasjon!B:B,Produktinformasjon!C:C))</f>
        <v>Artikkelnavn hentes automatisk ved å fylle ut artikkelnummer</v>
      </c>
      <c r="I4611" s="35"/>
      <c r="J4611" s="35"/>
      <c r="K4611" s="35"/>
      <c r="L4611" s="11"/>
      <c r="M4611" s="11"/>
      <c r="N4611" s="11">
        <f ca="1">IFERROR(L4611/_xlfn.XLOOKUP(F4611,Produktinformasjon!BB:BB,Produktinformasjon!P:P,),0)</f>
        <v>0</v>
      </c>
      <c r="O4611" s="11">
        <f ca="1">IFERROR(M4611/_xlfn.XLOOKUP(F4611,Produktinformasjon!BB:BB,Produktinformasjon!P:P,),0)</f>
        <v>0</v>
      </c>
    </row>
    <row r="4612" spans="3:15" x14ac:dyDescent="0.35">
      <c r="C4612" t="str">
        <f>IF(_xlfn.XLOOKUP(B4612,Omfang!B:B,Omfang!C:C)=0,"Delkontraktnavn hentes automatisk ved å fylle ut delkontraktnummer",_xlfn.XLOOKUP(B4612,Omfang!B:B,Omfang!C:C))</f>
        <v>Delkontraktnavn hentes automatisk ved å fylle ut delkontraktnummer</v>
      </c>
      <c r="D4612" s="35"/>
      <c r="E4612" s="35"/>
      <c r="F4612" t="str">
        <f>IF(_xlfn.XLOOKUP(G4612,Produktinformasjon!B:B,Produktinformasjon!BB:BB)=0,"Tilbyders artikkel hentes automatisk ved å fylle ut artikkelnummer",_xlfn.XLOOKUP(G4612,Produktinformasjon!B:B,Produktinformasjon!BB:BB))</f>
        <v>Tilbyders artikkel hentes automatisk ved å fylle ut artikkelnummer</v>
      </c>
      <c r="H4612" s="25" t="str">
        <f>IF(_xlfn.XLOOKUP(G4612,Produktinformasjon!B:B,Produktinformasjon!C:C)=0,"Artikkelnavn hentes automatisk ved å fylle ut artikkelnummer",_xlfn.XLOOKUP(G4612,Produktinformasjon!B:B,Produktinformasjon!C:C))</f>
        <v>Artikkelnavn hentes automatisk ved å fylle ut artikkelnummer</v>
      </c>
      <c r="I4612" s="35"/>
      <c r="J4612" s="35"/>
      <c r="K4612" s="35"/>
      <c r="L4612" s="11"/>
      <c r="M4612" s="11"/>
      <c r="N4612" s="11">
        <f ca="1">IFERROR(L4612/_xlfn.XLOOKUP(F4612,Produktinformasjon!BB:BB,Produktinformasjon!P:P,),0)</f>
        <v>0</v>
      </c>
      <c r="O4612" s="11">
        <f ca="1">IFERROR(M4612/_xlfn.XLOOKUP(F4612,Produktinformasjon!BB:BB,Produktinformasjon!P:P,),0)</f>
        <v>0</v>
      </c>
    </row>
    <row r="4613" spans="3:15" x14ac:dyDescent="0.35">
      <c r="C4613" t="str">
        <f>IF(_xlfn.XLOOKUP(B4613,Omfang!B:B,Omfang!C:C)=0,"Delkontraktnavn hentes automatisk ved å fylle ut delkontraktnummer",_xlfn.XLOOKUP(B4613,Omfang!B:B,Omfang!C:C))</f>
        <v>Delkontraktnavn hentes automatisk ved å fylle ut delkontraktnummer</v>
      </c>
      <c r="D4613" s="35"/>
      <c r="E4613" s="35"/>
      <c r="F4613" t="str">
        <f>IF(_xlfn.XLOOKUP(G4613,Produktinformasjon!B:B,Produktinformasjon!BB:BB)=0,"Tilbyders artikkel hentes automatisk ved å fylle ut artikkelnummer",_xlfn.XLOOKUP(G4613,Produktinformasjon!B:B,Produktinformasjon!BB:BB))</f>
        <v>Tilbyders artikkel hentes automatisk ved å fylle ut artikkelnummer</v>
      </c>
      <c r="H4613" s="25" t="str">
        <f>IF(_xlfn.XLOOKUP(G4613,Produktinformasjon!B:B,Produktinformasjon!C:C)=0,"Artikkelnavn hentes automatisk ved å fylle ut artikkelnummer",_xlfn.XLOOKUP(G4613,Produktinformasjon!B:B,Produktinformasjon!C:C))</f>
        <v>Artikkelnavn hentes automatisk ved å fylle ut artikkelnummer</v>
      </c>
      <c r="I4613" s="35"/>
      <c r="J4613" s="35"/>
      <c r="K4613" s="35"/>
      <c r="L4613" s="11"/>
      <c r="M4613" s="11"/>
      <c r="N4613" s="11">
        <f ca="1">IFERROR(L4613/_xlfn.XLOOKUP(F4613,Produktinformasjon!BB:BB,Produktinformasjon!P:P,),0)</f>
        <v>0</v>
      </c>
      <c r="O4613" s="11">
        <f ca="1">IFERROR(M4613/_xlfn.XLOOKUP(F4613,Produktinformasjon!BB:BB,Produktinformasjon!P:P,),0)</f>
        <v>0</v>
      </c>
    </row>
    <row r="4614" spans="3:15" x14ac:dyDescent="0.35">
      <c r="C4614" t="str">
        <f>IF(_xlfn.XLOOKUP(B4614,Omfang!B:B,Omfang!C:C)=0,"Delkontraktnavn hentes automatisk ved å fylle ut delkontraktnummer",_xlfn.XLOOKUP(B4614,Omfang!B:B,Omfang!C:C))</f>
        <v>Delkontraktnavn hentes automatisk ved å fylle ut delkontraktnummer</v>
      </c>
      <c r="D4614" s="35"/>
      <c r="E4614" s="35"/>
      <c r="F4614" t="str">
        <f>IF(_xlfn.XLOOKUP(G4614,Produktinformasjon!B:B,Produktinformasjon!BB:BB)=0,"Tilbyders artikkel hentes automatisk ved å fylle ut artikkelnummer",_xlfn.XLOOKUP(G4614,Produktinformasjon!B:B,Produktinformasjon!BB:BB))</f>
        <v>Tilbyders artikkel hentes automatisk ved å fylle ut artikkelnummer</v>
      </c>
      <c r="H4614" s="25" t="str">
        <f>IF(_xlfn.XLOOKUP(G4614,Produktinformasjon!B:B,Produktinformasjon!C:C)=0,"Artikkelnavn hentes automatisk ved å fylle ut artikkelnummer",_xlfn.XLOOKUP(G4614,Produktinformasjon!B:B,Produktinformasjon!C:C))</f>
        <v>Artikkelnavn hentes automatisk ved å fylle ut artikkelnummer</v>
      </c>
      <c r="I4614" s="35"/>
      <c r="J4614" s="35"/>
      <c r="K4614" s="35"/>
      <c r="L4614" s="11"/>
      <c r="M4614" s="11"/>
      <c r="N4614" s="11">
        <f ca="1">IFERROR(L4614/_xlfn.XLOOKUP(F4614,Produktinformasjon!BB:BB,Produktinformasjon!P:P,),0)</f>
        <v>0</v>
      </c>
      <c r="O4614" s="11">
        <f ca="1">IFERROR(M4614/_xlfn.XLOOKUP(F4614,Produktinformasjon!BB:BB,Produktinformasjon!P:P,),0)</f>
        <v>0</v>
      </c>
    </row>
    <row r="4615" spans="3:15" x14ac:dyDescent="0.35">
      <c r="C4615" t="str">
        <f>IF(_xlfn.XLOOKUP(B4615,Omfang!B:B,Omfang!C:C)=0,"Delkontraktnavn hentes automatisk ved å fylle ut delkontraktnummer",_xlfn.XLOOKUP(B4615,Omfang!B:B,Omfang!C:C))</f>
        <v>Delkontraktnavn hentes automatisk ved å fylle ut delkontraktnummer</v>
      </c>
      <c r="D4615" s="35"/>
      <c r="E4615" s="35"/>
      <c r="F4615" t="str">
        <f>IF(_xlfn.XLOOKUP(G4615,Produktinformasjon!B:B,Produktinformasjon!BB:BB)=0,"Tilbyders artikkel hentes automatisk ved å fylle ut artikkelnummer",_xlfn.XLOOKUP(G4615,Produktinformasjon!B:B,Produktinformasjon!BB:BB))</f>
        <v>Tilbyders artikkel hentes automatisk ved å fylle ut artikkelnummer</v>
      </c>
      <c r="H4615" s="25" t="str">
        <f>IF(_xlfn.XLOOKUP(G4615,Produktinformasjon!B:B,Produktinformasjon!C:C)=0,"Artikkelnavn hentes automatisk ved å fylle ut artikkelnummer",_xlfn.XLOOKUP(G4615,Produktinformasjon!B:B,Produktinformasjon!C:C))</f>
        <v>Artikkelnavn hentes automatisk ved å fylle ut artikkelnummer</v>
      </c>
      <c r="I4615" s="35"/>
      <c r="J4615" s="35"/>
      <c r="K4615" s="35"/>
      <c r="L4615" s="11"/>
      <c r="M4615" s="11"/>
      <c r="N4615" s="11">
        <f ca="1">IFERROR(L4615/_xlfn.XLOOKUP(F4615,Produktinformasjon!BB:BB,Produktinformasjon!P:P,),0)</f>
        <v>0</v>
      </c>
      <c r="O4615" s="11">
        <f ca="1">IFERROR(M4615/_xlfn.XLOOKUP(F4615,Produktinformasjon!BB:BB,Produktinformasjon!P:P,),0)</f>
        <v>0</v>
      </c>
    </row>
    <row r="4616" spans="3:15" x14ac:dyDescent="0.35">
      <c r="C4616" t="str">
        <f>IF(_xlfn.XLOOKUP(B4616,Omfang!B:B,Omfang!C:C)=0,"Delkontraktnavn hentes automatisk ved å fylle ut delkontraktnummer",_xlfn.XLOOKUP(B4616,Omfang!B:B,Omfang!C:C))</f>
        <v>Delkontraktnavn hentes automatisk ved å fylle ut delkontraktnummer</v>
      </c>
      <c r="D4616" s="35"/>
      <c r="E4616" s="35"/>
      <c r="F4616" t="str">
        <f>IF(_xlfn.XLOOKUP(G4616,Produktinformasjon!B:B,Produktinformasjon!BB:BB)=0,"Tilbyders artikkel hentes automatisk ved å fylle ut artikkelnummer",_xlfn.XLOOKUP(G4616,Produktinformasjon!B:B,Produktinformasjon!BB:BB))</f>
        <v>Tilbyders artikkel hentes automatisk ved å fylle ut artikkelnummer</v>
      </c>
      <c r="H4616" s="25" t="str">
        <f>IF(_xlfn.XLOOKUP(G4616,Produktinformasjon!B:B,Produktinformasjon!C:C)=0,"Artikkelnavn hentes automatisk ved å fylle ut artikkelnummer",_xlfn.XLOOKUP(G4616,Produktinformasjon!B:B,Produktinformasjon!C:C))</f>
        <v>Artikkelnavn hentes automatisk ved å fylle ut artikkelnummer</v>
      </c>
      <c r="I4616" s="35"/>
      <c r="J4616" s="35"/>
      <c r="K4616" s="35"/>
      <c r="L4616" s="11"/>
      <c r="M4616" s="11"/>
      <c r="N4616" s="11">
        <f ca="1">IFERROR(L4616/_xlfn.XLOOKUP(F4616,Produktinformasjon!BB:BB,Produktinformasjon!P:P,),0)</f>
        <v>0</v>
      </c>
      <c r="O4616" s="11">
        <f ca="1">IFERROR(M4616/_xlfn.XLOOKUP(F4616,Produktinformasjon!BB:BB,Produktinformasjon!P:P,),0)</f>
        <v>0</v>
      </c>
    </row>
    <row r="4617" spans="3:15" x14ac:dyDescent="0.35">
      <c r="C4617" t="str">
        <f>IF(_xlfn.XLOOKUP(B4617,Omfang!B:B,Omfang!C:C)=0,"Delkontraktnavn hentes automatisk ved å fylle ut delkontraktnummer",_xlfn.XLOOKUP(B4617,Omfang!B:B,Omfang!C:C))</f>
        <v>Delkontraktnavn hentes automatisk ved å fylle ut delkontraktnummer</v>
      </c>
      <c r="D4617" s="35"/>
      <c r="E4617" s="35"/>
      <c r="F4617" t="str">
        <f>IF(_xlfn.XLOOKUP(G4617,Produktinformasjon!B:B,Produktinformasjon!BB:BB)=0,"Tilbyders artikkel hentes automatisk ved å fylle ut artikkelnummer",_xlfn.XLOOKUP(G4617,Produktinformasjon!B:B,Produktinformasjon!BB:BB))</f>
        <v>Tilbyders artikkel hentes automatisk ved å fylle ut artikkelnummer</v>
      </c>
      <c r="H4617" s="25" t="str">
        <f>IF(_xlfn.XLOOKUP(G4617,Produktinformasjon!B:B,Produktinformasjon!C:C)=0,"Artikkelnavn hentes automatisk ved å fylle ut artikkelnummer",_xlfn.XLOOKUP(G4617,Produktinformasjon!B:B,Produktinformasjon!C:C))</f>
        <v>Artikkelnavn hentes automatisk ved å fylle ut artikkelnummer</v>
      </c>
      <c r="I4617" s="35"/>
      <c r="J4617" s="35"/>
      <c r="K4617" s="35"/>
      <c r="L4617" s="11"/>
      <c r="M4617" s="11"/>
      <c r="N4617" s="11">
        <f ca="1">IFERROR(L4617/_xlfn.XLOOKUP(F4617,Produktinformasjon!BB:BB,Produktinformasjon!P:P,),0)</f>
        <v>0</v>
      </c>
      <c r="O4617" s="11">
        <f ca="1">IFERROR(M4617/_xlfn.XLOOKUP(F4617,Produktinformasjon!BB:BB,Produktinformasjon!P:P,),0)</f>
        <v>0</v>
      </c>
    </row>
    <row r="4618" spans="3:15" x14ac:dyDescent="0.35">
      <c r="C4618" t="str">
        <f>IF(_xlfn.XLOOKUP(B4618,Omfang!B:B,Omfang!C:C)=0,"Delkontraktnavn hentes automatisk ved å fylle ut delkontraktnummer",_xlfn.XLOOKUP(B4618,Omfang!B:B,Omfang!C:C))</f>
        <v>Delkontraktnavn hentes automatisk ved å fylle ut delkontraktnummer</v>
      </c>
      <c r="D4618" s="35"/>
      <c r="E4618" s="35"/>
      <c r="F4618" t="str">
        <f>IF(_xlfn.XLOOKUP(G4618,Produktinformasjon!B:B,Produktinformasjon!BB:BB)=0,"Tilbyders artikkel hentes automatisk ved å fylle ut artikkelnummer",_xlfn.XLOOKUP(G4618,Produktinformasjon!B:B,Produktinformasjon!BB:BB))</f>
        <v>Tilbyders artikkel hentes automatisk ved å fylle ut artikkelnummer</v>
      </c>
      <c r="H4618" s="25" t="str">
        <f>IF(_xlfn.XLOOKUP(G4618,Produktinformasjon!B:B,Produktinformasjon!C:C)=0,"Artikkelnavn hentes automatisk ved å fylle ut artikkelnummer",_xlfn.XLOOKUP(G4618,Produktinformasjon!B:B,Produktinformasjon!C:C))</f>
        <v>Artikkelnavn hentes automatisk ved å fylle ut artikkelnummer</v>
      </c>
      <c r="I4618" s="35"/>
      <c r="J4618" s="35"/>
      <c r="K4618" s="35"/>
      <c r="L4618" s="11"/>
      <c r="M4618" s="11"/>
      <c r="N4618" s="11">
        <f ca="1">IFERROR(L4618/_xlfn.XLOOKUP(F4618,Produktinformasjon!BB:BB,Produktinformasjon!P:P,),0)</f>
        <v>0</v>
      </c>
      <c r="O4618" s="11">
        <f ca="1">IFERROR(M4618/_xlfn.XLOOKUP(F4618,Produktinformasjon!BB:BB,Produktinformasjon!P:P,),0)</f>
        <v>0</v>
      </c>
    </row>
    <row r="4619" spans="3:15" x14ac:dyDescent="0.35">
      <c r="C4619" t="str">
        <f>IF(_xlfn.XLOOKUP(B4619,Omfang!B:B,Omfang!C:C)=0,"Delkontraktnavn hentes automatisk ved å fylle ut delkontraktnummer",_xlfn.XLOOKUP(B4619,Omfang!B:B,Omfang!C:C))</f>
        <v>Delkontraktnavn hentes automatisk ved å fylle ut delkontraktnummer</v>
      </c>
      <c r="D4619" s="35"/>
      <c r="E4619" s="35"/>
      <c r="F4619" t="str">
        <f>IF(_xlfn.XLOOKUP(G4619,Produktinformasjon!B:B,Produktinformasjon!BB:BB)=0,"Tilbyders artikkel hentes automatisk ved å fylle ut artikkelnummer",_xlfn.XLOOKUP(G4619,Produktinformasjon!B:B,Produktinformasjon!BB:BB))</f>
        <v>Tilbyders artikkel hentes automatisk ved å fylle ut artikkelnummer</v>
      </c>
      <c r="H4619" s="25" t="str">
        <f>IF(_xlfn.XLOOKUP(G4619,Produktinformasjon!B:B,Produktinformasjon!C:C)=0,"Artikkelnavn hentes automatisk ved å fylle ut artikkelnummer",_xlfn.XLOOKUP(G4619,Produktinformasjon!B:B,Produktinformasjon!C:C))</f>
        <v>Artikkelnavn hentes automatisk ved å fylle ut artikkelnummer</v>
      </c>
      <c r="I4619" s="35"/>
      <c r="J4619" s="35"/>
      <c r="K4619" s="35"/>
      <c r="L4619" s="11"/>
      <c r="M4619" s="11"/>
      <c r="N4619" s="11">
        <f ca="1">IFERROR(L4619/_xlfn.XLOOKUP(F4619,Produktinformasjon!BB:BB,Produktinformasjon!P:P,),0)</f>
        <v>0</v>
      </c>
      <c r="O4619" s="11">
        <f ca="1">IFERROR(M4619/_xlfn.XLOOKUP(F4619,Produktinformasjon!BB:BB,Produktinformasjon!P:P,),0)</f>
        <v>0</v>
      </c>
    </row>
    <row r="4620" spans="3:15" x14ac:dyDescent="0.35">
      <c r="C4620" t="str">
        <f>IF(_xlfn.XLOOKUP(B4620,Omfang!B:B,Omfang!C:C)=0,"Delkontraktnavn hentes automatisk ved å fylle ut delkontraktnummer",_xlfn.XLOOKUP(B4620,Omfang!B:B,Omfang!C:C))</f>
        <v>Delkontraktnavn hentes automatisk ved å fylle ut delkontraktnummer</v>
      </c>
      <c r="D4620" s="35"/>
      <c r="E4620" s="35"/>
      <c r="F4620" t="str">
        <f>IF(_xlfn.XLOOKUP(G4620,Produktinformasjon!B:B,Produktinformasjon!BB:BB)=0,"Tilbyders artikkel hentes automatisk ved å fylle ut artikkelnummer",_xlfn.XLOOKUP(G4620,Produktinformasjon!B:B,Produktinformasjon!BB:BB))</f>
        <v>Tilbyders artikkel hentes automatisk ved å fylle ut artikkelnummer</v>
      </c>
      <c r="H4620" s="25" t="str">
        <f>IF(_xlfn.XLOOKUP(G4620,Produktinformasjon!B:B,Produktinformasjon!C:C)=0,"Artikkelnavn hentes automatisk ved å fylle ut artikkelnummer",_xlfn.XLOOKUP(G4620,Produktinformasjon!B:B,Produktinformasjon!C:C))</f>
        <v>Artikkelnavn hentes automatisk ved å fylle ut artikkelnummer</v>
      </c>
      <c r="I4620" s="35"/>
      <c r="J4620" s="35"/>
      <c r="K4620" s="35"/>
      <c r="L4620" s="11"/>
      <c r="M4620" s="11"/>
      <c r="N4620" s="11">
        <f ca="1">IFERROR(L4620/_xlfn.XLOOKUP(F4620,Produktinformasjon!BB:BB,Produktinformasjon!P:P,),0)</f>
        <v>0</v>
      </c>
      <c r="O4620" s="11">
        <f ca="1">IFERROR(M4620/_xlfn.XLOOKUP(F4620,Produktinformasjon!BB:BB,Produktinformasjon!P:P,),0)</f>
        <v>0</v>
      </c>
    </row>
    <row r="4621" spans="3:15" x14ac:dyDescent="0.35">
      <c r="C4621" t="str">
        <f>IF(_xlfn.XLOOKUP(B4621,Omfang!B:B,Omfang!C:C)=0,"Delkontraktnavn hentes automatisk ved å fylle ut delkontraktnummer",_xlfn.XLOOKUP(B4621,Omfang!B:B,Omfang!C:C))</f>
        <v>Delkontraktnavn hentes automatisk ved å fylle ut delkontraktnummer</v>
      </c>
      <c r="D4621" s="35"/>
      <c r="E4621" s="35"/>
      <c r="F4621" t="str">
        <f>IF(_xlfn.XLOOKUP(G4621,Produktinformasjon!B:B,Produktinformasjon!BB:BB)=0,"Tilbyders artikkel hentes automatisk ved å fylle ut artikkelnummer",_xlfn.XLOOKUP(G4621,Produktinformasjon!B:B,Produktinformasjon!BB:BB))</f>
        <v>Tilbyders artikkel hentes automatisk ved å fylle ut artikkelnummer</v>
      </c>
      <c r="H4621" s="25" t="str">
        <f>IF(_xlfn.XLOOKUP(G4621,Produktinformasjon!B:B,Produktinformasjon!C:C)=0,"Artikkelnavn hentes automatisk ved å fylle ut artikkelnummer",_xlfn.XLOOKUP(G4621,Produktinformasjon!B:B,Produktinformasjon!C:C))</f>
        <v>Artikkelnavn hentes automatisk ved å fylle ut artikkelnummer</v>
      </c>
      <c r="I4621" s="35"/>
      <c r="J4621" s="35"/>
      <c r="K4621" s="35"/>
      <c r="L4621" s="11"/>
      <c r="M4621" s="11"/>
      <c r="N4621" s="11">
        <f ca="1">IFERROR(L4621/_xlfn.XLOOKUP(F4621,Produktinformasjon!BB:BB,Produktinformasjon!P:P,),0)</f>
        <v>0</v>
      </c>
      <c r="O4621" s="11">
        <f ca="1">IFERROR(M4621/_xlfn.XLOOKUP(F4621,Produktinformasjon!BB:BB,Produktinformasjon!P:P,),0)</f>
        <v>0</v>
      </c>
    </row>
    <row r="4622" spans="3:15" x14ac:dyDescent="0.35">
      <c r="C4622" t="str">
        <f>IF(_xlfn.XLOOKUP(B4622,Omfang!B:B,Omfang!C:C)=0,"Delkontraktnavn hentes automatisk ved å fylle ut delkontraktnummer",_xlfn.XLOOKUP(B4622,Omfang!B:B,Omfang!C:C))</f>
        <v>Delkontraktnavn hentes automatisk ved å fylle ut delkontraktnummer</v>
      </c>
      <c r="D4622" s="35"/>
      <c r="E4622" s="35"/>
      <c r="F4622" t="str">
        <f>IF(_xlfn.XLOOKUP(G4622,Produktinformasjon!B:B,Produktinformasjon!BB:BB)=0,"Tilbyders artikkel hentes automatisk ved å fylle ut artikkelnummer",_xlfn.XLOOKUP(G4622,Produktinformasjon!B:B,Produktinformasjon!BB:BB))</f>
        <v>Tilbyders artikkel hentes automatisk ved å fylle ut artikkelnummer</v>
      </c>
      <c r="H4622" s="25" t="str">
        <f>IF(_xlfn.XLOOKUP(G4622,Produktinformasjon!B:B,Produktinformasjon!C:C)=0,"Artikkelnavn hentes automatisk ved å fylle ut artikkelnummer",_xlfn.XLOOKUP(G4622,Produktinformasjon!B:B,Produktinformasjon!C:C))</f>
        <v>Artikkelnavn hentes automatisk ved å fylle ut artikkelnummer</v>
      </c>
      <c r="I4622" s="35"/>
      <c r="J4622" s="35"/>
      <c r="K4622" s="35"/>
      <c r="L4622" s="11"/>
      <c r="M4622" s="11"/>
      <c r="N4622" s="11">
        <f ca="1">IFERROR(L4622/_xlfn.XLOOKUP(F4622,Produktinformasjon!BB:BB,Produktinformasjon!P:P,),0)</f>
        <v>0</v>
      </c>
      <c r="O4622" s="11">
        <f ca="1">IFERROR(M4622/_xlfn.XLOOKUP(F4622,Produktinformasjon!BB:BB,Produktinformasjon!P:P,),0)</f>
        <v>0</v>
      </c>
    </row>
    <row r="4623" spans="3:15" x14ac:dyDescent="0.35">
      <c r="C4623" t="str">
        <f>IF(_xlfn.XLOOKUP(B4623,Omfang!B:B,Omfang!C:C)=0,"Delkontraktnavn hentes automatisk ved å fylle ut delkontraktnummer",_xlfn.XLOOKUP(B4623,Omfang!B:B,Omfang!C:C))</f>
        <v>Delkontraktnavn hentes automatisk ved å fylle ut delkontraktnummer</v>
      </c>
      <c r="D4623" s="35"/>
      <c r="E4623" s="35"/>
      <c r="F4623" t="str">
        <f>IF(_xlfn.XLOOKUP(G4623,Produktinformasjon!B:B,Produktinformasjon!BB:BB)=0,"Tilbyders artikkel hentes automatisk ved å fylle ut artikkelnummer",_xlfn.XLOOKUP(G4623,Produktinformasjon!B:B,Produktinformasjon!BB:BB))</f>
        <v>Tilbyders artikkel hentes automatisk ved å fylle ut artikkelnummer</v>
      </c>
      <c r="H4623" s="25" t="str">
        <f>IF(_xlfn.XLOOKUP(G4623,Produktinformasjon!B:B,Produktinformasjon!C:C)=0,"Artikkelnavn hentes automatisk ved å fylle ut artikkelnummer",_xlfn.XLOOKUP(G4623,Produktinformasjon!B:B,Produktinformasjon!C:C))</f>
        <v>Artikkelnavn hentes automatisk ved å fylle ut artikkelnummer</v>
      </c>
      <c r="I4623" s="35"/>
      <c r="J4623" s="35"/>
      <c r="K4623" s="35"/>
      <c r="L4623" s="11"/>
      <c r="M4623" s="11"/>
      <c r="N4623" s="11">
        <f ca="1">IFERROR(L4623/_xlfn.XLOOKUP(F4623,Produktinformasjon!BB:BB,Produktinformasjon!P:P,),0)</f>
        <v>0</v>
      </c>
      <c r="O4623" s="11">
        <f ca="1">IFERROR(M4623/_xlfn.XLOOKUP(F4623,Produktinformasjon!BB:BB,Produktinformasjon!P:P,),0)</f>
        <v>0</v>
      </c>
    </row>
    <row r="4624" spans="3:15" x14ac:dyDescent="0.35">
      <c r="C4624" t="str">
        <f>IF(_xlfn.XLOOKUP(B4624,Omfang!B:B,Omfang!C:C)=0,"Delkontraktnavn hentes automatisk ved å fylle ut delkontraktnummer",_xlfn.XLOOKUP(B4624,Omfang!B:B,Omfang!C:C))</f>
        <v>Delkontraktnavn hentes automatisk ved å fylle ut delkontraktnummer</v>
      </c>
      <c r="D4624" s="35"/>
      <c r="E4624" s="35"/>
      <c r="F4624" t="str">
        <f>IF(_xlfn.XLOOKUP(G4624,Produktinformasjon!B:B,Produktinformasjon!BB:BB)=0,"Tilbyders artikkel hentes automatisk ved å fylle ut artikkelnummer",_xlfn.XLOOKUP(G4624,Produktinformasjon!B:B,Produktinformasjon!BB:BB))</f>
        <v>Tilbyders artikkel hentes automatisk ved å fylle ut artikkelnummer</v>
      </c>
      <c r="H4624" s="25" t="str">
        <f>IF(_xlfn.XLOOKUP(G4624,Produktinformasjon!B:B,Produktinformasjon!C:C)=0,"Artikkelnavn hentes automatisk ved å fylle ut artikkelnummer",_xlfn.XLOOKUP(G4624,Produktinformasjon!B:B,Produktinformasjon!C:C))</f>
        <v>Artikkelnavn hentes automatisk ved å fylle ut artikkelnummer</v>
      </c>
      <c r="I4624" s="35"/>
      <c r="J4624" s="35"/>
      <c r="K4624" s="35"/>
      <c r="L4624" s="11"/>
      <c r="M4624" s="11"/>
      <c r="N4624" s="11">
        <f ca="1">IFERROR(L4624/_xlfn.XLOOKUP(F4624,Produktinformasjon!BB:BB,Produktinformasjon!P:P,),0)</f>
        <v>0</v>
      </c>
      <c r="O4624" s="11">
        <f ca="1">IFERROR(M4624/_xlfn.XLOOKUP(F4624,Produktinformasjon!BB:BB,Produktinformasjon!P:P,),0)</f>
        <v>0</v>
      </c>
    </row>
    <row r="4625" spans="3:15" x14ac:dyDescent="0.35">
      <c r="C4625" t="str">
        <f>IF(_xlfn.XLOOKUP(B4625,Omfang!B:B,Omfang!C:C)=0,"Delkontraktnavn hentes automatisk ved å fylle ut delkontraktnummer",_xlfn.XLOOKUP(B4625,Omfang!B:B,Omfang!C:C))</f>
        <v>Delkontraktnavn hentes automatisk ved å fylle ut delkontraktnummer</v>
      </c>
      <c r="D4625" s="35"/>
      <c r="E4625" s="35"/>
      <c r="F4625" t="str">
        <f>IF(_xlfn.XLOOKUP(G4625,Produktinformasjon!B:B,Produktinformasjon!BB:BB)=0,"Tilbyders artikkel hentes automatisk ved å fylle ut artikkelnummer",_xlfn.XLOOKUP(G4625,Produktinformasjon!B:B,Produktinformasjon!BB:BB))</f>
        <v>Tilbyders artikkel hentes automatisk ved å fylle ut artikkelnummer</v>
      </c>
      <c r="H4625" s="25" t="str">
        <f>IF(_xlfn.XLOOKUP(G4625,Produktinformasjon!B:B,Produktinformasjon!C:C)=0,"Artikkelnavn hentes automatisk ved å fylle ut artikkelnummer",_xlfn.XLOOKUP(G4625,Produktinformasjon!B:B,Produktinformasjon!C:C))</f>
        <v>Artikkelnavn hentes automatisk ved å fylle ut artikkelnummer</v>
      </c>
      <c r="I4625" s="35"/>
      <c r="J4625" s="35"/>
      <c r="K4625" s="35"/>
      <c r="L4625" s="11"/>
      <c r="M4625" s="11"/>
      <c r="N4625" s="11">
        <f ca="1">IFERROR(L4625/_xlfn.XLOOKUP(F4625,Produktinformasjon!BB:BB,Produktinformasjon!P:P,),0)</f>
        <v>0</v>
      </c>
      <c r="O4625" s="11">
        <f ca="1">IFERROR(M4625/_xlfn.XLOOKUP(F4625,Produktinformasjon!BB:BB,Produktinformasjon!P:P,),0)</f>
        <v>0</v>
      </c>
    </row>
    <row r="4626" spans="3:15" x14ac:dyDescent="0.35">
      <c r="C4626" t="str">
        <f>IF(_xlfn.XLOOKUP(B4626,Omfang!B:B,Omfang!C:C)=0,"Delkontraktnavn hentes automatisk ved å fylle ut delkontraktnummer",_xlfn.XLOOKUP(B4626,Omfang!B:B,Omfang!C:C))</f>
        <v>Delkontraktnavn hentes automatisk ved å fylle ut delkontraktnummer</v>
      </c>
      <c r="D4626" s="35"/>
      <c r="E4626" s="35"/>
      <c r="F4626" t="str">
        <f>IF(_xlfn.XLOOKUP(G4626,Produktinformasjon!B:B,Produktinformasjon!BB:BB)=0,"Tilbyders artikkel hentes automatisk ved å fylle ut artikkelnummer",_xlfn.XLOOKUP(G4626,Produktinformasjon!B:B,Produktinformasjon!BB:BB))</f>
        <v>Tilbyders artikkel hentes automatisk ved å fylle ut artikkelnummer</v>
      </c>
      <c r="H4626" s="25" t="str">
        <f>IF(_xlfn.XLOOKUP(G4626,Produktinformasjon!B:B,Produktinformasjon!C:C)=0,"Artikkelnavn hentes automatisk ved å fylle ut artikkelnummer",_xlfn.XLOOKUP(G4626,Produktinformasjon!B:B,Produktinformasjon!C:C))</f>
        <v>Artikkelnavn hentes automatisk ved å fylle ut artikkelnummer</v>
      </c>
      <c r="I4626" s="35"/>
      <c r="J4626" s="35"/>
      <c r="K4626" s="35"/>
      <c r="L4626" s="11"/>
      <c r="M4626" s="11"/>
      <c r="N4626" s="11">
        <f ca="1">IFERROR(L4626/_xlfn.XLOOKUP(F4626,Produktinformasjon!BB:BB,Produktinformasjon!P:P,),0)</f>
        <v>0</v>
      </c>
      <c r="O4626" s="11">
        <f ca="1">IFERROR(M4626/_xlfn.XLOOKUP(F4626,Produktinformasjon!BB:BB,Produktinformasjon!P:P,),0)</f>
        <v>0</v>
      </c>
    </row>
    <row r="4627" spans="3:15" x14ac:dyDescent="0.35">
      <c r="C4627" t="str">
        <f>IF(_xlfn.XLOOKUP(B4627,Omfang!B:B,Omfang!C:C)=0,"Delkontraktnavn hentes automatisk ved å fylle ut delkontraktnummer",_xlfn.XLOOKUP(B4627,Omfang!B:B,Omfang!C:C))</f>
        <v>Delkontraktnavn hentes automatisk ved å fylle ut delkontraktnummer</v>
      </c>
      <c r="D4627" s="35"/>
      <c r="E4627" s="35"/>
      <c r="F4627" t="str">
        <f>IF(_xlfn.XLOOKUP(G4627,Produktinformasjon!B:B,Produktinformasjon!BB:BB)=0,"Tilbyders artikkel hentes automatisk ved å fylle ut artikkelnummer",_xlfn.XLOOKUP(G4627,Produktinformasjon!B:B,Produktinformasjon!BB:BB))</f>
        <v>Tilbyders artikkel hentes automatisk ved å fylle ut artikkelnummer</v>
      </c>
      <c r="H4627" s="25" t="str">
        <f>IF(_xlfn.XLOOKUP(G4627,Produktinformasjon!B:B,Produktinformasjon!C:C)=0,"Artikkelnavn hentes automatisk ved å fylle ut artikkelnummer",_xlfn.XLOOKUP(G4627,Produktinformasjon!B:B,Produktinformasjon!C:C))</f>
        <v>Artikkelnavn hentes automatisk ved å fylle ut artikkelnummer</v>
      </c>
      <c r="I4627" s="35"/>
      <c r="J4627" s="35"/>
      <c r="K4627" s="35"/>
      <c r="L4627" s="11"/>
      <c r="M4627" s="11"/>
      <c r="N4627" s="11">
        <f ca="1">IFERROR(L4627/_xlfn.XLOOKUP(F4627,Produktinformasjon!BB:BB,Produktinformasjon!P:P,),0)</f>
        <v>0</v>
      </c>
      <c r="O4627" s="11">
        <f ca="1">IFERROR(M4627/_xlfn.XLOOKUP(F4627,Produktinformasjon!BB:BB,Produktinformasjon!P:P,),0)</f>
        <v>0</v>
      </c>
    </row>
    <row r="4628" spans="3:15" x14ac:dyDescent="0.35">
      <c r="C4628" t="str">
        <f>IF(_xlfn.XLOOKUP(B4628,Omfang!B:B,Omfang!C:C)=0,"Delkontraktnavn hentes automatisk ved å fylle ut delkontraktnummer",_xlfn.XLOOKUP(B4628,Omfang!B:B,Omfang!C:C))</f>
        <v>Delkontraktnavn hentes automatisk ved å fylle ut delkontraktnummer</v>
      </c>
      <c r="D4628" s="35"/>
      <c r="E4628" s="35"/>
      <c r="F4628" t="str">
        <f>IF(_xlfn.XLOOKUP(G4628,Produktinformasjon!B:B,Produktinformasjon!BB:BB)=0,"Tilbyders artikkel hentes automatisk ved å fylle ut artikkelnummer",_xlfn.XLOOKUP(G4628,Produktinformasjon!B:B,Produktinformasjon!BB:BB))</f>
        <v>Tilbyders artikkel hentes automatisk ved å fylle ut artikkelnummer</v>
      </c>
      <c r="H4628" s="25" t="str">
        <f>IF(_xlfn.XLOOKUP(G4628,Produktinformasjon!B:B,Produktinformasjon!C:C)=0,"Artikkelnavn hentes automatisk ved å fylle ut artikkelnummer",_xlfn.XLOOKUP(G4628,Produktinformasjon!B:B,Produktinformasjon!C:C))</f>
        <v>Artikkelnavn hentes automatisk ved å fylle ut artikkelnummer</v>
      </c>
      <c r="I4628" s="35"/>
      <c r="J4628" s="35"/>
      <c r="K4628" s="35"/>
      <c r="L4628" s="11"/>
      <c r="M4628" s="11"/>
      <c r="N4628" s="11">
        <f ca="1">IFERROR(L4628/_xlfn.XLOOKUP(F4628,Produktinformasjon!BB:BB,Produktinformasjon!P:P,),0)</f>
        <v>0</v>
      </c>
      <c r="O4628" s="11">
        <f ca="1">IFERROR(M4628/_xlfn.XLOOKUP(F4628,Produktinformasjon!BB:BB,Produktinformasjon!P:P,),0)</f>
        <v>0</v>
      </c>
    </row>
    <row r="4629" spans="3:15" x14ac:dyDescent="0.35">
      <c r="C4629" t="str">
        <f>IF(_xlfn.XLOOKUP(B4629,Omfang!B:B,Omfang!C:C)=0,"Delkontraktnavn hentes automatisk ved å fylle ut delkontraktnummer",_xlfn.XLOOKUP(B4629,Omfang!B:B,Omfang!C:C))</f>
        <v>Delkontraktnavn hentes automatisk ved å fylle ut delkontraktnummer</v>
      </c>
      <c r="D4629" s="35"/>
      <c r="E4629" s="35"/>
      <c r="F4629" t="str">
        <f>IF(_xlfn.XLOOKUP(G4629,Produktinformasjon!B:B,Produktinformasjon!BB:BB)=0,"Tilbyders artikkel hentes automatisk ved å fylle ut artikkelnummer",_xlfn.XLOOKUP(G4629,Produktinformasjon!B:B,Produktinformasjon!BB:BB))</f>
        <v>Tilbyders artikkel hentes automatisk ved å fylle ut artikkelnummer</v>
      </c>
      <c r="H4629" s="25" t="str">
        <f>IF(_xlfn.XLOOKUP(G4629,Produktinformasjon!B:B,Produktinformasjon!C:C)=0,"Artikkelnavn hentes automatisk ved å fylle ut artikkelnummer",_xlfn.XLOOKUP(G4629,Produktinformasjon!B:B,Produktinformasjon!C:C))</f>
        <v>Artikkelnavn hentes automatisk ved å fylle ut artikkelnummer</v>
      </c>
      <c r="I4629" s="35"/>
      <c r="J4629" s="35"/>
      <c r="K4629" s="35"/>
      <c r="L4629" s="11"/>
      <c r="M4629" s="11"/>
      <c r="N4629" s="11">
        <f ca="1">IFERROR(L4629/_xlfn.XLOOKUP(F4629,Produktinformasjon!BB:BB,Produktinformasjon!P:P,),0)</f>
        <v>0</v>
      </c>
      <c r="O4629" s="11">
        <f ca="1">IFERROR(M4629/_xlfn.XLOOKUP(F4629,Produktinformasjon!BB:BB,Produktinformasjon!P:P,),0)</f>
        <v>0</v>
      </c>
    </row>
    <row r="4630" spans="3:15" x14ac:dyDescent="0.35">
      <c r="C4630" t="str">
        <f>IF(_xlfn.XLOOKUP(B4630,Omfang!B:B,Omfang!C:C)=0,"Delkontraktnavn hentes automatisk ved å fylle ut delkontraktnummer",_xlfn.XLOOKUP(B4630,Omfang!B:B,Omfang!C:C))</f>
        <v>Delkontraktnavn hentes automatisk ved å fylle ut delkontraktnummer</v>
      </c>
      <c r="D4630" s="35"/>
      <c r="E4630" s="35"/>
      <c r="F4630" t="str">
        <f>IF(_xlfn.XLOOKUP(G4630,Produktinformasjon!B:B,Produktinformasjon!BB:BB)=0,"Tilbyders artikkel hentes automatisk ved å fylle ut artikkelnummer",_xlfn.XLOOKUP(G4630,Produktinformasjon!B:B,Produktinformasjon!BB:BB))</f>
        <v>Tilbyders artikkel hentes automatisk ved å fylle ut artikkelnummer</v>
      </c>
      <c r="H4630" s="25" t="str">
        <f>IF(_xlfn.XLOOKUP(G4630,Produktinformasjon!B:B,Produktinformasjon!C:C)=0,"Artikkelnavn hentes automatisk ved å fylle ut artikkelnummer",_xlfn.XLOOKUP(G4630,Produktinformasjon!B:B,Produktinformasjon!C:C))</f>
        <v>Artikkelnavn hentes automatisk ved å fylle ut artikkelnummer</v>
      </c>
      <c r="I4630" s="35"/>
      <c r="J4630" s="35"/>
      <c r="K4630" s="35"/>
      <c r="L4630" s="11"/>
      <c r="M4630" s="11"/>
      <c r="N4630" s="11">
        <f ca="1">IFERROR(L4630/_xlfn.XLOOKUP(F4630,Produktinformasjon!BB:BB,Produktinformasjon!P:P,),0)</f>
        <v>0</v>
      </c>
      <c r="O4630" s="11">
        <f ca="1">IFERROR(M4630/_xlfn.XLOOKUP(F4630,Produktinformasjon!BB:BB,Produktinformasjon!P:P,),0)</f>
        <v>0</v>
      </c>
    </row>
    <row r="4631" spans="3:15" x14ac:dyDescent="0.35">
      <c r="C4631" t="str">
        <f>IF(_xlfn.XLOOKUP(B4631,Omfang!B:B,Omfang!C:C)=0,"Delkontraktnavn hentes automatisk ved å fylle ut delkontraktnummer",_xlfn.XLOOKUP(B4631,Omfang!B:B,Omfang!C:C))</f>
        <v>Delkontraktnavn hentes automatisk ved å fylle ut delkontraktnummer</v>
      </c>
      <c r="D4631" s="35"/>
      <c r="E4631" s="35"/>
      <c r="F4631" t="str">
        <f>IF(_xlfn.XLOOKUP(G4631,Produktinformasjon!B:B,Produktinformasjon!BB:BB)=0,"Tilbyders artikkel hentes automatisk ved å fylle ut artikkelnummer",_xlfn.XLOOKUP(G4631,Produktinformasjon!B:B,Produktinformasjon!BB:BB))</f>
        <v>Tilbyders artikkel hentes automatisk ved å fylle ut artikkelnummer</v>
      </c>
      <c r="H4631" s="25" t="str">
        <f>IF(_xlfn.XLOOKUP(G4631,Produktinformasjon!B:B,Produktinformasjon!C:C)=0,"Artikkelnavn hentes automatisk ved å fylle ut artikkelnummer",_xlfn.XLOOKUP(G4631,Produktinformasjon!B:B,Produktinformasjon!C:C))</f>
        <v>Artikkelnavn hentes automatisk ved å fylle ut artikkelnummer</v>
      </c>
      <c r="I4631" s="35"/>
      <c r="J4631" s="35"/>
      <c r="K4631" s="35"/>
      <c r="L4631" s="11"/>
      <c r="M4631" s="11"/>
      <c r="N4631" s="11">
        <f ca="1">IFERROR(L4631/_xlfn.XLOOKUP(F4631,Produktinformasjon!BB:BB,Produktinformasjon!P:P,),0)</f>
        <v>0</v>
      </c>
      <c r="O4631" s="11">
        <f ca="1">IFERROR(M4631/_xlfn.XLOOKUP(F4631,Produktinformasjon!BB:BB,Produktinformasjon!P:P,),0)</f>
        <v>0</v>
      </c>
    </row>
    <row r="4632" spans="3:15" x14ac:dyDescent="0.35">
      <c r="C4632" t="str">
        <f>IF(_xlfn.XLOOKUP(B4632,Omfang!B:B,Omfang!C:C)=0,"Delkontraktnavn hentes automatisk ved å fylle ut delkontraktnummer",_xlfn.XLOOKUP(B4632,Omfang!B:B,Omfang!C:C))</f>
        <v>Delkontraktnavn hentes automatisk ved å fylle ut delkontraktnummer</v>
      </c>
      <c r="D4632" s="35"/>
      <c r="E4632" s="35"/>
      <c r="F4632" t="str">
        <f>IF(_xlfn.XLOOKUP(G4632,Produktinformasjon!B:B,Produktinformasjon!BB:BB)=0,"Tilbyders artikkel hentes automatisk ved å fylle ut artikkelnummer",_xlfn.XLOOKUP(G4632,Produktinformasjon!B:B,Produktinformasjon!BB:BB))</f>
        <v>Tilbyders artikkel hentes automatisk ved å fylle ut artikkelnummer</v>
      </c>
      <c r="H4632" s="25" t="str">
        <f>IF(_xlfn.XLOOKUP(G4632,Produktinformasjon!B:B,Produktinformasjon!C:C)=0,"Artikkelnavn hentes automatisk ved å fylle ut artikkelnummer",_xlfn.XLOOKUP(G4632,Produktinformasjon!B:B,Produktinformasjon!C:C))</f>
        <v>Artikkelnavn hentes automatisk ved å fylle ut artikkelnummer</v>
      </c>
      <c r="I4632" s="35"/>
      <c r="J4632" s="35"/>
      <c r="K4632" s="35"/>
      <c r="L4632" s="11"/>
      <c r="M4632" s="11"/>
      <c r="N4632" s="11">
        <f ca="1">IFERROR(L4632/_xlfn.XLOOKUP(F4632,Produktinformasjon!BB:BB,Produktinformasjon!P:P,),0)</f>
        <v>0</v>
      </c>
      <c r="O4632" s="11">
        <f ca="1">IFERROR(M4632/_xlfn.XLOOKUP(F4632,Produktinformasjon!BB:BB,Produktinformasjon!P:P,),0)</f>
        <v>0</v>
      </c>
    </row>
    <row r="4633" spans="3:15" x14ac:dyDescent="0.35">
      <c r="C4633" t="str">
        <f>IF(_xlfn.XLOOKUP(B4633,Omfang!B:B,Omfang!C:C)=0,"Delkontraktnavn hentes automatisk ved å fylle ut delkontraktnummer",_xlfn.XLOOKUP(B4633,Omfang!B:B,Omfang!C:C))</f>
        <v>Delkontraktnavn hentes automatisk ved å fylle ut delkontraktnummer</v>
      </c>
      <c r="D4633" s="35"/>
      <c r="E4633" s="35"/>
      <c r="F4633" t="str">
        <f>IF(_xlfn.XLOOKUP(G4633,Produktinformasjon!B:B,Produktinformasjon!BB:BB)=0,"Tilbyders artikkel hentes automatisk ved å fylle ut artikkelnummer",_xlfn.XLOOKUP(G4633,Produktinformasjon!B:B,Produktinformasjon!BB:BB))</f>
        <v>Tilbyders artikkel hentes automatisk ved å fylle ut artikkelnummer</v>
      </c>
      <c r="H4633" s="25" t="str">
        <f>IF(_xlfn.XLOOKUP(G4633,Produktinformasjon!B:B,Produktinformasjon!C:C)=0,"Artikkelnavn hentes automatisk ved å fylle ut artikkelnummer",_xlfn.XLOOKUP(G4633,Produktinformasjon!B:B,Produktinformasjon!C:C))</f>
        <v>Artikkelnavn hentes automatisk ved å fylle ut artikkelnummer</v>
      </c>
      <c r="I4633" s="35"/>
      <c r="J4633" s="35"/>
      <c r="K4633" s="35"/>
      <c r="L4633" s="11"/>
      <c r="M4633" s="11"/>
      <c r="N4633" s="11">
        <f ca="1">IFERROR(L4633/_xlfn.XLOOKUP(F4633,Produktinformasjon!BB:BB,Produktinformasjon!P:P,),0)</f>
        <v>0</v>
      </c>
      <c r="O4633" s="11">
        <f ca="1">IFERROR(M4633/_xlfn.XLOOKUP(F4633,Produktinformasjon!BB:BB,Produktinformasjon!P:P,),0)</f>
        <v>0</v>
      </c>
    </row>
    <row r="4634" spans="3:15" x14ac:dyDescent="0.35">
      <c r="C4634" t="str">
        <f>IF(_xlfn.XLOOKUP(B4634,Omfang!B:B,Omfang!C:C)=0,"Delkontraktnavn hentes automatisk ved å fylle ut delkontraktnummer",_xlfn.XLOOKUP(B4634,Omfang!B:B,Omfang!C:C))</f>
        <v>Delkontraktnavn hentes automatisk ved å fylle ut delkontraktnummer</v>
      </c>
      <c r="D4634" s="35"/>
      <c r="E4634" s="35"/>
      <c r="F4634" t="str">
        <f>IF(_xlfn.XLOOKUP(G4634,Produktinformasjon!B:B,Produktinformasjon!BB:BB)=0,"Tilbyders artikkel hentes automatisk ved å fylle ut artikkelnummer",_xlfn.XLOOKUP(G4634,Produktinformasjon!B:B,Produktinformasjon!BB:BB))</f>
        <v>Tilbyders artikkel hentes automatisk ved å fylle ut artikkelnummer</v>
      </c>
      <c r="H4634" s="25" t="str">
        <f>IF(_xlfn.XLOOKUP(G4634,Produktinformasjon!B:B,Produktinformasjon!C:C)=0,"Artikkelnavn hentes automatisk ved å fylle ut artikkelnummer",_xlfn.XLOOKUP(G4634,Produktinformasjon!B:B,Produktinformasjon!C:C))</f>
        <v>Artikkelnavn hentes automatisk ved å fylle ut artikkelnummer</v>
      </c>
      <c r="I4634" s="35"/>
      <c r="J4634" s="35"/>
      <c r="K4634" s="35"/>
      <c r="L4634" s="11"/>
      <c r="M4634" s="11"/>
      <c r="N4634" s="11">
        <f ca="1">IFERROR(L4634/_xlfn.XLOOKUP(F4634,Produktinformasjon!BB:BB,Produktinformasjon!P:P,),0)</f>
        <v>0</v>
      </c>
      <c r="O4634" s="11">
        <f ca="1">IFERROR(M4634/_xlfn.XLOOKUP(F4634,Produktinformasjon!BB:BB,Produktinformasjon!P:P,),0)</f>
        <v>0</v>
      </c>
    </row>
    <row r="4635" spans="3:15" x14ac:dyDescent="0.35">
      <c r="C4635" t="str">
        <f>IF(_xlfn.XLOOKUP(B4635,Omfang!B:B,Omfang!C:C)=0,"Delkontraktnavn hentes automatisk ved å fylle ut delkontraktnummer",_xlfn.XLOOKUP(B4635,Omfang!B:B,Omfang!C:C))</f>
        <v>Delkontraktnavn hentes automatisk ved å fylle ut delkontraktnummer</v>
      </c>
      <c r="D4635" s="35"/>
      <c r="E4635" s="35"/>
      <c r="F4635" t="str">
        <f>IF(_xlfn.XLOOKUP(G4635,Produktinformasjon!B:B,Produktinformasjon!BB:BB)=0,"Tilbyders artikkel hentes automatisk ved å fylle ut artikkelnummer",_xlfn.XLOOKUP(G4635,Produktinformasjon!B:B,Produktinformasjon!BB:BB))</f>
        <v>Tilbyders artikkel hentes automatisk ved å fylle ut artikkelnummer</v>
      </c>
      <c r="H4635" s="25" t="str">
        <f>IF(_xlfn.XLOOKUP(G4635,Produktinformasjon!B:B,Produktinformasjon!C:C)=0,"Artikkelnavn hentes automatisk ved å fylle ut artikkelnummer",_xlfn.XLOOKUP(G4635,Produktinformasjon!B:B,Produktinformasjon!C:C))</f>
        <v>Artikkelnavn hentes automatisk ved å fylle ut artikkelnummer</v>
      </c>
      <c r="I4635" s="35"/>
      <c r="J4635" s="35"/>
      <c r="K4635" s="35"/>
      <c r="L4635" s="11"/>
      <c r="M4635" s="11"/>
      <c r="N4635" s="11">
        <f ca="1">IFERROR(L4635/_xlfn.XLOOKUP(F4635,Produktinformasjon!BB:BB,Produktinformasjon!P:P,),0)</f>
        <v>0</v>
      </c>
      <c r="O4635" s="11">
        <f ca="1">IFERROR(M4635/_xlfn.XLOOKUP(F4635,Produktinformasjon!BB:BB,Produktinformasjon!P:P,),0)</f>
        <v>0</v>
      </c>
    </row>
    <row r="4636" spans="3:15" x14ac:dyDescent="0.35">
      <c r="C4636" t="str">
        <f>IF(_xlfn.XLOOKUP(B4636,Omfang!B:B,Omfang!C:C)=0,"Delkontraktnavn hentes automatisk ved å fylle ut delkontraktnummer",_xlfn.XLOOKUP(B4636,Omfang!B:B,Omfang!C:C))</f>
        <v>Delkontraktnavn hentes automatisk ved å fylle ut delkontraktnummer</v>
      </c>
      <c r="D4636" s="35"/>
      <c r="E4636" s="35"/>
      <c r="F4636" t="str">
        <f>IF(_xlfn.XLOOKUP(G4636,Produktinformasjon!B:B,Produktinformasjon!BB:BB)=0,"Tilbyders artikkel hentes automatisk ved å fylle ut artikkelnummer",_xlfn.XLOOKUP(G4636,Produktinformasjon!B:B,Produktinformasjon!BB:BB))</f>
        <v>Tilbyders artikkel hentes automatisk ved å fylle ut artikkelnummer</v>
      </c>
      <c r="H4636" s="25" t="str">
        <f>IF(_xlfn.XLOOKUP(G4636,Produktinformasjon!B:B,Produktinformasjon!C:C)=0,"Artikkelnavn hentes automatisk ved å fylle ut artikkelnummer",_xlfn.XLOOKUP(G4636,Produktinformasjon!B:B,Produktinformasjon!C:C))</f>
        <v>Artikkelnavn hentes automatisk ved å fylle ut artikkelnummer</v>
      </c>
      <c r="I4636" s="35"/>
      <c r="J4636" s="35"/>
      <c r="K4636" s="35"/>
      <c r="L4636" s="11"/>
      <c r="M4636" s="11"/>
      <c r="N4636" s="11">
        <f ca="1">IFERROR(L4636/_xlfn.XLOOKUP(F4636,Produktinformasjon!BB:BB,Produktinformasjon!P:P,),0)</f>
        <v>0</v>
      </c>
      <c r="O4636" s="11">
        <f ca="1">IFERROR(M4636/_xlfn.XLOOKUP(F4636,Produktinformasjon!BB:BB,Produktinformasjon!P:P,),0)</f>
        <v>0</v>
      </c>
    </row>
    <row r="4637" spans="3:15" x14ac:dyDescent="0.35">
      <c r="C4637" t="str">
        <f>IF(_xlfn.XLOOKUP(B4637,Omfang!B:B,Omfang!C:C)=0,"Delkontraktnavn hentes automatisk ved å fylle ut delkontraktnummer",_xlfn.XLOOKUP(B4637,Omfang!B:B,Omfang!C:C))</f>
        <v>Delkontraktnavn hentes automatisk ved å fylle ut delkontraktnummer</v>
      </c>
      <c r="D4637" s="35"/>
      <c r="E4637" s="35"/>
      <c r="F4637" t="str">
        <f>IF(_xlfn.XLOOKUP(G4637,Produktinformasjon!B:B,Produktinformasjon!BB:BB)=0,"Tilbyders artikkel hentes automatisk ved å fylle ut artikkelnummer",_xlfn.XLOOKUP(G4637,Produktinformasjon!B:B,Produktinformasjon!BB:BB))</f>
        <v>Tilbyders artikkel hentes automatisk ved å fylle ut artikkelnummer</v>
      </c>
      <c r="H4637" s="25" t="str">
        <f>IF(_xlfn.XLOOKUP(G4637,Produktinformasjon!B:B,Produktinformasjon!C:C)=0,"Artikkelnavn hentes automatisk ved å fylle ut artikkelnummer",_xlfn.XLOOKUP(G4637,Produktinformasjon!B:B,Produktinformasjon!C:C))</f>
        <v>Artikkelnavn hentes automatisk ved å fylle ut artikkelnummer</v>
      </c>
      <c r="I4637" s="35"/>
      <c r="J4637" s="35"/>
      <c r="K4637" s="35"/>
      <c r="L4637" s="11"/>
      <c r="M4637" s="11"/>
      <c r="N4637" s="11">
        <f ca="1">IFERROR(L4637/_xlfn.XLOOKUP(F4637,Produktinformasjon!BB:BB,Produktinformasjon!P:P,),0)</f>
        <v>0</v>
      </c>
      <c r="O4637" s="11">
        <f ca="1">IFERROR(M4637/_xlfn.XLOOKUP(F4637,Produktinformasjon!BB:BB,Produktinformasjon!P:P,),0)</f>
        <v>0</v>
      </c>
    </row>
    <row r="4638" spans="3:15" x14ac:dyDescent="0.35">
      <c r="C4638" t="str">
        <f>IF(_xlfn.XLOOKUP(B4638,Omfang!B:B,Omfang!C:C)=0,"Delkontraktnavn hentes automatisk ved å fylle ut delkontraktnummer",_xlfn.XLOOKUP(B4638,Omfang!B:B,Omfang!C:C))</f>
        <v>Delkontraktnavn hentes automatisk ved å fylle ut delkontraktnummer</v>
      </c>
      <c r="D4638" s="35"/>
      <c r="E4638" s="35"/>
      <c r="F4638" t="str">
        <f>IF(_xlfn.XLOOKUP(G4638,Produktinformasjon!B:B,Produktinformasjon!BB:BB)=0,"Tilbyders artikkel hentes automatisk ved å fylle ut artikkelnummer",_xlfn.XLOOKUP(G4638,Produktinformasjon!B:B,Produktinformasjon!BB:BB))</f>
        <v>Tilbyders artikkel hentes automatisk ved å fylle ut artikkelnummer</v>
      </c>
      <c r="H4638" s="25" t="str">
        <f>IF(_xlfn.XLOOKUP(G4638,Produktinformasjon!B:B,Produktinformasjon!C:C)=0,"Artikkelnavn hentes automatisk ved å fylle ut artikkelnummer",_xlfn.XLOOKUP(G4638,Produktinformasjon!B:B,Produktinformasjon!C:C))</f>
        <v>Artikkelnavn hentes automatisk ved å fylle ut artikkelnummer</v>
      </c>
      <c r="I4638" s="35"/>
      <c r="J4638" s="35"/>
      <c r="K4638" s="35"/>
      <c r="L4638" s="11"/>
      <c r="M4638" s="11"/>
      <c r="N4638" s="11">
        <f ca="1">IFERROR(L4638/_xlfn.XLOOKUP(F4638,Produktinformasjon!BB:BB,Produktinformasjon!P:P,),0)</f>
        <v>0</v>
      </c>
      <c r="O4638" s="11">
        <f ca="1">IFERROR(M4638/_xlfn.XLOOKUP(F4638,Produktinformasjon!BB:BB,Produktinformasjon!P:P,),0)</f>
        <v>0</v>
      </c>
    </row>
    <row r="4639" spans="3:15" x14ac:dyDescent="0.35">
      <c r="C4639" t="str">
        <f>IF(_xlfn.XLOOKUP(B4639,Omfang!B:B,Omfang!C:C)=0,"Delkontraktnavn hentes automatisk ved å fylle ut delkontraktnummer",_xlfn.XLOOKUP(B4639,Omfang!B:B,Omfang!C:C))</f>
        <v>Delkontraktnavn hentes automatisk ved å fylle ut delkontraktnummer</v>
      </c>
      <c r="D4639" s="35"/>
      <c r="E4639" s="35"/>
      <c r="F4639" t="str">
        <f>IF(_xlfn.XLOOKUP(G4639,Produktinformasjon!B:B,Produktinformasjon!BB:BB)=0,"Tilbyders artikkel hentes automatisk ved å fylle ut artikkelnummer",_xlfn.XLOOKUP(G4639,Produktinformasjon!B:B,Produktinformasjon!BB:BB))</f>
        <v>Tilbyders artikkel hentes automatisk ved å fylle ut artikkelnummer</v>
      </c>
      <c r="H4639" s="25" t="str">
        <f>IF(_xlfn.XLOOKUP(G4639,Produktinformasjon!B:B,Produktinformasjon!C:C)=0,"Artikkelnavn hentes automatisk ved å fylle ut artikkelnummer",_xlfn.XLOOKUP(G4639,Produktinformasjon!B:B,Produktinformasjon!C:C))</f>
        <v>Artikkelnavn hentes automatisk ved å fylle ut artikkelnummer</v>
      </c>
      <c r="I4639" s="35"/>
      <c r="J4639" s="35"/>
      <c r="K4639" s="35"/>
      <c r="L4639" s="11"/>
      <c r="M4639" s="11"/>
      <c r="N4639" s="11">
        <f ca="1">IFERROR(L4639/_xlfn.XLOOKUP(F4639,Produktinformasjon!BB:BB,Produktinformasjon!P:P,),0)</f>
        <v>0</v>
      </c>
      <c r="O4639" s="11">
        <f ca="1">IFERROR(M4639/_xlfn.XLOOKUP(F4639,Produktinformasjon!BB:BB,Produktinformasjon!P:P,),0)</f>
        <v>0</v>
      </c>
    </row>
    <row r="4640" spans="3:15" x14ac:dyDescent="0.35">
      <c r="C4640" t="str">
        <f>IF(_xlfn.XLOOKUP(B4640,Omfang!B:B,Omfang!C:C)=0,"Delkontraktnavn hentes automatisk ved å fylle ut delkontraktnummer",_xlfn.XLOOKUP(B4640,Omfang!B:B,Omfang!C:C))</f>
        <v>Delkontraktnavn hentes automatisk ved å fylle ut delkontraktnummer</v>
      </c>
      <c r="D4640" s="35"/>
      <c r="E4640" s="35"/>
      <c r="F4640" t="str">
        <f>IF(_xlfn.XLOOKUP(G4640,Produktinformasjon!B:B,Produktinformasjon!BB:BB)=0,"Tilbyders artikkel hentes automatisk ved å fylle ut artikkelnummer",_xlfn.XLOOKUP(G4640,Produktinformasjon!B:B,Produktinformasjon!BB:BB))</f>
        <v>Tilbyders artikkel hentes automatisk ved å fylle ut artikkelnummer</v>
      </c>
      <c r="H4640" s="25" t="str">
        <f>IF(_xlfn.XLOOKUP(G4640,Produktinformasjon!B:B,Produktinformasjon!C:C)=0,"Artikkelnavn hentes automatisk ved å fylle ut artikkelnummer",_xlfn.XLOOKUP(G4640,Produktinformasjon!B:B,Produktinformasjon!C:C))</f>
        <v>Artikkelnavn hentes automatisk ved å fylle ut artikkelnummer</v>
      </c>
      <c r="I4640" s="35"/>
      <c r="J4640" s="35"/>
      <c r="K4640" s="35"/>
      <c r="L4640" s="11"/>
      <c r="M4640" s="11"/>
      <c r="N4640" s="11">
        <f ca="1">IFERROR(L4640/_xlfn.XLOOKUP(F4640,Produktinformasjon!BB:BB,Produktinformasjon!P:P,),0)</f>
        <v>0</v>
      </c>
      <c r="O4640" s="11">
        <f ca="1">IFERROR(M4640/_xlfn.XLOOKUP(F4640,Produktinformasjon!BB:BB,Produktinformasjon!P:P,),0)</f>
        <v>0</v>
      </c>
    </row>
    <row r="4641" spans="3:15" x14ac:dyDescent="0.35">
      <c r="C4641" t="str">
        <f>IF(_xlfn.XLOOKUP(B4641,Omfang!B:B,Omfang!C:C)=0,"Delkontraktnavn hentes automatisk ved å fylle ut delkontraktnummer",_xlfn.XLOOKUP(B4641,Omfang!B:B,Omfang!C:C))</f>
        <v>Delkontraktnavn hentes automatisk ved å fylle ut delkontraktnummer</v>
      </c>
      <c r="D4641" s="35"/>
      <c r="E4641" s="35"/>
      <c r="F4641" t="str">
        <f>IF(_xlfn.XLOOKUP(G4641,Produktinformasjon!B:B,Produktinformasjon!BB:BB)=0,"Tilbyders artikkel hentes automatisk ved å fylle ut artikkelnummer",_xlfn.XLOOKUP(G4641,Produktinformasjon!B:B,Produktinformasjon!BB:BB))</f>
        <v>Tilbyders artikkel hentes automatisk ved å fylle ut artikkelnummer</v>
      </c>
      <c r="H4641" s="25" t="str">
        <f>IF(_xlfn.XLOOKUP(G4641,Produktinformasjon!B:B,Produktinformasjon!C:C)=0,"Artikkelnavn hentes automatisk ved å fylle ut artikkelnummer",_xlfn.XLOOKUP(G4641,Produktinformasjon!B:B,Produktinformasjon!C:C))</f>
        <v>Artikkelnavn hentes automatisk ved å fylle ut artikkelnummer</v>
      </c>
      <c r="I4641" s="35"/>
      <c r="J4641" s="35"/>
      <c r="K4641" s="35"/>
      <c r="L4641" s="11"/>
      <c r="M4641" s="11"/>
      <c r="N4641" s="11">
        <f ca="1">IFERROR(L4641/_xlfn.XLOOKUP(F4641,Produktinformasjon!BB:BB,Produktinformasjon!P:P,),0)</f>
        <v>0</v>
      </c>
      <c r="O4641" s="11">
        <f ca="1">IFERROR(M4641/_xlfn.XLOOKUP(F4641,Produktinformasjon!BB:BB,Produktinformasjon!P:P,),0)</f>
        <v>0</v>
      </c>
    </row>
    <row r="4642" spans="3:15" x14ac:dyDescent="0.35">
      <c r="C4642" t="str">
        <f>IF(_xlfn.XLOOKUP(B4642,Omfang!B:B,Omfang!C:C)=0,"Delkontraktnavn hentes automatisk ved å fylle ut delkontraktnummer",_xlfn.XLOOKUP(B4642,Omfang!B:B,Omfang!C:C))</f>
        <v>Delkontraktnavn hentes automatisk ved å fylle ut delkontraktnummer</v>
      </c>
      <c r="D4642" s="35"/>
      <c r="E4642" s="35"/>
      <c r="F4642" t="str">
        <f>IF(_xlfn.XLOOKUP(G4642,Produktinformasjon!B:B,Produktinformasjon!BB:BB)=0,"Tilbyders artikkel hentes automatisk ved å fylle ut artikkelnummer",_xlfn.XLOOKUP(G4642,Produktinformasjon!B:B,Produktinformasjon!BB:BB))</f>
        <v>Tilbyders artikkel hentes automatisk ved å fylle ut artikkelnummer</v>
      </c>
      <c r="H4642" s="25" t="str">
        <f>IF(_xlfn.XLOOKUP(G4642,Produktinformasjon!B:B,Produktinformasjon!C:C)=0,"Artikkelnavn hentes automatisk ved å fylle ut artikkelnummer",_xlfn.XLOOKUP(G4642,Produktinformasjon!B:B,Produktinformasjon!C:C))</f>
        <v>Artikkelnavn hentes automatisk ved å fylle ut artikkelnummer</v>
      </c>
      <c r="I4642" s="35"/>
      <c r="J4642" s="35"/>
      <c r="K4642" s="35"/>
      <c r="L4642" s="11"/>
      <c r="M4642" s="11"/>
      <c r="N4642" s="11">
        <f ca="1">IFERROR(L4642/_xlfn.XLOOKUP(F4642,Produktinformasjon!BB:BB,Produktinformasjon!P:P,),0)</f>
        <v>0</v>
      </c>
      <c r="O4642" s="11">
        <f ca="1">IFERROR(M4642/_xlfn.XLOOKUP(F4642,Produktinformasjon!BB:BB,Produktinformasjon!P:P,),0)</f>
        <v>0</v>
      </c>
    </row>
    <row r="4643" spans="3:15" x14ac:dyDescent="0.35">
      <c r="C4643" t="str">
        <f>IF(_xlfn.XLOOKUP(B4643,Omfang!B:B,Omfang!C:C)=0,"Delkontraktnavn hentes automatisk ved å fylle ut delkontraktnummer",_xlfn.XLOOKUP(B4643,Omfang!B:B,Omfang!C:C))</f>
        <v>Delkontraktnavn hentes automatisk ved å fylle ut delkontraktnummer</v>
      </c>
      <c r="D4643" s="35"/>
      <c r="E4643" s="35"/>
      <c r="F4643" t="str">
        <f>IF(_xlfn.XLOOKUP(G4643,Produktinformasjon!B:B,Produktinformasjon!BB:BB)=0,"Tilbyders artikkel hentes automatisk ved å fylle ut artikkelnummer",_xlfn.XLOOKUP(G4643,Produktinformasjon!B:B,Produktinformasjon!BB:BB))</f>
        <v>Tilbyders artikkel hentes automatisk ved å fylle ut artikkelnummer</v>
      </c>
      <c r="H4643" s="25" t="str">
        <f>IF(_xlfn.XLOOKUP(G4643,Produktinformasjon!B:B,Produktinformasjon!C:C)=0,"Artikkelnavn hentes automatisk ved å fylle ut artikkelnummer",_xlfn.XLOOKUP(G4643,Produktinformasjon!B:B,Produktinformasjon!C:C))</f>
        <v>Artikkelnavn hentes automatisk ved å fylle ut artikkelnummer</v>
      </c>
      <c r="I4643" s="35"/>
      <c r="J4643" s="35"/>
      <c r="K4643" s="35"/>
      <c r="L4643" s="11"/>
      <c r="M4643" s="11"/>
      <c r="N4643" s="11">
        <f ca="1">IFERROR(L4643/_xlfn.XLOOKUP(F4643,Produktinformasjon!BB:BB,Produktinformasjon!P:P,),0)</f>
        <v>0</v>
      </c>
      <c r="O4643" s="11">
        <f ca="1">IFERROR(M4643/_xlfn.XLOOKUP(F4643,Produktinformasjon!BB:BB,Produktinformasjon!P:P,),0)</f>
        <v>0</v>
      </c>
    </row>
    <row r="4644" spans="3:15" x14ac:dyDescent="0.35">
      <c r="C4644" t="str">
        <f>IF(_xlfn.XLOOKUP(B4644,Omfang!B:B,Omfang!C:C)=0,"Delkontraktnavn hentes automatisk ved å fylle ut delkontraktnummer",_xlfn.XLOOKUP(B4644,Omfang!B:B,Omfang!C:C))</f>
        <v>Delkontraktnavn hentes automatisk ved å fylle ut delkontraktnummer</v>
      </c>
      <c r="D4644" s="35"/>
      <c r="E4644" s="35"/>
      <c r="F4644" t="str">
        <f>IF(_xlfn.XLOOKUP(G4644,Produktinformasjon!B:B,Produktinformasjon!BB:BB)=0,"Tilbyders artikkel hentes automatisk ved å fylle ut artikkelnummer",_xlfn.XLOOKUP(G4644,Produktinformasjon!B:B,Produktinformasjon!BB:BB))</f>
        <v>Tilbyders artikkel hentes automatisk ved å fylle ut artikkelnummer</v>
      </c>
      <c r="H4644" s="25" t="str">
        <f>IF(_xlfn.XLOOKUP(G4644,Produktinformasjon!B:B,Produktinformasjon!C:C)=0,"Artikkelnavn hentes automatisk ved å fylle ut artikkelnummer",_xlfn.XLOOKUP(G4644,Produktinformasjon!B:B,Produktinformasjon!C:C))</f>
        <v>Artikkelnavn hentes automatisk ved å fylle ut artikkelnummer</v>
      </c>
      <c r="I4644" s="35"/>
      <c r="J4644" s="35"/>
      <c r="K4644" s="35"/>
      <c r="L4644" s="11"/>
      <c r="M4644" s="11"/>
      <c r="N4644" s="11">
        <f ca="1">IFERROR(L4644/_xlfn.XLOOKUP(F4644,Produktinformasjon!BB:BB,Produktinformasjon!P:P,),0)</f>
        <v>0</v>
      </c>
      <c r="O4644" s="11">
        <f ca="1">IFERROR(M4644/_xlfn.XLOOKUP(F4644,Produktinformasjon!BB:BB,Produktinformasjon!P:P,),0)</f>
        <v>0</v>
      </c>
    </row>
    <row r="4645" spans="3:15" x14ac:dyDescent="0.35">
      <c r="C4645" t="str">
        <f>IF(_xlfn.XLOOKUP(B4645,Omfang!B:B,Omfang!C:C)=0,"Delkontraktnavn hentes automatisk ved å fylle ut delkontraktnummer",_xlfn.XLOOKUP(B4645,Omfang!B:B,Omfang!C:C))</f>
        <v>Delkontraktnavn hentes automatisk ved å fylle ut delkontraktnummer</v>
      </c>
      <c r="D4645" s="35"/>
      <c r="E4645" s="35"/>
      <c r="F4645" t="str">
        <f>IF(_xlfn.XLOOKUP(G4645,Produktinformasjon!B:B,Produktinformasjon!BB:BB)=0,"Tilbyders artikkel hentes automatisk ved å fylle ut artikkelnummer",_xlfn.XLOOKUP(G4645,Produktinformasjon!B:B,Produktinformasjon!BB:BB))</f>
        <v>Tilbyders artikkel hentes automatisk ved å fylle ut artikkelnummer</v>
      </c>
      <c r="H4645" s="25" t="str">
        <f>IF(_xlfn.XLOOKUP(G4645,Produktinformasjon!B:B,Produktinformasjon!C:C)=0,"Artikkelnavn hentes automatisk ved å fylle ut artikkelnummer",_xlfn.XLOOKUP(G4645,Produktinformasjon!B:B,Produktinformasjon!C:C))</f>
        <v>Artikkelnavn hentes automatisk ved å fylle ut artikkelnummer</v>
      </c>
      <c r="I4645" s="35"/>
      <c r="J4645" s="35"/>
      <c r="K4645" s="35"/>
      <c r="L4645" s="11"/>
      <c r="M4645" s="11"/>
      <c r="N4645" s="11">
        <f ca="1">IFERROR(L4645/_xlfn.XLOOKUP(F4645,Produktinformasjon!BB:BB,Produktinformasjon!P:P,),0)</f>
        <v>0</v>
      </c>
      <c r="O4645" s="11">
        <f ca="1">IFERROR(M4645/_xlfn.XLOOKUP(F4645,Produktinformasjon!BB:BB,Produktinformasjon!P:P,),0)</f>
        <v>0</v>
      </c>
    </row>
    <row r="4646" spans="3:15" x14ac:dyDescent="0.35">
      <c r="C4646" t="str">
        <f>IF(_xlfn.XLOOKUP(B4646,Omfang!B:B,Omfang!C:C)=0,"Delkontraktnavn hentes automatisk ved å fylle ut delkontraktnummer",_xlfn.XLOOKUP(B4646,Omfang!B:B,Omfang!C:C))</f>
        <v>Delkontraktnavn hentes automatisk ved å fylle ut delkontraktnummer</v>
      </c>
      <c r="D4646" s="35"/>
      <c r="E4646" s="35"/>
      <c r="F4646" t="str">
        <f>IF(_xlfn.XLOOKUP(G4646,Produktinformasjon!B:B,Produktinformasjon!BB:BB)=0,"Tilbyders artikkel hentes automatisk ved å fylle ut artikkelnummer",_xlfn.XLOOKUP(G4646,Produktinformasjon!B:B,Produktinformasjon!BB:BB))</f>
        <v>Tilbyders artikkel hentes automatisk ved å fylle ut artikkelnummer</v>
      </c>
      <c r="H4646" s="25" t="str">
        <f>IF(_xlfn.XLOOKUP(G4646,Produktinformasjon!B:B,Produktinformasjon!C:C)=0,"Artikkelnavn hentes automatisk ved å fylle ut artikkelnummer",_xlfn.XLOOKUP(G4646,Produktinformasjon!B:B,Produktinformasjon!C:C))</f>
        <v>Artikkelnavn hentes automatisk ved å fylle ut artikkelnummer</v>
      </c>
      <c r="I4646" s="35"/>
      <c r="J4646" s="35"/>
      <c r="K4646" s="35"/>
      <c r="L4646" s="11"/>
      <c r="M4646" s="11"/>
      <c r="N4646" s="11">
        <f ca="1">IFERROR(L4646/_xlfn.XLOOKUP(F4646,Produktinformasjon!BB:BB,Produktinformasjon!P:P,),0)</f>
        <v>0</v>
      </c>
      <c r="O4646" s="11">
        <f ca="1">IFERROR(M4646/_xlfn.XLOOKUP(F4646,Produktinformasjon!BB:BB,Produktinformasjon!P:P,),0)</f>
        <v>0</v>
      </c>
    </row>
    <row r="4647" spans="3:15" x14ac:dyDescent="0.35">
      <c r="C4647" t="str">
        <f>IF(_xlfn.XLOOKUP(B4647,Omfang!B:B,Omfang!C:C)=0,"Delkontraktnavn hentes automatisk ved å fylle ut delkontraktnummer",_xlfn.XLOOKUP(B4647,Omfang!B:B,Omfang!C:C))</f>
        <v>Delkontraktnavn hentes automatisk ved å fylle ut delkontraktnummer</v>
      </c>
      <c r="D4647" s="35"/>
      <c r="E4647" s="35"/>
      <c r="F4647" t="str">
        <f>IF(_xlfn.XLOOKUP(G4647,Produktinformasjon!B:B,Produktinformasjon!BB:BB)=0,"Tilbyders artikkel hentes automatisk ved å fylle ut artikkelnummer",_xlfn.XLOOKUP(G4647,Produktinformasjon!B:B,Produktinformasjon!BB:BB))</f>
        <v>Tilbyders artikkel hentes automatisk ved å fylle ut artikkelnummer</v>
      </c>
      <c r="H4647" s="25" t="str">
        <f>IF(_xlfn.XLOOKUP(G4647,Produktinformasjon!B:B,Produktinformasjon!C:C)=0,"Artikkelnavn hentes automatisk ved å fylle ut artikkelnummer",_xlfn.XLOOKUP(G4647,Produktinformasjon!B:B,Produktinformasjon!C:C))</f>
        <v>Artikkelnavn hentes automatisk ved å fylle ut artikkelnummer</v>
      </c>
      <c r="I4647" s="35"/>
      <c r="J4647" s="35"/>
      <c r="K4647" s="35"/>
      <c r="L4647" s="11"/>
      <c r="M4647" s="11"/>
      <c r="N4647" s="11">
        <f ca="1">IFERROR(L4647/_xlfn.XLOOKUP(F4647,Produktinformasjon!BB:BB,Produktinformasjon!P:P,),0)</f>
        <v>0</v>
      </c>
      <c r="O4647" s="11">
        <f ca="1">IFERROR(M4647/_xlfn.XLOOKUP(F4647,Produktinformasjon!BB:BB,Produktinformasjon!P:P,),0)</f>
        <v>0</v>
      </c>
    </row>
    <row r="4648" spans="3:15" x14ac:dyDescent="0.35">
      <c r="C4648" t="str">
        <f>IF(_xlfn.XLOOKUP(B4648,Omfang!B:B,Omfang!C:C)=0,"Delkontraktnavn hentes automatisk ved å fylle ut delkontraktnummer",_xlfn.XLOOKUP(B4648,Omfang!B:B,Omfang!C:C))</f>
        <v>Delkontraktnavn hentes automatisk ved å fylle ut delkontraktnummer</v>
      </c>
      <c r="D4648" s="35"/>
      <c r="E4648" s="35"/>
      <c r="F4648" t="str">
        <f>IF(_xlfn.XLOOKUP(G4648,Produktinformasjon!B:B,Produktinformasjon!BB:BB)=0,"Tilbyders artikkel hentes automatisk ved å fylle ut artikkelnummer",_xlfn.XLOOKUP(G4648,Produktinformasjon!B:B,Produktinformasjon!BB:BB))</f>
        <v>Tilbyders artikkel hentes automatisk ved å fylle ut artikkelnummer</v>
      </c>
      <c r="H4648" s="25" t="str">
        <f>IF(_xlfn.XLOOKUP(G4648,Produktinformasjon!B:B,Produktinformasjon!C:C)=0,"Artikkelnavn hentes automatisk ved å fylle ut artikkelnummer",_xlfn.XLOOKUP(G4648,Produktinformasjon!B:B,Produktinformasjon!C:C))</f>
        <v>Artikkelnavn hentes automatisk ved å fylle ut artikkelnummer</v>
      </c>
      <c r="I4648" s="35"/>
      <c r="J4648" s="35"/>
      <c r="K4648" s="35"/>
      <c r="L4648" s="11"/>
      <c r="M4648" s="11"/>
      <c r="N4648" s="11">
        <f ca="1">IFERROR(L4648/_xlfn.XLOOKUP(F4648,Produktinformasjon!BB:BB,Produktinformasjon!P:P,),0)</f>
        <v>0</v>
      </c>
      <c r="O4648" s="11">
        <f ca="1">IFERROR(M4648/_xlfn.XLOOKUP(F4648,Produktinformasjon!BB:BB,Produktinformasjon!P:P,),0)</f>
        <v>0</v>
      </c>
    </row>
    <row r="4649" spans="3:15" x14ac:dyDescent="0.35">
      <c r="C4649" t="str">
        <f>IF(_xlfn.XLOOKUP(B4649,Omfang!B:B,Omfang!C:C)=0,"Delkontraktnavn hentes automatisk ved å fylle ut delkontraktnummer",_xlfn.XLOOKUP(B4649,Omfang!B:B,Omfang!C:C))</f>
        <v>Delkontraktnavn hentes automatisk ved å fylle ut delkontraktnummer</v>
      </c>
      <c r="D4649" s="35"/>
      <c r="E4649" s="35"/>
      <c r="F4649" t="str">
        <f>IF(_xlfn.XLOOKUP(G4649,Produktinformasjon!B:B,Produktinformasjon!BB:BB)=0,"Tilbyders artikkel hentes automatisk ved å fylle ut artikkelnummer",_xlfn.XLOOKUP(G4649,Produktinformasjon!B:B,Produktinformasjon!BB:BB))</f>
        <v>Tilbyders artikkel hentes automatisk ved å fylle ut artikkelnummer</v>
      </c>
      <c r="H4649" s="25" t="str">
        <f>IF(_xlfn.XLOOKUP(G4649,Produktinformasjon!B:B,Produktinformasjon!C:C)=0,"Artikkelnavn hentes automatisk ved å fylle ut artikkelnummer",_xlfn.XLOOKUP(G4649,Produktinformasjon!B:B,Produktinformasjon!C:C))</f>
        <v>Artikkelnavn hentes automatisk ved å fylle ut artikkelnummer</v>
      </c>
      <c r="I4649" s="35"/>
      <c r="J4649" s="35"/>
      <c r="K4649" s="35"/>
      <c r="L4649" s="11"/>
      <c r="M4649" s="11"/>
      <c r="N4649" s="11">
        <f ca="1">IFERROR(L4649/_xlfn.XLOOKUP(F4649,Produktinformasjon!BB:BB,Produktinformasjon!P:P,),0)</f>
        <v>0</v>
      </c>
      <c r="O4649" s="11">
        <f ca="1">IFERROR(M4649/_xlfn.XLOOKUP(F4649,Produktinformasjon!BB:BB,Produktinformasjon!P:P,),0)</f>
        <v>0</v>
      </c>
    </row>
    <row r="4650" spans="3:15" x14ac:dyDescent="0.35">
      <c r="C4650" t="str">
        <f>IF(_xlfn.XLOOKUP(B4650,Omfang!B:B,Omfang!C:C)=0,"Delkontraktnavn hentes automatisk ved å fylle ut delkontraktnummer",_xlfn.XLOOKUP(B4650,Omfang!B:B,Omfang!C:C))</f>
        <v>Delkontraktnavn hentes automatisk ved å fylle ut delkontraktnummer</v>
      </c>
      <c r="D4650" s="35"/>
      <c r="E4650" s="35"/>
      <c r="F4650" t="str">
        <f>IF(_xlfn.XLOOKUP(G4650,Produktinformasjon!B:B,Produktinformasjon!BB:BB)=0,"Tilbyders artikkel hentes automatisk ved å fylle ut artikkelnummer",_xlfn.XLOOKUP(G4650,Produktinformasjon!B:B,Produktinformasjon!BB:BB))</f>
        <v>Tilbyders artikkel hentes automatisk ved å fylle ut artikkelnummer</v>
      </c>
      <c r="H4650" s="25" t="str">
        <f>IF(_xlfn.XLOOKUP(G4650,Produktinformasjon!B:B,Produktinformasjon!C:C)=0,"Artikkelnavn hentes automatisk ved å fylle ut artikkelnummer",_xlfn.XLOOKUP(G4650,Produktinformasjon!B:B,Produktinformasjon!C:C))</f>
        <v>Artikkelnavn hentes automatisk ved å fylle ut artikkelnummer</v>
      </c>
      <c r="I4650" s="35"/>
      <c r="J4650" s="35"/>
      <c r="K4650" s="35"/>
      <c r="L4650" s="11"/>
      <c r="M4650" s="11"/>
      <c r="N4650" s="11">
        <f ca="1">IFERROR(L4650/_xlfn.XLOOKUP(F4650,Produktinformasjon!BB:BB,Produktinformasjon!P:P,),0)</f>
        <v>0</v>
      </c>
      <c r="O4650" s="11">
        <f ca="1">IFERROR(M4650/_xlfn.XLOOKUP(F4650,Produktinformasjon!BB:BB,Produktinformasjon!P:P,),0)</f>
        <v>0</v>
      </c>
    </row>
    <row r="4651" spans="3:15" x14ac:dyDescent="0.35">
      <c r="C4651" t="str">
        <f>IF(_xlfn.XLOOKUP(B4651,Omfang!B:B,Omfang!C:C)=0,"Delkontraktnavn hentes automatisk ved å fylle ut delkontraktnummer",_xlfn.XLOOKUP(B4651,Omfang!B:B,Omfang!C:C))</f>
        <v>Delkontraktnavn hentes automatisk ved å fylle ut delkontraktnummer</v>
      </c>
      <c r="D4651" s="35"/>
      <c r="E4651" s="35"/>
      <c r="F4651" t="str">
        <f>IF(_xlfn.XLOOKUP(G4651,Produktinformasjon!B:B,Produktinformasjon!BB:BB)=0,"Tilbyders artikkel hentes automatisk ved å fylle ut artikkelnummer",_xlfn.XLOOKUP(G4651,Produktinformasjon!B:B,Produktinformasjon!BB:BB))</f>
        <v>Tilbyders artikkel hentes automatisk ved å fylle ut artikkelnummer</v>
      </c>
      <c r="H4651" s="25" t="str">
        <f>IF(_xlfn.XLOOKUP(G4651,Produktinformasjon!B:B,Produktinformasjon!C:C)=0,"Artikkelnavn hentes automatisk ved å fylle ut artikkelnummer",_xlfn.XLOOKUP(G4651,Produktinformasjon!B:B,Produktinformasjon!C:C))</f>
        <v>Artikkelnavn hentes automatisk ved å fylle ut artikkelnummer</v>
      </c>
      <c r="I4651" s="35"/>
      <c r="J4651" s="35"/>
      <c r="K4651" s="35"/>
      <c r="L4651" s="11"/>
      <c r="M4651" s="11"/>
      <c r="N4651" s="11">
        <f ca="1">IFERROR(L4651/_xlfn.XLOOKUP(F4651,Produktinformasjon!BB:BB,Produktinformasjon!P:P,),0)</f>
        <v>0</v>
      </c>
      <c r="O4651" s="11">
        <f ca="1">IFERROR(M4651/_xlfn.XLOOKUP(F4651,Produktinformasjon!BB:BB,Produktinformasjon!P:P,),0)</f>
        <v>0</v>
      </c>
    </row>
    <row r="4652" spans="3:15" x14ac:dyDescent="0.35">
      <c r="C4652" t="str">
        <f>IF(_xlfn.XLOOKUP(B4652,Omfang!B:B,Omfang!C:C)=0,"Delkontraktnavn hentes automatisk ved å fylle ut delkontraktnummer",_xlfn.XLOOKUP(B4652,Omfang!B:B,Omfang!C:C))</f>
        <v>Delkontraktnavn hentes automatisk ved å fylle ut delkontraktnummer</v>
      </c>
      <c r="D4652" s="35"/>
      <c r="E4652" s="35"/>
      <c r="F4652" t="str">
        <f>IF(_xlfn.XLOOKUP(G4652,Produktinformasjon!B:B,Produktinformasjon!BB:BB)=0,"Tilbyders artikkel hentes automatisk ved å fylle ut artikkelnummer",_xlfn.XLOOKUP(G4652,Produktinformasjon!B:B,Produktinformasjon!BB:BB))</f>
        <v>Tilbyders artikkel hentes automatisk ved å fylle ut artikkelnummer</v>
      </c>
      <c r="H4652" s="25" t="str">
        <f>IF(_xlfn.XLOOKUP(G4652,Produktinformasjon!B:B,Produktinformasjon!C:C)=0,"Artikkelnavn hentes automatisk ved å fylle ut artikkelnummer",_xlfn.XLOOKUP(G4652,Produktinformasjon!B:B,Produktinformasjon!C:C))</f>
        <v>Artikkelnavn hentes automatisk ved å fylle ut artikkelnummer</v>
      </c>
      <c r="I4652" s="35"/>
      <c r="J4652" s="35"/>
      <c r="K4652" s="35"/>
      <c r="L4652" s="11"/>
      <c r="M4652" s="11"/>
      <c r="N4652" s="11">
        <f ca="1">IFERROR(L4652/_xlfn.XLOOKUP(F4652,Produktinformasjon!BB:BB,Produktinformasjon!P:P,),0)</f>
        <v>0</v>
      </c>
      <c r="O4652" s="11">
        <f ca="1">IFERROR(M4652/_xlfn.XLOOKUP(F4652,Produktinformasjon!BB:BB,Produktinformasjon!P:P,),0)</f>
        <v>0</v>
      </c>
    </row>
    <row r="4653" spans="3:15" x14ac:dyDescent="0.35">
      <c r="C4653" t="str">
        <f>IF(_xlfn.XLOOKUP(B4653,Omfang!B:B,Omfang!C:C)=0,"Delkontraktnavn hentes automatisk ved å fylle ut delkontraktnummer",_xlfn.XLOOKUP(B4653,Omfang!B:B,Omfang!C:C))</f>
        <v>Delkontraktnavn hentes automatisk ved å fylle ut delkontraktnummer</v>
      </c>
      <c r="D4653" s="35"/>
      <c r="E4653" s="35"/>
      <c r="F4653" t="str">
        <f>IF(_xlfn.XLOOKUP(G4653,Produktinformasjon!B:B,Produktinformasjon!BB:BB)=0,"Tilbyders artikkel hentes automatisk ved å fylle ut artikkelnummer",_xlfn.XLOOKUP(G4653,Produktinformasjon!B:B,Produktinformasjon!BB:BB))</f>
        <v>Tilbyders artikkel hentes automatisk ved å fylle ut artikkelnummer</v>
      </c>
      <c r="H4653" s="25" t="str">
        <f>IF(_xlfn.XLOOKUP(G4653,Produktinformasjon!B:B,Produktinformasjon!C:C)=0,"Artikkelnavn hentes automatisk ved å fylle ut artikkelnummer",_xlfn.XLOOKUP(G4653,Produktinformasjon!B:B,Produktinformasjon!C:C))</f>
        <v>Artikkelnavn hentes automatisk ved å fylle ut artikkelnummer</v>
      </c>
      <c r="I4653" s="35"/>
      <c r="J4653" s="35"/>
      <c r="K4653" s="35"/>
      <c r="L4653" s="11"/>
      <c r="M4653" s="11"/>
      <c r="N4653" s="11">
        <f ca="1">IFERROR(L4653/_xlfn.XLOOKUP(F4653,Produktinformasjon!BB:BB,Produktinformasjon!P:P,),0)</f>
        <v>0</v>
      </c>
      <c r="O4653" s="11">
        <f ca="1">IFERROR(M4653/_xlfn.XLOOKUP(F4653,Produktinformasjon!BB:BB,Produktinformasjon!P:P,),0)</f>
        <v>0</v>
      </c>
    </row>
    <row r="4654" spans="3:15" x14ac:dyDescent="0.35">
      <c r="C4654" t="str">
        <f>IF(_xlfn.XLOOKUP(B4654,Omfang!B:B,Omfang!C:C)=0,"Delkontraktnavn hentes automatisk ved å fylle ut delkontraktnummer",_xlfn.XLOOKUP(B4654,Omfang!B:B,Omfang!C:C))</f>
        <v>Delkontraktnavn hentes automatisk ved å fylle ut delkontraktnummer</v>
      </c>
      <c r="D4654" s="35"/>
      <c r="E4654" s="35"/>
      <c r="F4654" t="str">
        <f>IF(_xlfn.XLOOKUP(G4654,Produktinformasjon!B:B,Produktinformasjon!BB:BB)=0,"Tilbyders artikkel hentes automatisk ved å fylle ut artikkelnummer",_xlfn.XLOOKUP(G4654,Produktinformasjon!B:B,Produktinformasjon!BB:BB))</f>
        <v>Tilbyders artikkel hentes automatisk ved å fylle ut artikkelnummer</v>
      </c>
      <c r="H4654" s="25" t="str">
        <f>IF(_xlfn.XLOOKUP(G4654,Produktinformasjon!B:B,Produktinformasjon!C:C)=0,"Artikkelnavn hentes automatisk ved å fylle ut artikkelnummer",_xlfn.XLOOKUP(G4654,Produktinformasjon!B:B,Produktinformasjon!C:C))</f>
        <v>Artikkelnavn hentes automatisk ved å fylle ut artikkelnummer</v>
      </c>
      <c r="I4654" s="35"/>
      <c r="J4654" s="35"/>
      <c r="K4654" s="35"/>
      <c r="L4654" s="11"/>
      <c r="M4654" s="11"/>
      <c r="N4654" s="11">
        <f ca="1">IFERROR(L4654/_xlfn.XLOOKUP(F4654,Produktinformasjon!BB:BB,Produktinformasjon!P:P,),0)</f>
        <v>0</v>
      </c>
      <c r="O4654" s="11">
        <f ca="1">IFERROR(M4654/_xlfn.XLOOKUP(F4654,Produktinformasjon!BB:BB,Produktinformasjon!P:P,),0)</f>
        <v>0</v>
      </c>
    </row>
    <row r="4655" spans="3:15" x14ac:dyDescent="0.35">
      <c r="C4655" t="str">
        <f>IF(_xlfn.XLOOKUP(B4655,Omfang!B:B,Omfang!C:C)=0,"Delkontraktnavn hentes automatisk ved å fylle ut delkontraktnummer",_xlfn.XLOOKUP(B4655,Omfang!B:B,Omfang!C:C))</f>
        <v>Delkontraktnavn hentes automatisk ved å fylle ut delkontraktnummer</v>
      </c>
      <c r="D4655" s="35"/>
      <c r="E4655" s="35"/>
      <c r="F4655" t="str">
        <f>IF(_xlfn.XLOOKUP(G4655,Produktinformasjon!B:B,Produktinformasjon!BB:BB)=0,"Tilbyders artikkel hentes automatisk ved å fylle ut artikkelnummer",_xlfn.XLOOKUP(G4655,Produktinformasjon!B:B,Produktinformasjon!BB:BB))</f>
        <v>Tilbyders artikkel hentes automatisk ved å fylle ut artikkelnummer</v>
      </c>
      <c r="H4655" s="25" t="str">
        <f>IF(_xlfn.XLOOKUP(G4655,Produktinformasjon!B:B,Produktinformasjon!C:C)=0,"Artikkelnavn hentes automatisk ved å fylle ut artikkelnummer",_xlfn.XLOOKUP(G4655,Produktinformasjon!B:B,Produktinformasjon!C:C))</f>
        <v>Artikkelnavn hentes automatisk ved å fylle ut artikkelnummer</v>
      </c>
      <c r="I4655" s="35"/>
      <c r="J4655" s="35"/>
      <c r="K4655" s="35"/>
      <c r="L4655" s="11"/>
      <c r="M4655" s="11"/>
      <c r="N4655" s="11">
        <f ca="1">IFERROR(L4655/_xlfn.XLOOKUP(F4655,Produktinformasjon!BB:BB,Produktinformasjon!P:P,),0)</f>
        <v>0</v>
      </c>
      <c r="O4655" s="11">
        <f ca="1">IFERROR(M4655/_xlfn.XLOOKUP(F4655,Produktinformasjon!BB:BB,Produktinformasjon!P:P,),0)</f>
        <v>0</v>
      </c>
    </row>
    <row r="4656" spans="3:15" x14ac:dyDescent="0.35">
      <c r="C4656" t="str">
        <f>IF(_xlfn.XLOOKUP(B4656,Omfang!B:B,Omfang!C:C)=0,"Delkontraktnavn hentes automatisk ved å fylle ut delkontraktnummer",_xlfn.XLOOKUP(B4656,Omfang!B:B,Omfang!C:C))</f>
        <v>Delkontraktnavn hentes automatisk ved å fylle ut delkontraktnummer</v>
      </c>
      <c r="D4656" s="35"/>
      <c r="E4656" s="35"/>
      <c r="F4656" t="str">
        <f>IF(_xlfn.XLOOKUP(G4656,Produktinformasjon!B:B,Produktinformasjon!BB:BB)=0,"Tilbyders artikkel hentes automatisk ved å fylle ut artikkelnummer",_xlfn.XLOOKUP(G4656,Produktinformasjon!B:B,Produktinformasjon!BB:BB))</f>
        <v>Tilbyders artikkel hentes automatisk ved å fylle ut artikkelnummer</v>
      </c>
      <c r="H4656" s="25" t="str">
        <f>IF(_xlfn.XLOOKUP(G4656,Produktinformasjon!B:B,Produktinformasjon!C:C)=0,"Artikkelnavn hentes automatisk ved å fylle ut artikkelnummer",_xlfn.XLOOKUP(G4656,Produktinformasjon!B:B,Produktinformasjon!C:C))</f>
        <v>Artikkelnavn hentes automatisk ved å fylle ut artikkelnummer</v>
      </c>
      <c r="I4656" s="35"/>
      <c r="J4656" s="35"/>
      <c r="K4656" s="35"/>
      <c r="L4656" s="11"/>
      <c r="M4656" s="11"/>
      <c r="N4656" s="11">
        <f ca="1">IFERROR(L4656/_xlfn.XLOOKUP(F4656,Produktinformasjon!BB:BB,Produktinformasjon!P:P,),0)</f>
        <v>0</v>
      </c>
      <c r="O4656" s="11">
        <f ca="1">IFERROR(M4656/_xlfn.XLOOKUP(F4656,Produktinformasjon!BB:BB,Produktinformasjon!P:P,),0)</f>
        <v>0</v>
      </c>
    </row>
    <row r="4657" spans="3:15" x14ac:dyDescent="0.35">
      <c r="C4657" t="str">
        <f>IF(_xlfn.XLOOKUP(B4657,Omfang!B:B,Omfang!C:C)=0,"Delkontraktnavn hentes automatisk ved å fylle ut delkontraktnummer",_xlfn.XLOOKUP(B4657,Omfang!B:B,Omfang!C:C))</f>
        <v>Delkontraktnavn hentes automatisk ved å fylle ut delkontraktnummer</v>
      </c>
      <c r="D4657" s="35"/>
      <c r="E4657" s="35"/>
      <c r="F4657" t="str">
        <f>IF(_xlfn.XLOOKUP(G4657,Produktinformasjon!B:B,Produktinformasjon!BB:BB)=0,"Tilbyders artikkel hentes automatisk ved å fylle ut artikkelnummer",_xlfn.XLOOKUP(G4657,Produktinformasjon!B:B,Produktinformasjon!BB:BB))</f>
        <v>Tilbyders artikkel hentes automatisk ved å fylle ut artikkelnummer</v>
      </c>
      <c r="H4657" s="25" t="str">
        <f>IF(_xlfn.XLOOKUP(G4657,Produktinformasjon!B:B,Produktinformasjon!C:C)=0,"Artikkelnavn hentes automatisk ved å fylle ut artikkelnummer",_xlfn.XLOOKUP(G4657,Produktinformasjon!B:B,Produktinformasjon!C:C))</f>
        <v>Artikkelnavn hentes automatisk ved å fylle ut artikkelnummer</v>
      </c>
      <c r="I4657" s="35"/>
      <c r="J4657" s="35"/>
      <c r="K4657" s="35"/>
      <c r="L4657" s="11"/>
      <c r="M4657" s="11"/>
      <c r="N4657" s="11">
        <f ca="1">IFERROR(L4657/_xlfn.XLOOKUP(F4657,Produktinformasjon!BB:BB,Produktinformasjon!P:P,),0)</f>
        <v>0</v>
      </c>
      <c r="O4657" s="11">
        <f ca="1">IFERROR(M4657/_xlfn.XLOOKUP(F4657,Produktinformasjon!BB:BB,Produktinformasjon!P:P,),0)</f>
        <v>0</v>
      </c>
    </row>
    <row r="4658" spans="3:15" x14ac:dyDescent="0.35">
      <c r="C4658" t="str">
        <f>IF(_xlfn.XLOOKUP(B4658,Omfang!B:B,Omfang!C:C)=0,"Delkontraktnavn hentes automatisk ved å fylle ut delkontraktnummer",_xlfn.XLOOKUP(B4658,Omfang!B:B,Omfang!C:C))</f>
        <v>Delkontraktnavn hentes automatisk ved å fylle ut delkontraktnummer</v>
      </c>
      <c r="D4658" s="35"/>
      <c r="E4658" s="35"/>
      <c r="F4658" t="str">
        <f>IF(_xlfn.XLOOKUP(G4658,Produktinformasjon!B:B,Produktinformasjon!BB:BB)=0,"Tilbyders artikkel hentes automatisk ved å fylle ut artikkelnummer",_xlfn.XLOOKUP(G4658,Produktinformasjon!B:B,Produktinformasjon!BB:BB))</f>
        <v>Tilbyders artikkel hentes automatisk ved å fylle ut artikkelnummer</v>
      </c>
      <c r="H4658" s="25" t="str">
        <f>IF(_xlfn.XLOOKUP(G4658,Produktinformasjon!B:B,Produktinformasjon!C:C)=0,"Artikkelnavn hentes automatisk ved å fylle ut artikkelnummer",_xlfn.XLOOKUP(G4658,Produktinformasjon!B:B,Produktinformasjon!C:C))</f>
        <v>Artikkelnavn hentes automatisk ved å fylle ut artikkelnummer</v>
      </c>
      <c r="I4658" s="35"/>
      <c r="J4658" s="35"/>
      <c r="K4658" s="35"/>
      <c r="L4658" s="11"/>
      <c r="M4658" s="11"/>
      <c r="N4658" s="11">
        <f ca="1">IFERROR(L4658/_xlfn.XLOOKUP(F4658,Produktinformasjon!BB:BB,Produktinformasjon!P:P,),0)</f>
        <v>0</v>
      </c>
      <c r="O4658" s="11">
        <f ca="1">IFERROR(M4658/_xlfn.XLOOKUP(F4658,Produktinformasjon!BB:BB,Produktinformasjon!P:P,),0)</f>
        <v>0</v>
      </c>
    </row>
    <row r="4659" spans="3:15" x14ac:dyDescent="0.35">
      <c r="C4659" t="str">
        <f>IF(_xlfn.XLOOKUP(B4659,Omfang!B:B,Omfang!C:C)=0,"Delkontraktnavn hentes automatisk ved å fylle ut delkontraktnummer",_xlfn.XLOOKUP(B4659,Omfang!B:B,Omfang!C:C))</f>
        <v>Delkontraktnavn hentes automatisk ved å fylle ut delkontraktnummer</v>
      </c>
      <c r="D4659" s="35"/>
      <c r="E4659" s="35"/>
      <c r="F4659" t="str">
        <f>IF(_xlfn.XLOOKUP(G4659,Produktinformasjon!B:B,Produktinformasjon!BB:BB)=0,"Tilbyders artikkel hentes automatisk ved å fylle ut artikkelnummer",_xlfn.XLOOKUP(G4659,Produktinformasjon!B:B,Produktinformasjon!BB:BB))</f>
        <v>Tilbyders artikkel hentes automatisk ved å fylle ut artikkelnummer</v>
      </c>
      <c r="H4659" s="25" t="str">
        <f>IF(_xlfn.XLOOKUP(G4659,Produktinformasjon!B:B,Produktinformasjon!C:C)=0,"Artikkelnavn hentes automatisk ved å fylle ut artikkelnummer",_xlfn.XLOOKUP(G4659,Produktinformasjon!B:B,Produktinformasjon!C:C))</f>
        <v>Artikkelnavn hentes automatisk ved å fylle ut artikkelnummer</v>
      </c>
      <c r="I4659" s="35"/>
      <c r="J4659" s="35"/>
      <c r="K4659" s="35"/>
      <c r="L4659" s="11"/>
      <c r="M4659" s="11"/>
      <c r="N4659" s="11">
        <f ca="1">IFERROR(L4659/_xlfn.XLOOKUP(F4659,Produktinformasjon!BB:BB,Produktinformasjon!P:P,),0)</f>
        <v>0</v>
      </c>
      <c r="O4659" s="11">
        <f ca="1">IFERROR(M4659/_xlfn.XLOOKUP(F4659,Produktinformasjon!BB:BB,Produktinformasjon!P:P,),0)</f>
        <v>0</v>
      </c>
    </row>
    <row r="4660" spans="3:15" x14ac:dyDescent="0.35">
      <c r="C4660" t="str">
        <f>IF(_xlfn.XLOOKUP(B4660,Omfang!B:B,Omfang!C:C)=0,"Delkontraktnavn hentes automatisk ved å fylle ut delkontraktnummer",_xlfn.XLOOKUP(B4660,Omfang!B:B,Omfang!C:C))</f>
        <v>Delkontraktnavn hentes automatisk ved å fylle ut delkontraktnummer</v>
      </c>
      <c r="D4660" s="35"/>
      <c r="E4660" s="35"/>
      <c r="F4660" t="str">
        <f>IF(_xlfn.XLOOKUP(G4660,Produktinformasjon!B:B,Produktinformasjon!BB:BB)=0,"Tilbyders artikkel hentes automatisk ved å fylle ut artikkelnummer",_xlfn.XLOOKUP(G4660,Produktinformasjon!B:B,Produktinformasjon!BB:BB))</f>
        <v>Tilbyders artikkel hentes automatisk ved å fylle ut artikkelnummer</v>
      </c>
      <c r="H4660" s="25" t="str">
        <f>IF(_xlfn.XLOOKUP(G4660,Produktinformasjon!B:B,Produktinformasjon!C:C)=0,"Artikkelnavn hentes automatisk ved å fylle ut artikkelnummer",_xlfn.XLOOKUP(G4660,Produktinformasjon!B:B,Produktinformasjon!C:C))</f>
        <v>Artikkelnavn hentes automatisk ved å fylle ut artikkelnummer</v>
      </c>
      <c r="I4660" s="35"/>
      <c r="J4660" s="35"/>
      <c r="K4660" s="35"/>
      <c r="L4660" s="11"/>
      <c r="M4660" s="11"/>
      <c r="N4660" s="11">
        <f ca="1">IFERROR(L4660/_xlfn.XLOOKUP(F4660,Produktinformasjon!BB:BB,Produktinformasjon!P:P,),0)</f>
        <v>0</v>
      </c>
      <c r="O4660" s="11">
        <f ca="1">IFERROR(M4660/_xlfn.XLOOKUP(F4660,Produktinformasjon!BB:BB,Produktinformasjon!P:P,),0)</f>
        <v>0</v>
      </c>
    </row>
    <row r="4661" spans="3:15" x14ac:dyDescent="0.35">
      <c r="C4661" t="str">
        <f>IF(_xlfn.XLOOKUP(B4661,Omfang!B:B,Omfang!C:C)=0,"Delkontraktnavn hentes automatisk ved å fylle ut delkontraktnummer",_xlfn.XLOOKUP(B4661,Omfang!B:B,Omfang!C:C))</f>
        <v>Delkontraktnavn hentes automatisk ved å fylle ut delkontraktnummer</v>
      </c>
      <c r="D4661" s="35"/>
      <c r="E4661" s="35"/>
      <c r="F4661" t="str">
        <f>IF(_xlfn.XLOOKUP(G4661,Produktinformasjon!B:B,Produktinformasjon!BB:BB)=0,"Tilbyders artikkel hentes automatisk ved å fylle ut artikkelnummer",_xlfn.XLOOKUP(G4661,Produktinformasjon!B:B,Produktinformasjon!BB:BB))</f>
        <v>Tilbyders artikkel hentes automatisk ved å fylle ut artikkelnummer</v>
      </c>
      <c r="H4661" s="25" t="str">
        <f>IF(_xlfn.XLOOKUP(G4661,Produktinformasjon!B:B,Produktinformasjon!C:C)=0,"Artikkelnavn hentes automatisk ved å fylle ut artikkelnummer",_xlfn.XLOOKUP(G4661,Produktinformasjon!B:B,Produktinformasjon!C:C))</f>
        <v>Artikkelnavn hentes automatisk ved å fylle ut artikkelnummer</v>
      </c>
      <c r="I4661" s="35"/>
      <c r="J4661" s="35"/>
      <c r="K4661" s="35"/>
      <c r="L4661" s="11"/>
      <c r="M4661" s="11"/>
      <c r="N4661" s="11">
        <f ca="1">IFERROR(L4661/_xlfn.XLOOKUP(F4661,Produktinformasjon!BB:BB,Produktinformasjon!P:P,),0)</f>
        <v>0</v>
      </c>
      <c r="O4661" s="11">
        <f ca="1">IFERROR(M4661/_xlfn.XLOOKUP(F4661,Produktinformasjon!BB:BB,Produktinformasjon!P:P,),0)</f>
        <v>0</v>
      </c>
    </row>
    <row r="4662" spans="3:15" x14ac:dyDescent="0.35">
      <c r="C4662" t="str">
        <f>IF(_xlfn.XLOOKUP(B4662,Omfang!B:B,Omfang!C:C)=0,"Delkontraktnavn hentes automatisk ved å fylle ut delkontraktnummer",_xlfn.XLOOKUP(B4662,Omfang!B:B,Omfang!C:C))</f>
        <v>Delkontraktnavn hentes automatisk ved å fylle ut delkontraktnummer</v>
      </c>
      <c r="D4662" s="35"/>
      <c r="E4662" s="35"/>
      <c r="F4662" t="str">
        <f>IF(_xlfn.XLOOKUP(G4662,Produktinformasjon!B:B,Produktinformasjon!BB:BB)=0,"Tilbyders artikkel hentes automatisk ved å fylle ut artikkelnummer",_xlfn.XLOOKUP(G4662,Produktinformasjon!B:B,Produktinformasjon!BB:BB))</f>
        <v>Tilbyders artikkel hentes automatisk ved å fylle ut artikkelnummer</v>
      </c>
      <c r="H4662" s="25" t="str">
        <f>IF(_xlfn.XLOOKUP(G4662,Produktinformasjon!B:B,Produktinformasjon!C:C)=0,"Artikkelnavn hentes automatisk ved å fylle ut artikkelnummer",_xlfn.XLOOKUP(G4662,Produktinformasjon!B:B,Produktinformasjon!C:C))</f>
        <v>Artikkelnavn hentes automatisk ved å fylle ut artikkelnummer</v>
      </c>
      <c r="I4662" s="35"/>
      <c r="J4662" s="35"/>
      <c r="K4662" s="35"/>
      <c r="L4662" s="11"/>
      <c r="M4662" s="11"/>
      <c r="N4662" s="11">
        <f ca="1">IFERROR(L4662/_xlfn.XLOOKUP(F4662,Produktinformasjon!BB:BB,Produktinformasjon!P:P,),0)</f>
        <v>0</v>
      </c>
      <c r="O4662" s="11">
        <f ca="1">IFERROR(M4662/_xlfn.XLOOKUP(F4662,Produktinformasjon!BB:BB,Produktinformasjon!P:P,),0)</f>
        <v>0</v>
      </c>
    </row>
    <row r="4663" spans="3:15" x14ac:dyDescent="0.35">
      <c r="C4663" t="str">
        <f>IF(_xlfn.XLOOKUP(B4663,Omfang!B:B,Omfang!C:C)=0,"Delkontraktnavn hentes automatisk ved å fylle ut delkontraktnummer",_xlfn.XLOOKUP(B4663,Omfang!B:B,Omfang!C:C))</f>
        <v>Delkontraktnavn hentes automatisk ved å fylle ut delkontraktnummer</v>
      </c>
      <c r="D4663" s="35"/>
      <c r="E4663" s="35"/>
      <c r="F4663" t="str">
        <f>IF(_xlfn.XLOOKUP(G4663,Produktinformasjon!B:B,Produktinformasjon!BB:BB)=0,"Tilbyders artikkel hentes automatisk ved å fylle ut artikkelnummer",_xlfn.XLOOKUP(G4663,Produktinformasjon!B:B,Produktinformasjon!BB:BB))</f>
        <v>Tilbyders artikkel hentes automatisk ved å fylle ut artikkelnummer</v>
      </c>
      <c r="H4663" s="25" t="str">
        <f>IF(_xlfn.XLOOKUP(G4663,Produktinformasjon!B:B,Produktinformasjon!C:C)=0,"Artikkelnavn hentes automatisk ved å fylle ut artikkelnummer",_xlfn.XLOOKUP(G4663,Produktinformasjon!B:B,Produktinformasjon!C:C))</f>
        <v>Artikkelnavn hentes automatisk ved å fylle ut artikkelnummer</v>
      </c>
      <c r="I4663" s="35"/>
      <c r="J4663" s="35"/>
      <c r="K4663" s="35"/>
      <c r="L4663" s="11"/>
      <c r="M4663" s="11"/>
      <c r="N4663" s="11">
        <f ca="1">IFERROR(L4663/_xlfn.XLOOKUP(F4663,Produktinformasjon!BB:BB,Produktinformasjon!P:P,),0)</f>
        <v>0</v>
      </c>
      <c r="O4663" s="11">
        <f ca="1">IFERROR(M4663/_xlfn.XLOOKUP(F4663,Produktinformasjon!BB:BB,Produktinformasjon!P:P,),0)</f>
        <v>0</v>
      </c>
    </row>
    <row r="4664" spans="3:15" x14ac:dyDescent="0.35">
      <c r="C4664" t="str">
        <f>IF(_xlfn.XLOOKUP(B4664,Omfang!B:B,Omfang!C:C)=0,"Delkontraktnavn hentes automatisk ved å fylle ut delkontraktnummer",_xlfn.XLOOKUP(B4664,Omfang!B:B,Omfang!C:C))</f>
        <v>Delkontraktnavn hentes automatisk ved å fylle ut delkontraktnummer</v>
      </c>
      <c r="D4664" s="35"/>
      <c r="E4664" s="35"/>
      <c r="F4664" t="str">
        <f>IF(_xlfn.XLOOKUP(G4664,Produktinformasjon!B:B,Produktinformasjon!BB:BB)=0,"Tilbyders artikkel hentes automatisk ved å fylle ut artikkelnummer",_xlfn.XLOOKUP(G4664,Produktinformasjon!B:B,Produktinformasjon!BB:BB))</f>
        <v>Tilbyders artikkel hentes automatisk ved å fylle ut artikkelnummer</v>
      </c>
      <c r="H4664" s="25" t="str">
        <f>IF(_xlfn.XLOOKUP(G4664,Produktinformasjon!B:B,Produktinformasjon!C:C)=0,"Artikkelnavn hentes automatisk ved å fylle ut artikkelnummer",_xlfn.XLOOKUP(G4664,Produktinformasjon!B:B,Produktinformasjon!C:C))</f>
        <v>Artikkelnavn hentes automatisk ved å fylle ut artikkelnummer</v>
      </c>
      <c r="I4664" s="35"/>
      <c r="J4664" s="35"/>
      <c r="K4664" s="35"/>
      <c r="L4664" s="11"/>
      <c r="M4664" s="11"/>
      <c r="N4664" s="11">
        <f ca="1">IFERROR(L4664/_xlfn.XLOOKUP(F4664,Produktinformasjon!BB:BB,Produktinformasjon!P:P,),0)</f>
        <v>0</v>
      </c>
      <c r="O4664" s="11">
        <f ca="1">IFERROR(M4664/_xlfn.XLOOKUP(F4664,Produktinformasjon!BB:BB,Produktinformasjon!P:P,),0)</f>
        <v>0</v>
      </c>
    </row>
    <row r="4665" spans="3:15" x14ac:dyDescent="0.35">
      <c r="C4665" t="str">
        <f>IF(_xlfn.XLOOKUP(B4665,Omfang!B:B,Omfang!C:C)=0,"Delkontraktnavn hentes automatisk ved å fylle ut delkontraktnummer",_xlfn.XLOOKUP(B4665,Omfang!B:B,Omfang!C:C))</f>
        <v>Delkontraktnavn hentes automatisk ved å fylle ut delkontraktnummer</v>
      </c>
      <c r="D4665" s="35"/>
      <c r="E4665" s="35"/>
      <c r="F4665" t="str">
        <f>IF(_xlfn.XLOOKUP(G4665,Produktinformasjon!B:B,Produktinformasjon!BB:BB)=0,"Tilbyders artikkel hentes automatisk ved å fylle ut artikkelnummer",_xlfn.XLOOKUP(G4665,Produktinformasjon!B:B,Produktinformasjon!BB:BB))</f>
        <v>Tilbyders artikkel hentes automatisk ved å fylle ut artikkelnummer</v>
      </c>
      <c r="H4665" s="25" t="str">
        <f>IF(_xlfn.XLOOKUP(G4665,Produktinformasjon!B:B,Produktinformasjon!C:C)=0,"Artikkelnavn hentes automatisk ved å fylle ut artikkelnummer",_xlfn.XLOOKUP(G4665,Produktinformasjon!B:B,Produktinformasjon!C:C))</f>
        <v>Artikkelnavn hentes automatisk ved å fylle ut artikkelnummer</v>
      </c>
      <c r="I4665" s="35"/>
      <c r="J4665" s="35"/>
      <c r="K4665" s="35"/>
      <c r="L4665" s="11"/>
      <c r="M4665" s="11"/>
      <c r="N4665" s="11">
        <f ca="1">IFERROR(L4665/_xlfn.XLOOKUP(F4665,Produktinformasjon!BB:BB,Produktinformasjon!P:P,),0)</f>
        <v>0</v>
      </c>
      <c r="O4665" s="11">
        <f ca="1">IFERROR(M4665/_xlfn.XLOOKUP(F4665,Produktinformasjon!BB:BB,Produktinformasjon!P:P,),0)</f>
        <v>0</v>
      </c>
    </row>
    <row r="4666" spans="3:15" x14ac:dyDescent="0.35">
      <c r="C4666" t="str">
        <f>IF(_xlfn.XLOOKUP(B4666,Omfang!B:B,Omfang!C:C)=0,"Delkontraktnavn hentes automatisk ved å fylle ut delkontraktnummer",_xlfn.XLOOKUP(B4666,Omfang!B:B,Omfang!C:C))</f>
        <v>Delkontraktnavn hentes automatisk ved å fylle ut delkontraktnummer</v>
      </c>
      <c r="D4666" s="35"/>
      <c r="E4666" s="35"/>
      <c r="F4666" t="str">
        <f>IF(_xlfn.XLOOKUP(G4666,Produktinformasjon!B:B,Produktinformasjon!BB:BB)=0,"Tilbyders artikkel hentes automatisk ved å fylle ut artikkelnummer",_xlfn.XLOOKUP(G4666,Produktinformasjon!B:B,Produktinformasjon!BB:BB))</f>
        <v>Tilbyders artikkel hentes automatisk ved å fylle ut artikkelnummer</v>
      </c>
      <c r="H4666" s="25" t="str">
        <f>IF(_xlfn.XLOOKUP(G4666,Produktinformasjon!B:B,Produktinformasjon!C:C)=0,"Artikkelnavn hentes automatisk ved å fylle ut artikkelnummer",_xlfn.XLOOKUP(G4666,Produktinformasjon!B:B,Produktinformasjon!C:C))</f>
        <v>Artikkelnavn hentes automatisk ved å fylle ut artikkelnummer</v>
      </c>
      <c r="I4666" s="35"/>
      <c r="J4666" s="35"/>
      <c r="K4666" s="35"/>
      <c r="L4666" s="11"/>
      <c r="M4666" s="11"/>
      <c r="N4666" s="11">
        <f ca="1">IFERROR(L4666/_xlfn.XLOOKUP(F4666,Produktinformasjon!BB:BB,Produktinformasjon!P:P,),0)</f>
        <v>0</v>
      </c>
      <c r="O4666" s="11">
        <f ca="1">IFERROR(M4666/_xlfn.XLOOKUP(F4666,Produktinformasjon!BB:BB,Produktinformasjon!P:P,),0)</f>
        <v>0</v>
      </c>
    </row>
    <row r="4667" spans="3:15" x14ac:dyDescent="0.35">
      <c r="C4667" t="str">
        <f>IF(_xlfn.XLOOKUP(B4667,Omfang!B:B,Omfang!C:C)=0,"Delkontraktnavn hentes automatisk ved å fylle ut delkontraktnummer",_xlfn.XLOOKUP(B4667,Omfang!B:B,Omfang!C:C))</f>
        <v>Delkontraktnavn hentes automatisk ved å fylle ut delkontraktnummer</v>
      </c>
      <c r="D4667" s="35"/>
      <c r="E4667" s="35"/>
      <c r="F4667" t="str">
        <f>IF(_xlfn.XLOOKUP(G4667,Produktinformasjon!B:B,Produktinformasjon!BB:BB)=0,"Tilbyders artikkel hentes automatisk ved å fylle ut artikkelnummer",_xlfn.XLOOKUP(G4667,Produktinformasjon!B:B,Produktinformasjon!BB:BB))</f>
        <v>Tilbyders artikkel hentes automatisk ved å fylle ut artikkelnummer</v>
      </c>
      <c r="H4667" s="25" t="str">
        <f>IF(_xlfn.XLOOKUP(G4667,Produktinformasjon!B:B,Produktinformasjon!C:C)=0,"Artikkelnavn hentes automatisk ved å fylle ut artikkelnummer",_xlfn.XLOOKUP(G4667,Produktinformasjon!B:B,Produktinformasjon!C:C))</f>
        <v>Artikkelnavn hentes automatisk ved å fylle ut artikkelnummer</v>
      </c>
      <c r="I4667" s="35"/>
      <c r="J4667" s="35"/>
      <c r="K4667" s="35"/>
      <c r="L4667" s="11"/>
      <c r="M4667" s="11"/>
      <c r="N4667" s="11">
        <f ca="1">IFERROR(L4667/_xlfn.XLOOKUP(F4667,Produktinformasjon!BB:BB,Produktinformasjon!P:P,),0)</f>
        <v>0</v>
      </c>
      <c r="O4667" s="11">
        <f ca="1">IFERROR(M4667/_xlfn.XLOOKUP(F4667,Produktinformasjon!BB:BB,Produktinformasjon!P:P,),0)</f>
        <v>0</v>
      </c>
    </row>
    <row r="4668" spans="3:15" x14ac:dyDescent="0.35">
      <c r="C4668" t="str">
        <f>IF(_xlfn.XLOOKUP(B4668,Omfang!B:B,Omfang!C:C)=0,"Delkontraktnavn hentes automatisk ved å fylle ut delkontraktnummer",_xlfn.XLOOKUP(B4668,Omfang!B:B,Omfang!C:C))</f>
        <v>Delkontraktnavn hentes automatisk ved å fylle ut delkontraktnummer</v>
      </c>
      <c r="D4668" s="35"/>
      <c r="E4668" s="35"/>
      <c r="F4668" t="str">
        <f>IF(_xlfn.XLOOKUP(G4668,Produktinformasjon!B:B,Produktinformasjon!BB:BB)=0,"Tilbyders artikkel hentes automatisk ved å fylle ut artikkelnummer",_xlfn.XLOOKUP(G4668,Produktinformasjon!B:B,Produktinformasjon!BB:BB))</f>
        <v>Tilbyders artikkel hentes automatisk ved å fylle ut artikkelnummer</v>
      </c>
      <c r="H4668" s="25" t="str">
        <f>IF(_xlfn.XLOOKUP(G4668,Produktinformasjon!B:B,Produktinformasjon!C:C)=0,"Artikkelnavn hentes automatisk ved å fylle ut artikkelnummer",_xlfn.XLOOKUP(G4668,Produktinformasjon!B:B,Produktinformasjon!C:C))</f>
        <v>Artikkelnavn hentes automatisk ved å fylle ut artikkelnummer</v>
      </c>
      <c r="I4668" s="35"/>
      <c r="J4668" s="35"/>
      <c r="K4668" s="35"/>
      <c r="L4668" s="11"/>
      <c r="M4668" s="11"/>
      <c r="N4668" s="11">
        <f ca="1">IFERROR(L4668/_xlfn.XLOOKUP(F4668,Produktinformasjon!BB:BB,Produktinformasjon!P:P,),0)</f>
        <v>0</v>
      </c>
      <c r="O4668" s="11">
        <f ca="1">IFERROR(M4668/_xlfn.XLOOKUP(F4668,Produktinformasjon!BB:BB,Produktinformasjon!P:P,),0)</f>
        <v>0</v>
      </c>
    </row>
    <row r="4669" spans="3:15" x14ac:dyDescent="0.35">
      <c r="C4669" t="str">
        <f>IF(_xlfn.XLOOKUP(B4669,Omfang!B:B,Omfang!C:C)=0,"Delkontraktnavn hentes automatisk ved å fylle ut delkontraktnummer",_xlfn.XLOOKUP(B4669,Omfang!B:B,Omfang!C:C))</f>
        <v>Delkontraktnavn hentes automatisk ved å fylle ut delkontraktnummer</v>
      </c>
      <c r="D4669" s="35"/>
      <c r="E4669" s="35"/>
      <c r="F4669" t="str">
        <f>IF(_xlfn.XLOOKUP(G4669,Produktinformasjon!B:B,Produktinformasjon!BB:BB)=0,"Tilbyders artikkel hentes automatisk ved å fylle ut artikkelnummer",_xlfn.XLOOKUP(G4669,Produktinformasjon!B:B,Produktinformasjon!BB:BB))</f>
        <v>Tilbyders artikkel hentes automatisk ved å fylle ut artikkelnummer</v>
      </c>
      <c r="H4669" s="25" t="str">
        <f>IF(_xlfn.XLOOKUP(G4669,Produktinformasjon!B:B,Produktinformasjon!C:C)=0,"Artikkelnavn hentes automatisk ved å fylle ut artikkelnummer",_xlfn.XLOOKUP(G4669,Produktinformasjon!B:B,Produktinformasjon!C:C))</f>
        <v>Artikkelnavn hentes automatisk ved å fylle ut artikkelnummer</v>
      </c>
      <c r="I4669" s="35"/>
      <c r="J4669" s="35"/>
      <c r="K4669" s="35"/>
      <c r="L4669" s="11"/>
      <c r="M4669" s="11"/>
      <c r="N4669" s="11">
        <f ca="1">IFERROR(L4669/_xlfn.XLOOKUP(F4669,Produktinformasjon!BB:BB,Produktinformasjon!P:P,),0)</f>
        <v>0</v>
      </c>
      <c r="O4669" s="11">
        <f ca="1">IFERROR(M4669/_xlfn.XLOOKUP(F4669,Produktinformasjon!BB:BB,Produktinformasjon!P:P,),0)</f>
        <v>0</v>
      </c>
    </row>
    <row r="4670" spans="3:15" x14ac:dyDescent="0.35">
      <c r="C4670" t="str">
        <f>IF(_xlfn.XLOOKUP(B4670,Omfang!B:B,Omfang!C:C)=0,"Delkontraktnavn hentes automatisk ved å fylle ut delkontraktnummer",_xlfn.XLOOKUP(B4670,Omfang!B:B,Omfang!C:C))</f>
        <v>Delkontraktnavn hentes automatisk ved å fylle ut delkontraktnummer</v>
      </c>
      <c r="D4670" s="35"/>
      <c r="E4670" s="35"/>
      <c r="F4670" t="str">
        <f>IF(_xlfn.XLOOKUP(G4670,Produktinformasjon!B:B,Produktinformasjon!BB:BB)=0,"Tilbyders artikkel hentes automatisk ved å fylle ut artikkelnummer",_xlfn.XLOOKUP(G4670,Produktinformasjon!B:B,Produktinformasjon!BB:BB))</f>
        <v>Tilbyders artikkel hentes automatisk ved å fylle ut artikkelnummer</v>
      </c>
      <c r="H4670" s="25" t="str">
        <f>IF(_xlfn.XLOOKUP(G4670,Produktinformasjon!B:B,Produktinformasjon!C:C)=0,"Artikkelnavn hentes automatisk ved å fylle ut artikkelnummer",_xlfn.XLOOKUP(G4670,Produktinformasjon!B:B,Produktinformasjon!C:C))</f>
        <v>Artikkelnavn hentes automatisk ved å fylle ut artikkelnummer</v>
      </c>
      <c r="I4670" s="35"/>
      <c r="J4670" s="35"/>
      <c r="K4670" s="35"/>
      <c r="L4670" s="11"/>
      <c r="M4670" s="11"/>
      <c r="N4670" s="11">
        <f ca="1">IFERROR(L4670/_xlfn.XLOOKUP(F4670,Produktinformasjon!BB:BB,Produktinformasjon!P:P,),0)</f>
        <v>0</v>
      </c>
      <c r="O4670" s="11">
        <f ca="1">IFERROR(M4670/_xlfn.XLOOKUP(F4670,Produktinformasjon!BB:BB,Produktinformasjon!P:P,),0)</f>
        <v>0</v>
      </c>
    </row>
    <row r="4671" spans="3:15" x14ac:dyDescent="0.35">
      <c r="C4671" t="str">
        <f>IF(_xlfn.XLOOKUP(B4671,Omfang!B:B,Omfang!C:C)=0,"Delkontraktnavn hentes automatisk ved å fylle ut delkontraktnummer",_xlfn.XLOOKUP(B4671,Omfang!B:B,Omfang!C:C))</f>
        <v>Delkontraktnavn hentes automatisk ved å fylle ut delkontraktnummer</v>
      </c>
      <c r="D4671" s="35"/>
      <c r="E4671" s="35"/>
      <c r="F4671" t="str">
        <f>IF(_xlfn.XLOOKUP(G4671,Produktinformasjon!B:B,Produktinformasjon!BB:BB)=0,"Tilbyders artikkel hentes automatisk ved å fylle ut artikkelnummer",_xlfn.XLOOKUP(G4671,Produktinformasjon!B:B,Produktinformasjon!BB:BB))</f>
        <v>Tilbyders artikkel hentes automatisk ved å fylle ut artikkelnummer</v>
      </c>
      <c r="H4671" s="25" t="str">
        <f>IF(_xlfn.XLOOKUP(G4671,Produktinformasjon!B:B,Produktinformasjon!C:C)=0,"Artikkelnavn hentes automatisk ved å fylle ut artikkelnummer",_xlfn.XLOOKUP(G4671,Produktinformasjon!B:B,Produktinformasjon!C:C))</f>
        <v>Artikkelnavn hentes automatisk ved å fylle ut artikkelnummer</v>
      </c>
      <c r="I4671" s="35"/>
      <c r="J4671" s="35"/>
      <c r="K4671" s="35"/>
      <c r="L4671" s="11"/>
      <c r="M4671" s="11"/>
      <c r="N4671" s="11">
        <f ca="1">IFERROR(L4671/_xlfn.XLOOKUP(F4671,Produktinformasjon!BB:BB,Produktinformasjon!P:P,),0)</f>
        <v>0</v>
      </c>
      <c r="O4671" s="11">
        <f ca="1">IFERROR(M4671/_xlfn.XLOOKUP(F4671,Produktinformasjon!BB:BB,Produktinformasjon!P:P,),0)</f>
        <v>0</v>
      </c>
    </row>
    <row r="4672" spans="3:15" x14ac:dyDescent="0.35">
      <c r="C4672" t="str">
        <f>IF(_xlfn.XLOOKUP(B4672,Omfang!B:B,Omfang!C:C)=0,"Delkontraktnavn hentes automatisk ved å fylle ut delkontraktnummer",_xlfn.XLOOKUP(B4672,Omfang!B:B,Omfang!C:C))</f>
        <v>Delkontraktnavn hentes automatisk ved å fylle ut delkontraktnummer</v>
      </c>
      <c r="D4672" s="35"/>
      <c r="E4672" s="35"/>
      <c r="F4672" t="str">
        <f>IF(_xlfn.XLOOKUP(G4672,Produktinformasjon!B:B,Produktinformasjon!BB:BB)=0,"Tilbyders artikkel hentes automatisk ved å fylle ut artikkelnummer",_xlfn.XLOOKUP(G4672,Produktinformasjon!B:B,Produktinformasjon!BB:BB))</f>
        <v>Tilbyders artikkel hentes automatisk ved å fylle ut artikkelnummer</v>
      </c>
      <c r="H4672" s="25" t="str">
        <f>IF(_xlfn.XLOOKUP(G4672,Produktinformasjon!B:B,Produktinformasjon!C:C)=0,"Artikkelnavn hentes automatisk ved å fylle ut artikkelnummer",_xlfn.XLOOKUP(G4672,Produktinformasjon!B:B,Produktinformasjon!C:C))</f>
        <v>Artikkelnavn hentes automatisk ved å fylle ut artikkelnummer</v>
      </c>
      <c r="I4672" s="35"/>
      <c r="J4672" s="35"/>
      <c r="K4672" s="35"/>
      <c r="L4672" s="11"/>
      <c r="M4672" s="11"/>
      <c r="N4672" s="11">
        <f ca="1">IFERROR(L4672/_xlfn.XLOOKUP(F4672,Produktinformasjon!BB:BB,Produktinformasjon!P:P,),0)</f>
        <v>0</v>
      </c>
      <c r="O4672" s="11">
        <f ca="1">IFERROR(M4672/_xlfn.XLOOKUP(F4672,Produktinformasjon!BB:BB,Produktinformasjon!P:P,),0)</f>
        <v>0</v>
      </c>
    </row>
    <row r="4673" spans="3:15" x14ac:dyDescent="0.35">
      <c r="C4673" t="str">
        <f>IF(_xlfn.XLOOKUP(B4673,Omfang!B:B,Omfang!C:C)=0,"Delkontraktnavn hentes automatisk ved å fylle ut delkontraktnummer",_xlfn.XLOOKUP(B4673,Omfang!B:B,Omfang!C:C))</f>
        <v>Delkontraktnavn hentes automatisk ved å fylle ut delkontraktnummer</v>
      </c>
      <c r="D4673" s="35"/>
      <c r="E4673" s="35"/>
      <c r="F4673" t="str">
        <f>IF(_xlfn.XLOOKUP(G4673,Produktinformasjon!B:B,Produktinformasjon!BB:BB)=0,"Tilbyders artikkel hentes automatisk ved å fylle ut artikkelnummer",_xlfn.XLOOKUP(G4673,Produktinformasjon!B:B,Produktinformasjon!BB:BB))</f>
        <v>Tilbyders artikkel hentes automatisk ved å fylle ut artikkelnummer</v>
      </c>
      <c r="H4673" s="25" t="str">
        <f>IF(_xlfn.XLOOKUP(G4673,Produktinformasjon!B:B,Produktinformasjon!C:C)=0,"Artikkelnavn hentes automatisk ved å fylle ut artikkelnummer",_xlfn.XLOOKUP(G4673,Produktinformasjon!B:B,Produktinformasjon!C:C))</f>
        <v>Artikkelnavn hentes automatisk ved å fylle ut artikkelnummer</v>
      </c>
      <c r="I4673" s="35"/>
      <c r="J4673" s="35"/>
      <c r="K4673" s="35"/>
      <c r="L4673" s="11"/>
      <c r="M4673" s="11"/>
      <c r="N4673" s="11">
        <f ca="1">IFERROR(L4673/_xlfn.XLOOKUP(F4673,Produktinformasjon!BB:BB,Produktinformasjon!P:P,),0)</f>
        <v>0</v>
      </c>
      <c r="O4673" s="11">
        <f ca="1">IFERROR(M4673/_xlfn.XLOOKUP(F4673,Produktinformasjon!BB:BB,Produktinformasjon!P:P,),0)</f>
        <v>0</v>
      </c>
    </row>
    <row r="4674" spans="3:15" x14ac:dyDescent="0.35">
      <c r="C4674" t="str">
        <f>IF(_xlfn.XLOOKUP(B4674,Omfang!B:B,Omfang!C:C)=0,"Delkontraktnavn hentes automatisk ved å fylle ut delkontraktnummer",_xlfn.XLOOKUP(B4674,Omfang!B:B,Omfang!C:C))</f>
        <v>Delkontraktnavn hentes automatisk ved å fylle ut delkontraktnummer</v>
      </c>
      <c r="D4674" s="35"/>
      <c r="E4674" s="35"/>
      <c r="F4674" t="str">
        <f>IF(_xlfn.XLOOKUP(G4674,Produktinformasjon!B:B,Produktinformasjon!BB:BB)=0,"Tilbyders artikkel hentes automatisk ved å fylle ut artikkelnummer",_xlfn.XLOOKUP(G4674,Produktinformasjon!B:B,Produktinformasjon!BB:BB))</f>
        <v>Tilbyders artikkel hentes automatisk ved å fylle ut artikkelnummer</v>
      </c>
      <c r="H4674" s="25" t="str">
        <f>IF(_xlfn.XLOOKUP(G4674,Produktinformasjon!B:B,Produktinformasjon!C:C)=0,"Artikkelnavn hentes automatisk ved å fylle ut artikkelnummer",_xlfn.XLOOKUP(G4674,Produktinformasjon!B:B,Produktinformasjon!C:C))</f>
        <v>Artikkelnavn hentes automatisk ved å fylle ut artikkelnummer</v>
      </c>
      <c r="I4674" s="35"/>
      <c r="J4674" s="35"/>
      <c r="K4674" s="35"/>
      <c r="L4674" s="11"/>
      <c r="M4674" s="11"/>
      <c r="N4674" s="11">
        <f ca="1">IFERROR(L4674/_xlfn.XLOOKUP(F4674,Produktinformasjon!BB:BB,Produktinformasjon!P:P,),0)</f>
        <v>0</v>
      </c>
      <c r="O4674" s="11">
        <f ca="1">IFERROR(M4674/_xlfn.XLOOKUP(F4674,Produktinformasjon!BB:BB,Produktinformasjon!P:P,),0)</f>
        <v>0</v>
      </c>
    </row>
    <row r="4675" spans="3:15" x14ac:dyDescent="0.35">
      <c r="C4675" t="str">
        <f>IF(_xlfn.XLOOKUP(B4675,Omfang!B:B,Omfang!C:C)=0,"Delkontraktnavn hentes automatisk ved å fylle ut delkontraktnummer",_xlfn.XLOOKUP(B4675,Omfang!B:B,Omfang!C:C))</f>
        <v>Delkontraktnavn hentes automatisk ved å fylle ut delkontraktnummer</v>
      </c>
      <c r="D4675" s="35"/>
      <c r="E4675" s="35"/>
      <c r="F4675" t="str">
        <f>IF(_xlfn.XLOOKUP(G4675,Produktinformasjon!B:B,Produktinformasjon!BB:BB)=0,"Tilbyders artikkel hentes automatisk ved å fylle ut artikkelnummer",_xlfn.XLOOKUP(G4675,Produktinformasjon!B:B,Produktinformasjon!BB:BB))</f>
        <v>Tilbyders artikkel hentes automatisk ved å fylle ut artikkelnummer</v>
      </c>
      <c r="H4675" s="25" t="str">
        <f>IF(_xlfn.XLOOKUP(G4675,Produktinformasjon!B:B,Produktinformasjon!C:C)=0,"Artikkelnavn hentes automatisk ved å fylle ut artikkelnummer",_xlfn.XLOOKUP(G4675,Produktinformasjon!B:B,Produktinformasjon!C:C))</f>
        <v>Artikkelnavn hentes automatisk ved å fylle ut artikkelnummer</v>
      </c>
      <c r="I4675" s="35"/>
      <c r="J4675" s="35"/>
      <c r="K4675" s="35"/>
      <c r="L4675" s="11"/>
      <c r="M4675" s="11"/>
      <c r="N4675" s="11">
        <f ca="1">IFERROR(L4675/_xlfn.XLOOKUP(F4675,Produktinformasjon!BB:BB,Produktinformasjon!P:P,),0)</f>
        <v>0</v>
      </c>
      <c r="O4675" s="11">
        <f ca="1">IFERROR(M4675/_xlfn.XLOOKUP(F4675,Produktinformasjon!BB:BB,Produktinformasjon!P:P,),0)</f>
        <v>0</v>
      </c>
    </row>
    <row r="4676" spans="3:15" x14ac:dyDescent="0.35">
      <c r="C4676" t="str">
        <f>IF(_xlfn.XLOOKUP(B4676,Omfang!B:B,Omfang!C:C)=0,"Delkontraktnavn hentes automatisk ved å fylle ut delkontraktnummer",_xlfn.XLOOKUP(B4676,Omfang!B:B,Omfang!C:C))</f>
        <v>Delkontraktnavn hentes automatisk ved å fylle ut delkontraktnummer</v>
      </c>
      <c r="D4676" s="35"/>
      <c r="E4676" s="35"/>
      <c r="F4676" t="str">
        <f>IF(_xlfn.XLOOKUP(G4676,Produktinformasjon!B:B,Produktinformasjon!BB:BB)=0,"Tilbyders artikkel hentes automatisk ved å fylle ut artikkelnummer",_xlfn.XLOOKUP(G4676,Produktinformasjon!B:B,Produktinformasjon!BB:BB))</f>
        <v>Tilbyders artikkel hentes automatisk ved å fylle ut artikkelnummer</v>
      </c>
      <c r="H4676" s="25" t="str">
        <f>IF(_xlfn.XLOOKUP(G4676,Produktinformasjon!B:B,Produktinformasjon!C:C)=0,"Artikkelnavn hentes automatisk ved å fylle ut artikkelnummer",_xlfn.XLOOKUP(G4676,Produktinformasjon!B:B,Produktinformasjon!C:C))</f>
        <v>Artikkelnavn hentes automatisk ved å fylle ut artikkelnummer</v>
      </c>
      <c r="I4676" s="35"/>
      <c r="J4676" s="35"/>
      <c r="K4676" s="35"/>
      <c r="L4676" s="11"/>
      <c r="M4676" s="11"/>
      <c r="N4676" s="11">
        <f ca="1">IFERROR(L4676/_xlfn.XLOOKUP(F4676,Produktinformasjon!BB:BB,Produktinformasjon!P:P,),0)</f>
        <v>0</v>
      </c>
      <c r="O4676" s="11">
        <f ca="1">IFERROR(M4676/_xlfn.XLOOKUP(F4676,Produktinformasjon!BB:BB,Produktinformasjon!P:P,),0)</f>
        <v>0</v>
      </c>
    </row>
    <row r="4677" spans="3:15" x14ac:dyDescent="0.35">
      <c r="C4677" t="str">
        <f>IF(_xlfn.XLOOKUP(B4677,Omfang!B:B,Omfang!C:C)=0,"Delkontraktnavn hentes automatisk ved å fylle ut delkontraktnummer",_xlfn.XLOOKUP(B4677,Omfang!B:B,Omfang!C:C))</f>
        <v>Delkontraktnavn hentes automatisk ved å fylle ut delkontraktnummer</v>
      </c>
      <c r="D4677" s="35"/>
      <c r="E4677" s="35"/>
      <c r="F4677" t="str">
        <f>IF(_xlfn.XLOOKUP(G4677,Produktinformasjon!B:B,Produktinformasjon!BB:BB)=0,"Tilbyders artikkel hentes automatisk ved å fylle ut artikkelnummer",_xlfn.XLOOKUP(G4677,Produktinformasjon!B:B,Produktinformasjon!BB:BB))</f>
        <v>Tilbyders artikkel hentes automatisk ved å fylle ut artikkelnummer</v>
      </c>
      <c r="H4677" s="25" t="str">
        <f>IF(_xlfn.XLOOKUP(G4677,Produktinformasjon!B:B,Produktinformasjon!C:C)=0,"Artikkelnavn hentes automatisk ved å fylle ut artikkelnummer",_xlfn.XLOOKUP(G4677,Produktinformasjon!B:B,Produktinformasjon!C:C))</f>
        <v>Artikkelnavn hentes automatisk ved å fylle ut artikkelnummer</v>
      </c>
      <c r="I4677" s="35"/>
      <c r="J4677" s="35"/>
      <c r="K4677" s="35"/>
      <c r="L4677" s="11"/>
      <c r="M4677" s="11"/>
      <c r="N4677" s="11">
        <f ca="1">IFERROR(L4677/_xlfn.XLOOKUP(F4677,Produktinformasjon!BB:BB,Produktinformasjon!P:P,),0)</f>
        <v>0</v>
      </c>
      <c r="O4677" s="11">
        <f ca="1">IFERROR(M4677/_xlfn.XLOOKUP(F4677,Produktinformasjon!BB:BB,Produktinformasjon!P:P,),0)</f>
        <v>0</v>
      </c>
    </row>
    <row r="4678" spans="3:15" x14ac:dyDescent="0.35">
      <c r="C4678" t="str">
        <f>IF(_xlfn.XLOOKUP(B4678,Omfang!B:B,Omfang!C:C)=0,"Delkontraktnavn hentes automatisk ved å fylle ut delkontraktnummer",_xlfn.XLOOKUP(B4678,Omfang!B:B,Omfang!C:C))</f>
        <v>Delkontraktnavn hentes automatisk ved å fylle ut delkontraktnummer</v>
      </c>
      <c r="D4678" s="35"/>
      <c r="E4678" s="35"/>
      <c r="F4678" t="str">
        <f>IF(_xlfn.XLOOKUP(G4678,Produktinformasjon!B:B,Produktinformasjon!BB:BB)=0,"Tilbyders artikkel hentes automatisk ved å fylle ut artikkelnummer",_xlfn.XLOOKUP(G4678,Produktinformasjon!B:B,Produktinformasjon!BB:BB))</f>
        <v>Tilbyders artikkel hentes automatisk ved å fylle ut artikkelnummer</v>
      </c>
      <c r="H4678" s="25" t="str">
        <f>IF(_xlfn.XLOOKUP(G4678,Produktinformasjon!B:B,Produktinformasjon!C:C)=0,"Artikkelnavn hentes automatisk ved å fylle ut artikkelnummer",_xlfn.XLOOKUP(G4678,Produktinformasjon!B:B,Produktinformasjon!C:C))</f>
        <v>Artikkelnavn hentes automatisk ved å fylle ut artikkelnummer</v>
      </c>
      <c r="I4678" s="35"/>
      <c r="J4678" s="35"/>
      <c r="K4678" s="35"/>
      <c r="L4678" s="11"/>
      <c r="M4678" s="11"/>
      <c r="N4678" s="11">
        <f ca="1">IFERROR(L4678/_xlfn.XLOOKUP(F4678,Produktinformasjon!BB:BB,Produktinformasjon!P:P,),0)</f>
        <v>0</v>
      </c>
      <c r="O4678" s="11">
        <f ca="1">IFERROR(M4678/_xlfn.XLOOKUP(F4678,Produktinformasjon!BB:BB,Produktinformasjon!P:P,),0)</f>
        <v>0</v>
      </c>
    </row>
    <row r="4679" spans="3:15" x14ac:dyDescent="0.35">
      <c r="C4679" t="str">
        <f>IF(_xlfn.XLOOKUP(B4679,Omfang!B:B,Omfang!C:C)=0,"Delkontraktnavn hentes automatisk ved å fylle ut delkontraktnummer",_xlfn.XLOOKUP(B4679,Omfang!B:B,Omfang!C:C))</f>
        <v>Delkontraktnavn hentes automatisk ved å fylle ut delkontraktnummer</v>
      </c>
      <c r="D4679" s="35"/>
      <c r="E4679" s="35"/>
      <c r="F4679" t="str">
        <f>IF(_xlfn.XLOOKUP(G4679,Produktinformasjon!B:B,Produktinformasjon!BB:BB)=0,"Tilbyders artikkel hentes automatisk ved å fylle ut artikkelnummer",_xlfn.XLOOKUP(G4679,Produktinformasjon!B:B,Produktinformasjon!BB:BB))</f>
        <v>Tilbyders artikkel hentes automatisk ved å fylle ut artikkelnummer</v>
      </c>
      <c r="H4679" s="25" t="str">
        <f>IF(_xlfn.XLOOKUP(G4679,Produktinformasjon!B:B,Produktinformasjon!C:C)=0,"Artikkelnavn hentes automatisk ved å fylle ut artikkelnummer",_xlfn.XLOOKUP(G4679,Produktinformasjon!B:B,Produktinformasjon!C:C))</f>
        <v>Artikkelnavn hentes automatisk ved å fylle ut artikkelnummer</v>
      </c>
      <c r="I4679" s="35"/>
      <c r="J4679" s="35"/>
      <c r="K4679" s="35"/>
      <c r="L4679" s="11"/>
      <c r="M4679" s="11"/>
      <c r="N4679" s="11">
        <f ca="1">IFERROR(L4679/_xlfn.XLOOKUP(F4679,Produktinformasjon!BB:BB,Produktinformasjon!P:P,),0)</f>
        <v>0</v>
      </c>
      <c r="O4679" s="11">
        <f ca="1">IFERROR(M4679/_xlfn.XLOOKUP(F4679,Produktinformasjon!BB:BB,Produktinformasjon!P:P,),0)</f>
        <v>0</v>
      </c>
    </row>
    <row r="4680" spans="3:15" x14ac:dyDescent="0.35">
      <c r="C4680" t="str">
        <f>IF(_xlfn.XLOOKUP(B4680,Omfang!B:B,Omfang!C:C)=0,"Delkontraktnavn hentes automatisk ved å fylle ut delkontraktnummer",_xlfn.XLOOKUP(B4680,Omfang!B:B,Omfang!C:C))</f>
        <v>Delkontraktnavn hentes automatisk ved å fylle ut delkontraktnummer</v>
      </c>
      <c r="D4680" s="35"/>
      <c r="E4680" s="35"/>
      <c r="F4680" t="str">
        <f>IF(_xlfn.XLOOKUP(G4680,Produktinformasjon!B:B,Produktinformasjon!BB:BB)=0,"Tilbyders artikkel hentes automatisk ved å fylle ut artikkelnummer",_xlfn.XLOOKUP(G4680,Produktinformasjon!B:B,Produktinformasjon!BB:BB))</f>
        <v>Tilbyders artikkel hentes automatisk ved å fylle ut artikkelnummer</v>
      </c>
      <c r="H4680" s="25" t="str">
        <f>IF(_xlfn.XLOOKUP(G4680,Produktinformasjon!B:B,Produktinformasjon!C:C)=0,"Artikkelnavn hentes automatisk ved å fylle ut artikkelnummer",_xlfn.XLOOKUP(G4680,Produktinformasjon!B:B,Produktinformasjon!C:C))</f>
        <v>Artikkelnavn hentes automatisk ved å fylle ut artikkelnummer</v>
      </c>
      <c r="I4680" s="35"/>
      <c r="J4680" s="35"/>
      <c r="K4680" s="35"/>
      <c r="L4680" s="11"/>
      <c r="M4680" s="11"/>
      <c r="N4680" s="11">
        <f ca="1">IFERROR(L4680/_xlfn.XLOOKUP(F4680,Produktinformasjon!BB:BB,Produktinformasjon!P:P,),0)</f>
        <v>0</v>
      </c>
      <c r="O4680" s="11">
        <f ca="1">IFERROR(M4680/_xlfn.XLOOKUP(F4680,Produktinformasjon!BB:BB,Produktinformasjon!P:P,),0)</f>
        <v>0</v>
      </c>
    </row>
    <row r="4681" spans="3:15" x14ac:dyDescent="0.35">
      <c r="C4681" t="str">
        <f>IF(_xlfn.XLOOKUP(B4681,Omfang!B:B,Omfang!C:C)=0,"Delkontraktnavn hentes automatisk ved å fylle ut delkontraktnummer",_xlfn.XLOOKUP(B4681,Omfang!B:B,Omfang!C:C))</f>
        <v>Delkontraktnavn hentes automatisk ved å fylle ut delkontraktnummer</v>
      </c>
      <c r="D4681" s="35"/>
      <c r="E4681" s="35"/>
      <c r="F4681" t="str">
        <f>IF(_xlfn.XLOOKUP(G4681,Produktinformasjon!B:B,Produktinformasjon!BB:BB)=0,"Tilbyders artikkel hentes automatisk ved å fylle ut artikkelnummer",_xlfn.XLOOKUP(G4681,Produktinformasjon!B:B,Produktinformasjon!BB:BB))</f>
        <v>Tilbyders artikkel hentes automatisk ved å fylle ut artikkelnummer</v>
      </c>
      <c r="H4681" s="25" t="str">
        <f>IF(_xlfn.XLOOKUP(G4681,Produktinformasjon!B:B,Produktinformasjon!C:C)=0,"Artikkelnavn hentes automatisk ved å fylle ut artikkelnummer",_xlfn.XLOOKUP(G4681,Produktinformasjon!B:B,Produktinformasjon!C:C))</f>
        <v>Artikkelnavn hentes automatisk ved å fylle ut artikkelnummer</v>
      </c>
      <c r="I4681" s="35"/>
      <c r="J4681" s="35"/>
      <c r="K4681" s="35"/>
      <c r="L4681" s="11"/>
      <c r="M4681" s="11"/>
      <c r="N4681" s="11">
        <f ca="1">IFERROR(L4681/_xlfn.XLOOKUP(F4681,Produktinformasjon!BB:BB,Produktinformasjon!P:P,),0)</f>
        <v>0</v>
      </c>
      <c r="O4681" s="11">
        <f ca="1">IFERROR(M4681/_xlfn.XLOOKUP(F4681,Produktinformasjon!BB:BB,Produktinformasjon!P:P,),0)</f>
        <v>0</v>
      </c>
    </row>
    <row r="4682" spans="3:15" x14ac:dyDescent="0.35">
      <c r="C4682" t="str">
        <f>IF(_xlfn.XLOOKUP(B4682,Omfang!B:B,Omfang!C:C)=0,"Delkontraktnavn hentes automatisk ved å fylle ut delkontraktnummer",_xlfn.XLOOKUP(B4682,Omfang!B:B,Omfang!C:C))</f>
        <v>Delkontraktnavn hentes automatisk ved å fylle ut delkontraktnummer</v>
      </c>
      <c r="D4682" s="35"/>
      <c r="E4682" s="35"/>
      <c r="F4682" t="str">
        <f>IF(_xlfn.XLOOKUP(G4682,Produktinformasjon!B:B,Produktinformasjon!BB:BB)=0,"Tilbyders artikkel hentes automatisk ved å fylle ut artikkelnummer",_xlfn.XLOOKUP(G4682,Produktinformasjon!B:B,Produktinformasjon!BB:BB))</f>
        <v>Tilbyders artikkel hentes automatisk ved å fylle ut artikkelnummer</v>
      </c>
      <c r="H4682" s="25" t="str">
        <f>IF(_xlfn.XLOOKUP(G4682,Produktinformasjon!B:B,Produktinformasjon!C:C)=0,"Artikkelnavn hentes automatisk ved å fylle ut artikkelnummer",_xlfn.XLOOKUP(G4682,Produktinformasjon!B:B,Produktinformasjon!C:C))</f>
        <v>Artikkelnavn hentes automatisk ved å fylle ut artikkelnummer</v>
      </c>
      <c r="I4682" s="35"/>
      <c r="J4682" s="35"/>
      <c r="K4682" s="35"/>
      <c r="L4682" s="11"/>
      <c r="M4682" s="11"/>
      <c r="N4682" s="11">
        <f ca="1">IFERROR(L4682/_xlfn.XLOOKUP(F4682,Produktinformasjon!BB:BB,Produktinformasjon!P:P,),0)</f>
        <v>0</v>
      </c>
      <c r="O4682" s="11">
        <f ca="1">IFERROR(M4682/_xlfn.XLOOKUP(F4682,Produktinformasjon!BB:BB,Produktinformasjon!P:P,),0)</f>
        <v>0</v>
      </c>
    </row>
    <row r="4683" spans="3:15" x14ac:dyDescent="0.35">
      <c r="C4683" t="str">
        <f>IF(_xlfn.XLOOKUP(B4683,Omfang!B:B,Omfang!C:C)=0,"Delkontraktnavn hentes automatisk ved å fylle ut delkontraktnummer",_xlfn.XLOOKUP(B4683,Omfang!B:B,Omfang!C:C))</f>
        <v>Delkontraktnavn hentes automatisk ved å fylle ut delkontraktnummer</v>
      </c>
      <c r="D4683" s="35"/>
      <c r="E4683" s="35"/>
      <c r="F4683" t="str">
        <f>IF(_xlfn.XLOOKUP(G4683,Produktinformasjon!B:B,Produktinformasjon!BB:BB)=0,"Tilbyders artikkel hentes automatisk ved å fylle ut artikkelnummer",_xlfn.XLOOKUP(G4683,Produktinformasjon!B:B,Produktinformasjon!BB:BB))</f>
        <v>Tilbyders artikkel hentes automatisk ved å fylle ut artikkelnummer</v>
      </c>
      <c r="H4683" s="25" t="str">
        <f>IF(_xlfn.XLOOKUP(G4683,Produktinformasjon!B:B,Produktinformasjon!C:C)=0,"Artikkelnavn hentes automatisk ved å fylle ut artikkelnummer",_xlfn.XLOOKUP(G4683,Produktinformasjon!B:B,Produktinformasjon!C:C))</f>
        <v>Artikkelnavn hentes automatisk ved å fylle ut artikkelnummer</v>
      </c>
      <c r="I4683" s="35"/>
      <c r="J4683" s="35"/>
      <c r="K4683" s="35"/>
      <c r="L4683" s="11"/>
      <c r="M4683" s="11"/>
      <c r="N4683" s="11">
        <f ca="1">IFERROR(L4683/_xlfn.XLOOKUP(F4683,Produktinformasjon!BB:BB,Produktinformasjon!P:P,),0)</f>
        <v>0</v>
      </c>
      <c r="O4683" s="11">
        <f ca="1">IFERROR(M4683/_xlfn.XLOOKUP(F4683,Produktinformasjon!BB:BB,Produktinformasjon!P:P,),0)</f>
        <v>0</v>
      </c>
    </row>
    <row r="4684" spans="3:15" x14ac:dyDescent="0.35">
      <c r="C4684" t="str">
        <f>IF(_xlfn.XLOOKUP(B4684,Omfang!B:B,Omfang!C:C)=0,"Delkontraktnavn hentes automatisk ved å fylle ut delkontraktnummer",_xlfn.XLOOKUP(B4684,Omfang!B:B,Omfang!C:C))</f>
        <v>Delkontraktnavn hentes automatisk ved å fylle ut delkontraktnummer</v>
      </c>
      <c r="D4684" s="35"/>
      <c r="E4684" s="35"/>
      <c r="F4684" t="str">
        <f>IF(_xlfn.XLOOKUP(G4684,Produktinformasjon!B:B,Produktinformasjon!BB:BB)=0,"Tilbyders artikkel hentes automatisk ved å fylle ut artikkelnummer",_xlfn.XLOOKUP(G4684,Produktinformasjon!B:B,Produktinformasjon!BB:BB))</f>
        <v>Tilbyders artikkel hentes automatisk ved å fylle ut artikkelnummer</v>
      </c>
      <c r="H4684" s="25" t="str">
        <f>IF(_xlfn.XLOOKUP(G4684,Produktinformasjon!B:B,Produktinformasjon!C:C)=0,"Artikkelnavn hentes automatisk ved å fylle ut artikkelnummer",_xlfn.XLOOKUP(G4684,Produktinformasjon!B:B,Produktinformasjon!C:C))</f>
        <v>Artikkelnavn hentes automatisk ved å fylle ut artikkelnummer</v>
      </c>
      <c r="I4684" s="35"/>
      <c r="J4684" s="35"/>
      <c r="K4684" s="35"/>
      <c r="L4684" s="11"/>
      <c r="M4684" s="11"/>
      <c r="N4684" s="11">
        <f ca="1">IFERROR(L4684/_xlfn.XLOOKUP(F4684,Produktinformasjon!BB:BB,Produktinformasjon!P:P,),0)</f>
        <v>0</v>
      </c>
      <c r="O4684" s="11">
        <f ca="1">IFERROR(M4684/_xlfn.XLOOKUP(F4684,Produktinformasjon!BB:BB,Produktinformasjon!P:P,),0)</f>
        <v>0</v>
      </c>
    </row>
    <row r="4685" spans="3:15" x14ac:dyDescent="0.35">
      <c r="C4685" t="str">
        <f>IF(_xlfn.XLOOKUP(B4685,Omfang!B:B,Omfang!C:C)=0,"Delkontraktnavn hentes automatisk ved å fylle ut delkontraktnummer",_xlfn.XLOOKUP(B4685,Omfang!B:B,Omfang!C:C))</f>
        <v>Delkontraktnavn hentes automatisk ved å fylle ut delkontraktnummer</v>
      </c>
      <c r="D4685" s="35"/>
      <c r="E4685" s="35"/>
      <c r="F4685" t="str">
        <f>IF(_xlfn.XLOOKUP(G4685,Produktinformasjon!B:B,Produktinformasjon!BB:BB)=0,"Tilbyders artikkel hentes automatisk ved å fylle ut artikkelnummer",_xlfn.XLOOKUP(G4685,Produktinformasjon!B:B,Produktinformasjon!BB:BB))</f>
        <v>Tilbyders artikkel hentes automatisk ved å fylle ut artikkelnummer</v>
      </c>
      <c r="H4685" s="25" t="str">
        <f>IF(_xlfn.XLOOKUP(G4685,Produktinformasjon!B:B,Produktinformasjon!C:C)=0,"Artikkelnavn hentes automatisk ved å fylle ut artikkelnummer",_xlfn.XLOOKUP(G4685,Produktinformasjon!B:B,Produktinformasjon!C:C))</f>
        <v>Artikkelnavn hentes automatisk ved å fylle ut artikkelnummer</v>
      </c>
      <c r="I4685" s="35"/>
      <c r="J4685" s="35"/>
      <c r="K4685" s="35"/>
      <c r="L4685" s="11"/>
      <c r="M4685" s="11"/>
      <c r="N4685" s="11">
        <f ca="1">IFERROR(L4685/_xlfn.XLOOKUP(F4685,Produktinformasjon!BB:BB,Produktinformasjon!P:P,),0)</f>
        <v>0</v>
      </c>
      <c r="O4685" s="11">
        <f ca="1">IFERROR(M4685/_xlfn.XLOOKUP(F4685,Produktinformasjon!BB:BB,Produktinformasjon!P:P,),0)</f>
        <v>0</v>
      </c>
    </row>
    <row r="4686" spans="3:15" x14ac:dyDescent="0.35">
      <c r="C4686" t="str">
        <f>IF(_xlfn.XLOOKUP(B4686,Omfang!B:B,Omfang!C:C)=0,"Delkontraktnavn hentes automatisk ved å fylle ut delkontraktnummer",_xlfn.XLOOKUP(B4686,Omfang!B:B,Omfang!C:C))</f>
        <v>Delkontraktnavn hentes automatisk ved å fylle ut delkontraktnummer</v>
      </c>
      <c r="D4686" s="35"/>
      <c r="E4686" s="35"/>
      <c r="F4686" t="str">
        <f>IF(_xlfn.XLOOKUP(G4686,Produktinformasjon!B:B,Produktinformasjon!BB:BB)=0,"Tilbyders artikkel hentes automatisk ved å fylle ut artikkelnummer",_xlfn.XLOOKUP(G4686,Produktinformasjon!B:B,Produktinformasjon!BB:BB))</f>
        <v>Tilbyders artikkel hentes automatisk ved å fylle ut artikkelnummer</v>
      </c>
      <c r="H4686" s="25" t="str">
        <f>IF(_xlfn.XLOOKUP(G4686,Produktinformasjon!B:B,Produktinformasjon!C:C)=0,"Artikkelnavn hentes automatisk ved å fylle ut artikkelnummer",_xlfn.XLOOKUP(G4686,Produktinformasjon!B:B,Produktinformasjon!C:C))</f>
        <v>Artikkelnavn hentes automatisk ved å fylle ut artikkelnummer</v>
      </c>
      <c r="I4686" s="35"/>
      <c r="J4686" s="35"/>
      <c r="K4686" s="35"/>
      <c r="L4686" s="11"/>
      <c r="M4686" s="11"/>
      <c r="N4686" s="11">
        <f ca="1">IFERROR(L4686/_xlfn.XLOOKUP(F4686,Produktinformasjon!BB:BB,Produktinformasjon!P:P,),0)</f>
        <v>0</v>
      </c>
      <c r="O4686" s="11">
        <f ca="1">IFERROR(M4686/_xlfn.XLOOKUP(F4686,Produktinformasjon!BB:BB,Produktinformasjon!P:P,),0)</f>
        <v>0</v>
      </c>
    </row>
    <row r="4687" spans="3:15" x14ac:dyDescent="0.35">
      <c r="C4687" t="str">
        <f>IF(_xlfn.XLOOKUP(B4687,Omfang!B:B,Omfang!C:C)=0,"Delkontraktnavn hentes automatisk ved å fylle ut delkontraktnummer",_xlfn.XLOOKUP(B4687,Omfang!B:B,Omfang!C:C))</f>
        <v>Delkontraktnavn hentes automatisk ved å fylle ut delkontraktnummer</v>
      </c>
      <c r="D4687" s="35"/>
      <c r="E4687" s="35"/>
      <c r="F4687" t="str">
        <f>IF(_xlfn.XLOOKUP(G4687,Produktinformasjon!B:B,Produktinformasjon!BB:BB)=0,"Tilbyders artikkel hentes automatisk ved å fylle ut artikkelnummer",_xlfn.XLOOKUP(G4687,Produktinformasjon!B:B,Produktinformasjon!BB:BB))</f>
        <v>Tilbyders artikkel hentes automatisk ved å fylle ut artikkelnummer</v>
      </c>
      <c r="H4687" s="25" t="str">
        <f>IF(_xlfn.XLOOKUP(G4687,Produktinformasjon!B:B,Produktinformasjon!C:C)=0,"Artikkelnavn hentes automatisk ved å fylle ut artikkelnummer",_xlfn.XLOOKUP(G4687,Produktinformasjon!B:B,Produktinformasjon!C:C))</f>
        <v>Artikkelnavn hentes automatisk ved å fylle ut artikkelnummer</v>
      </c>
      <c r="I4687" s="35"/>
      <c r="J4687" s="35"/>
      <c r="K4687" s="35"/>
      <c r="L4687" s="11"/>
      <c r="M4687" s="11"/>
      <c r="N4687" s="11">
        <f ca="1">IFERROR(L4687/_xlfn.XLOOKUP(F4687,Produktinformasjon!BB:BB,Produktinformasjon!P:P,),0)</f>
        <v>0</v>
      </c>
      <c r="O4687" s="11">
        <f ca="1">IFERROR(M4687/_xlfn.XLOOKUP(F4687,Produktinformasjon!BB:BB,Produktinformasjon!P:P,),0)</f>
        <v>0</v>
      </c>
    </row>
    <row r="4688" spans="3:15" x14ac:dyDescent="0.35">
      <c r="C4688" t="str">
        <f>IF(_xlfn.XLOOKUP(B4688,Omfang!B:B,Omfang!C:C)=0,"Delkontraktnavn hentes automatisk ved å fylle ut delkontraktnummer",_xlfn.XLOOKUP(B4688,Omfang!B:B,Omfang!C:C))</f>
        <v>Delkontraktnavn hentes automatisk ved å fylle ut delkontraktnummer</v>
      </c>
      <c r="D4688" s="35"/>
      <c r="E4688" s="35"/>
      <c r="F4688" t="str">
        <f>IF(_xlfn.XLOOKUP(G4688,Produktinformasjon!B:B,Produktinformasjon!BB:BB)=0,"Tilbyders artikkel hentes automatisk ved å fylle ut artikkelnummer",_xlfn.XLOOKUP(G4688,Produktinformasjon!B:B,Produktinformasjon!BB:BB))</f>
        <v>Tilbyders artikkel hentes automatisk ved å fylle ut artikkelnummer</v>
      </c>
      <c r="H4688" s="25" t="str">
        <f>IF(_xlfn.XLOOKUP(G4688,Produktinformasjon!B:B,Produktinformasjon!C:C)=0,"Artikkelnavn hentes automatisk ved å fylle ut artikkelnummer",_xlfn.XLOOKUP(G4688,Produktinformasjon!B:B,Produktinformasjon!C:C))</f>
        <v>Artikkelnavn hentes automatisk ved å fylle ut artikkelnummer</v>
      </c>
      <c r="I4688" s="35"/>
      <c r="J4688" s="35"/>
      <c r="K4688" s="35"/>
      <c r="L4688" s="11"/>
      <c r="M4688" s="11"/>
      <c r="N4688" s="11">
        <f ca="1">IFERROR(L4688/_xlfn.XLOOKUP(F4688,Produktinformasjon!BB:BB,Produktinformasjon!P:P,),0)</f>
        <v>0</v>
      </c>
      <c r="O4688" s="11">
        <f ca="1">IFERROR(M4688/_xlfn.XLOOKUP(F4688,Produktinformasjon!BB:BB,Produktinformasjon!P:P,),0)</f>
        <v>0</v>
      </c>
    </row>
    <row r="4689" spans="3:15" x14ac:dyDescent="0.35">
      <c r="C4689" t="str">
        <f>IF(_xlfn.XLOOKUP(B4689,Omfang!B:B,Omfang!C:C)=0,"Delkontraktnavn hentes automatisk ved å fylle ut delkontraktnummer",_xlfn.XLOOKUP(B4689,Omfang!B:B,Omfang!C:C))</f>
        <v>Delkontraktnavn hentes automatisk ved å fylle ut delkontraktnummer</v>
      </c>
      <c r="D4689" s="35"/>
      <c r="E4689" s="35"/>
      <c r="F4689" t="str">
        <f>IF(_xlfn.XLOOKUP(G4689,Produktinformasjon!B:B,Produktinformasjon!BB:BB)=0,"Tilbyders artikkel hentes automatisk ved å fylle ut artikkelnummer",_xlfn.XLOOKUP(G4689,Produktinformasjon!B:B,Produktinformasjon!BB:BB))</f>
        <v>Tilbyders artikkel hentes automatisk ved å fylle ut artikkelnummer</v>
      </c>
      <c r="H4689" s="25" t="str">
        <f>IF(_xlfn.XLOOKUP(G4689,Produktinformasjon!B:B,Produktinformasjon!C:C)=0,"Artikkelnavn hentes automatisk ved å fylle ut artikkelnummer",_xlfn.XLOOKUP(G4689,Produktinformasjon!B:B,Produktinformasjon!C:C))</f>
        <v>Artikkelnavn hentes automatisk ved å fylle ut artikkelnummer</v>
      </c>
      <c r="I4689" s="35"/>
      <c r="J4689" s="35"/>
      <c r="K4689" s="35"/>
      <c r="L4689" s="11"/>
      <c r="M4689" s="11"/>
      <c r="N4689" s="11">
        <f ca="1">IFERROR(L4689/_xlfn.XLOOKUP(F4689,Produktinformasjon!BB:BB,Produktinformasjon!P:P,),0)</f>
        <v>0</v>
      </c>
      <c r="O4689" s="11">
        <f ca="1">IFERROR(M4689/_xlfn.XLOOKUP(F4689,Produktinformasjon!BB:BB,Produktinformasjon!P:P,),0)</f>
        <v>0</v>
      </c>
    </row>
    <row r="4690" spans="3:15" x14ac:dyDescent="0.35">
      <c r="C4690" t="str">
        <f>IF(_xlfn.XLOOKUP(B4690,Omfang!B:B,Omfang!C:C)=0,"Delkontraktnavn hentes automatisk ved å fylle ut delkontraktnummer",_xlfn.XLOOKUP(B4690,Omfang!B:B,Omfang!C:C))</f>
        <v>Delkontraktnavn hentes automatisk ved å fylle ut delkontraktnummer</v>
      </c>
      <c r="D4690" s="35"/>
      <c r="E4690" s="35"/>
      <c r="F4690" t="str">
        <f>IF(_xlfn.XLOOKUP(G4690,Produktinformasjon!B:B,Produktinformasjon!BB:BB)=0,"Tilbyders artikkel hentes automatisk ved å fylle ut artikkelnummer",_xlfn.XLOOKUP(G4690,Produktinformasjon!B:B,Produktinformasjon!BB:BB))</f>
        <v>Tilbyders artikkel hentes automatisk ved å fylle ut artikkelnummer</v>
      </c>
      <c r="H4690" s="25" t="str">
        <f>IF(_xlfn.XLOOKUP(G4690,Produktinformasjon!B:B,Produktinformasjon!C:C)=0,"Artikkelnavn hentes automatisk ved å fylle ut artikkelnummer",_xlfn.XLOOKUP(G4690,Produktinformasjon!B:B,Produktinformasjon!C:C))</f>
        <v>Artikkelnavn hentes automatisk ved å fylle ut artikkelnummer</v>
      </c>
      <c r="I4690" s="35"/>
      <c r="J4690" s="35"/>
      <c r="K4690" s="35"/>
      <c r="L4690" s="11"/>
      <c r="M4690" s="11"/>
      <c r="N4690" s="11">
        <f ca="1">IFERROR(L4690/_xlfn.XLOOKUP(F4690,Produktinformasjon!BB:BB,Produktinformasjon!P:P,),0)</f>
        <v>0</v>
      </c>
      <c r="O4690" s="11">
        <f ca="1">IFERROR(M4690/_xlfn.XLOOKUP(F4690,Produktinformasjon!BB:BB,Produktinformasjon!P:P,),0)</f>
        <v>0</v>
      </c>
    </row>
    <row r="4691" spans="3:15" x14ac:dyDescent="0.35">
      <c r="C4691" t="str">
        <f>IF(_xlfn.XLOOKUP(B4691,Omfang!B:B,Omfang!C:C)=0,"Delkontraktnavn hentes automatisk ved å fylle ut delkontraktnummer",_xlfn.XLOOKUP(B4691,Omfang!B:B,Omfang!C:C))</f>
        <v>Delkontraktnavn hentes automatisk ved å fylle ut delkontraktnummer</v>
      </c>
      <c r="D4691" s="35"/>
      <c r="E4691" s="35"/>
      <c r="F4691" t="str">
        <f>IF(_xlfn.XLOOKUP(G4691,Produktinformasjon!B:B,Produktinformasjon!BB:BB)=0,"Tilbyders artikkel hentes automatisk ved å fylle ut artikkelnummer",_xlfn.XLOOKUP(G4691,Produktinformasjon!B:B,Produktinformasjon!BB:BB))</f>
        <v>Tilbyders artikkel hentes automatisk ved å fylle ut artikkelnummer</v>
      </c>
      <c r="H4691" s="25" t="str">
        <f>IF(_xlfn.XLOOKUP(G4691,Produktinformasjon!B:B,Produktinformasjon!C:C)=0,"Artikkelnavn hentes automatisk ved å fylle ut artikkelnummer",_xlfn.XLOOKUP(G4691,Produktinformasjon!B:B,Produktinformasjon!C:C))</f>
        <v>Artikkelnavn hentes automatisk ved å fylle ut artikkelnummer</v>
      </c>
      <c r="I4691" s="35"/>
      <c r="J4691" s="35"/>
      <c r="K4691" s="35"/>
      <c r="L4691" s="11"/>
      <c r="M4691" s="11"/>
      <c r="N4691" s="11">
        <f ca="1">IFERROR(L4691/_xlfn.XLOOKUP(F4691,Produktinformasjon!BB:BB,Produktinformasjon!P:P,),0)</f>
        <v>0</v>
      </c>
      <c r="O4691" s="11">
        <f ca="1">IFERROR(M4691/_xlfn.XLOOKUP(F4691,Produktinformasjon!BB:BB,Produktinformasjon!P:P,),0)</f>
        <v>0</v>
      </c>
    </row>
    <row r="4692" spans="3:15" x14ac:dyDescent="0.35">
      <c r="C4692" t="str">
        <f>IF(_xlfn.XLOOKUP(B4692,Omfang!B:B,Omfang!C:C)=0,"Delkontraktnavn hentes automatisk ved å fylle ut delkontraktnummer",_xlfn.XLOOKUP(B4692,Omfang!B:B,Omfang!C:C))</f>
        <v>Delkontraktnavn hentes automatisk ved å fylle ut delkontraktnummer</v>
      </c>
      <c r="D4692" s="35"/>
      <c r="E4692" s="35"/>
      <c r="F4692" t="str">
        <f>IF(_xlfn.XLOOKUP(G4692,Produktinformasjon!B:B,Produktinformasjon!BB:BB)=0,"Tilbyders artikkel hentes automatisk ved å fylle ut artikkelnummer",_xlfn.XLOOKUP(G4692,Produktinformasjon!B:B,Produktinformasjon!BB:BB))</f>
        <v>Tilbyders artikkel hentes automatisk ved å fylle ut artikkelnummer</v>
      </c>
      <c r="H4692" s="25" t="str">
        <f>IF(_xlfn.XLOOKUP(G4692,Produktinformasjon!B:B,Produktinformasjon!C:C)=0,"Artikkelnavn hentes automatisk ved å fylle ut artikkelnummer",_xlfn.XLOOKUP(G4692,Produktinformasjon!B:B,Produktinformasjon!C:C))</f>
        <v>Artikkelnavn hentes automatisk ved å fylle ut artikkelnummer</v>
      </c>
      <c r="I4692" s="35"/>
      <c r="J4692" s="35"/>
      <c r="K4692" s="35"/>
      <c r="L4692" s="11"/>
      <c r="M4692" s="11"/>
      <c r="N4692" s="11">
        <f ca="1">IFERROR(L4692/_xlfn.XLOOKUP(F4692,Produktinformasjon!BB:BB,Produktinformasjon!P:P,),0)</f>
        <v>0</v>
      </c>
      <c r="O4692" s="11">
        <f ca="1">IFERROR(M4692/_xlfn.XLOOKUP(F4692,Produktinformasjon!BB:BB,Produktinformasjon!P:P,),0)</f>
        <v>0</v>
      </c>
    </row>
    <row r="4693" spans="3:15" x14ac:dyDescent="0.35">
      <c r="C4693" t="str">
        <f>IF(_xlfn.XLOOKUP(B4693,Omfang!B:B,Omfang!C:C)=0,"Delkontraktnavn hentes automatisk ved å fylle ut delkontraktnummer",_xlfn.XLOOKUP(B4693,Omfang!B:B,Omfang!C:C))</f>
        <v>Delkontraktnavn hentes automatisk ved å fylle ut delkontraktnummer</v>
      </c>
      <c r="D4693" s="35"/>
      <c r="E4693" s="35"/>
      <c r="F4693" t="str">
        <f>IF(_xlfn.XLOOKUP(G4693,Produktinformasjon!B:B,Produktinformasjon!BB:BB)=0,"Tilbyders artikkel hentes automatisk ved å fylle ut artikkelnummer",_xlfn.XLOOKUP(G4693,Produktinformasjon!B:B,Produktinformasjon!BB:BB))</f>
        <v>Tilbyders artikkel hentes automatisk ved å fylle ut artikkelnummer</v>
      </c>
      <c r="H4693" s="25" t="str">
        <f>IF(_xlfn.XLOOKUP(G4693,Produktinformasjon!B:B,Produktinformasjon!C:C)=0,"Artikkelnavn hentes automatisk ved å fylle ut artikkelnummer",_xlfn.XLOOKUP(G4693,Produktinformasjon!B:B,Produktinformasjon!C:C))</f>
        <v>Artikkelnavn hentes automatisk ved å fylle ut artikkelnummer</v>
      </c>
      <c r="I4693" s="35"/>
      <c r="J4693" s="35"/>
      <c r="K4693" s="35"/>
      <c r="L4693" s="11"/>
      <c r="M4693" s="11"/>
      <c r="N4693" s="11">
        <f ca="1">IFERROR(L4693/_xlfn.XLOOKUP(F4693,Produktinformasjon!BB:BB,Produktinformasjon!P:P,),0)</f>
        <v>0</v>
      </c>
      <c r="O4693" s="11">
        <f ca="1">IFERROR(M4693/_xlfn.XLOOKUP(F4693,Produktinformasjon!BB:BB,Produktinformasjon!P:P,),0)</f>
        <v>0</v>
      </c>
    </row>
    <row r="4694" spans="3:15" x14ac:dyDescent="0.35">
      <c r="C4694" t="str">
        <f>IF(_xlfn.XLOOKUP(B4694,Omfang!B:B,Omfang!C:C)=0,"Delkontraktnavn hentes automatisk ved å fylle ut delkontraktnummer",_xlfn.XLOOKUP(B4694,Omfang!B:B,Omfang!C:C))</f>
        <v>Delkontraktnavn hentes automatisk ved å fylle ut delkontraktnummer</v>
      </c>
      <c r="D4694" s="35"/>
      <c r="E4694" s="35"/>
      <c r="F4694" t="str">
        <f>IF(_xlfn.XLOOKUP(G4694,Produktinformasjon!B:B,Produktinformasjon!BB:BB)=0,"Tilbyders artikkel hentes automatisk ved å fylle ut artikkelnummer",_xlfn.XLOOKUP(G4694,Produktinformasjon!B:B,Produktinformasjon!BB:BB))</f>
        <v>Tilbyders artikkel hentes automatisk ved å fylle ut artikkelnummer</v>
      </c>
      <c r="H4694" s="25" t="str">
        <f>IF(_xlfn.XLOOKUP(G4694,Produktinformasjon!B:B,Produktinformasjon!C:C)=0,"Artikkelnavn hentes automatisk ved å fylle ut artikkelnummer",_xlfn.XLOOKUP(G4694,Produktinformasjon!B:B,Produktinformasjon!C:C))</f>
        <v>Artikkelnavn hentes automatisk ved å fylle ut artikkelnummer</v>
      </c>
      <c r="I4694" s="35"/>
      <c r="J4694" s="35"/>
      <c r="K4694" s="35"/>
      <c r="L4694" s="11"/>
      <c r="M4694" s="11"/>
      <c r="N4694" s="11">
        <f ca="1">IFERROR(L4694/_xlfn.XLOOKUP(F4694,Produktinformasjon!BB:BB,Produktinformasjon!P:P,),0)</f>
        <v>0</v>
      </c>
      <c r="O4694" s="11">
        <f ca="1">IFERROR(M4694/_xlfn.XLOOKUP(F4694,Produktinformasjon!BB:BB,Produktinformasjon!P:P,),0)</f>
        <v>0</v>
      </c>
    </row>
    <row r="4695" spans="3:15" x14ac:dyDescent="0.35">
      <c r="C4695" t="str">
        <f>IF(_xlfn.XLOOKUP(B4695,Omfang!B:B,Omfang!C:C)=0,"Delkontraktnavn hentes automatisk ved å fylle ut delkontraktnummer",_xlfn.XLOOKUP(B4695,Omfang!B:B,Omfang!C:C))</f>
        <v>Delkontraktnavn hentes automatisk ved å fylle ut delkontraktnummer</v>
      </c>
      <c r="D4695" s="35"/>
      <c r="E4695" s="35"/>
      <c r="F4695" t="str">
        <f>IF(_xlfn.XLOOKUP(G4695,Produktinformasjon!B:B,Produktinformasjon!BB:BB)=0,"Tilbyders artikkel hentes automatisk ved å fylle ut artikkelnummer",_xlfn.XLOOKUP(G4695,Produktinformasjon!B:B,Produktinformasjon!BB:BB))</f>
        <v>Tilbyders artikkel hentes automatisk ved å fylle ut artikkelnummer</v>
      </c>
      <c r="H4695" s="25" t="str">
        <f>IF(_xlfn.XLOOKUP(G4695,Produktinformasjon!B:B,Produktinformasjon!C:C)=0,"Artikkelnavn hentes automatisk ved å fylle ut artikkelnummer",_xlfn.XLOOKUP(G4695,Produktinformasjon!B:B,Produktinformasjon!C:C))</f>
        <v>Artikkelnavn hentes automatisk ved å fylle ut artikkelnummer</v>
      </c>
      <c r="I4695" s="35"/>
      <c r="J4695" s="35"/>
      <c r="K4695" s="35"/>
      <c r="L4695" s="11"/>
      <c r="M4695" s="11"/>
      <c r="N4695" s="11">
        <f ca="1">IFERROR(L4695/_xlfn.XLOOKUP(F4695,Produktinformasjon!BB:BB,Produktinformasjon!P:P,),0)</f>
        <v>0</v>
      </c>
      <c r="O4695" s="11">
        <f ca="1">IFERROR(M4695/_xlfn.XLOOKUP(F4695,Produktinformasjon!BB:BB,Produktinformasjon!P:P,),0)</f>
        <v>0</v>
      </c>
    </row>
    <row r="4696" spans="3:15" x14ac:dyDescent="0.35">
      <c r="C4696" t="str">
        <f>IF(_xlfn.XLOOKUP(B4696,Omfang!B:B,Omfang!C:C)=0,"Delkontraktnavn hentes automatisk ved å fylle ut delkontraktnummer",_xlfn.XLOOKUP(B4696,Omfang!B:B,Omfang!C:C))</f>
        <v>Delkontraktnavn hentes automatisk ved å fylle ut delkontraktnummer</v>
      </c>
      <c r="D4696" s="35"/>
      <c r="E4696" s="35"/>
      <c r="F4696" t="str">
        <f>IF(_xlfn.XLOOKUP(G4696,Produktinformasjon!B:B,Produktinformasjon!BB:BB)=0,"Tilbyders artikkel hentes automatisk ved å fylle ut artikkelnummer",_xlfn.XLOOKUP(G4696,Produktinformasjon!B:B,Produktinformasjon!BB:BB))</f>
        <v>Tilbyders artikkel hentes automatisk ved å fylle ut artikkelnummer</v>
      </c>
      <c r="H4696" s="25" t="str">
        <f>IF(_xlfn.XLOOKUP(G4696,Produktinformasjon!B:B,Produktinformasjon!C:C)=0,"Artikkelnavn hentes automatisk ved å fylle ut artikkelnummer",_xlfn.XLOOKUP(G4696,Produktinformasjon!B:B,Produktinformasjon!C:C))</f>
        <v>Artikkelnavn hentes automatisk ved å fylle ut artikkelnummer</v>
      </c>
      <c r="I4696" s="35"/>
      <c r="J4696" s="35"/>
      <c r="K4696" s="35"/>
      <c r="L4696" s="11"/>
      <c r="M4696" s="11"/>
      <c r="N4696" s="11">
        <f ca="1">IFERROR(L4696/_xlfn.XLOOKUP(F4696,Produktinformasjon!BB:BB,Produktinformasjon!P:P,),0)</f>
        <v>0</v>
      </c>
      <c r="O4696" s="11">
        <f ca="1">IFERROR(M4696/_xlfn.XLOOKUP(F4696,Produktinformasjon!BB:BB,Produktinformasjon!P:P,),0)</f>
        <v>0</v>
      </c>
    </row>
    <row r="4697" spans="3:15" x14ac:dyDescent="0.35">
      <c r="C4697" t="str">
        <f>IF(_xlfn.XLOOKUP(B4697,Omfang!B:B,Omfang!C:C)=0,"Delkontraktnavn hentes automatisk ved å fylle ut delkontraktnummer",_xlfn.XLOOKUP(B4697,Omfang!B:B,Omfang!C:C))</f>
        <v>Delkontraktnavn hentes automatisk ved å fylle ut delkontraktnummer</v>
      </c>
      <c r="D4697" s="35"/>
      <c r="E4697" s="35"/>
      <c r="F4697" t="str">
        <f>IF(_xlfn.XLOOKUP(G4697,Produktinformasjon!B:B,Produktinformasjon!BB:BB)=0,"Tilbyders artikkel hentes automatisk ved å fylle ut artikkelnummer",_xlfn.XLOOKUP(G4697,Produktinformasjon!B:B,Produktinformasjon!BB:BB))</f>
        <v>Tilbyders artikkel hentes automatisk ved å fylle ut artikkelnummer</v>
      </c>
      <c r="H4697" s="25" t="str">
        <f>IF(_xlfn.XLOOKUP(G4697,Produktinformasjon!B:B,Produktinformasjon!C:C)=0,"Artikkelnavn hentes automatisk ved å fylle ut artikkelnummer",_xlfn.XLOOKUP(G4697,Produktinformasjon!B:B,Produktinformasjon!C:C))</f>
        <v>Artikkelnavn hentes automatisk ved å fylle ut artikkelnummer</v>
      </c>
      <c r="I4697" s="35"/>
      <c r="J4697" s="35"/>
      <c r="K4697" s="35"/>
      <c r="L4697" s="11"/>
      <c r="M4697" s="11"/>
      <c r="N4697" s="11">
        <f ca="1">IFERROR(L4697/_xlfn.XLOOKUP(F4697,Produktinformasjon!BB:BB,Produktinformasjon!P:P,),0)</f>
        <v>0</v>
      </c>
      <c r="O4697" s="11">
        <f ca="1">IFERROR(M4697/_xlfn.XLOOKUP(F4697,Produktinformasjon!BB:BB,Produktinformasjon!P:P,),0)</f>
        <v>0</v>
      </c>
    </row>
    <row r="4698" spans="3:15" x14ac:dyDescent="0.35">
      <c r="C4698" t="str">
        <f>IF(_xlfn.XLOOKUP(B4698,Omfang!B:B,Omfang!C:C)=0,"Delkontraktnavn hentes automatisk ved å fylle ut delkontraktnummer",_xlfn.XLOOKUP(B4698,Omfang!B:B,Omfang!C:C))</f>
        <v>Delkontraktnavn hentes automatisk ved å fylle ut delkontraktnummer</v>
      </c>
      <c r="D4698" s="35"/>
      <c r="E4698" s="35"/>
      <c r="F4698" t="str">
        <f>IF(_xlfn.XLOOKUP(G4698,Produktinformasjon!B:B,Produktinformasjon!BB:BB)=0,"Tilbyders artikkel hentes automatisk ved å fylle ut artikkelnummer",_xlfn.XLOOKUP(G4698,Produktinformasjon!B:B,Produktinformasjon!BB:BB))</f>
        <v>Tilbyders artikkel hentes automatisk ved å fylle ut artikkelnummer</v>
      </c>
      <c r="H4698" s="25" t="str">
        <f>IF(_xlfn.XLOOKUP(G4698,Produktinformasjon!B:B,Produktinformasjon!C:C)=0,"Artikkelnavn hentes automatisk ved å fylle ut artikkelnummer",_xlfn.XLOOKUP(G4698,Produktinformasjon!B:B,Produktinformasjon!C:C))</f>
        <v>Artikkelnavn hentes automatisk ved å fylle ut artikkelnummer</v>
      </c>
      <c r="I4698" s="35"/>
      <c r="J4698" s="35"/>
      <c r="K4698" s="35"/>
      <c r="L4698" s="11"/>
      <c r="M4698" s="11"/>
      <c r="N4698" s="11">
        <f ca="1">IFERROR(L4698/_xlfn.XLOOKUP(F4698,Produktinformasjon!BB:BB,Produktinformasjon!P:P,),0)</f>
        <v>0</v>
      </c>
      <c r="O4698" s="11">
        <f ca="1">IFERROR(M4698/_xlfn.XLOOKUP(F4698,Produktinformasjon!BB:BB,Produktinformasjon!P:P,),0)</f>
        <v>0</v>
      </c>
    </row>
    <row r="4699" spans="3:15" x14ac:dyDescent="0.35">
      <c r="C4699" t="str">
        <f>IF(_xlfn.XLOOKUP(B4699,Omfang!B:B,Omfang!C:C)=0,"Delkontraktnavn hentes automatisk ved å fylle ut delkontraktnummer",_xlfn.XLOOKUP(B4699,Omfang!B:B,Omfang!C:C))</f>
        <v>Delkontraktnavn hentes automatisk ved å fylle ut delkontraktnummer</v>
      </c>
      <c r="D4699" s="35"/>
      <c r="E4699" s="35"/>
      <c r="F4699" t="str">
        <f>IF(_xlfn.XLOOKUP(G4699,Produktinformasjon!B:B,Produktinformasjon!BB:BB)=0,"Tilbyders artikkel hentes automatisk ved å fylle ut artikkelnummer",_xlfn.XLOOKUP(G4699,Produktinformasjon!B:B,Produktinformasjon!BB:BB))</f>
        <v>Tilbyders artikkel hentes automatisk ved å fylle ut artikkelnummer</v>
      </c>
      <c r="H4699" s="25" t="str">
        <f>IF(_xlfn.XLOOKUP(G4699,Produktinformasjon!B:B,Produktinformasjon!C:C)=0,"Artikkelnavn hentes automatisk ved å fylle ut artikkelnummer",_xlfn.XLOOKUP(G4699,Produktinformasjon!B:B,Produktinformasjon!C:C))</f>
        <v>Artikkelnavn hentes automatisk ved å fylle ut artikkelnummer</v>
      </c>
      <c r="I4699" s="35"/>
      <c r="J4699" s="35"/>
      <c r="K4699" s="35"/>
      <c r="L4699" s="11"/>
      <c r="M4699" s="11"/>
      <c r="N4699" s="11">
        <f ca="1">IFERROR(L4699/_xlfn.XLOOKUP(F4699,Produktinformasjon!BB:BB,Produktinformasjon!P:P,),0)</f>
        <v>0</v>
      </c>
      <c r="O4699" s="11">
        <f ca="1">IFERROR(M4699/_xlfn.XLOOKUP(F4699,Produktinformasjon!BB:BB,Produktinformasjon!P:P,),0)</f>
        <v>0</v>
      </c>
    </row>
    <row r="4700" spans="3:15" x14ac:dyDescent="0.35">
      <c r="C4700" t="str">
        <f>IF(_xlfn.XLOOKUP(B4700,Omfang!B:B,Omfang!C:C)=0,"Delkontraktnavn hentes automatisk ved å fylle ut delkontraktnummer",_xlfn.XLOOKUP(B4700,Omfang!B:B,Omfang!C:C))</f>
        <v>Delkontraktnavn hentes automatisk ved å fylle ut delkontraktnummer</v>
      </c>
      <c r="D4700" s="35"/>
      <c r="E4700" s="35"/>
      <c r="F4700" t="str">
        <f>IF(_xlfn.XLOOKUP(G4700,Produktinformasjon!B:B,Produktinformasjon!BB:BB)=0,"Tilbyders artikkel hentes automatisk ved å fylle ut artikkelnummer",_xlfn.XLOOKUP(G4700,Produktinformasjon!B:B,Produktinformasjon!BB:BB))</f>
        <v>Tilbyders artikkel hentes automatisk ved å fylle ut artikkelnummer</v>
      </c>
      <c r="H4700" s="25" t="str">
        <f>IF(_xlfn.XLOOKUP(G4700,Produktinformasjon!B:B,Produktinformasjon!C:C)=0,"Artikkelnavn hentes automatisk ved å fylle ut artikkelnummer",_xlfn.XLOOKUP(G4700,Produktinformasjon!B:B,Produktinformasjon!C:C))</f>
        <v>Artikkelnavn hentes automatisk ved å fylle ut artikkelnummer</v>
      </c>
      <c r="I4700" s="35"/>
      <c r="J4700" s="35"/>
      <c r="K4700" s="35"/>
      <c r="L4700" s="11"/>
      <c r="M4700" s="11"/>
      <c r="N4700" s="11">
        <f ca="1">IFERROR(L4700/_xlfn.XLOOKUP(F4700,Produktinformasjon!BB:BB,Produktinformasjon!P:P,),0)</f>
        <v>0</v>
      </c>
      <c r="O4700" s="11">
        <f ca="1">IFERROR(M4700/_xlfn.XLOOKUP(F4700,Produktinformasjon!BB:BB,Produktinformasjon!P:P,),0)</f>
        <v>0</v>
      </c>
    </row>
    <row r="4701" spans="3:15" x14ac:dyDescent="0.35">
      <c r="C4701" t="str">
        <f>IF(_xlfn.XLOOKUP(B4701,Omfang!B:B,Omfang!C:C)=0,"Delkontraktnavn hentes automatisk ved å fylle ut delkontraktnummer",_xlfn.XLOOKUP(B4701,Omfang!B:B,Omfang!C:C))</f>
        <v>Delkontraktnavn hentes automatisk ved å fylle ut delkontraktnummer</v>
      </c>
      <c r="D4701" s="35"/>
      <c r="E4701" s="35"/>
      <c r="F4701" t="str">
        <f>IF(_xlfn.XLOOKUP(G4701,Produktinformasjon!B:B,Produktinformasjon!BB:BB)=0,"Tilbyders artikkel hentes automatisk ved å fylle ut artikkelnummer",_xlfn.XLOOKUP(G4701,Produktinformasjon!B:B,Produktinformasjon!BB:BB))</f>
        <v>Tilbyders artikkel hentes automatisk ved å fylle ut artikkelnummer</v>
      </c>
      <c r="H4701" s="25" t="str">
        <f>IF(_xlfn.XLOOKUP(G4701,Produktinformasjon!B:B,Produktinformasjon!C:C)=0,"Artikkelnavn hentes automatisk ved å fylle ut artikkelnummer",_xlfn.XLOOKUP(G4701,Produktinformasjon!B:B,Produktinformasjon!C:C))</f>
        <v>Artikkelnavn hentes automatisk ved å fylle ut artikkelnummer</v>
      </c>
      <c r="I4701" s="35"/>
      <c r="J4701" s="35"/>
      <c r="K4701" s="35"/>
      <c r="L4701" s="11"/>
      <c r="M4701" s="11"/>
      <c r="N4701" s="11">
        <f ca="1">IFERROR(L4701/_xlfn.XLOOKUP(F4701,Produktinformasjon!BB:BB,Produktinformasjon!P:P,),0)</f>
        <v>0</v>
      </c>
      <c r="O4701" s="11">
        <f ca="1">IFERROR(M4701/_xlfn.XLOOKUP(F4701,Produktinformasjon!BB:BB,Produktinformasjon!P:P,),0)</f>
        <v>0</v>
      </c>
    </row>
    <row r="4702" spans="3:15" x14ac:dyDescent="0.35">
      <c r="C4702" t="str">
        <f>IF(_xlfn.XLOOKUP(B4702,Omfang!B:B,Omfang!C:C)=0,"Delkontraktnavn hentes automatisk ved å fylle ut delkontraktnummer",_xlfn.XLOOKUP(B4702,Omfang!B:B,Omfang!C:C))</f>
        <v>Delkontraktnavn hentes automatisk ved å fylle ut delkontraktnummer</v>
      </c>
      <c r="D4702" s="35"/>
      <c r="E4702" s="35"/>
      <c r="F4702" t="str">
        <f>IF(_xlfn.XLOOKUP(G4702,Produktinformasjon!B:B,Produktinformasjon!BB:BB)=0,"Tilbyders artikkel hentes automatisk ved å fylle ut artikkelnummer",_xlfn.XLOOKUP(G4702,Produktinformasjon!B:B,Produktinformasjon!BB:BB))</f>
        <v>Tilbyders artikkel hentes automatisk ved å fylle ut artikkelnummer</v>
      </c>
      <c r="H4702" s="25" t="str">
        <f>IF(_xlfn.XLOOKUP(G4702,Produktinformasjon!B:B,Produktinformasjon!C:C)=0,"Artikkelnavn hentes automatisk ved å fylle ut artikkelnummer",_xlfn.XLOOKUP(G4702,Produktinformasjon!B:B,Produktinformasjon!C:C))</f>
        <v>Artikkelnavn hentes automatisk ved å fylle ut artikkelnummer</v>
      </c>
      <c r="I4702" s="35"/>
      <c r="J4702" s="35"/>
      <c r="K4702" s="35"/>
      <c r="L4702" s="11"/>
      <c r="M4702" s="11"/>
      <c r="N4702" s="11">
        <f ca="1">IFERROR(L4702/_xlfn.XLOOKUP(F4702,Produktinformasjon!BB:BB,Produktinformasjon!P:P,),0)</f>
        <v>0</v>
      </c>
      <c r="O4702" s="11">
        <f ca="1">IFERROR(M4702/_xlfn.XLOOKUP(F4702,Produktinformasjon!BB:BB,Produktinformasjon!P:P,),0)</f>
        <v>0</v>
      </c>
    </row>
    <row r="4703" spans="3:15" x14ac:dyDescent="0.35">
      <c r="C4703" t="str">
        <f>IF(_xlfn.XLOOKUP(B4703,Omfang!B:B,Omfang!C:C)=0,"Delkontraktnavn hentes automatisk ved å fylle ut delkontraktnummer",_xlfn.XLOOKUP(B4703,Omfang!B:B,Omfang!C:C))</f>
        <v>Delkontraktnavn hentes automatisk ved å fylle ut delkontraktnummer</v>
      </c>
      <c r="D4703" s="35"/>
      <c r="E4703" s="35"/>
      <c r="F4703" t="str">
        <f>IF(_xlfn.XLOOKUP(G4703,Produktinformasjon!B:B,Produktinformasjon!BB:BB)=0,"Tilbyders artikkel hentes automatisk ved å fylle ut artikkelnummer",_xlfn.XLOOKUP(G4703,Produktinformasjon!B:B,Produktinformasjon!BB:BB))</f>
        <v>Tilbyders artikkel hentes automatisk ved å fylle ut artikkelnummer</v>
      </c>
      <c r="H4703" s="25" t="str">
        <f>IF(_xlfn.XLOOKUP(G4703,Produktinformasjon!B:B,Produktinformasjon!C:C)=0,"Artikkelnavn hentes automatisk ved å fylle ut artikkelnummer",_xlfn.XLOOKUP(G4703,Produktinformasjon!B:B,Produktinformasjon!C:C))</f>
        <v>Artikkelnavn hentes automatisk ved å fylle ut artikkelnummer</v>
      </c>
      <c r="I4703" s="35"/>
      <c r="J4703" s="35"/>
      <c r="K4703" s="35"/>
      <c r="L4703" s="11"/>
      <c r="M4703" s="11"/>
      <c r="N4703" s="11">
        <f ca="1">IFERROR(L4703/_xlfn.XLOOKUP(F4703,Produktinformasjon!BB:BB,Produktinformasjon!P:P,),0)</f>
        <v>0</v>
      </c>
      <c r="O4703" s="11">
        <f ca="1">IFERROR(M4703/_xlfn.XLOOKUP(F4703,Produktinformasjon!BB:BB,Produktinformasjon!P:P,),0)</f>
        <v>0</v>
      </c>
    </row>
    <row r="4704" spans="3:15" x14ac:dyDescent="0.35">
      <c r="C4704" t="str">
        <f>IF(_xlfn.XLOOKUP(B4704,Omfang!B:B,Omfang!C:C)=0,"Delkontraktnavn hentes automatisk ved å fylle ut delkontraktnummer",_xlfn.XLOOKUP(B4704,Omfang!B:B,Omfang!C:C))</f>
        <v>Delkontraktnavn hentes automatisk ved å fylle ut delkontraktnummer</v>
      </c>
      <c r="D4704" s="35"/>
      <c r="E4704" s="35"/>
      <c r="F4704" t="str">
        <f>IF(_xlfn.XLOOKUP(G4704,Produktinformasjon!B:B,Produktinformasjon!BB:BB)=0,"Tilbyders artikkel hentes automatisk ved å fylle ut artikkelnummer",_xlfn.XLOOKUP(G4704,Produktinformasjon!B:B,Produktinformasjon!BB:BB))</f>
        <v>Tilbyders artikkel hentes automatisk ved å fylle ut artikkelnummer</v>
      </c>
      <c r="H4704" s="25" t="str">
        <f>IF(_xlfn.XLOOKUP(G4704,Produktinformasjon!B:B,Produktinformasjon!C:C)=0,"Artikkelnavn hentes automatisk ved å fylle ut artikkelnummer",_xlfn.XLOOKUP(G4704,Produktinformasjon!B:B,Produktinformasjon!C:C))</f>
        <v>Artikkelnavn hentes automatisk ved å fylle ut artikkelnummer</v>
      </c>
      <c r="I4704" s="35"/>
      <c r="J4704" s="35"/>
      <c r="K4704" s="35"/>
      <c r="L4704" s="11"/>
      <c r="M4704" s="11"/>
      <c r="N4704" s="11">
        <f ca="1">IFERROR(L4704/_xlfn.XLOOKUP(F4704,Produktinformasjon!BB:BB,Produktinformasjon!P:P,),0)</f>
        <v>0</v>
      </c>
      <c r="O4704" s="11">
        <f ca="1">IFERROR(M4704/_xlfn.XLOOKUP(F4704,Produktinformasjon!BB:BB,Produktinformasjon!P:P,),0)</f>
        <v>0</v>
      </c>
    </row>
    <row r="4705" spans="3:15" x14ac:dyDescent="0.35">
      <c r="C4705" t="str">
        <f>IF(_xlfn.XLOOKUP(B4705,Omfang!B:B,Omfang!C:C)=0,"Delkontraktnavn hentes automatisk ved å fylle ut delkontraktnummer",_xlfn.XLOOKUP(B4705,Omfang!B:B,Omfang!C:C))</f>
        <v>Delkontraktnavn hentes automatisk ved å fylle ut delkontraktnummer</v>
      </c>
      <c r="D4705" s="35"/>
      <c r="E4705" s="35"/>
      <c r="F4705" t="str">
        <f>IF(_xlfn.XLOOKUP(G4705,Produktinformasjon!B:B,Produktinformasjon!BB:BB)=0,"Tilbyders artikkel hentes automatisk ved å fylle ut artikkelnummer",_xlfn.XLOOKUP(G4705,Produktinformasjon!B:B,Produktinformasjon!BB:BB))</f>
        <v>Tilbyders artikkel hentes automatisk ved å fylle ut artikkelnummer</v>
      </c>
      <c r="H4705" s="25" t="str">
        <f>IF(_xlfn.XLOOKUP(G4705,Produktinformasjon!B:B,Produktinformasjon!C:C)=0,"Artikkelnavn hentes automatisk ved å fylle ut artikkelnummer",_xlfn.XLOOKUP(G4705,Produktinformasjon!B:B,Produktinformasjon!C:C))</f>
        <v>Artikkelnavn hentes automatisk ved å fylle ut artikkelnummer</v>
      </c>
      <c r="I4705" s="35"/>
      <c r="J4705" s="35"/>
      <c r="K4705" s="35"/>
      <c r="L4705" s="11"/>
      <c r="M4705" s="11"/>
      <c r="N4705" s="11">
        <f ca="1">IFERROR(L4705/_xlfn.XLOOKUP(F4705,Produktinformasjon!BB:BB,Produktinformasjon!P:P,),0)</f>
        <v>0</v>
      </c>
      <c r="O4705" s="11">
        <f ca="1">IFERROR(M4705/_xlfn.XLOOKUP(F4705,Produktinformasjon!BB:BB,Produktinformasjon!P:P,),0)</f>
        <v>0</v>
      </c>
    </row>
    <row r="4706" spans="3:15" x14ac:dyDescent="0.35">
      <c r="C4706" t="str">
        <f>IF(_xlfn.XLOOKUP(B4706,Omfang!B:B,Omfang!C:C)=0,"Delkontraktnavn hentes automatisk ved å fylle ut delkontraktnummer",_xlfn.XLOOKUP(B4706,Omfang!B:B,Omfang!C:C))</f>
        <v>Delkontraktnavn hentes automatisk ved å fylle ut delkontraktnummer</v>
      </c>
      <c r="D4706" s="35"/>
      <c r="E4706" s="35"/>
      <c r="F4706" t="str">
        <f>IF(_xlfn.XLOOKUP(G4706,Produktinformasjon!B:B,Produktinformasjon!BB:BB)=0,"Tilbyders artikkel hentes automatisk ved å fylle ut artikkelnummer",_xlfn.XLOOKUP(G4706,Produktinformasjon!B:B,Produktinformasjon!BB:BB))</f>
        <v>Tilbyders artikkel hentes automatisk ved å fylle ut artikkelnummer</v>
      </c>
      <c r="H4706" s="25" t="str">
        <f>IF(_xlfn.XLOOKUP(G4706,Produktinformasjon!B:B,Produktinformasjon!C:C)=0,"Artikkelnavn hentes automatisk ved å fylle ut artikkelnummer",_xlfn.XLOOKUP(G4706,Produktinformasjon!B:B,Produktinformasjon!C:C))</f>
        <v>Artikkelnavn hentes automatisk ved å fylle ut artikkelnummer</v>
      </c>
      <c r="I4706" s="35"/>
      <c r="J4706" s="35"/>
      <c r="K4706" s="35"/>
      <c r="L4706" s="11"/>
      <c r="M4706" s="11"/>
      <c r="N4706" s="11">
        <f ca="1">IFERROR(L4706/_xlfn.XLOOKUP(F4706,Produktinformasjon!BB:BB,Produktinformasjon!P:P,),0)</f>
        <v>0</v>
      </c>
      <c r="O4706" s="11">
        <f ca="1">IFERROR(M4706/_xlfn.XLOOKUP(F4706,Produktinformasjon!BB:BB,Produktinformasjon!P:P,),0)</f>
        <v>0</v>
      </c>
    </row>
    <row r="4707" spans="3:15" x14ac:dyDescent="0.35">
      <c r="C4707" t="str">
        <f>IF(_xlfn.XLOOKUP(B4707,Omfang!B:B,Omfang!C:C)=0,"Delkontraktnavn hentes automatisk ved å fylle ut delkontraktnummer",_xlfn.XLOOKUP(B4707,Omfang!B:B,Omfang!C:C))</f>
        <v>Delkontraktnavn hentes automatisk ved å fylle ut delkontraktnummer</v>
      </c>
      <c r="D4707" s="35"/>
      <c r="E4707" s="35"/>
      <c r="F4707" t="str">
        <f>IF(_xlfn.XLOOKUP(G4707,Produktinformasjon!B:B,Produktinformasjon!BB:BB)=0,"Tilbyders artikkel hentes automatisk ved å fylle ut artikkelnummer",_xlfn.XLOOKUP(G4707,Produktinformasjon!B:B,Produktinformasjon!BB:BB))</f>
        <v>Tilbyders artikkel hentes automatisk ved å fylle ut artikkelnummer</v>
      </c>
      <c r="H4707" s="25" t="str">
        <f>IF(_xlfn.XLOOKUP(G4707,Produktinformasjon!B:B,Produktinformasjon!C:C)=0,"Artikkelnavn hentes automatisk ved å fylle ut artikkelnummer",_xlfn.XLOOKUP(G4707,Produktinformasjon!B:B,Produktinformasjon!C:C))</f>
        <v>Artikkelnavn hentes automatisk ved å fylle ut artikkelnummer</v>
      </c>
      <c r="I4707" s="35"/>
      <c r="J4707" s="35"/>
      <c r="K4707" s="35"/>
      <c r="L4707" s="11"/>
      <c r="M4707" s="11"/>
      <c r="N4707" s="11">
        <f ca="1">IFERROR(L4707/_xlfn.XLOOKUP(F4707,Produktinformasjon!BB:BB,Produktinformasjon!P:P,),0)</f>
        <v>0</v>
      </c>
      <c r="O4707" s="11">
        <f ca="1">IFERROR(M4707/_xlfn.XLOOKUP(F4707,Produktinformasjon!BB:BB,Produktinformasjon!P:P,),0)</f>
        <v>0</v>
      </c>
    </row>
    <row r="4708" spans="3:15" x14ac:dyDescent="0.35">
      <c r="C4708" t="str">
        <f>IF(_xlfn.XLOOKUP(B4708,Omfang!B:B,Omfang!C:C)=0,"Delkontraktnavn hentes automatisk ved å fylle ut delkontraktnummer",_xlfn.XLOOKUP(B4708,Omfang!B:B,Omfang!C:C))</f>
        <v>Delkontraktnavn hentes automatisk ved å fylle ut delkontraktnummer</v>
      </c>
      <c r="D4708" s="35"/>
      <c r="E4708" s="35"/>
      <c r="F4708" t="str">
        <f>IF(_xlfn.XLOOKUP(G4708,Produktinformasjon!B:B,Produktinformasjon!BB:BB)=0,"Tilbyders artikkel hentes automatisk ved å fylle ut artikkelnummer",_xlfn.XLOOKUP(G4708,Produktinformasjon!B:B,Produktinformasjon!BB:BB))</f>
        <v>Tilbyders artikkel hentes automatisk ved å fylle ut artikkelnummer</v>
      </c>
      <c r="H4708" s="25" t="str">
        <f>IF(_xlfn.XLOOKUP(G4708,Produktinformasjon!B:B,Produktinformasjon!C:C)=0,"Artikkelnavn hentes automatisk ved å fylle ut artikkelnummer",_xlfn.XLOOKUP(G4708,Produktinformasjon!B:B,Produktinformasjon!C:C))</f>
        <v>Artikkelnavn hentes automatisk ved å fylle ut artikkelnummer</v>
      </c>
      <c r="I4708" s="35"/>
      <c r="J4708" s="35"/>
      <c r="K4708" s="35"/>
      <c r="L4708" s="11"/>
      <c r="M4708" s="11"/>
      <c r="N4708" s="11">
        <f ca="1">IFERROR(L4708/_xlfn.XLOOKUP(F4708,Produktinformasjon!BB:BB,Produktinformasjon!P:P,),0)</f>
        <v>0</v>
      </c>
      <c r="O4708" s="11">
        <f ca="1">IFERROR(M4708/_xlfn.XLOOKUP(F4708,Produktinformasjon!BB:BB,Produktinformasjon!P:P,),0)</f>
        <v>0</v>
      </c>
    </row>
    <row r="4709" spans="3:15" x14ac:dyDescent="0.35">
      <c r="C4709" t="str">
        <f>IF(_xlfn.XLOOKUP(B4709,Omfang!B:B,Omfang!C:C)=0,"Delkontraktnavn hentes automatisk ved å fylle ut delkontraktnummer",_xlfn.XLOOKUP(B4709,Omfang!B:B,Omfang!C:C))</f>
        <v>Delkontraktnavn hentes automatisk ved å fylle ut delkontraktnummer</v>
      </c>
      <c r="D4709" s="35"/>
      <c r="E4709" s="35"/>
      <c r="F4709" t="str">
        <f>IF(_xlfn.XLOOKUP(G4709,Produktinformasjon!B:B,Produktinformasjon!BB:BB)=0,"Tilbyders artikkel hentes automatisk ved å fylle ut artikkelnummer",_xlfn.XLOOKUP(G4709,Produktinformasjon!B:B,Produktinformasjon!BB:BB))</f>
        <v>Tilbyders artikkel hentes automatisk ved å fylle ut artikkelnummer</v>
      </c>
      <c r="H4709" s="25" t="str">
        <f>IF(_xlfn.XLOOKUP(G4709,Produktinformasjon!B:B,Produktinformasjon!C:C)=0,"Artikkelnavn hentes automatisk ved å fylle ut artikkelnummer",_xlfn.XLOOKUP(G4709,Produktinformasjon!B:B,Produktinformasjon!C:C))</f>
        <v>Artikkelnavn hentes automatisk ved å fylle ut artikkelnummer</v>
      </c>
      <c r="I4709" s="35"/>
      <c r="J4709" s="35"/>
      <c r="K4709" s="35"/>
      <c r="L4709" s="11"/>
      <c r="M4709" s="11"/>
      <c r="N4709" s="11">
        <f ca="1">IFERROR(L4709/_xlfn.XLOOKUP(F4709,Produktinformasjon!BB:BB,Produktinformasjon!P:P,),0)</f>
        <v>0</v>
      </c>
      <c r="O4709" s="11">
        <f ca="1">IFERROR(M4709/_xlfn.XLOOKUP(F4709,Produktinformasjon!BB:BB,Produktinformasjon!P:P,),0)</f>
        <v>0</v>
      </c>
    </row>
    <row r="4710" spans="3:15" x14ac:dyDescent="0.35">
      <c r="C4710" t="str">
        <f>IF(_xlfn.XLOOKUP(B4710,Omfang!B:B,Omfang!C:C)=0,"Delkontraktnavn hentes automatisk ved å fylle ut delkontraktnummer",_xlfn.XLOOKUP(B4710,Omfang!B:B,Omfang!C:C))</f>
        <v>Delkontraktnavn hentes automatisk ved å fylle ut delkontraktnummer</v>
      </c>
      <c r="D4710" s="35"/>
      <c r="E4710" s="35"/>
      <c r="F4710" t="str">
        <f>IF(_xlfn.XLOOKUP(G4710,Produktinformasjon!B:B,Produktinformasjon!BB:BB)=0,"Tilbyders artikkel hentes automatisk ved å fylle ut artikkelnummer",_xlfn.XLOOKUP(G4710,Produktinformasjon!B:B,Produktinformasjon!BB:BB))</f>
        <v>Tilbyders artikkel hentes automatisk ved å fylle ut artikkelnummer</v>
      </c>
      <c r="H4710" s="25" t="str">
        <f>IF(_xlfn.XLOOKUP(G4710,Produktinformasjon!B:B,Produktinformasjon!C:C)=0,"Artikkelnavn hentes automatisk ved å fylle ut artikkelnummer",_xlfn.XLOOKUP(G4710,Produktinformasjon!B:B,Produktinformasjon!C:C))</f>
        <v>Artikkelnavn hentes automatisk ved å fylle ut artikkelnummer</v>
      </c>
      <c r="I4710" s="35"/>
      <c r="J4710" s="35"/>
      <c r="K4710" s="35"/>
      <c r="L4710" s="11"/>
      <c r="M4710" s="11"/>
      <c r="N4710" s="11">
        <f ca="1">IFERROR(L4710/_xlfn.XLOOKUP(F4710,Produktinformasjon!BB:BB,Produktinformasjon!P:P,),0)</f>
        <v>0</v>
      </c>
      <c r="O4710" s="11">
        <f ca="1">IFERROR(M4710/_xlfn.XLOOKUP(F4710,Produktinformasjon!BB:BB,Produktinformasjon!P:P,),0)</f>
        <v>0</v>
      </c>
    </row>
    <row r="4711" spans="3:15" x14ac:dyDescent="0.35">
      <c r="C4711" t="str">
        <f>IF(_xlfn.XLOOKUP(B4711,Omfang!B:B,Omfang!C:C)=0,"Delkontraktnavn hentes automatisk ved å fylle ut delkontraktnummer",_xlfn.XLOOKUP(B4711,Omfang!B:B,Omfang!C:C))</f>
        <v>Delkontraktnavn hentes automatisk ved å fylle ut delkontraktnummer</v>
      </c>
      <c r="D4711" s="35"/>
      <c r="E4711" s="35"/>
      <c r="F4711" t="str">
        <f>IF(_xlfn.XLOOKUP(G4711,Produktinformasjon!B:B,Produktinformasjon!BB:BB)=0,"Tilbyders artikkel hentes automatisk ved å fylle ut artikkelnummer",_xlfn.XLOOKUP(G4711,Produktinformasjon!B:B,Produktinformasjon!BB:BB))</f>
        <v>Tilbyders artikkel hentes automatisk ved å fylle ut artikkelnummer</v>
      </c>
      <c r="H4711" s="25" t="str">
        <f>IF(_xlfn.XLOOKUP(G4711,Produktinformasjon!B:B,Produktinformasjon!C:C)=0,"Artikkelnavn hentes automatisk ved å fylle ut artikkelnummer",_xlfn.XLOOKUP(G4711,Produktinformasjon!B:B,Produktinformasjon!C:C))</f>
        <v>Artikkelnavn hentes automatisk ved å fylle ut artikkelnummer</v>
      </c>
      <c r="I4711" s="35"/>
      <c r="J4711" s="35"/>
      <c r="K4711" s="35"/>
      <c r="L4711" s="11"/>
      <c r="M4711" s="11"/>
      <c r="N4711" s="11">
        <f ca="1">IFERROR(L4711/_xlfn.XLOOKUP(F4711,Produktinformasjon!BB:BB,Produktinformasjon!P:P,),0)</f>
        <v>0</v>
      </c>
      <c r="O4711" s="11">
        <f ca="1">IFERROR(M4711/_xlfn.XLOOKUP(F4711,Produktinformasjon!BB:BB,Produktinformasjon!P:P,),0)</f>
        <v>0</v>
      </c>
    </row>
    <row r="4712" spans="3:15" x14ac:dyDescent="0.35">
      <c r="C4712" t="str">
        <f>IF(_xlfn.XLOOKUP(B4712,Omfang!B:B,Omfang!C:C)=0,"Delkontraktnavn hentes automatisk ved å fylle ut delkontraktnummer",_xlfn.XLOOKUP(B4712,Omfang!B:B,Omfang!C:C))</f>
        <v>Delkontraktnavn hentes automatisk ved å fylle ut delkontraktnummer</v>
      </c>
      <c r="D4712" s="35"/>
      <c r="E4712" s="35"/>
      <c r="F4712" t="str">
        <f>IF(_xlfn.XLOOKUP(G4712,Produktinformasjon!B:B,Produktinformasjon!BB:BB)=0,"Tilbyders artikkel hentes automatisk ved å fylle ut artikkelnummer",_xlfn.XLOOKUP(G4712,Produktinformasjon!B:B,Produktinformasjon!BB:BB))</f>
        <v>Tilbyders artikkel hentes automatisk ved å fylle ut artikkelnummer</v>
      </c>
      <c r="H4712" s="25" t="str">
        <f>IF(_xlfn.XLOOKUP(G4712,Produktinformasjon!B:B,Produktinformasjon!C:C)=0,"Artikkelnavn hentes automatisk ved å fylle ut artikkelnummer",_xlfn.XLOOKUP(G4712,Produktinformasjon!B:B,Produktinformasjon!C:C))</f>
        <v>Artikkelnavn hentes automatisk ved å fylle ut artikkelnummer</v>
      </c>
      <c r="I4712" s="35"/>
      <c r="J4712" s="35"/>
      <c r="K4712" s="35"/>
      <c r="L4712" s="11"/>
      <c r="M4712" s="11"/>
      <c r="N4712" s="11">
        <f ca="1">IFERROR(L4712/_xlfn.XLOOKUP(F4712,Produktinformasjon!BB:BB,Produktinformasjon!P:P,),0)</f>
        <v>0</v>
      </c>
      <c r="O4712" s="11">
        <f ca="1">IFERROR(M4712/_xlfn.XLOOKUP(F4712,Produktinformasjon!BB:BB,Produktinformasjon!P:P,),0)</f>
        <v>0</v>
      </c>
    </row>
    <row r="4713" spans="3:15" x14ac:dyDescent="0.35">
      <c r="C4713" t="str">
        <f>IF(_xlfn.XLOOKUP(B4713,Omfang!B:B,Omfang!C:C)=0,"Delkontraktnavn hentes automatisk ved å fylle ut delkontraktnummer",_xlfn.XLOOKUP(B4713,Omfang!B:B,Omfang!C:C))</f>
        <v>Delkontraktnavn hentes automatisk ved å fylle ut delkontraktnummer</v>
      </c>
      <c r="D4713" s="35"/>
      <c r="E4713" s="35"/>
      <c r="F4713" t="str">
        <f>IF(_xlfn.XLOOKUP(G4713,Produktinformasjon!B:B,Produktinformasjon!BB:BB)=0,"Tilbyders artikkel hentes automatisk ved å fylle ut artikkelnummer",_xlfn.XLOOKUP(G4713,Produktinformasjon!B:B,Produktinformasjon!BB:BB))</f>
        <v>Tilbyders artikkel hentes automatisk ved å fylle ut artikkelnummer</v>
      </c>
      <c r="H4713" s="25" t="str">
        <f>IF(_xlfn.XLOOKUP(G4713,Produktinformasjon!B:B,Produktinformasjon!C:C)=0,"Artikkelnavn hentes automatisk ved å fylle ut artikkelnummer",_xlfn.XLOOKUP(G4713,Produktinformasjon!B:B,Produktinformasjon!C:C))</f>
        <v>Artikkelnavn hentes automatisk ved å fylle ut artikkelnummer</v>
      </c>
      <c r="I4713" s="35"/>
      <c r="J4713" s="35"/>
      <c r="K4713" s="35"/>
      <c r="L4713" s="11"/>
      <c r="M4713" s="11"/>
      <c r="N4713" s="11">
        <f ca="1">IFERROR(L4713/_xlfn.XLOOKUP(F4713,Produktinformasjon!BB:BB,Produktinformasjon!P:P,),0)</f>
        <v>0</v>
      </c>
      <c r="O4713" s="11">
        <f ca="1">IFERROR(M4713/_xlfn.XLOOKUP(F4713,Produktinformasjon!BB:BB,Produktinformasjon!P:P,),0)</f>
        <v>0</v>
      </c>
    </row>
    <row r="4714" spans="3:15" x14ac:dyDescent="0.35">
      <c r="C4714" t="str">
        <f>IF(_xlfn.XLOOKUP(B4714,Omfang!B:B,Omfang!C:C)=0,"Delkontraktnavn hentes automatisk ved å fylle ut delkontraktnummer",_xlfn.XLOOKUP(B4714,Omfang!B:B,Omfang!C:C))</f>
        <v>Delkontraktnavn hentes automatisk ved å fylle ut delkontraktnummer</v>
      </c>
      <c r="D4714" s="35"/>
      <c r="E4714" s="35"/>
      <c r="F4714" t="str">
        <f>IF(_xlfn.XLOOKUP(G4714,Produktinformasjon!B:B,Produktinformasjon!BB:BB)=0,"Tilbyders artikkel hentes automatisk ved å fylle ut artikkelnummer",_xlfn.XLOOKUP(G4714,Produktinformasjon!B:B,Produktinformasjon!BB:BB))</f>
        <v>Tilbyders artikkel hentes automatisk ved å fylle ut artikkelnummer</v>
      </c>
      <c r="H4714" s="25" t="str">
        <f>IF(_xlfn.XLOOKUP(G4714,Produktinformasjon!B:B,Produktinformasjon!C:C)=0,"Artikkelnavn hentes automatisk ved å fylle ut artikkelnummer",_xlfn.XLOOKUP(G4714,Produktinformasjon!B:B,Produktinformasjon!C:C))</f>
        <v>Artikkelnavn hentes automatisk ved å fylle ut artikkelnummer</v>
      </c>
      <c r="I4714" s="35"/>
      <c r="J4714" s="35"/>
      <c r="K4714" s="35"/>
      <c r="L4714" s="11"/>
      <c r="M4714" s="11"/>
      <c r="N4714" s="11">
        <f ca="1">IFERROR(L4714/_xlfn.XLOOKUP(F4714,Produktinformasjon!BB:BB,Produktinformasjon!P:P,),0)</f>
        <v>0</v>
      </c>
      <c r="O4714" s="11">
        <f ca="1">IFERROR(M4714/_xlfn.XLOOKUP(F4714,Produktinformasjon!BB:BB,Produktinformasjon!P:P,),0)</f>
        <v>0</v>
      </c>
    </row>
    <row r="4715" spans="3:15" x14ac:dyDescent="0.35">
      <c r="C4715" t="str">
        <f>IF(_xlfn.XLOOKUP(B4715,Omfang!B:B,Omfang!C:C)=0,"Delkontraktnavn hentes automatisk ved å fylle ut delkontraktnummer",_xlfn.XLOOKUP(B4715,Omfang!B:B,Omfang!C:C))</f>
        <v>Delkontraktnavn hentes automatisk ved å fylle ut delkontraktnummer</v>
      </c>
      <c r="D4715" s="35"/>
      <c r="E4715" s="35"/>
      <c r="F4715" t="str">
        <f>IF(_xlfn.XLOOKUP(G4715,Produktinformasjon!B:B,Produktinformasjon!BB:BB)=0,"Tilbyders artikkel hentes automatisk ved å fylle ut artikkelnummer",_xlfn.XLOOKUP(G4715,Produktinformasjon!B:B,Produktinformasjon!BB:BB))</f>
        <v>Tilbyders artikkel hentes automatisk ved å fylle ut artikkelnummer</v>
      </c>
      <c r="H4715" s="25" t="str">
        <f>IF(_xlfn.XLOOKUP(G4715,Produktinformasjon!B:B,Produktinformasjon!C:C)=0,"Artikkelnavn hentes automatisk ved å fylle ut artikkelnummer",_xlfn.XLOOKUP(G4715,Produktinformasjon!B:B,Produktinformasjon!C:C))</f>
        <v>Artikkelnavn hentes automatisk ved å fylle ut artikkelnummer</v>
      </c>
      <c r="I4715" s="35"/>
      <c r="J4715" s="35"/>
      <c r="K4715" s="35"/>
      <c r="L4715" s="11"/>
      <c r="M4715" s="11"/>
      <c r="N4715" s="11">
        <f ca="1">IFERROR(L4715/_xlfn.XLOOKUP(F4715,Produktinformasjon!BB:BB,Produktinformasjon!P:P,),0)</f>
        <v>0</v>
      </c>
      <c r="O4715" s="11">
        <f ca="1">IFERROR(M4715/_xlfn.XLOOKUP(F4715,Produktinformasjon!BB:BB,Produktinformasjon!P:P,),0)</f>
        <v>0</v>
      </c>
    </row>
    <row r="4716" spans="3:15" x14ac:dyDescent="0.35">
      <c r="C4716" t="str">
        <f>IF(_xlfn.XLOOKUP(B4716,Omfang!B:B,Omfang!C:C)=0,"Delkontraktnavn hentes automatisk ved å fylle ut delkontraktnummer",_xlfn.XLOOKUP(B4716,Omfang!B:B,Omfang!C:C))</f>
        <v>Delkontraktnavn hentes automatisk ved å fylle ut delkontraktnummer</v>
      </c>
      <c r="D4716" s="35"/>
      <c r="E4716" s="35"/>
      <c r="F4716" t="str">
        <f>IF(_xlfn.XLOOKUP(G4716,Produktinformasjon!B:B,Produktinformasjon!BB:BB)=0,"Tilbyders artikkel hentes automatisk ved å fylle ut artikkelnummer",_xlfn.XLOOKUP(G4716,Produktinformasjon!B:B,Produktinformasjon!BB:BB))</f>
        <v>Tilbyders artikkel hentes automatisk ved å fylle ut artikkelnummer</v>
      </c>
      <c r="H4716" s="25" t="str">
        <f>IF(_xlfn.XLOOKUP(G4716,Produktinformasjon!B:B,Produktinformasjon!C:C)=0,"Artikkelnavn hentes automatisk ved å fylle ut artikkelnummer",_xlfn.XLOOKUP(G4716,Produktinformasjon!B:B,Produktinformasjon!C:C))</f>
        <v>Artikkelnavn hentes automatisk ved å fylle ut artikkelnummer</v>
      </c>
      <c r="I4716" s="35"/>
      <c r="J4716" s="35"/>
      <c r="K4716" s="35"/>
      <c r="L4716" s="11"/>
      <c r="M4716" s="11"/>
      <c r="N4716" s="11">
        <f ca="1">IFERROR(L4716/_xlfn.XLOOKUP(F4716,Produktinformasjon!BB:BB,Produktinformasjon!P:P,),0)</f>
        <v>0</v>
      </c>
      <c r="O4716" s="11">
        <f ca="1">IFERROR(M4716/_xlfn.XLOOKUP(F4716,Produktinformasjon!BB:BB,Produktinformasjon!P:P,),0)</f>
        <v>0</v>
      </c>
    </row>
    <row r="4717" spans="3:15" x14ac:dyDescent="0.35">
      <c r="C4717" t="str">
        <f>IF(_xlfn.XLOOKUP(B4717,Omfang!B:B,Omfang!C:C)=0,"Delkontraktnavn hentes automatisk ved å fylle ut delkontraktnummer",_xlfn.XLOOKUP(B4717,Omfang!B:B,Omfang!C:C))</f>
        <v>Delkontraktnavn hentes automatisk ved å fylle ut delkontraktnummer</v>
      </c>
      <c r="D4717" s="35"/>
      <c r="E4717" s="35"/>
      <c r="F4717" t="str">
        <f>IF(_xlfn.XLOOKUP(G4717,Produktinformasjon!B:B,Produktinformasjon!BB:BB)=0,"Tilbyders artikkel hentes automatisk ved å fylle ut artikkelnummer",_xlfn.XLOOKUP(G4717,Produktinformasjon!B:B,Produktinformasjon!BB:BB))</f>
        <v>Tilbyders artikkel hentes automatisk ved å fylle ut artikkelnummer</v>
      </c>
      <c r="H4717" s="25" t="str">
        <f>IF(_xlfn.XLOOKUP(G4717,Produktinformasjon!B:B,Produktinformasjon!C:C)=0,"Artikkelnavn hentes automatisk ved å fylle ut artikkelnummer",_xlfn.XLOOKUP(G4717,Produktinformasjon!B:B,Produktinformasjon!C:C))</f>
        <v>Artikkelnavn hentes automatisk ved å fylle ut artikkelnummer</v>
      </c>
      <c r="I4717" s="35"/>
      <c r="J4717" s="35"/>
      <c r="K4717" s="35"/>
      <c r="L4717" s="11"/>
      <c r="M4717" s="11"/>
      <c r="N4717" s="11">
        <f ca="1">IFERROR(L4717/_xlfn.XLOOKUP(F4717,Produktinformasjon!BB:BB,Produktinformasjon!P:P,),0)</f>
        <v>0</v>
      </c>
      <c r="O4717" s="11">
        <f ca="1">IFERROR(M4717/_xlfn.XLOOKUP(F4717,Produktinformasjon!BB:BB,Produktinformasjon!P:P,),0)</f>
        <v>0</v>
      </c>
    </row>
    <row r="4718" spans="3:15" x14ac:dyDescent="0.35">
      <c r="C4718" t="str">
        <f>IF(_xlfn.XLOOKUP(B4718,Omfang!B:B,Omfang!C:C)=0,"Delkontraktnavn hentes automatisk ved å fylle ut delkontraktnummer",_xlfn.XLOOKUP(B4718,Omfang!B:B,Omfang!C:C))</f>
        <v>Delkontraktnavn hentes automatisk ved å fylle ut delkontraktnummer</v>
      </c>
      <c r="D4718" s="35"/>
      <c r="E4718" s="35"/>
      <c r="F4718" t="str">
        <f>IF(_xlfn.XLOOKUP(G4718,Produktinformasjon!B:B,Produktinformasjon!BB:BB)=0,"Tilbyders artikkel hentes automatisk ved å fylle ut artikkelnummer",_xlfn.XLOOKUP(G4718,Produktinformasjon!B:B,Produktinformasjon!BB:BB))</f>
        <v>Tilbyders artikkel hentes automatisk ved å fylle ut artikkelnummer</v>
      </c>
      <c r="H4718" s="25" t="str">
        <f>IF(_xlfn.XLOOKUP(G4718,Produktinformasjon!B:B,Produktinformasjon!C:C)=0,"Artikkelnavn hentes automatisk ved å fylle ut artikkelnummer",_xlfn.XLOOKUP(G4718,Produktinformasjon!B:B,Produktinformasjon!C:C))</f>
        <v>Artikkelnavn hentes automatisk ved å fylle ut artikkelnummer</v>
      </c>
      <c r="I4718" s="35"/>
      <c r="J4718" s="35"/>
      <c r="K4718" s="35"/>
      <c r="L4718" s="11"/>
      <c r="M4718" s="11"/>
      <c r="N4718" s="11">
        <f ca="1">IFERROR(L4718/_xlfn.XLOOKUP(F4718,Produktinformasjon!BB:BB,Produktinformasjon!P:P,),0)</f>
        <v>0</v>
      </c>
      <c r="O4718" s="11">
        <f ca="1">IFERROR(M4718/_xlfn.XLOOKUP(F4718,Produktinformasjon!BB:BB,Produktinformasjon!P:P,),0)</f>
        <v>0</v>
      </c>
    </row>
    <row r="4719" spans="3:15" x14ac:dyDescent="0.35">
      <c r="C4719" t="str">
        <f>IF(_xlfn.XLOOKUP(B4719,Omfang!B:B,Omfang!C:C)=0,"Delkontraktnavn hentes automatisk ved å fylle ut delkontraktnummer",_xlfn.XLOOKUP(B4719,Omfang!B:B,Omfang!C:C))</f>
        <v>Delkontraktnavn hentes automatisk ved å fylle ut delkontraktnummer</v>
      </c>
      <c r="D4719" s="35"/>
      <c r="E4719" s="35"/>
      <c r="F4719" t="str">
        <f>IF(_xlfn.XLOOKUP(G4719,Produktinformasjon!B:B,Produktinformasjon!BB:BB)=0,"Tilbyders artikkel hentes automatisk ved å fylle ut artikkelnummer",_xlfn.XLOOKUP(G4719,Produktinformasjon!B:B,Produktinformasjon!BB:BB))</f>
        <v>Tilbyders artikkel hentes automatisk ved å fylle ut artikkelnummer</v>
      </c>
      <c r="H4719" s="25" t="str">
        <f>IF(_xlfn.XLOOKUP(G4719,Produktinformasjon!B:B,Produktinformasjon!C:C)=0,"Artikkelnavn hentes automatisk ved å fylle ut artikkelnummer",_xlfn.XLOOKUP(G4719,Produktinformasjon!B:B,Produktinformasjon!C:C))</f>
        <v>Artikkelnavn hentes automatisk ved å fylle ut artikkelnummer</v>
      </c>
      <c r="I4719" s="35"/>
      <c r="J4719" s="35"/>
      <c r="K4719" s="35"/>
      <c r="L4719" s="11"/>
      <c r="M4719" s="11"/>
      <c r="N4719" s="11">
        <f ca="1">IFERROR(L4719/_xlfn.XLOOKUP(F4719,Produktinformasjon!BB:BB,Produktinformasjon!P:P,),0)</f>
        <v>0</v>
      </c>
      <c r="O4719" s="11">
        <f ca="1">IFERROR(M4719/_xlfn.XLOOKUP(F4719,Produktinformasjon!BB:BB,Produktinformasjon!P:P,),0)</f>
        <v>0</v>
      </c>
    </row>
    <row r="4720" spans="3:15" x14ac:dyDescent="0.35">
      <c r="C4720" t="str">
        <f>IF(_xlfn.XLOOKUP(B4720,Omfang!B:B,Omfang!C:C)=0,"Delkontraktnavn hentes automatisk ved å fylle ut delkontraktnummer",_xlfn.XLOOKUP(B4720,Omfang!B:B,Omfang!C:C))</f>
        <v>Delkontraktnavn hentes automatisk ved å fylle ut delkontraktnummer</v>
      </c>
      <c r="D4720" s="35"/>
      <c r="E4720" s="35"/>
      <c r="F4720" t="str">
        <f>IF(_xlfn.XLOOKUP(G4720,Produktinformasjon!B:B,Produktinformasjon!BB:BB)=0,"Tilbyders artikkel hentes automatisk ved å fylle ut artikkelnummer",_xlfn.XLOOKUP(G4720,Produktinformasjon!B:B,Produktinformasjon!BB:BB))</f>
        <v>Tilbyders artikkel hentes automatisk ved å fylle ut artikkelnummer</v>
      </c>
      <c r="H4720" s="25" t="str">
        <f>IF(_xlfn.XLOOKUP(G4720,Produktinformasjon!B:B,Produktinformasjon!C:C)=0,"Artikkelnavn hentes automatisk ved å fylle ut artikkelnummer",_xlfn.XLOOKUP(G4720,Produktinformasjon!B:B,Produktinformasjon!C:C))</f>
        <v>Artikkelnavn hentes automatisk ved å fylle ut artikkelnummer</v>
      </c>
      <c r="I4720" s="35"/>
      <c r="J4720" s="35"/>
      <c r="K4720" s="35"/>
      <c r="L4720" s="11"/>
      <c r="M4720" s="11"/>
      <c r="N4720" s="11">
        <f ca="1">IFERROR(L4720/_xlfn.XLOOKUP(F4720,Produktinformasjon!BB:BB,Produktinformasjon!P:P,),0)</f>
        <v>0</v>
      </c>
      <c r="O4720" s="11">
        <f ca="1">IFERROR(M4720/_xlfn.XLOOKUP(F4720,Produktinformasjon!BB:BB,Produktinformasjon!P:P,),0)</f>
        <v>0</v>
      </c>
    </row>
    <row r="4721" spans="3:15" x14ac:dyDescent="0.35">
      <c r="C4721" t="str">
        <f>IF(_xlfn.XLOOKUP(B4721,Omfang!B:B,Omfang!C:C)=0,"Delkontraktnavn hentes automatisk ved å fylle ut delkontraktnummer",_xlfn.XLOOKUP(B4721,Omfang!B:B,Omfang!C:C))</f>
        <v>Delkontraktnavn hentes automatisk ved å fylle ut delkontraktnummer</v>
      </c>
      <c r="D4721" s="35"/>
      <c r="E4721" s="35"/>
      <c r="F4721" t="str">
        <f>IF(_xlfn.XLOOKUP(G4721,Produktinformasjon!B:B,Produktinformasjon!BB:BB)=0,"Tilbyders artikkel hentes automatisk ved å fylle ut artikkelnummer",_xlfn.XLOOKUP(G4721,Produktinformasjon!B:B,Produktinformasjon!BB:BB))</f>
        <v>Tilbyders artikkel hentes automatisk ved å fylle ut artikkelnummer</v>
      </c>
      <c r="H4721" s="25" t="str">
        <f>IF(_xlfn.XLOOKUP(G4721,Produktinformasjon!B:B,Produktinformasjon!C:C)=0,"Artikkelnavn hentes automatisk ved å fylle ut artikkelnummer",_xlfn.XLOOKUP(G4721,Produktinformasjon!B:B,Produktinformasjon!C:C))</f>
        <v>Artikkelnavn hentes automatisk ved å fylle ut artikkelnummer</v>
      </c>
      <c r="I4721" s="35"/>
      <c r="J4721" s="35"/>
      <c r="K4721" s="35"/>
      <c r="L4721" s="11"/>
      <c r="M4721" s="11"/>
      <c r="N4721" s="11">
        <f ca="1">IFERROR(L4721/_xlfn.XLOOKUP(F4721,Produktinformasjon!BB:BB,Produktinformasjon!P:P,),0)</f>
        <v>0</v>
      </c>
      <c r="O4721" s="11">
        <f ca="1">IFERROR(M4721/_xlfn.XLOOKUP(F4721,Produktinformasjon!BB:BB,Produktinformasjon!P:P,),0)</f>
        <v>0</v>
      </c>
    </row>
    <row r="4722" spans="3:15" x14ac:dyDescent="0.35">
      <c r="C4722" t="str">
        <f>IF(_xlfn.XLOOKUP(B4722,Omfang!B:B,Omfang!C:C)=0,"Delkontraktnavn hentes automatisk ved å fylle ut delkontraktnummer",_xlfn.XLOOKUP(B4722,Omfang!B:B,Omfang!C:C))</f>
        <v>Delkontraktnavn hentes automatisk ved å fylle ut delkontraktnummer</v>
      </c>
      <c r="D4722" s="35"/>
      <c r="E4722" s="35"/>
      <c r="F4722" t="str">
        <f>IF(_xlfn.XLOOKUP(G4722,Produktinformasjon!B:B,Produktinformasjon!BB:BB)=0,"Tilbyders artikkel hentes automatisk ved å fylle ut artikkelnummer",_xlfn.XLOOKUP(G4722,Produktinformasjon!B:B,Produktinformasjon!BB:BB))</f>
        <v>Tilbyders artikkel hentes automatisk ved å fylle ut artikkelnummer</v>
      </c>
      <c r="H4722" s="25" t="str">
        <f>IF(_xlfn.XLOOKUP(G4722,Produktinformasjon!B:B,Produktinformasjon!C:C)=0,"Artikkelnavn hentes automatisk ved å fylle ut artikkelnummer",_xlfn.XLOOKUP(G4722,Produktinformasjon!B:B,Produktinformasjon!C:C))</f>
        <v>Artikkelnavn hentes automatisk ved å fylle ut artikkelnummer</v>
      </c>
      <c r="I4722" s="35"/>
      <c r="J4722" s="35"/>
      <c r="K4722" s="35"/>
      <c r="L4722" s="11"/>
      <c r="M4722" s="11"/>
      <c r="N4722" s="11">
        <f ca="1">IFERROR(L4722/_xlfn.XLOOKUP(F4722,Produktinformasjon!BB:BB,Produktinformasjon!P:P,),0)</f>
        <v>0</v>
      </c>
      <c r="O4722" s="11">
        <f ca="1">IFERROR(M4722/_xlfn.XLOOKUP(F4722,Produktinformasjon!BB:BB,Produktinformasjon!P:P,),0)</f>
        <v>0</v>
      </c>
    </row>
    <row r="4723" spans="3:15" x14ac:dyDescent="0.35">
      <c r="C4723" t="str">
        <f>IF(_xlfn.XLOOKUP(B4723,Omfang!B:B,Omfang!C:C)=0,"Delkontraktnavn hentes automatisk ved å fylle ut delkontraktnummer",_xlfn.XLOOKUP(B4723,Omfang!B:B,Omfang!C:C))</f>
        <v>Delkontraktnavn hentes automatisk ved å fylle ut delkontraktnummer</v>
      </c>
      <c r="D4723" s="35"/>
      <c r="E4723" s="35"/>
      <c r="F4723" t="str">
        <f>IF(_xlfn.XLOOKUP(G4723,Produktinformasjon!B:B,Produktinformasjon!BB:BB)=0,"Tilbyders artikkel hentes automatisk ved å fylle ut artikkelnummer",_xlfn.XLOOKUP(G4723,Produktinformasjon!B:B,Produktinformasjon!BB:BB))</f>
        <v>Tilbyders artikkel hentes automatisk ved å fylle ut artikkelnummer</v>
      </c>
      <c r="H4723" s="25" t="str">
        <f>IF(_xlfn.XLOOKUP(G4723,Produktinformasjon!B:B,Produktinformasjon!C:C)=0,"Artikkelnavn hentes automatisk ved å fylle ut artikkelnummer",_xlfn.XLOOKUP(G4723,Produktinformasjon!B:B,Produktinformasjon!C:C))</f>
        <v>Artikkelnavn hentes automatisk ved å fylle ut artikkelnummer</v>
      </c>
      <c r="I4723" s="35"/>
      <c r="J4723" s="35"/>
      <c r="K4723" s="35"/>
      <c r="L4723" s="11"/>
      <c r="M4723" s="11"/>
      <c r="N4723" s="11">
        <f ca="1">IFERROR(L4723/_xlfn.XLOOKUP(F4723,Produktinformasjon!BB:BB,Produktinformasjon!P:P,),0)</f>
        <v>0</v>
      </c>
      <c r="O4723" s="11">
        <f ca="1">IFERROR(M4723/_xlfn.XLOOKUP(F4723,Produktinformasjon!BB:BB,Produktinformasjon!P:P,),0)</f>
        <v>0</v>
      </c>
    </row>
    <row r="4724" spans="3:15" x14ac:dyDescent="0.35">
      <c r="C4724" t="str">
        <f>IF(_xlfn.XLOOKUP(B4724,Omfang!B:B,Omfang!C:C)=0,"Delkontraktnavn hentes automatisk ved å fylle ut delkontraktnummer",_xlfn.XLOOKUP(B4724,Omfang!B:B,Omfang!C:C))</f>
        <v>Delkontraktnavn hentes automatisk ved å fylle ut delkontraktnummer</v>
      </c>
      <c r="D4724" s="35"/>
      <c r="E4724" s="35"/>
      <c r="F4724" t="str">
        <f>IF(_xlfn.XLOOKUP(G4724,Produktinformasjon!B:B,Produktinformasjon!BB:BB)=0,"Tilbyders artikkel hentes automatisk ved å fylle ut artikkelnummer",_xlfn.XLOOKUP(G4724,Produktinformasjon!B:B,Produktinformasjon!BB:BB))</f>
        <v>Tilbyders artikkel hentes automatisk ved å fylle ut artikkelnummer</v>
      </c>
      <c r="H4724" s="25" t="str">
        <f>IF(_xlfn.XLOOKUP(G4724,Produktinformasjon!B:B,Produktinformasjon!C:C)=0,"Artikkelnavn hentes automatisk ved å fylle ut artikkelnummer",_xlfn.XLOOKUP(G4724,Produktinformasjon!B:B,Produktinformasjon!C:C))</f>
        <v>Artikkelnavn hentes automatisk ved å fylle ut artikkelnummer</v>
      </c>
      <c r="I4724" s="35"/>
      <c r="J4724" s="35"/>
      <c r="K4724" s="35"/>
      <c r="L4724" s="11"/>
      <c r="M4724" s="11"/>
      <c r="N4724" s="11">
        <f ca="1">IFERROR(L4724/_xlfn.XLOOKUP(F4724,Produktinformasjon!BB:BB,Produktinformasjon!P:P,),0)</f>
        <v>0</v>
      </c>
      <c r="O4724" s="11">
        <f ca="1">IFERROR(M4724/_xlfn.XLOOKUP(F4724,Produktinformasjon!BB:BB,Produktinformasjon!P:P,),0)</f>
        <v>0</v>
      </c>
    </row>
    <row r="4725" spans="3:15" x14ac:dyDescent="0.35">
      <c r="C4725" t="str">
        <f>IF(_xlfn.XLOOKUP(B4725,Omfang!B:B,Omfang!C:C)=0,"Delkontraktnavn hentes automatisk ved å fylle ut delkontraktnummer",_xlfn.XLOOKUP(B4725,Omfang!B:B,Omfang!C:C))</f>
        <v>Delkontraktnavn hentes automatisk ved å fylle ut delkontraktnummer</v>
      </c>
      <c r="D4725" s="35"/>
      <c r="E4725" s="35"/>
      <c r="F4725" t="str">
        <f>IF(_xlfn.XLOOKUP(G4725,Produktinformasjon!B:B,Produktinformasjon!BB:BB)=0,"Tilbyders artikkel hentes automatisk ved å fylle ut artikkelnummer",_xlfn.XLOOKUP(G4725,Produktinformasjon!B:B,Produktinformasjon!BB:BB))</f>
        <v>Tilbyders artikkel hentes automatisk ved å fylle ut artikkelnummer</v>
      </c>
      <c r="H4725" s="25" t="str">
        <f>IF(_xlfn.XLOOKUP(G4725,Produktinformasjon!B:B,Produktinformasjon!C:C)=0,"Artikkelnavn hentes automatisk ved å fylle ut artikkelnummer",_xlfn.XLOOKUP(G4725,Produktinformasjon!B:B,Produktinformasjon!C:C))</f>
        <v>Artikkelnavn hentes automatisk ved å fylle ut artikkelnummer</v>
      </c>
      <c r="I4725" s="35"/>
      <c r="J4725" s="35"/>
      <c r="K4725" s="35"/>
      <c r="L4725" s="11"/>
      <c r="M4725" s="11"/>
      <c r="N4725" s="11">
        <f ca="1">IFERROR(L4725/_xlfn.XLOOKUP(F4725,Produktinformasjon!BB:BB,Produktinformasjon!P:P,),0)</f>
        <v>0</v>
      </c>
      <c r="O4725" s="11">
        <f ca="1">IFERROR(M4725/_xlfn.XLOOKUP(F4725,Produktinformasjon!BB:BB,Produktinformasjon!P:P,),0)</f>
        <v>0</v>
      </c>
    </row>
    <row r="4726" spans="3:15" x14ac:dyDescent="0.35">
      <c r="C4726" t="str">
        <f>IF(_xlfn.XLOOKUP(B4726,Omfang!B:B,Omfang!C:C)=0,"Delkontraktnavn hentes automatisk ved å fylle ut delkontraktnummer",_xlfn.XLOOKUP(B4726,Omfang!B:B,Omfang!C:C))</f>
        <v>Delkontraktnavn hentes automatisk ved å fylle ut delkontraktnummer</v>
      </c>
      <c r="D4726" s="35"/>
      <c r="E4726" s="35"/>
      <c r="F4726" t="str">
        <f>IF(_xlfn.XLOOKUP(G4726,Produktinformasjon!B:B,Produktinformasjon!BB:BB)=0,"Tilbyders artikkel hentes automatisk ved å fylle ut artikkelnummer",_xlfn.XLOOKUP(G4726,Produktinformasjon!B:B,Produktinformasjon!BB:BB))</f>
        <v>Tilbyders artikkel hentes automatisk ved å fylle ut artikkelnummer</v>
      </c>
      <c r="H4726" s="25" t="str">
        <f>IF(_xlfn.XLOOKUP(G4726,Produktinformasjon!B:B,Produktinformasjon!C:C)=0,"Artikkelnavn hentes automatisk ved å fylle ut artikkelnummer",_xlfn.XLOOKUP(G4726,Produktinformasjon!B:B,Produktinformasjon!C:C))</f>
        <v>Artikkelnavn hentes automatisk ved å fylle ut artikkelnummer</v>
      </c>
      <c r="I4726" s="35"/>
      <c r="J4726" s="35"/>
      <c r="K4726" s="35"/>
      <c r="L4726" s="11"/>
      <c r="M4726" s="11"/>
      <c r="N4726" s="11">
        <f ca="1">IFERROR(L4726/_xlfn.XLOOKUP(F4726,Produktinformasjon!BB:BB,Produktinformasjon!P:P,),0)</f>
        <v>0</v>
      </c>
      <c r="O4726" s="11">
        <f ca="1">IFERROR(M4726/_xlfn.XLOOKUP(F4726,Produktinformasjon!BB:BB,Produktinformasjon!P:P,),0)</f>
        <v>0</v>
      </c>
    </row>
    <row r="4727" spans="3:15" x14ac:dyDescent="0.35">
      <c r="C4727" t="str">
        <f>IF(_xlfn.XLOOKUP(B4727,Omfang!B:B,Omfang!C:C)=0,"Delkontraktnavn hentes automatisk ved å fylle ut delkontraktnummer",_xlfn.XLOOKUP(B4727,Omfang!B:B,Omfang!C:C))</f>
        <v>Delkontraktnavn hentes automatisk ved å fylle ut delkontraktnummer</v>
      </c>
      <c r="D4727" s="35"/>
      <c r="E4727" s="35"/>
      <c r="F4727" t="str">
        <f>IF(_xlfn.XLOOKUP(G4727,Produktinformasjon!B:B,Produktinformasjon!BB:BB)=0,"Tilbyders artikkel hentes automatisk ved å fylle ut artikkelnummer",_xlfn.XLOOKUP(G4727,Produktinformasjon!B:B,Produktinformasjon!BB:BB))</f>
        <v>Tilbyders artikkel hentes automatisk ved å fylle ut artikkelnummer</v>
      </c>
      <c r="H4727" s="25" t="str">
        <f>IF(_xlfn.XLOOKUP(G4727,Produktinformasjon!B:B,Produktinformasjon!C:C)=0,"Artikkelnavn hentes automatisk ved å fylle ut artikkelnummer",_xlfn.XLOOKUP(G4727,Produktinformasjon!B:B,Produktinformasjon!C:C))</f>
        <v>Artikkelnavn hentes automatisk ved å fylle ut artikkelnummer</v>
      </c>
      <c r="I4727" s="35"/>
      <c r="J4727" s="35"/>
      <c r="K4727" s="35"/>
      <c r="L4727" s="11"/>
      <c r="M4727" s="11"/>
      <c r="N4727" s="11">
        <f ca="1">IFERROR(L4727/_xlfn.XLOOKUP(F4727,Produktinformasjon!BB:BB,Produktinformasjon!P:P,),0)</f>
        <v>0</v>
      </c>
      <c r="O4727" s="11">
        <f ca="1">IFERROR(M4727/_xlfn.XLOOKUP(F4727,Produktinformasjon!BB:BB,Produktinformasjon!P:P,),0)</f>
        <v>0</v>
      </c>
    </row>
    <row r="4728" spans="3:15" x14ac:dyDescent="0.35">
      <c r="C4728" t="str">
        <f>IF(_xlfn.XLOOKUP(B4728,Omfang!B:B,Omfang!C:C)=0,"Delkontraktnavn hentes automatisk ved å fylle ut delkontraktnummer",_xlfn.XLOOKUP(B4728,Omfang!B:B,Omfang!C:C))</f>
        <v>Delkontraktnavn hentes automatisk ved å fylle ut delkontraktnummer</v>
      </c>
      <c r="D4728" s="35"/>
      <c r="E4728" s="35"/>
      <c r="F4728" t="str">
        <f>IF(_xlfn.XLOOKUP(G4728,Produktinformasjon!B:B,Produktinformasjon!BB:BB)=0,"Tilbyders artikkel hentes automatisk ved å fylle ut artikkelnummer",_xlfn.XLOOKUP(G4728,Produktinformasjon!B:B,Produktinformasjon!BB:BB))</f>
        <v>Tilbyders artikkel hentes automatisk ved å fylle ut artikkelnummer</v>
      </c>
      <c r="H4728" s="25" t="str">
        <f>IF(_xlfn.XLOOKUP(G4728,Produktinformasjon!B:B,Produktinformasjon!C:C)=0,"Artikkelnavn hentes automatisk ved å fylle ut artikkelnummer",_xlfn.XLOOKUP(G4728,Produktinformasjon!B:B,Produktinformasjon!C:C))</f>
        <v>Artikkelnavn hentes automatisk ved å fylle ut artikkelnummer</v>
      </c>
      <c r="I4728" s="35"/>
      <c r="J4728" s="35"/>
      <c r="K4728" s="35"/>
      <c r="L4728" s="11"/>
      <c r="M4728" s="11"/>
      <c r="N4728" s="11">
        <f ca="1">IFERROR(L4728/_xlfn.XLOOKUP(F4728,Produktinformasjon!BB:BB,Produktinformasjon!P:P,),0)</f>
        <v>0</v>
      </c>
      <c r="O4728" s="11">
        <f ca="1">IFERROR(M4728/_xlfn.XLOOKUP(F4728,Produktinformasjon!BB:BB,Produktinformasjon!P:P,),0)</f>
        <v>0</v>
      </c>
    </row>
    <row r="4729" spans="3:15" x14ac:dyDescent="0.35">
      <c r="C4729" t="str">
        <f>IF(_xlfn.XLOOKUP(B4729,Omfang!B:B,Omfang!C:C)=0,"Delkontraktnavn hentes automatisk ved å fylle ut delkontraktnummer",_xlfn.XLOOKUP(B4729,Omfang!B:B,Omfang!C:C))</f>
        <v>Delkontraktnavn hentes automatisk ved å fylle ut delkontraktnummer</v>
      </c>
      <c r="D4729" s="35"/>
      <c r="E4729" s="35"/>
      <c r="F4729" t="str">
        <f>IF(_xlfn.XLOOKUP(G4729,Produktinformasjon!B:B,Produktinformasjon!BB:BB)=0,"Tilbyders artikkel hentes automatisk ved å fylle ut artikkelnummer",_xlfn.XLOOKUP(G4729,Produktinformasjon!B:B,Produktinformasjon!BB:BB))</f>
        <v>Tilbyders artikkel hentes automatisk ved å fylle ut artikkelnummer</v>
      </c>
      <c r="H4729" s="25" t="str">
        <f>IF(_xlfn.XLOOKUP(G4729,Produktinformasjon!B:B,Produktinformasjon!C:C)=0,"Artikkelnavn hentes automatisk ved å fylle ut artikkelnummer",_xlfn.XLOOKUP(G4729,Produktinformasjon!B:B,Produktinformasjon!C:C))</f>
        <v>Artikkelnavn hentes automatisk ved å fylle ut artikkelnummer</v>
      </c>
      <c r="I4729" s="35"/>
      <c r="J4729" s="35"/>
      <c r="K4729" s="35"/>
      <c r="L4729" s="11"/>
      <c r="M4729" s="11"/>
      <c r="N4729" s="11">
        <f ca="1">IFERROR(L4729/_xlfn.XLOOKUP(F4729,Produktinformasjon!BB:BB,Produktinformasjon!P:P,),0)</f>
        <v>0</v>
      </c>
      <c r="O4729" s="11">
        <f ca="1">IFERROR(M4729/_xlfn.XLOOKUP(F4729,Produktinformasjon!BB:BB,Produktinformasjon!P:P,),0)</f>
        <v>0</v>
      </c>
    </row>
    <row r="4730" spans="3:15" x14ac:dyDescent="0.35">
      <c r="C4730" t="str">
        <f>IF(_xlfn.XLOOKUP(B4730,Omfang!B:B,Omfang!C:C)=0,"Delkontraktnavn hentes automatisk ved å fylle ut delkontraktnummer",_xlfn.XLOOKUP(B4730,Omfang!B:B,Omfang!C:C))</f>
        <v>Delkontraktnavn hentes automatisk ved å fylle ut delkontraktnummer</v>
      </c>
      <c r="D4730" s="35"/>
      <c r="E4730" s="35"/>
      <c r="F4730" t="str">
        <f>IF(_xlfn.XLOOKUP(G4730,Produktinformasjon!B:B,Produktinformasjon!BB:BB)=0,"Tilbyders artikkel hentes automatisk ved å fylle ut artikkelnummer",_xlfn.XLOOKUP(G4730,Produktinformasjon!B:B,Produktinformasjon!BB:BB))</f>
        <v>Tilbyders artikkel hentes automatisk ved å fylle ut artikkelnummer</v>
      </c>
      <c r="H4730" s="25" t="str">
        <f>IF(_xlfn.XLOOKUP(G4730,Produktinformasjon!B:B,Produktinformasjon!C:C)=0,"Artikkelnavn hentes automatisk ved å fylle ut artikkelnummer",_xlfn.XLOOKUP(G4730,Produktinformasjon!B:B,Produktinformasjon!C:C))</f>
        <v>Artikkelnavn hentes automatisk ved å fylle ut artikkelnummer</v>
      </c>
      <c r="I4730" s="35"/>
      <c r="J4730" s="35"/>
      <c r="K4730" s="35"/>
      <c r="L4730" s="11"/>
      <c r="M4730" s="11"/>
      <c r="N4730" s="11">
        <f ca="1">IFERROR(L4730/_xlfn.XLOOKUP(F4730,Produktinformasjon!BB:BB,Produktinformasjon!P:P,),0)</f>
        <v>0</v>
      </c>
      <c r="O4730" s="11">
        <f ca="1">IFERROR(M4730/_xlfn.XLOOKUP(F4730,Produktinformasjon!BB:BB,Produktinformasjon!P:P,),0)</f>
        <v>0</v>
      </c>
    </row>
    <row r="4731" spans="3:15" x14ac:dyDescent="0.35">
      <c r="C4731" t="str">
        <f>IF(_xlfn.XLOOKUP(B4731,Omfang!B:B,Omfang!C:C)=0,"Delkontraktnavn hentes automatisk ved å fylle ut delkontraktnummer",_xlfn.XLOOKUP(B4731,Omfang!B:B,Omfang!C:C))</f>
        <v>Delkontraktnavn hentes automatisk ved å fylle ut delkontraktnummer</v>
      </c>
      <c r="D4731" s="35"/>
      <c r="E4731" s="35"/>
      <c r="F4731" t="str">
        <f>IF(_xlfn.XLOOKUP(G4731,Produktinformasjon!B:B,Produktinformasjon!BB:BB)=0,"Tilbyders artikkel hentes automatisk ved å fylle ut artikkelnummer",_xlfn.XLOOKUP(G4731,Produktinformasjon!B:B,Produktinformasjon!BB:BB))</f>
        <v>Tilbyders artikkel hentes automatisk ved å fylle ut artikkelnummer</v>
      </c>
      <c r="H4731" s="25" t="str">
        <f>IF(_xlfn.XLOOKUP(G4731,Produktinformasjon!B:B,Produktinformasjon!C:C)=0,"Artikkelnavn hentes automatisk ved å fylle ut artikkelnummer",_xlfn.XLOOKUP(G4731,Produktinformasjon!B:B,Produktinformasjon!C:C))</f>
        <v>Artikkelnavn hentes automatisk ved å fylle ut artikkelnummer</v>
      </c>
      <c r="I4731" s="35"/>
      <c r="J4731" s="35"/>
      <c r="K4731" s="35"/>
      <c r="L4731" s="11"/>
      <c r="M4731" s="11"/>
      <c r="N4731" s="11">
        <f ca="1">IFERROR(L4731/_xlfn.XLOOKUP(F4731,Produktinformasjon!BB:BB,Produktinformasjon!P:P,),0)</f>
        <v>0</v>
      </c>
      <c r="O4731" s="11">
        <f ca="1">IFERROR(M4731/_xlfn.XLOOKUP(F4731,Produktinformasjon!BB:BB,Produktinformasjon!P:P,),0)</f>
        <v>0</v>
      </c>
    </row>
    <row r="4732" spans="3:15" x14ac:dyDescent="0.35">
      <c r="C4732" t="str">
        <f>IF(_xlfn.XLOOKUP(B4732,Omfang!B:B,Omfang!C:C)=0,"Delkontraktnavn hentes automatisk ved å fylle ut delkontraktnummer",_xlfn.XLOOKUP(B4732,Omfang!B:B,Omfang!C:C))</f>
        <v>Delkontraktnavn hentes automatisk ved å fylle ut delkontraktnummer</v>
      </c>
      <c r="D4732" s="35"/>
      <c r="E4732" s="35"/>
      <c r="F4732" t="str">
        <f>IF(_xlfn.XLOOKUP(G4732,Produktinformasjon!B:B,Produktinformasjon!BB:BB)=0,"Tilbyders artikkel hentes automatisk ved å fylle ut artikkelnummer",_xlfn.XLOOKUP(G4732,Produktinformasjon!B:B,Produktinformasjon!BB:BB))</f>
        <v>Tilbyders artikkel hentes automatisk ved å fylle ut artikkelnummer</v>
      </c>
      <c r="H4732" s="25" t="str">
        <f>IF(_xlfn.XLOOKUP(G4732,Produktinformasjon!B:B,Produktinformasjon!C:C)=0,"Artikkelnavn hentes automatisk ved å fylle ut artikkelnummer",_xlfn.XLOOKUP(G4732,Produktinformasjon!B:B,Produktinformasjon!C:C))</f>
        <v>Artikkelnavn hentes automatisk ved å fylle ut artikkelnummer</v>
      </c>
      <c r="I4732" s="35"/>
      <c r="J4732" s="35"/>
      <c r="K4732" s="35"/>
      <c r="L4732" s="11"/>
      <c r="M4732" s="11"/>
      <c r="N4732" s="11">
        <f ca="1">IFERROR(L4732/_xlfn.XLOOKUP(F4732,Produktinformasjon!BB:BB,Produktinformasjon!P:P,),0)</f>
        <v>0</v>
      </c>
      <c r="O4732" s="11">
        <f ca="1">IFERROR(M4732/_xlfn.XLOOKUP(F4732,Produktinformasjon!BB:BB,Produktinformasjon!P:P,),0)</f>
        <v>0</v>
      </c>
    </row>
    <row r="4733" spans="3:15" x14ac:dyDescent="0.35">
      <c r="C4733" t="str">
        <f>IF(_xlfn.XLOOKUP(B4733,Omfang!B:B,Omfang!C:C)=0,"Delkontraktnavn hentes automatisk ved å fylle ut delkontraktnummer",_xlfn.XLOOKUP(B4733,Omfang!B:B,Omfang!C:C))</f>
        <v>Delkontraktnavn hentes automatisk ved å fylle ut delkontraktnummer</v>
      </c>
      <c r="D4733" s="35"/>
      <c r="E4733" s="35"/>
      <c r="F4733" t="str">
        <f>IF(_xlfn.XLOOKUP(G4733,Produktinformasjon!B:B,Produktinformasjon!BB:BB)=0,"Tilbyders artikkel hentes automatisk ved å fylle ut artikkelnummer",_xlfn.XLOOKUP(G4733,Produktinformasjon!B:B,Produktinformasjon!BB:BB))</f>
        <v>Tilbyders artikkel hentes automatisk ved å fylle ut artikkelnummer</v>
      </c>
      <c r="H4733" s="25" t="str">
        <f>IF(_xlfn.XLOOKUP(G4733,Produktinformasjon!B:B,Produktinformasjon!C:C)=0,"Artikkelnavn hentes automatisk ved å fylle ut artikkelnummer",_xlfn.XLOOKUP(G4733,Produktinformasjon!B:B,Produktinformasjon!C:C))</f>
        <v>Artikkelnavn hentes automatisk ved å fylle ut artikkelnummer</v>
      </c>
      <c r="I4733" s="35"/>
      <c r="J4733" s="35"/>
      <c r="K4733" s="35"/>
      <c r="L4733" s="11"/>
      <c r="M4733" s="11"/>
      <c r="N4733" s="11">
        <f ca="1">IFERROR(L4733/_xlfn.XLOOKUP(F4733,Produktinformasjon!BB:BB,Produktinformasjon!P:P,),0)</f>
        <v>0</v>
      </c>
      <c r="O4733" s="11">
        <f ca="1">IFERROR(M4733/_xlfn.XLOOKUP(F4733,Produktinformasjon!BB:BB,Produktinformasjon!P:P,),0)</f>
        <v>0</v>
      </c>
    </row>
    <row r="4734" spans="3:15" x14ac:dyDescent="0.35">
      <c r="C4734" t="str">
        <f>IF(_xlfn.XLOOKUP(B4734,Omfang!B:B,Omfang!C:C)=0,"Delkontraktnavn hentes automatisk ved å fylle ut delkontraktnummer",_xlfn.XLOOKUP(B4734,Omfang!B:B,Omfang!C:C))</f>
        <v>Delkontraktnavn hentes automatisk ved å fylle ut delkontraktnummer</v>
      </c>
      <c r="D4734" s="35"/>
      <c r="E4734" s="35"/>
      <c r="F4734" t="str">
        <f>IF(_xlfn.XLOOKUP(G4734,Produktinformasjon!B:B,Produktinformasjon!BB:BB)=0,"Tilbyders artikkel hentes automatisk ved å fylle ut artikkelnummer",_xlfn.XLOOKUP(G4734,Produktinformasjon!B:B,Produktinformasjon!BB:BB))</f>
        <v>Tilbyders artikkel hentes automatisk ved å fylle ut artikkelnummer</v>
      </c>
      <c r="H4734" s="25" t="str">
        <f>IF(_xlfn.XLOOKUP(G4734,Produktinformasjon!B:B,Produktinformasjon!C:C)=0,"Artikkelnavn hentes automatisk ved å fylle ut artikkelnummer",_xlfn.XLOOKUP(G4734,Produktinformasjon!B:B,Produktinformasjon!C:C))</f>
        <v>Artikkelnavn hentes automatisk ved å fylle ut artikkelnummer</v>
      </c>
      <c r="I4734" s="35"/>
      <c r="J4734" s="35"/>
      <c r="K4734" s="35"/>
      <c r="L4734" s="11"/>
      <c r="M4734" s="11"/>
      <c r="N4734" s="11">
        <f ca="1">IFERROR(L4734/_xlfn.XLOOKUP(F4734,Produktinformasjon!BB:BB,Produktinformasjon!P:P,),0)</f>
        <v>0</v>
      </c>
      <c r="O4734" s="11">
        <f ca="1">IFERROR(M4734/_xlfn.XLOOKUP(F4734,Produktinformasjon!BB:BB,Produktinformasjon!P:P,),0)</f>
        <v>0</v>
      </c>
    </row>
    <row r="4735" spans="3:15" x14ac:dyDescent="0.35">
      <c r="C4735" t="str">
        <f>IF(_xlfn.XLOOKUP(B4735,Omfang!B:B,Omfang!C:C)=0,"Delkontraktnavn hentes automatisk ved å fylle ut delkontraktnummer",_xlfn.XLOOKUP(B4735,Omfang!B:B,Omfang!C:C))</f>
        <v>Delkontraktnavn hentes automatisk ved å fylle ut delkontraktnummer</v>
      </c>
      <c r="D4735" s="35"/>
      <c r="E4735" s="35"/>
      <c r="F4735" t="str">
        <f>IF(_xlfn.XLOOKUP(G4735,Produktinformasjon!B:B,Produktinformasjon!BB:BB)=0,"Tilbyders artikkel hentes automatisk ved å fylle ut artikkelnummer",_xlfn.XLOOKUP(G4735,Produktinformasjon!B:B,Produktinformasjon!BB:BB))</f>
        <v>Tilbyders artikkel hentes automatisk ved å fylle ut artikkelnummer</v>
      </c>
      <c r="H4735" s="25" t="str">
        <f>IF(_xlfn.XLOOKUP(G4735,Produktinformasjon!B:B,Produktinformasjon!C:C)=0,"Artikkelnavn hentes automatisk ved å fylle ut artikkelnummer",_xlfn.XLOOKUP(G4735,Produktinformasjon!B:B,Produktinformasjon!C:C))</f>
        <v>Artikkelnavn hentes automatisk ved å fylle ut artikkelnummer</v>
      </c>
      <c r="I4735" s="35"/>
      <c r="J4735" s="35"/>
      <c r="K4735" s="35"/>
      <c r="L4735" s="11"/>
      <c r="M4735" s="11"/>
      <c r="N4735" s="11">
        <f ca="1">IFERROR(L4735/_xlfn.XLOOKUP(F4735,Produktinformasjon!BB:BB,Produktinformasjon!P:P,),0)</f>
        <v>0</v>
      </c>
      <c r="O4735" s="11">
        <f ca="1">IFERROR(M4735/_xlfn.XLOOKUP(F4735,Produktinformasjon!BB:BB,Produktinformasjon!P:P,),0)</f>
        <v>0</v>
      </c>
    </row>
    <row r="4736" spans="3:15" x14ac:dyDescent="0.35">
      <c r="C4736" t="str">
        <f>IF(_xlfn.XLOOKUP(B4736,Omfang!B:B,Omfang!C:C)=0,"Delkontraktnavn hentes automatisk ved å fylle ut delkontraktnummer",_xlfn.XLOOKUP(B4736,Omfang!B:B,Omfang!C:C))</f>
        <v>Delkontraktnavn hentes automatisk ved å fylle ut delkontraktnummer</v>
      </c>
      <c r="D4736" s="35"/>
      <c r="E4736" s="35"/>
      <c r="F4736" t="str">
        <f>IF(_xlfn.XLOOKUP(G4736,Produktinformasjon!B:B,Produktinformasjon!BB:BB)=0,"Tilbyders artikkel hentes automatisk ved å fylle ut artikkelnummer",_xlfn.XLOOKUP(G4736,Produktinformasjon!B:B,Produktinformasjon!BB:BB))</f>
        <v>Tilbyders artikkel hentes automatisk ved å fylle ut artikkelnummer</v>
      </c>
      <c r="H4736" s="25" t="str">
        <f>IF(_xlfn.XLOOKUP(G4736,Produktinformasjon!B:B,Produktinformasjon!C:C)=0,"Artikkelnavn hentes automatisk ved å fylle ut artikkelnummer",_xlfn.XLOOKUP(G4736,Produktinformasjon!B:B,Produktinformasjon!C:C))</f>
        <v>Artikkelnavn hentes automatisk ved å fylle ut artikkelnummer</v>
      </c>
      <c r="I4736" s="35"/>
      <c r="J4736" s="35"/>
      <c r="K4736" s="35"/>
      <c r="L4736" s="11"/>
      <c r="M4736" s="11"/>
      <c r="N4736" s="11">
        <f ca="1">IFERROR(L4736/_xlfn.XLOOKUP(F4736,Produktinformasjon!BB:BB,Produktinformasjon!P:P,),0)</f>
        <v>0</v>
      </c>
      <c r="O4736" s="11">
        <f ca="1">IFERROR(M4736/_xlfn.XLOOKUP(F4736,Produktinformasjon!BB:BB,Produktinformasjon!P:P,),0)</f>
        <v>0</v>
      </c>
    </row>
    <row r="4737" spans="3:15" x14ac:dyDescent="0.35">
      <c r="C4737" t="str">
        <f>IF(_xlfn.XLOOKUP(B4737,Omfang!B:B,Omfang!C:C)=0,"Delkontraktnavn hentes automatisk ved å fylle ut delkontraktnummer",_xlfn.XLOOKUP(B4737,Omfang!B:B,Omfang!C:C))</f>
        <v>Delkontraktnavn hentes automatisk ved å fylle ut delkontraktnummer</v>
      </c>
      <c r="D4737" s="35"/>
      <c r="E4737" s="35"/>
      <c r="F4737" t="str">
        <f>IF(_xlfn.XLOOKUP(G4737,Produktinformasjon!B:B,Produktinformasjon!BB:BB)=0,"Tilbyders artikkel hentes automatisk ved å fylle ut artikkelnummer",_xlfn.XLOOKUP(G4737,Produktinformasjon!B:B,Produktinformasjon!BB:BB))</f>
        <v>Tilbyders artikkel hentes automatisk ved å fylle ut artikkelnummer</v>
      </c>
      <c r="H4737" s="25" t="str">
        <f>IF(_xlfn.XLOOKUP(G4737,Produktinformasjon!B:B,Produktinformasjon!C:C)=0,"Artikkelnavn hentes automatisk ved å fylle ut artikkelnummer",_xlfn.XLOOKUP(G4737,Produktinformasjon!B:B,Produktinformasjon!C:C))</f>
        <v>Artikkelnavn hentes automatisk ved å fylle ut artikkelnummer</v>
      </c>
      <c r="I4737" s="35"/>
      <c r="J4737" s="35"/>
      <c r="K4737" s="35"/>
      <c r="L4737" s="11"/>
      <c r="M4737" s="11"/>
      <c r="N4737" s="11">
        <f ca="1">IFERROR(L4737/_xlfn.XLOOKUP(F4737,Produktinformasjon!BB:BB,Produktinformasjon!P:P,),0)</f>
        <v>0</v>
      </c>
      <c r="O4737" s="11">
        <f ca="1">IFERROR(M4737/_xlfn.XLOOKUP(F4737,Produktinformasjon!BB:BB,Produktinformasjon!P:P,),0)</f>
        <v>0</v>
      </c>
    </row>
    <row r="4738" spans="3:15" x14ac:dyDescent="0.35">
      <c r="C4738" t="str">
        <f>IF(_xlfn.XLOOKUP(B4738,Omfang!B:B,Omfang!C:C)=0,"Delkontraktnavn hentes automatisk ved å fylle ut delkontraktnummer",_xlfn.XLOOKUP(B4738,Omfang!B:B,Omfang!C:C))</f>
        <v>Delkontraktnavn hentes automatisk ved å fylle ut delkontraktnummer</v>
      </c>
      <c r="D4738" s="35"/>
      <c r="E4738" s="35"/>
      <c r="F4738" t="str">
        <f>IF(_xlfn.XLOOKUP(G4738,Produktinformasjon!B:B,Produktinformasjon!BB:BB)=0,"Tilbyders artikkel hentes automatisk ved å fylle ut artikkelnummer",_xlfn.XLOOKUP(G4738,Produktinformasjon!B:B,Produktinformasjon!BB:BB))</f>
        <v>Tilbyders artikkel hentes automatisk ved å fylle ut artikkelnummer</v>
      </c>
      <c r="H4738" s="25" t="str">
        <f>IF(_xlfn.XLOOKUP(G4738,Produktinformasjon!B:B,Produktinformasjon!C:C)=0,"Artikkelnavn hentes automatisk ved å fylle ut artikkelnummer",_xlfn.XLOOKUP(G4738,Produktinformasjon!B:B,Produktinformasjon!C:C))</f>
        <v>Artikkelnavn hentes automatisk ved å fylle ut artikkelnummer</v>
      </c>
      <c r="I4738" s="35"/>
      <c r="J4738" s="35"/>
      <c r="K4738" s="35"/>
      <c r="L4738" s="11"/>
      <c r="M4738" s="11"/>
      <c r="N4738" s="11">
        <f ca="1">IFERROR(L4738/_xlfn.XLOOKUP(F4738,Produktinformasjon!BB:BB,Produktinformasjon!P:P,),0)</f>
        <v>0</v>
      </c>
      <c r="O4738" s="11">
        <f ca="1">IFERROR(M4738/_xlfn.XLOOKUP(F4738,Produktinformasjon!BB:BB,Produktinformasjon!P:P,),0)</f>
        <v>0</v>
      </c>
    </row>
    <row r="4739" spans="3:15" x14ac:dyDescent="0.35">
      <c r="C4739" t="str">
        <f>IF(_xlfn.XLOOKUP(B4739,Omfang!B:B,Omfang!C:C)=0,"Delkontraktnavn hentes automatisk ved å fylle ut delkontraktnummer",_xlfn.XLOOKUP(B4739,Omfang!B:B,Omfang!C:C))</f>
        <v>Delkontraktnavn hentes automatisk ved å fylle ut delkontraktnummer</v>
      </c>
      <c r="D4739" s="35"/>
      <c r="E4739" s="35"/>
      <c r="F4739" t="str">
        <f>IF(_xlfn.XLOOKUP(G4739,Produktinformasjon!B:B,Produktinformasjon!BB:BB)=0,"Tilbyders artikkel hentes automatisk ved å fylle ut artikkelnummer",_xlfn.XLOOKUP(G4739,Produktinformasjon!B:B,Produktinformasjon!BB:BB))</f>
        <v>Tilbyders artikkel hentes automatisk ved å fylle ut artikkelnummer</v>
      </c>
      <c r="H4739" s="25" t="str">
        <f>IF(_xlfn.XLOOKUP(G4739,Produktinformasjon!B:B,Produktinformasjon!C:C)=0,"Artikkelnavn hentes automatisk ved å fylle ut artikkelnummer",_xlfn.XLOOKUP(G4739,Produktinformasjon!B:B,Produktinformasjon!C:C))</f>
        <v>Artikkelnavn hentes automatisk ved å fylle ut artikkelnummer</v>
      </c>
      <c r="I4739" s="35"/>
      <c r="J4739" s="35"/>
      <c r="K4739" s="35"/>
      <c r="L4739" s="11"/>
      <c r="M4739" s="11"/>
      <c r="N4739" s="11">
        <f ca="1">IFERROR(L4739/_xlfn.XLOOKUP(F4739,Produktinformasjon!BB:BB,Produktinformasjon!P:P,),0)</f>
        <v>0</v>
      </c>
      <c r="O4739" s="11">
        <f ca="1">IFERROR(M4739/_xlfn.XLOOKUP(F4739,Produktinformasjon!BB:BB,Produktinformasjon!P:P,),0)</f>
        <v>0</v>
      </c>
    </row>
    <row r="4740" spans="3:15" x14ac:dyDescent="0.35">
      <c r="C4740" t="str">
        <f>IF(_xlfn.XLOOKUP(B4740,Omfang!B:B,Omfang!C:C)=0,"Delkontraktnavn hentes automatisk ved å fylle ut delkontraktnummer",_xlfn.XLOOKUP(B4740,Omfang!B:B,Omfang!C:C))</f>
        <v>Delkontraktnavn hentes automatisk ved å fylle ut delkontraktnummer</v>
      </c>
      <c r="D4740" s="35"/>
      <c r="E4740" s="35"/>
      <c r="F4740" t="str">
        <f>IF(_xlfn.XLOOKUP(G4740,Produktinformasjon!B:B,Produktinformasjon!BB:BB)=0,"Tilbyders artikkel hentes automatisk ved å fylle ut artikkelnummer",_xlfn.XLOOKUP(G4740,Produktinformasjon!B:B,Produktinformasjon!BB:BB))</f>
        <v>Tilbyders artikkel hentes automatisk ved å fylle ut artikkelnummer</v>
      </c>
      <c r="H4740" s="25" t="str">
        <f>IF(_xlfn.XLOOKUP(G4740,Produktinformasjon!B:B,Produktinformasjon!C:C)=0,"Artikkelnavn hentes automatisk ved å fylle ut artikkelnummer",_xlfn.XLOOKUP(G4740,Produktinformasjon!B:B,Produktinformasjon!C:C))</f>
        <v>Artikkelnavn hentes automatisk ved å fylle ut artikkelnummer</v>
      </c>
      <c r="I4740" s="35"/>
      <c r="J4740" s="35"/>
      <c r="K4740" s="35"/>
      <c r="L4740" s="11"/>
      <c r="M4740" s="11"/>
      <c r="N4740" s="11">
        <f ca="1">IFERROR(L4740/_xlfn.XLOOKUP(F4740,Produktinformasjon!BB:BB,Produktinformasjon!P:P,),0)</f>
        <v>0</v>
      </c>
      <c r="O4740" s="11">
        <f ca="1">IFERROR(M4740/_xlfn.XLOOKUP(F4740,Produktinformasjon!BB:BB,Produktinformasjon!P:P,),0)</f>
        <v>0</v>
      </c>
    </row>
    <row r="4741" spans="3:15" x14ac:dyDescent="0.35">
      <c r="C4741" t="str">
        <f>IF(_xlfn.XLOOKUP(B4741,Omfang!B:B,Omfang!C:C)=0,"Delkontraktnavn hentes automatisk ved å fylle ut delkontraktnummer",_xlfn.XLOOKUP(B4741,Omfang!B:B,Omfang!C:C))</f>
        <v>Delkontraktnavn hentes automatisk ved å fylle ut delkontraktnummer</v>
      </c>
      <c r="D4741" s="35"/>
      <c r="E4741" s="35"/>
      <c r="F4741" t="str">
        <f>IF(_xlfn.XLOOKUP(G4741,Produktinformasjon!B:B,Produktinformasjon!BB:BB)=0,"Tilbyders artikkel hentes automatisk ved å fylle ut artikkelnummer",_xlfn.XLOOKUP(G4741,Produktinformasjon!B:B,Produktinformasjon!BB:BB))</f>
        <v>Tilbyders artikkel hentes automatisk ved å fylle ut artikkelnummer</v>
      </c>
      <c r="H4741" s="25" t="str">
        <f>IF(_xlfn.XLOOKUP(G4741,Produktinformasjon!B:B,Produktinformasjon!C:C)=0,"Artikkelnavn hentes automatisk ved å fylle ut artikkelnummer",_xlfn.XLOOKUP(G4741,Produktinformasjon!B:B,Produktinformasjon!C:C))</f>
        <v>Artikkelnavn hentes automatisk ved å fylle ut artikkelnummer</v>
      </c>
      <c r="I4741" s="35"/>
      <c r="J4741" s="35"/>
      <c r="K4741" s="35"/>
      <c r="L4741" s="11"/>
      <c r="M4741" s="11"/>
      <c r="N4741" s="11">
        <f ca="1">IFERROR(L4741/_xlfn.XLOOKUP(F4741,Produktinformasjon!BB:BB,Produktinformasjon!P:P,),0)</f>
        <v>0</v>
      </c>
      <c r="O4741" s="11">
        <f ca="1">IFERROR(M4741/_xlfn.XLOOKUP(F4741,Produktinformasjon!BB:BB,Produktinformasjon!P:P,),0)</f>
        <v>0</v>
      </c>
    </row>
    <row r="4742" spans="3:15" x14ac:dyDescent="0.35">
      <c r="C4742" t="str">
        <f>IF(_xlfn.XLOOKUP(B4742,Omfang!B:B,Omfang!C:C)=0,"Delkontraktnavn hentes automatisk ved å fylle ut delkontraktnummer",_xlfn.XLOOKUP(B4742,Omfang!B:B,Omfang!C:C))</f>
        <v>Delkontraktnavn hentes automatisk ved å fylle ut delkontraktnummer</v>
      </c>
      <c r="D4742" s="35"/>
      <c r="E4742" s="35"/>
      <c r="F4742" t="str">
        <f>IF(_xlfn.XLOOKUP(G4742,Produktinformasjon!B:B,Produktinformasjon!BB:BB)=0,"Tilbyders artikkel hentes automatisk ved å fylle ut artikkelnummer",_xlfn.XLOOKUP(G4742,Produktinformasjon!B:B,Produktinformasjon!BB:BB))</f>
        <v>Tilbyders artikkel hentes automatisk ved å fylle ut artikkelnummer</v>
      </c>
      <c r="H4742" s="25" t="str">
        <f>IF(_xlfn.XLOOKUP(G4742,Produktinformasjon!B:B,Produktinformasjon!C:C)=0,"Artikkelnavn hentes automatisk ved å fylle ut artikkelnummer",_xlfn.XLOOKUP(G4742,Produktinformasjon!B:B,Produktinformasjon!C:C))</f>
        <v>Artikkelnavn hentes automatisk ved å fylle ut artikkelnummer</v>
      </c>
      <c r="I4742" s="35"/>
      <c r="J4742" s="35"/>
      <c r="K4742" s="35"/>
      <c r="L4742" s="11"/>
      <c r="M4742" s="11"/>
      <c r="N4742" s="11">
        <f ca="1">IFERROR(L4742/_xlfn.XLOOKUP(F4742,Produktinformasjon!BB:BB,Produktinformasjon!P:P,),0)</f>
        <v>0</v>
      </c>
      <c r="O4742" s="11">
        <f ca="1">IFERROR(M4742/_xlfn.XLOOKUP(F4742,Produktinformasjon!BB:BB,Produktinformasjon!P:P,),0)</f>
        <v>0</v>
      </c>
    </row>
    <row r="4743" spans="3:15" x14ac:dyDescent="0.35">
      <c r="C4743" t="str">
        <f>IF(_xlfn.XLOOKUP(B4743,Omfang!B:B,Omfang!C:C)=0,"Delkontraktnavn hentes automatisk ved å fylle ut delkontraktnummer",_xlfn.XLOOKUP(B4743,Omfang!B:B,Omfang!C:C))</f>
        <v>Delkontraktnavn hentes automatisk ved å fylle ut delkontraktnummer</v>
      </c>
      <c r="D4743" s="35"/>
      <c r="E4743" s="35"/>
      <c r="F4743" t="str">
        <f>IF(_xlfn.XLOOKUP(G4743,Produktinformasjon!B:B,Produktinformasjon!BB:BB)=0,"Tilbyders artikkel hentes automatisk ved å fylle ut artikkelnummer",_xlfn.XLOOKUP(G4743,Produktinformasjon!B:B,Produktinformasjon!BB:BB))</f>
        <v>Tilbyders artikkel hentes automatisk ved å fylle ut artikkelnummer</v>
      </c>
      <c r="H4743" s="25" t="str">
        <f>IF(_xlfn.XLOOKUP(G4743,Produktinformasjon!B:B,Produktinformasjon!C:C)=0,"Artikkelnavn hentes automatisk ved å fylle ut artikkelnummer",_xlfn.XLOOKUP(G4743,Produktinformasjon!B:B,Produktinformasjon!C:C))</f>
        <v>Artikkelnavn hentes automatisk ved å fylle ut artikkelnummer</v>
      </c>
      <c r="I4743" s="35"/>
      <c r="J4743" s="35"/>
      <c r="K4743" s="35"/>
      <c r="L4743" s="11"/>
      <c r="M4743" s="11"/>
      <c r="N4743" s="11">
        <f ca="1">IFERROR(L4743/_xlfn.XLOOKUP(F4743,Produktinformasjon!BB:BB,Produktinformasjon!P:P,),0)</f>
        <v>0</v>
      </c>
      <c r="O4743" s="11">
        <f ca="1">IFERROR(M4743/_xlfn.XLOOKUP(F4743,Produktinformasjon!BB:BB,Produktinformasjon!P:P,),0)</f>
        <v>0</v>
      </c>
    </row>
    <row r="4744" spans="3:15" x14ac:dyDescent="0.35">
      <c r="C4744" t="str">
        <f>IF(_xlfn.XLOOKUP(B4744,Omfang!B:B,Omfang!C:C)=0,"Delkontraktnavn hentes automatisk ved å fylle ut delkontraktnummer",_xlfn.XLOOKUP(B4744,Omfang!B:B,Omfang!C:C))</f>
        <v>Delkontraktnavn hentes automatisk ved å fylle ut delkontraktnummer</v>
      </c>
      <c r="D4744" s="35"/>
      <c r="E4744" s="35"/>
      <c r="F4744" t="str">
        <f>IF(_xlfn.XLOOKUP(G4744,Produktinformasjon!B:B,Produktinformasjon!BB:BB)=0,"Tilbyders artikkel hentes automatisk ved å fylle ut artikkelnummer",_xlfn.XLOOKUP(G4744,Produktinformasjon!B:B,Produktinformasjon!BB:BB))</f>
        <v>Tilbyders artikkel hentes automatisk ved å fylle ut artikkelnummer</v>
      </c>
      <c r="H4744" s="25" t="str">
        <f>IF(_xlfn.XLOOKUP(G4744,Produktinformasjon!B:B,Produktinformasjon!C:C)=0,"Artikkelnavn hentes automatisk ved å fylle ut artikkelnummer",_xlfn.XLOOKUP(G4744,Produktinformasjon!B:B,Produktinformasjon!C:C))</f>
        <v>Artikkelnavn hentes automatisk ved å fylle ut artikkelnummer</v>
      </c>
      <c r="I4744" s="35"/>
      <c r="J4744" s="35"/>
      <c r="K4744" s="35"/>
      <c r="L4744" s="11"/>
      <c r="M4744" s="11"/>
      <c r="N4744" s="11">
        <f ca="1">IFERROR(L4744/_xlfn.XLOOKUP(F4744,Produktinformasjon!BB:BB,Produktinformasjon!P:P,),0)</f>
        <v>0</v>
      </c>
      <c r="O4744" s="11">
        <f ca="1">IFERROR(M4744/_xlfn.XLOOKUP(F4744,Produktinformasjon!BB:BB,Produktinformasjon!P:P,),0)</f>
        <v>0</v>
      </c>
    </row>
    <row r="4745" spans="3:15" x14ac:dyDescent="0.35">
      <c r="C4745" t="str">
        <f>IF(_xlfn.XLOOKUP(B4745,Omfang!B:B,Omfang!C:C)=0,"Delkontraktnavn hentes automatisk ved å fylle ut delkontraktnummer",_xlfn.XLOOKUP(B4745,Omfang!B:B,Omfang!C:C))</f>
        <v>Delkontraktnavn hentes automatisk ved å fylle ut delkontraktnummer</v>
      </c>
      <c r="D4745" s="35"/>
      <c r="E4745" s="35"/>
      <c r="F4745" t="str">
        <f>IF(_xlfn.XLOOKUP(G4745,Produktinformasjon!B:B,Produktinformasjon!BB:BB)=0,"Tilbyders artikkel hentes automatisk ved å fylle ut artikkelnummer",_xlfn.XLOOKUP(G4745,Produktinformasjon!B:B,Produktinformasjon!BB:BB))</f>
        <v>Tilbyders artikkel hentes automatisk ved å fylle ut artikkelnummer</v>
      </c>
      <c r="H4745" s="25" t="str">
        <f>IF(_xlfn.XLOOKUP(G4745,Produktinformasjon!B:B,Produktinformasjon!C:C)=0,"Artikkelnavn hentes automatisk ved å fylle ut artikkelnummer",_xlfn.XLOOKUP(G4745,Produktinformasjon!B:B,Produktinformasjon!C:C))</f>
        <v>Artikkelnavn hentes automatisk ved å fylle ut artikkelnummer</v>
      </c>
      <c r="I4745" s="35"/>
      <c r="J4745" s="35"/>
      <c r="K4745" s="35"/>
      <c r="L4745" s="11"/>
      <c r="M4745" s="11"/>
      <c r="N4745" s="11">
        <f ca="1">IFERROR(L4745/_xlfn.XLOOKUP(F4745,Produktinformasjon!BB:BB,Produktinformasjon!P:P,),0)</f>
        <v>0</v>
      </c>
      <c r="O4745" s="11">
        <f ca="1">IFERROR(M4745/_xlfn.XLOOKUP(F4745,Produktinformasjon!BB:BB,Produktinformasjon!P:P,),0)</f>
        <v>0</v>
      </c>
    </row>
    <row r="4746" spans="3:15" x14ac:dyDescent="0.35">
      <c r="C4746" t="str">
        <f>IF(_xlfn.XLOOKUP(B4746,Omfang!B:B,Omfang!C:C)=0,"Delkontraktnavn hentes automatisk ved å fylle ut delkontraktnummer",_xlfn.XLOOKUP(B4746,Omfang!B:B,Omfang!C:C))</f>
        <v>Delkontraktnavn hentes automatisk ved å fylle ut delkontraktnummer</v>
      </c>
      <c r="D4746" s="35"/>
      <c r="E4746" s="35"/>
      <c r="F4746" t="str">
        <f>IF(_xlfn.XLOOKUP(G4746,Produktinformasjon!B:B,Produktinformasjon!BB:BB)=0,"Tilbyders artikkel hentes automatisk ved å fylle ut artikkelnummer",_xlfn.XLOOKUP(G4746,Produktinformasjon!B:B,Produktinformasjon!BB:BB))</f>
        <v>Tilbyders artikkel hentes automatisk ved å fylle ut artikkelnummer</v>
      </c>
      <c r="H4746" s="25" t="str">
        <f>IF(_xlfn.XLOOKUP(G4746,Produktinformasjon!B:B,Produktinformasjon!C:C)=0,"Artikkelnavn hentes automatisk ved å fylle ut artikkelnummer",_xlfn.XLOOKUP(G4746,Produktinformasjon!B:B,Produktinformasjon!C:C))</f>
        <v>Artikkelnavn hentes automatisk ved å fylle ut artikkelnummer</v>
      </c>
      <c r="I4746" s="35"/>
      <c r="J4746" s="35"/>
      <c r="K4746" s="35"/>
      <c r="L4746" s="11"/>
      <c r="M4746" s="11"/>
      <c r="N4746" s="11">
        <f ca="1">IFERROR(L4746/_xlfn.XLOOKUP(F4746,Produktinformasjon!BB:BB,Produktinformasjon!P:P,),0)</f>
        <v>0</v>
      </c>
      <c r="O4746" s="11">
        <f ca="1">IFERROR(M4746/_xlfn.XLOOKUP(F4746,Produktinformasjon!BB:BB,Produktinformasjon!P:P,),0)</f>
        <v>0</v>
      </c>
    </row>
    <row r="4747" spans="3:15" x14ac:dyDescent="0.35">
      <c r="C4747" t="str">
        <f>IF(_xlfn.XLOOKUP(B4747,Omfang!B:B,Omfang!C:C)=0,"Delkontraktnavn hentes automatisk ved å fylle ut delkontraktnummer",_xlfn.XLOOKUP(B4747,Omfang!B:B,Omfang!C:C))</f>
        <v>Delkontraktnavn hentes automatisk ved å fylle ut delkontraktnummer</v>
      </c>
      <c r="D4747" s="35"/>
      <c r="E4747" s="35"/>
      <c r="F4747" t="str">
        <f>IF(_xlfn.XLOOKUP(G4747,Produktinformasjon!B:B,Produktinformasjon!BB:BB)=0,"Tilbyders artikkel hentes automatisk ved å fylle ut artikkelnummer",_xlfn.XLOOKUP(G4747,Produktinformasjon!B:B,Produktinformasjon!BB:BB))</f>
        <v>Tilbyders artikkel hentes automatisk ved å fylle ut artikkelnummer</v>
      </c>
      <c r="H4747" s="25" t="str">
        <f>IF(_xlfn.XLOOKUP(G4747,Produktinformasjon!B:B,Produktinformasjon!C:C)=0,"Artikkelnavn hentes automatisk ved å fylle ut artikkelnummer",_xlfn.XLOOKUP(G4747,Produktinformasjon!B:B,Produktinformasjon!C:C))</f>
        <v>Artikkelnavn hentes automatisk ved å fylle ut artikkelnummer</v>
      </c>
      <c r="I4747" s="35"/>
      <c r="J4747" s="35"/>
      <c r="K4747" s="35"/>
      <c r="L4747" s="11"/>
      <c r="M4747" s="11"/>
      <c r="N4747" s="11">
        <f ca="1">IFERROR(L4747/_xlfn.XLOOKUP(F4747,Produktinformasjon!BB:BB,Produktinformasjon!P:P,),0)</f>
        <v>0</v>
      </c>
      <c r="O4747" s="11">
        <f ca="1">IFERROR(M4747/_xlfn.XLOOKUP(F4747,Produktinformasjon!BB:BB,Produktinformasjon!P:P,),0)</f>
        <v>0</v>
      </c>
    </row>
    <row r="4748" spans="3:15" x14ac:dyDescent="0.35">
      <c r="C4748" t="str">
        <f>IF(_xlfn.XLOOKUP(B4748,Omfang!B:B,Omfang!C:C)=0,"Delkontraktnavn hentes automatisk ved å fylle ut delkontraktnummer",_xlfn.XLOOKUP(B4748,Omfang!B:B,Omfang!C:C))</f>
        <v>Delkontraktnavn hentes automatisk ved å fylle ut delkontraktnummer</v>
      </c>
      <c r="D4748" s="35"/>
      <c r="E4748" s="35"/>
      <c r="F4748" t="str">
        <f>IF(_xlfn.XLOOKUP(G4748,Produktinformasjon!B:B,Produktinformasjon!BB:BB)=0,"Tilbyders artikkel hentes automatisk ved å fylle ut artikkelnummer",_xlfn.XLOOKUP(G4748,Produktinformasjon!B:B,Produktinformasjon!BB:BB))</f>
        <v>Tilbyders artikkel hentes automatisk ved å fylle ut artikkelnummer</v>
      </c>
      <c r="H4748" s="25" t="str">
        <f>IF(_xlfn.XLOOKUP(G4748,Produktinformasjon!B:B,Produktinformasjon!C:C)=0,"Artikkelnavn hentes automatisk ved å fylle ut artikkelnummer",_xlfn.XLOOKUP(G4748,Produktinformasjon!B:B,Produktinformasjon!C:C))</f>
        <v>Artikkelnavn hentes automatisk ved å fylle ut artikkelnummer</v>
      </c>
      <c r="I4748" s="35"/>
      <c r="J4748" s="35"/>
      <c r="K4748" s="35"/>
      <c r="L4748" s="11"/>
      <c r="M4748" s="11"/>
      <c r="N4748" s="11">
        <f ca="1">IFERROR(L4748/_xlfn.XLOOKUP(F4748,Produktinformasjon!BB:BB,Produktinformasjon!P:P,),0)</f>
        <v>0</v>
      </c>
      <c r="O4748" s="11">
        <f ca="1">IFERROR(M4748/_xlfn.XLOOKUP(F4748,Produktinformasjon!BB:BB,Produktinformasjon!P:P,),0)</f>
        <v>0</v>
      </c>
    </row>
    <row r="4749" spans="3:15" x14ac:dyDescent="0.35">
      <c r="C4749" t="str">
        <f>IF(_xlfn.XLOOKUP(B4749,Omfang!B:B,Omfang!C:C)=0,"Delkontraktnavn hentes automatisk ved å fylle ut delkontraktnummer",_xlfn.XLOOKUP(B4749,Omfang!B:B,Omfang!C:C))</f>
        <v>Delkontraktnavn hentes automatisk ved å fylle ut delkontraktnummer</v>
      </c>
      <c r="D4749" s="35"/>
      <c r="E4749" s="35"/>
      <c r="F4749" t="str">
        <f>IF(_xlfn.XLOOKUP(G4749,Produktinformasjon!B:B,Produktinformasjon!BB:BB)=0,"Tilbyders artikkel hentes automatisk ved å fylle ut artikkelnummer",_xlfn.XLOOKUP(G4749,Produktinformasjon!B:B,Produktinformasjon!BB:BB))</f>
        <v>Tilbyders artikkel hentes automatisk ved å fylle ut artikkelnummer</v>
      </c>
      <c r="H4749" s="25" t="str">
        <f>IF(_xlfn.XLOOKUP(G4749,Produktinformasjon!B:B,Produktinformasjon!C:C)=0,"Artikkelnavn hentes automatisk ved å fylle ut artikkelnummer",_xlfn.XLOOKUP(G4749,Produktinformasjon!B:B,Produktinformasjon!C:C))</f>
        <v>Artikkelnavn hentes automatisk ved å fylle ut artikkelnummer</v>
      </c>
      <c r="I4749" s="35"/>
      <c r="J4749" s="35"/>
      <c r="K4749" s="35"/>
      <c r="L4749" s="11"/>
      <c r="M4749" s="11"/>
      <c r="N4749" s="11">
        <f ca="1">IFERROR(L4749/_xlfn.XLOOKUP(F4749,Produktinformasjon!BB:BB,Produktinformasjon!P:P,),0)</f>
        <v>0</v>
      </c>
      <c r="O4749" s="11">
        <f ca="1">IFERROR(M4749/_xlfn.XLOOKUP(F4749,Produktinformasjon!BB:BB,Produktinformasjon!P:P,),0)</f>
        <v>0</v>
      </c>
    </row>
    <row r="4750" spans="3:15" x14ac:dyDescent="0.35">
      <c r="C4750" t="str">
        <f>IF(_xlfn.XLOOKUP(B4750,Omfang!B:B,Omfang!C:C)=0,"Delkontraktnavn hentes automatisk ved å fylle ut delkontraktnummer",_xlfn.XLOOKUP(B4750,Omfang!B:B,Omfang!C:C))</f>
        <v>Delkontraktnavn hentes automatisk ved å fylle ut delkontraktnummer</v>
      </c>
      <c r="D4750" s="35"/>
      <c r="E4750" s="35"/>
      <c r="F4750" t="str">
        <f>IF(_xlfn.XLOOKUP(G4750,Produktinformasjon!B:B,Produktinformasjon!BB:BB)=0,"Tilbyders artikkel hentes automatisk ved å fylle ut artikkelnummer",_xlfn.XLOOKUP(G4750,Produktinformasjon!B:B,Produktinformasjon!BB:BB))</f>
        <v>Tilbyders artikkel hentes automatisk ved å fylle ut artikkelnummer</v>
      </c>
      <c r="H4750" s="25" t="str">
        <f>IF(_xlfn.XLOOKUP(G4750,Produktinformasjon!B:B,Produktinformasjon!C:C)=0,"Artikkelnavn hentes automatisk ved å fylle ut artikkelnummer",_xlfn.XLOOKUP(G4750,Produktinformasjon!B:B,Produktinformasjon!C:C))</f>
        <v>Artikkelnavn hentes automatisk ved å fylle ut artikkelnummer</v>
      </c>
      <c r="I4750" s="35"/>
      <c r="J4750" s="35"/>
      <c r="K4750" s="35"/>
      <c r="L4750" s="11"/>
      <c r="M4750" s="11"/>
      <c r="N4750" s="11">
        <f ca="1">IFERROR(L4750/_xlfn.XLOOKUP(F4750,Produktinformasjon!BB:BB,Produktinformasjon!P:P,),0)</f>
        <v>0</v>
      </c>
      <c r="O4750" s="11">
        <f ca="1">IFERROR(M4750/_xlfn.XLOOKUP(F4750,Produktinformasjon!BB:BB,Produktinformasjon!P:P,),0)</f>
        <v>0</v>
      </c>
    </row>
    <row r="4751" spans="3:15" x14ac:dyDescent="0.35">
      <c r="C4751" t="str">
        <f>IF(_xlfn.XLOOKUP(B4751,Omfang!B:B,Omfang!C:C)=0,"Delkontraktnavn hentes automatisk ved å fylle ut delkontraktnummer",_xlfn.XLOOKUP(B4751,Omfang!B:B,Omfang!C:C))</f>
        <v>Delkontraktnavn hentes automatisk ved å fylle ut delkontraktnummer</v>
      </c>
      <c r="D4751" s="35"/>
      <c r="E4751" s="35"/>
      <c r="F4751" t="str">
        <f>IF(_xlfn.XLOOKUP(G4751,Produktinformasjon!B:B,Produktinformasjon!BB:BB)=0,"Tilbyders artikkel hentes automatisk ved å fylle ut artikkelnummer",_xlfn.XLOOKUP(G4751,Produktinformasjon!B:B,Produktinformasjon!BB:BB))</f>
        <v>Tilbyders artikkel hentes automatisk ved å fylle ut artikkelnummer</v>
      </c>
      <c r="H4751" s="25" t="str">
        <f>IF(_xlfn.XLOOKUP(G4751,Produktinformasjon!B:B,Produktinformasjon!C:C)=0,"Artikkelnavn hentes automatisk ved å fylle ut artikkelnummer",_xlfn.XLOOKUP(G4751,Produktinformasjon!B:B,Produktinformasjon!C:C))</f>
        <v>Artikkelnavn hentes automatisk ved å fylle ut artikkelnummer</v>
      </c>
      <c r="I4751" s="35"/>
      <c r="J4751" s="35"/>
      <c r="K4751" s="35"/>
      <c r="L4751" s="11"/>
      <c r="M4751" s="11"/>
      <c r="N4751" s="11">
        <f ca="1">IFERROR(L4751/_xlfn.XLOOKUP(F4751,Produktinformasjon!BB:BB,Produktinformasjon!P:P,),0)</f>
        <v>0</v>
      </c>
      <c r="O4751" s="11">
        <f ca="1">IFERROR(M4751/_xlfn.XLOOKUP(F4751,Produktinformasjon!BB:BB,Produktinformasjon!P:P,),0)</f>
        <v>0</v>
      </c>
    </row>
    <row r="4752" spans="3:15" x14ac:dyDescent="0.35">
      <c r="C4752" t="str">
        <f>IF(_xlfn.XLOOKUP(B4752,Omfang!B:B,Omfang!C:C)=0,"Delkontraktnavn hentes automatisk ved å fylle ut delkontraktnummer",_xlfn.XLOOKUP(B4752,Omfang!B:B,Omfang!C:C))</f>
        <v>Delkontraktnavn hentes automatisk ved å fylle ut delkontraktnummer</v>
      </c>
      <c r="D4752" s="35"/>
      <c r="E4752" s="35"/>
      <c r="F4752" t="str">
        <f>IF(_xlfn.XLOOKUP(G4752,Produktinformasjon!B:B,Produktinformasjon!BB:BB)=0,"Tilbyders artikkel hentes automatisk ved å fylle ut artikkelnummer",_xlfn.XLOOKUP(G4752,Produktinformasjon!B:B,Produktinformasjon!BB:BB))</f>
        <v>Tilbyders artikkel hentes automatisk ved å fylle ut artikkelnummer</v>
      </c>
      <c r="H4752" s="25" t="str">
        <f>IF(_xlfn.XLOOKUP(G4752,Produktinformasjon!B:B,Produktinformasjon!C:C)=0,"Artikkelnavn hentes automatisk ved å fylle ut artikkelnummer",_xlfn.XLOOKUP(G4752,Produktinformasjon!B:B,Produktinformasjon!C:C))</f>
        <v>Artikkelnavn hentes automatisk ved å fylle ut artikkelnummer</v>
      </c>
      <c r="I4752" s="35"/>
      <c r="J4752" s="35"/>
      <c r="K4752" s="35"/>
      <c r="L4752" s="11"/>
      <c r="M4752" s="11"/>
      <c r="N4752" s="11">
        <f ca="1">IFERROR(L4752/_xlfn.XLOOKUP(F4752,Produktinformasjon!BB:BB,Produktinformasjon!P:P,),0)</f>
        <v>0</v>
      </c>
      <c r="O4752" s="11">
        <f ca="1">IFERROR(M4752/_xlfn.XLOOKUP(F4752,Produktinformasjon!BB:BB,Produktinformasjon!P:P,),0)</f>
        <v>0</v>
      </c>
    </row>
    <row r="4753" spans="3:15" x14ac:dyDescent="0.35">
      <c r="C4753" t="str">
        <f>IF(_xlfn.XLOOKUP(B4753,Omfang!B:B,Omfang!C:C)=0,"Delkontraktnavn hentes automatisk ved å fylle ut delkontraktnummer",_xlfn.XLOOKUP(B4753,Omfang!B:B,Omfang!C:C))</f>
        <v>Delkontraktnavn hentes automatisk ved å fylle ut delkontraktnummer</v>
      </c>
      <c r="D4753" s="35"/>
      <c r="E4753" s="35"/>
      <c r="F4753" t="str">
        <f>IF(_xlfn.XLOOKUP(G4753,Produktinformasjon!B:B,Produktinformasjon!BB:BB)=0,"Tilbyders artikkel hentes automatisk ved å fylle ut artikkelnummer",_xlfn.XLOOKUP(G4753,Produktinformasjon!B:B,Produktinformasjon!BB:BB))</f>
        <v>Tilbyders artikkel hentes automatisk ved å fylle ut artikkelnummer</v>
      </c>
      <c r="H4753" s="25" t="str">
        <f>IF(_xlfn.XLOOKUP(G4753,Produktinformasjon!B:B,Produktinformasjon!C:C)=0,"Artikkelnavn hentes automatisk ved å fylle ut artikkelnummer",_xlfn.XLOOKUP(G4753,Produktinformasjon!B:B,Produktinformasjon!C:C))</f>
        <v>Artikkelnavn hentes automatisk ved å fylle ut artikkelnummer</v>
      </c>
      <c r="I4753" s="35"/>
      <c r="J4753" s="35"/>
      <c r="K4753" s="35"/>
      <c r="L4753" s="11"/>
      <c r="M4753" s="11"/>
      <c r="N4753" s="11">
        <f ca="1">IFERROR(L4753/_xlfn.XLOOKUP(F4753,Produktinformasjon!BB:BB,Produktinformasjon!P:P,),0)</f>
        <v>0</v>
      </c>
      <c r="O4753" s="11">
        <f ca="1">IFERROR(M4753/_xlfn.XLOOKUP(F4753,Produktinformasjon!BB:BB,Produktinformasjon!P:P,),0)</f>
        <v>0</v>
      </c>
    </row>
    <row r="4754" spans="3:15" x14ac:dyDescent="0.35">
      <c r="C4754" t="str">
        <f>IF(_xlfn.XLOOKUP(B4754,Omfang!B:B,Omfang!C:C)=0,"Delkontraktnavn hentes automatisk ved å fylle ut delkontraktnummer",_xlfn.XLOOKUP(B4754,Omfang!B:B,Omfang!C:C))</f>
        <v>Delkontraktnavn hentes automatisk ved å fylle ut delkontraktnummer</v>
      </c>
      <c r="D4754" s="35"/>
      <c r="E4754" s="35"/>
      <c r="F4754" t="str">
        <f>IF(_xlfn.XLOOKUP(G4754,Produktinformasjon!B:B,Produktinformasjon!BB:BB)=0,"Tilbyders artikkel hentes automatisk ved å fylle ut artikkelnummer",_xlfn.XLOOKUP(G4754,Produktinformasjon!B:B,Produktinformasjon!BB:BB))</f>
        <v>Tilbyders artikkel hentes automatisk ved å fylle ut artikkelnummer</v>
      </c>
      <c r="H4754" s="25" t="str">
        <f>IF(_xlfn.XLOOKUP(G4754,Produktinformasjon!B:B,Produktinformasjon!C:C)=0,"Artikkelnavn hentes automatisk ved å fylle ut artikkelnummer",_xlfn.XLOOKUP(G4754,Produktinformasjon!B:B,Produktinformasjon!C:C))</f>
        <v>Artikkelnavn hentes automatisk ved å fylle ut artikkelnummer</v>
      </c>
      <c r="I4754" s="35"/>
      <c r="J4754" s="35"/>
      <c r="K4754" s="35"/>
      <c r="L4754" s="11"/>
      <c r="M4754" s="11"/>
      <c r="N4754" s="11">
        <f ca="1">IFERROR(L4754/_xlfn.XLOOKUP(F4754,Produktinformasjon!BB:BB,Produktinformasjon!P:P,),0)</f>
        <v>0</v>
      </c>
      <c r="O4754" s="11">
        <f ca="1">IFERROR(M4754/_xlfn.XLOOKUP(F4754,Produktinformasjon!BB:BB,Produktinformasjon!P:P,),0)</f>
        <v>0</v>
      </c>
    </row>
    <row r="4755" spans="3:15" x14ac:dyDescent="0.35">
      <c r="C4755" t="str">
        <f>IF(_xlfn.XLOOKUP(B4755,Omfang!B:B,Omfang!C:C)=0,"Delkontraktnavn hentes automatisk ved å fylle ut delkontraktnummer",_xlfn.XLOOKUP(B4755,Omfang!B:B,Omfang!C:C))</f>
        <v>Delkontraktnavn hentes automatisk ved å fylle ut delkontraktnummer</v>
      </c>
      <c r="D4755" s="35"/>
      <c r="E4755" s="35"/>
      <c r="F4755" t="str">
        <f>IF(_xlfn.XLOOKUP(G4755,Produktinformasjon!B:B,Produktinformasjon!BB:BB)=0,"Tilbyders artikkel hentes automatisk ved å fylle ut artikkelnummer",_xlfn.XLOOKUP(G4755,Produktinformasjon!B:B,Produktinformasjon!BB:BB))</f>
        <v>Tilbyders artikkel hentes automatisk ved å fylle ut artikkelnummer</v>
      </c>
      <c r="H4755" s="25" t="str">
        <f>IF(_xlfn.XLOOKUP(G4755,Produktinformasjon!B:B,Produktinformasjon!C:C)=0,"Artikkelnavn hentes automatisk ved å fylle ut artikkelnummer",_xlfn.XLOOKUP(G4755,Produktinformasjon!B:B,Produktinformasjon!C:C))</f>
        <v>Artikkelnavn hentes automatisk ved å fylle ut artikkelnummer</v>
      </c>
      <c r="I4755" s="35"/>
      <c r="J4755" s="35"/>
      <c r="K4755" s="35"/>
      <c r="L4755" s="11"/>
      <c r="M4755" s="11"/>
      <c r="N4755" s="11">
        <f ca="1">IFERROR(L4755/_xlfn.XLOOKUP(F4755,Produktinformasjon!BB:BB,Produktinformasjon!P:P,),0)</f>
        <v>0</v>
      </c>
      <c r="O4755" s="11">
        <f ca="1">IFERROR(M4755/_xlfn.XLOOKUP(F4755,Produktinformasjon!BB:BB,Produktinformasjon!P:P,),0)</f>
        <v>0</v>
      </c>
    </row>
    <row r="4756" spans="3:15" x14ac:dyDescent="0.35">
      <c r="C4756" t="str">
        <f>IF(_xlfn.XLOOKUP(B4756,Omfang!B:B,Omfang!C:C)=0,"Delkontraktnavn hentes automatisk ved å fylle ut delkontraktnummer",_xlfn.XLOOKUP(B4756,Omfang!B:B,Omfang!C:C))</f>
        <v>Delkontraktnavn hentes automatisk ved å fylle ut delkontraktnummer</v>
      </c>
      <c r="D4756" s="35"/>
      <c r="E4756" s="35"/>
      <c r="F4756" t="str">
        <f>IF(_xlfn.XLOOKUP(G4756,Produktinformasjon!B:B,Produktinformasjon!BB:BB)=0,"Tilbyders artikkel hentes automatisk ved å fylle ut artikkelnummer",_xlfn.XLOOKUP(G4756,Produktinformasjon!B:B,Produktinformasjon!BB:BB))</f>
        <v>Tilbyders artikkel hentes automatisk ved å fylle ut artikkelnummer</v>
      </c>
      <c r="H4756" s="25" t="str">
        <f>IF(_xlfn.XLOOKUP(G4756,Produktinformasjon!B:B,Produktinformasjon!C:C)=0,"Artikkelnavn hentes automatisk ved å fylle ut artikkelnummer",_xlfn.XLOOKUP(G4756,Produktinformasjon!B:B,Produktinformasjon!C:C))</f>
        <v>Artikkelnavn hentes automatisk ved å fylle ut artikkelnummer</v>
      </c>
      <c r="I4756" s="35"/>
      <c r="J4756" s="35"/>
      <c r="K4756" s="35"/>
      <c r="L4756" s="11"/>
      <c r="M4756" s="11"/>
      <c r="N4756" s="11">
        <f ca="1">IFERROR(L4756/_xlfn.XLOOKUP(F4756,Produktinformasjon!BB:BB,Produktinformasjon!P:P,),0)</f>
        <v>0</v>
      </c>
      <c r="O4756" s="11">
        <f ca="1">IFERROR(M4756/_xlfn.XLOOKUP(F4756,Produktinformasjon!BB:BB,Produktinformasjon!P:P,),0)</f>
        <v>0</v>
      </c>
    </row>
    <row r="4757" spans="3:15" x14ac:dyDescent="0.35">
      <c r="C4757" t="str">
        <f>IF(_xlfn.XLOOKUP(B4757,Omfang!B:B,Omfang!C:C)=0,"Delkontraktnavn hentes automatisk ved å fylle ut delkontraktnummer",_xlfn.XLOOKUP(B4757,Omfang!B:B,Omfang!C:C))</f>
        <v>Delkontraktnavn hentes automatisk ved å fylle ut delkontraktnummer</v>
      </c>
      <c r="D4757" s="35"/>
      <c r="E4757" s="35"/>
      <c r="F4757" t="str">
        <f>IF(_xlfn.XLOOKUP(G4757,Produktinformasjon!B:B,Produktinformasjon!BB:BB)=0,"Tilbyders artikkel hentes automatisk ved å fylle ut artikkelnummer",_xlfn.XLOOKUP(G4757,Produktinformasjon!B:B,Produktinformasjon!BB:BB))</f>
        <v>Tilbyders artikkel hentes automatisk ved å fylle ut artikkelnummer</v>
      </c>
      <c r="H4757" s="25" t="str">
        <f>IF(_xlfn.XLOOKUP(G4757,Produktinformasjon!B:B,Produktinformasjon!C:C)=0,"Artikkelnavn hentes automatisk ved å fylle ut artikkelnummer",_xlfn.XLOOKUP(G4757,Produktinformasjon!B:B,Produktinformasjon!C:C))</f>
        <v>Artikkelnavn hentes automatisk ved å fylle ut artikkelnummer</v>
      </c>
      <c r="I4757" s="35"/>
      <c r="J4757" s="35"/>
      <c r="K4757" s="35"/>
      <c r="L4757" s="11"/>
      <c r="M4757" s="11"/>
      <c r="N4757" s="11">
        <f ca="1">IFERROR(L4757/_xlfn.XLOOKUP(F4757,Produktinformasjon!BB:BB,Produktinformasjon!P:P,),0)</f>
        <v>0</v>
      </c>
      <c r="O4757" s="11">
        <f ca="1">IFERROR(M4757/_xlfn.XLOOKUP(F4757,Produktinformasjon!BB:BB,Produktinformasjon!P:P,),0)</f>
        <v>0</v>
      </c>
    </row>
    <row r="4758" spans="3:15" x14ac:dyDescent="0.35">
      <c r="C4758" t="str">
        <f>IF(_xlfn.XLOOKUP(B4758,Omfang!B:B,Omfang!C:C)=0,"Delkontraktnavn hentes automatisk ved å fylle ut delkontraktnummer",_xlfn.XLOOKUP(B4758,Omfang!B:B,Omfang!C:C))</f>
        <v>Delkontraktnavn hentes automatisk ved å fylle ut delkontraktnummer</v>
      </c>
      <c r="D4758" s="35"/>
      <c r="E4758" s="35"/>
      <c r="F4758" t="str">
        <f>IF(_xlfn.XLOOKUP(G4758,Produktinformasjon!B:B,Produktinformasjon!BB:BB)=0,"Tilbyders artikkel hentes automatisk ved å fylle ut artikkelnummer",_xlfn.XLOOKUP(G4758,Produktinformasjon!B:B,Produktinformasjon!BB:BB))</f>
        <v>Tilbyders artikkel hentes automatisk ved å fylle ut artikkelnummer</v>
      </c>
      <c r="H4758" s="25" t="str">
        <f>IF(_xlfn.XLOOKUP(G4758,Produktinformasjon!B:B,Produktinformasjon!C:C)=0,"Artikkelnavn hentes automatisk ved å fylle ut artikkelnummer",_xlfn.XLOOKUP(G4758,Produktinformasjon!B:B,Produktinformasjon!C:C))</f>
        <v>Artikkelnavn hentes automatisk ved å fylle ut artikkelnummer</v>
      </c>
      <c r="I4758" s="35"/>
      <c r="J4758" s="35"/>
      <c r="K4758" s="35"/>
      <c r="L4758" s="11"/>
      <c r="M4758" s="11"/>
      <c r="N4758" s="11">
        <f ca="1">IFERROR(L4758/_xlfn.XLOOKUP(F4758,Produktinformasjon!BB:BB,Produktinformasjon!P:P,),0)</f>
        <v>0</v>
      </c>
      <c r="O4758" s="11">
        <f ca="1">IFERROR(M4758/_xlfn.XLOOKUP(F4758,Produktinformasjon!BB:BB,Produktinformasjon!P:P,),0)</f>
        <v>0</v>
      </c>
    </row>
    <row r="4759" spans="3:15" x14ac:dyDescent="0.35">
      <c r="C4759" t="str">
        <f>IF(_xlfn.XLOOKUP(B4759,Omfang!B:B,Omfang!C:C)=0,"Delkontraktnavn hentes automatisk ved å fylle ut delkontraktnummer",_xlfn.XLOOKUP(B4759,Omfang!B:B,Omfang!C:C))</f>
        <v>Delkontraktnavn hentes automatisk ved å fylle ut delkontraktnummer</v>
      </c>
      <c r="D4759" s="35"/>
      <c r="E4759" s="35"/>
      <c r="F4759" t="str">
        <f>IF(_xlfn.XLOOKUP(G4759,Produktinformasjon!B:B,Produktinformasjon!BB:BB)=0,"Tilbyders artikkel hentes automatisk ved å fylle ut artikkelnummer",_xlfn.XLOOKUP(G4759,Produktinformasjon!B:B,Produktinformasjon!BB:BB))</f>
        <v>Tilbyders artikkel hentes automatisk ved å fylle ut artikkelnummer</v>
      </c>
      <c r="H4759" s="25" t="str">
        <f>IF(_xlfn.XLOOKUP(G4759,Produktinformasjon!B:B,Produktinformasjon!C:C)=0,"Artikkelnavn hentes automatisk ved å fylle ut artikkelnummer",_xlfn.XLOOKUP(G4759,Produktinformasjon!B:B,Produktinformasjon!C:C))</f>
        <v>Artikkelnavn hentes automatisk ved å fylle ut artikkelnummer</v>
      </c>
      <c r="I4759" s="35"/>
      <c r="J4759" s="35"/>
      <c r="K4759" s="35"/>
      <c r="L4759" s="11"/>
      <c r="M4759" s="11"/>
      <c r="N4759" s="11">
        <f ca="1">IFERROR(L4759/_xlfn.XLOOKUP(F4759,Produktinformasjon!BB:BB,Produktinformasjon!P:P,),0)</f>
        <v>0</v>
      </c>
      <c r="O4759" s="11">
        <f ca="1">IFERROR(M4759/_xlfn.XLOOKUP(F4759,Produktinformasjon!BB:BB,Produktinformasjon!P:P,),0)</f>
        <v>0</v>
      </c>
    </row>
    <row r="4760" spans="3:15" x14ac:dyDescent="0.35">
      <c r="C4760" t="str">
        <f>IF(_xlfn.XLOOKUP(B4760,Omfang!B:B,Omfang!C:C)=0,"Delkontraktnavn hentes automatisk ved å fylle ut delkontraktnummer",_xlfn.XLOOKUP(B4760,Omfang!B:B,Omfang!C:C))</f>
        <v>Delkontraktnavn hentes automatisk ved å fylle ut delkontraktnummer</v>
      </c>
      <c r="D4760" s="35"/>
      <c r="E4760" s="35"/>
      <c r="F4760" t="str">
        <f>IF(_xlfn.XLOOKUP(G4760,Produktinformasjon!B:B,Produktinformasjon!BB:BB)=0,"Tilbyders artikkel hentes automatisk ved å fylle ut artikkelnummer",_xlfn.XLOOKUP(G4760,Produktinformasjon!B:B,Produktinformasjon!BB:BB))</f>
        <v>Tilbyders artikkel hentes automatisk ved å fylle ut artikkelnummer</v>
      </c>
      <c r="H4760" s="25" t="str">
        <f>IF(_xlfn.XLOOKUP(G4760,Produktinformasjon!B:B,Produktinformasjon!C:C)=0,"Artikkelnavn hentes automatisk ved å fylle ut artikkelnummer",_xlfn.XLOOKUP(G4760,Produktinformasjon!B:B,Produktinformasjon!C:C))</f>
        <v>Artikkelnavn hentes automatisk ved å fylle ut artikkelnummer</v>
      </c>
      <c r="I4760" s="35"/>
      <c r="J4760" s="35"/>
      <c r="K4760" s="35"/>
      <c r="L4760" s="11"/>
      <c r="M4760" s="11"/>
      <c r="N4760" s="11">
        <f ca="1">IFERROR(L4760/_xlfn.XLOOKUP(F4760,Produktinformasjon!BB:BB,Produktinformasjon!P:P,),0)</f>
        <v>0</v>
      </c>
      <c r="O4760" s="11">
        <f ca="1">IFERROR(M4760/_xlfn.XLOOKUP(F4760,Produktinformasjon!BB:BB,Produktinformasjon!P:P,),0)</f>
        <v>0</v>
      </c>
    </row>
    <row r="4761" spans="3:15" x14ac:dyDescent="0.35">
      <c r="C4761" t="str">
        <f>IF(_xlfn.XLOOKUP(B4761,Omfang!B:B,Omfang!C:C)=0,"Delkontraktnavn hentes automatisk ved å fylle ut delkontraktnummer",_xlfn.XLOOKUP(B4761,Omfang!B:B,Omfang!C:C))</f>
        <v>Delkontraktnavn hentes automatisk ved å fylle ut delkontraktnummer</v>
      </c>
      <c r="D4761" s="35"/>
      <c r="E4761" s="35"/>
      <c r="F4761" t="str">
        <f>IF(_xlfn.XLOOKUP(G4761,Produktinformasjon!B:B,Produktinformasjon!BB:BB)=0,"Tilbyders artikkel hentes automatisk ved å fylle ut artikkelnummer",_xlfn.XLOOKUP(G4761,Produktinformasjon!B:B,Produktinformasjon!BB:BB))</f>
        <v>Tilbyders artikkel hentes automatisk ved å fylle ut artikkelnummer</v>
      </c>
      <c r="H4761" s="25" t="str">
        <f>IF(_xlfn.XLOOKUP(G4761,Produktinformasjon!B:B,Produktinformasjon!C:C)=0,"Artikkelnavn hentes automatisk ved å fylle ut artikkelnummer",_xlfn.XLOOKUP(G4761,Produktinformasjon!B:B,Produktinformasjon!C:C))</f>
        <v>Artikkelnavn hentes automatisk ved å fylle ut artikkelnummer</v>
      </c>
      <c r="I4761" s="35"/>
      <c r="J4761" s="35"/>
      <c r="K4761" s="35"/>
      <c r="L4761" s="11"/>
      <c r="M4761" s="11"/>
      <c r="N4761" s="11">
        <f ca="1">IFERROR(L4761/_xlfn.XLOOKUP(F4761,Produktinformasjon!BB:BB,Produktinformasjon!P:P,),0)</f>
        <v>0</v>
      </c>
      <c r="O4761" s="11">
        <f ca="1">IFERROR(M4761/_xlfn.XLOOKUP(F4761,Produktinformasjon!BB:BB,Produktinformasjon!P:P,),0)</f>
        <v>0</v>
      </c>
    </row>
    <row r="4762" spans="3:15" x14ac:dyDescent="0.35">
      <c r="C4762" t="str">
        <f>IF(_xlfn.XLOOKUP(B4762,Omfang!B:B,Omfang!C:C)=0,"Delkontraktnavn hentes automatisk ved å fylle ut delkontraktnummer",_xlfn.XLOOKUP(B4762,Omfang!B:B,Omfang!C:C))</f>
        <v>Delkontraktnavn hentes automatisk ved å fylle ut delkontraktnummer</v>
      </c>
      <c r="D4762" s="35"/>
      <c r="E4762" s="35"/>
      <c r="F4762" t="str">
        <f>IF(_xlfn.XLOOKUP(G4762,Produktinformasjon!B:B,Produktinformasjon!BB:BB)=0,"Tilbyders artikkel hentes automatisk ved å fylle ut artikkelnummer",_xlfn.XLOOKUP(G4762,Produktinformasjon!B:B,Produktinformasjon!BB:BB))</f>
        <v>Tilbyders artikkel hentes automatisk ved å fylle ut artikkelnummer</v>
      </c>
      <c r="H4762" s="25" t="str">
        <f>IF(_xlfn.XLOOKUP(G4762,Produktinformasjon!B:B,Produktinformasjon!C:C)=0,"Artikkelnavn hentes automatisk ved å fylle ut artikkelnummer",_xlfn.XLOOKUP(G4762,Produktinformasjon!B:B,Produktinformasjon!C:C))</f>
        <v>Artikkelnavn hentes automatisk ved å fylle ut artikkelnummer</v>
      </c>
      <c r="I4762" s="35"/>
      <c r="J4762" s="35"/>
      <c r="K4762" s="35"/>
      <c r="L4762" s="11"/>
      <c r="M4762" s="11"/>
      <c r="N4762" s="11">
        <f ca="1">IFERROR(L4762/_xlfn.XLOOKUP(F4762,Produktinformasjon!BB:BB,Produktinformasjon!P:P,),0)</f>
        <v>0</v>
      </c>
      <c r="O4762" s="11">
        <f ca="1">IFERROR(M4762/_xlfn.XLOOKUP(F4762,Produktinformasjon!BB:BB,Produktinformasjon!P:P,),0)</f>
        <v>0</v>
      </c>
    </row>
    <row r="4763" spans="3:15" x14ac:dyDescent="0.35">
      <c r="C4763" t="str">
        <f>IF(_xlfn.XLOOKUP(B4763,Omfang!B:B,Omfang!C:C)=0,"Delkontraktnavn hentes automatisk ved å fylle ut delkontraktnummer",_xlfn.XLOOKUP(B4763,Omfang!B:B,Omfang!C:C))</f>
        <v>Delkontraktnavn hentes automatisk ved å fylle ut delkontraktnummer</v>
      </c>
      <c r="D4763" s="35"/>
      <c r="E4763" s="35"/>
      <c r="F4763" t="str">
        <f>IF(_xlfn.XLOOKUP(G4763,Produktinformasjon!B:B,Produktinformasjon!BB:BB)=0,"Tilbyders artikkel hentes automatisk ved å fylle ut artikkelnummer",_xlfn.XLOOKUP(G4763,Produktinformasjon!B:B,Produktinformasjon!BB:BB))</f>
        <v>Tilbyders artikkel hentes automatisk ved å fylle ut artikkelnummer</v>
      </c>
      <c r="H4763" s="25" t="str">
        <f>IF(_xlfn.XLOOKUP(G4763,Produktinformasjon!B:B,Produktinformasjon!C:C)=0,"Artikkelnavn hentes automatisk ved å fylle ut artikkelnummer",_xlfn.XLOOKUP(G4763,Produktinformasjon!B:B,Produktinformasjon!C:C))</f>
        <v>Artikkelnavn hentes automatisk ved å fylle ut artikkelnummer</v>
      </c>
      <c r="I4763" s="35"/>
      <c r="J4763" s="35"/>
      <c r="K4763" s="35"/>
      <c r="L4763" s="11"/>
      <c r="M4763" s="11"/>
      <c r="N4763" s="11">
        <f ca="1">IFERROR(L4763/_xlfn.XLOOKUP(F4763,Produktinformasjon!BB:BB,Produktinformasjon!P:P,),0)</f>
        <v>0</v>
      </c>
      <c r="O4763" s="11">
        <f ca="1">IFERROR(M4763/_xlfn.XLOOKUP(F4763,Produktinformasjon!BB:BB,Produktinformasjon!P:P,),0)</f>
        <v>0</v>
      </c>
    </row>
    <row r="4764" spans="3:15" x14ac:dyDescent="0.35">
      <c r="C4764" t="str">
        <f>IF(_xlfn.XLOOKUP(B4764,Omfang!B:B,Omfang!C:C)=0,"Delkontraktnavn hentes automatisk ved å fylle ut delkontraktnummer",_xlfn.XLOOKUP(B4764,Omfang!B:B,Omfang!C:C))</f>
        <v>Delkontraktnavn hentes automatisk ved å fylle ut delkontraktnummer</v>
      </c>
      <c r="D4764" s="35"/>
      <c r="E4764" s="35"/>
      <c r="F4764" t="str">
        <f>IF(_xlfn.XLOOKUP(G4764,Produktinformasjon!B:B,Produktinformasjon!BB:BB)=0,"Tilbyders artikkel hentes automatisk ved å fylle ut artikkelnummer",_xlfn.XLOOKUP(G4764,Produktinformasjon!B:B,Produktinformasjon!BB:BB))</f>
        <v>Tilbyders artikkel hentes automatisk ved å fylle ut artikkelnummer</v>
      </c>
      <c r="H4764" s="25" t="str">
        <f>IF(_xlfn.XLOOKUP(G4764,Produktinformasjon!B:B,Produktinformasjon!C:C)=0,"Artikkelnavn hentes automatisk ved å fylle ut artikkelnummer",_xlfn.XLOOKUP(G4764,Produktinformasjon!B:B,Produktinformasjon!C:C))</f>
        <v>Artikkelnavn hentes automatisk ved å fylle ut artikkelnummer</v>
      </c>
      <c r="I4764" s="35"/>
      <c r="J4764" s="35"/>
      <c r="K4764" s="35"/>
      <c r="L4764" s="11"/>
      <c r="M4764" s="11"/>
      <c r="N4764" s="11">
        <f ca="1">IFERROR(L4764/_xlfn.XLOOKUP(F4764,Produktinformasjon!BB:BB,Produktinformasjon!P:P,),0)</f>
        <v>0</v>
      </c>
      <c r="O4764" s="11">
        <f ca="1">IFERROR(M4764/_xlfn.XLOOKUP(F4764,Produktinformasjon!BB:BB,Produktinformasjon!P:P,),0)</f>
        <v>0</v>
      </c>
    </row>
    <row r="4765" spans="3:15" x14ac:dyDescent="0.35">
      <c r="C4765" t="str">
        <f>IF(_xlfn.XLOOKUP(B4765,Omfang!B:B,Omfang!C:C)=0,"Delkontraktnavn hentes automatisk ved å fylle ut delkontraktnummer",_xlfn.XLOOKUP(B4765,Omfang!B:B,Omfang!C:C))</f>
        <v>Delkontraktnavn hentes automatisk ved å fylle ut delkontraktnummer</v>
      </c>
      <c r="D4765" s="35"/>
      <c r="E4765" s="35"/>
      <c r="F4765" t="str">
        <f>IF(_xlfn.XLOOKUP(G4765,Produktinformasjon!B:B,Produktinformasjon!BB:BB)=0,"Tilbyders artikkel hentes automatisk ved å fylle ut artikkelnummer",_xlfn.XLOOKUP(G4765,Produktinformasjon!B:B,Produktinformasjon!BB:BB))</f>
        <v>Tilbyders artikkel hentes automatisk ved å fylle ut artikkelnummer</v>
      </c>
      <c r="H4765" s="25" t="str">
        <f>IF(_xlfn.XLOOKUP(G4765,Produktinformasjon!B:B,Produktinformasjon!C:C)=0,"Artikkelnavn hentes automatisk ved å fylle ut artikkelnummer",_xlfn.XLOOKUP(G4765,Produktinformasjon!B:B,Produktinformasjon!C:C))</f>
        <v>Artikkelnavn hentes automatisk ved å fylle ut artikkelnummer</v>
      </c>
      <c r="I4765" s="35"/>
      <c r="J4765" s="35"/>
      <c r="K4765" s="35"/>
      <c r="L4765" s="11"/>
      <c r="M4765" s="11"/>
      <c r="N4765" s="11">
        <f ca="1">IFERROR(L4765/_xlfn.XLOOKUP(F4765,Produktinformasjon!BB:BB,Produktinformasjon!P:P,),0)</f>
        <v>0</v>
      </c>
      <c r="O4765" s="11">
        <f ca="1">IFERROR(M4765/_xlfn.XLOOKUP(F4765,Produktinformasjon!BB:BB,Produktinformasjon!P:P,),0)</f>
        <v>0</v>
      </c>
    </row>
    <row r="4766" spans="3:15" x14ac:dyDescent="0.35">
      <c r="C4766" t="str">
        <f>IF(_xlfn.XLOOKUP(B4766,Omfang!B:B,Omfang!C:C)=0,"Delkontraktnavn hentes automatisk ved å fylle ut delkontraktnummer",_xlfn.XLOOKUP(B4766,Omfang!B:B,Omfang!C:C))</f>
        <v>Delkontraktnavn hentes automatisk ved å fylle ut delkontraktnummer</v>
      </c>
      <c r="D4766" s="35"/>
      <c r="E4766" s="35"/>
      <c r="F4766" t="str">
        <f>IF(_xlfn.XLOOKUP(G4766,Produktinformasjon!B:B,Produktinformasjon!BB:BB)=0,"Tilbyders artikkel hentes automatisk ved å fylle ut artikkelnummer",_xlfn.XLOOKUP(G4766,Produktinformasjon!B:B,Produktinformasjon!BB:BB))</f>
        <v>Tilbyders artikkel hentes automatisk ved å fylle ut artikkelnummer</v>
      </c>
      <c r="H4766" s="25" t="str">
        <f>IF(_xlfn.XLOOKUP(G4766,Produktinformasjon!B:B,Produktinformasjon!C:C)=0,"Artikkelnavn hentes automatisk ved å fylle ut artikkelnummer",_xlfn.XLOOKUP(G4766,Produktinformasjon!B:B,Produktinformasjon!C:C))</f>
        <v>Artikkelnavn hentes automatisk ved å fylle ut artikkelnummer</v>
      </c>
      <c r="I4766" s="35"/>
      <c r="J4766" s="35"/>
      <c r="K4766" s="35"/>
      <c r="L4766" s="11"/>
      <c r="M4766" s="11"/>
      <c r="N4766" s="11">
        <f ca="1">IFERROR(L4766/_xlfn.XLOOKUP(F4766,Produktinformasjon!BB:BB,Produktinformasjon!P:P,),0)</f>
        <v>0</v>
      </c>
      <c r="O4766" s="11">
        <f ca="1">IFERROR(M4766/_xlfn.XLOOKUP(F4766,Produktinformasjon!BB:BB,Produktinformasjon!P:P,),0)</f>
        <v>0</v>
      </c>
    </row>
    <row r="4767" spans="3:15" x14ac:dyDescent="0.35">
      <c r="C4767" t="str">
        <f>IF(_xlfn.XLOOKUP(B4767,Omfang!B:B,Omfang!C:C)=0,"Delkontraktnavn hentes automatisk ved å fylle ut delkontraktnummer",_xlfn.XLOOKUP(B4767,Omfang!B:B,Omfang!C:C))</f>
        <v>Delkontraktnavn hentes automatisk ved å fylle ut delkontraktnummer</v>
      </c>
      <c r="D4767" s="35"/>
      <c r="E4767" s="35"/>
      <c r="F4767" t="str">
        <f>IF(_xlfn.XLOOKUP(G4767,Produktinformasjon!B:B,Produktinformasjon!BB:BB)=0,"Tilbyders artikkel hentes automatisk ved å fylle ut artikkelnummer",_xlfn.XLOOKUP(G4767,Produktinformasjon!B:B,Produktinformasjon!BB:BB))</f>
        <v>Tilbyders artikkel hentes automatisk ved å fylle ut artikkelnummer</v>
      </c>
      <c r="H4767" s="25" t="str">
        <f>IF(_xlfn.XLOOKUP(G4767,Produktinformasjon!B:B,Produktinformasjon!C:C)=0,"Artikkelnavn hentes automatisk ved å fylle ut artikkelnummer",_xlfn.XLOOKUP(G4767,Produktinformasjon!B:B,Produktinformasjon!C:C))</f>
        <v>Artikkelnavn hentes automatisk ved å fylle ut artikkelnummer</v>
      </c>
      <c r="I4767" s="35"/>
      <c r="J4767" s="35"/>
      <c r="K4767" s="35"/>
      <c r="L4767" s="11"/>
      <c r="M4767" s="11"/>
      <c r="N4767" s="11">
        <f ca="1">IFERROR(L4767/_xlfn.XLOOKUP(F4767,Produktinformasjon!BB:BB,Produktinformasjon!P:P,),0)</f>
        <v>0</v>
      </c>
      <c r="O4767" s="11">
        <f ca="1">IFERROR(M4767/_xlfn.XLOOKUP(F4767,Produktinformasjon!BB:BB,Produktinformasjon!P:P,),0)</f>
        <v>0</v>
      </c>
    </row>
    <row r="4768" spans="3:15" x14ac:dyDescent="0.35">
      <c r="C4768" t="str">
        <f>IF(_xlfn.XLOOKUP(B4768,Omfang!B:B,Omfang!C:C)=0,"Delkontraktnavn hentes automatisk ved å fylle ut delkontraktnummer",_xlfn.XLOOKUP(B4768,Omfang!B:B,Omfang!C:C))</f>
        <v>Delkontraktnavn hentes automatisk ved å fylle ut delkontraktnummer</v>
      </c>
      <c r="D4768" s="35"/>
      <c r="E4768" s="35"/>
      <c r="F4768" t="str">
        <f>IF(_xlfn.XLOOKUP(G4768,Produktinformasjon!B:B,Produktinformasjon!BB:BB)=0,"Tilbyders artikkel hentes automatisk ved å fylle ut artikkelnummer",_xlfn.XLOOKUP(G4768,Produktinformasjon!B:B,Produktinformasjon!BB:BB))</f>
        <v>Tilbyders artikkel hentes automatisk ved å fylle ut artikkelnummer</v>
      </c>
      <c r="H4768" s="25" t="str">
        <f>IF(_xlfn.XLOOKUP(G4768,Produktinformasjon!B:B,Produktinformasjon!C:C)=0,"Artikkelnavn hentes automatisk ved å fylle ut artikkelnummer",_xlfn.XLOOKUP(G4768,Produktinformasjon!B:B,Produktinformasjon!C:C))</f>
        <v>Artikkelnavn hentes automatisk ved å fylle ut artikkelnummer</v>
      </c>
      <c r="I4768" s="35"/>
      <c r="J4768" s="35"/>
      <c r="K4768" s="35"/>
      <c r="L4768" s="11"/>
      <c r="M4768" s="11"/>
      <c r="N4768" s="11">
        <f ca="1">IFERROR(L4768/_xlfn.XLOOKUP(F4768,Produktinformasjon!BB:BB,Produktinformasjon!P:P,),0)</f>
        <v>0</v>
      </c>
      <c r="O4768" s="11">
        <f ca="1">IFERROR(M4768/_xlfn.XLOOKUP(F4768,Produktinformasjon!BB:BB,Produktinformasjon!P:P,),0)</f>
        <v>0</v>
      </c>
    </row>
    <row r="4769" spans="3:15" x14ac:dyDescent="0.35">
      <c r="C4769" t="str">
        <f>IF(_xlfn.XLOOKUP(B4769,Omfang!B:B,Omfang!C:C)=0,"Delkontraktnavn hentes automatisk ved å fylle ut delkontraktnummer",_xlfn.XLOOKUP(B4769,Omfang!B:B,Omfang!C:C))</f>
        <v>Delkontraktnavn hentes automatisk ved å fylle ut delkontraktnummer</v>
      </c>
      <c r="D4769" s="35"/>
      <c r="E4769" s="35"/>
      <c r="F4769" t="str">
        <f>IF(_xlfn.XLOOKUP(G4769,Produktinformasjon!B:B,Produktinformasjon!BB:BB)=0,"Tilbyders artikkel hentes automatisk ved å fylle ut artikkelnummer",_xlfn.XLOOKUP(G4769,Produktinformasjon!B:B,Produktinformasjon!BB:BB))</f>
        <v>Tilbyders artikkel hentes automatisk ved å fylle ut artikkelnummer</v>
      </c>
      <c r="H4769" s="25" t="str">
        <f>IF(_xlfn.XLOOKUP(G4769,Produktinformasjon!B:B,Produktinformasjon!C:C)=0,"Artikkelnavn hentes automatisk ved å fylle ut artikkelnummer",_xlfn.XLOOKUP(G4769,Produktinformasjon!B:B,Produktinformasjon!C:C))</f>
        <v>Artikkelnavn hentes automatisk ved å fylle ut artikkelnummer</v>
      </c>
      <c r="I4769" s="35"/>
      <c r="J4769" s="35"/>
      <c r="K4769" s="35"/>
      <c r="L4769" s="11"/>
      <c r="M4769" s="11"/>
      <c r="N4769" s="11">
        <f ca="1">IFERROR(L4769/_xlfn.XLOOKUP(F4769,Produktinformasjon!BB:BB,Produktinformasjon!P:P,),0)</f>
        <v>0</v>
      </c>
      <c r="O4769" s="11">
        <f ca="1">IFERROR(M4769/_xlfn.XLOOKUP(F4769,Produktinformasjon!BB:BB,Produktinformasjon!P:P,),0)</f>
        <v>0</v>
      </c>
    </row>
    <row r="4770" spans="3:15" x14ac:dyDescent="0.35">
      <c r="C4770" t="str">
        <f>IF(_xlfn.XLOOKUP(B4770,Omfang!B:B,Omfang!C:C)=0,"Delkontraktnavn hentes automatisk ved å fylle ut delkontraktnummer",_xlfn.XLOOKUP(B4770,Omfang!B:B,Omfang!C:C))</f>
        <v>Delkontraktnavn hentes automatisk ved å fylle ut delkontraktnummer</v>
      </c>
      <c r="D4770" s="35"/>
      <c r="E4770" s="35"/>
      <c r="F4770" t="str">
        <f>IF(_xlfn.XLOOKUP(G4770,Produktinformasjon!B:B,Produktinformasjon!BB:BB)=0,"Tilbyders artikkel hentes automatisk ved å fylle ut artikkelnummer",_xlfn.XLOOKUP(G4770,Produktinformasjon!B:B,Produktinformasjon!BB:BB))</f>
        <v>Tilbyders artikkel hentes automatisk ved å fylle ut artikkelnummer</v>
      </c>
      <c r="H4770" s="25" t="str">
        <f>IF(_xlfn.XLOOKUP(G4770,Produktinformasjon!B:B,Produktinformasjon!C:C)=0,"Artikkelnavn hentes automatisk ved å fylle ut artikkelnummer",_xlfn.XLOOKUP(G4770,Produktinformasjon!B:B,Produktinformasjon!C:C))</f>
        <v>Artikkelnavn hentes automatisk ved å fylle ut artikkelnummer</v>
      </c>
      <c r="I4770" s="35"/>
      <c r="J4770" s="35"/>
      <c r="K4770" s="35"/>
      <c r="L4770" s="11"/>
      <c r="M4770" s="11"/>
      <c r="N4770" s="11">
        <f ca="1">IFERROR(L4770/_xlfn.XLOOKUP(F4770,Produktinformasjon!BB:BB,Produktinformasjon!P:P,),0)</f>
        <v>0</v>
      </c>
      <c r="O4770" s="11">
        <f ca="1">IFERROR(M4770/_xlfn.XLOOKUP(F4770,Produktinformasjon!BB:BB,Produktinformasjon!P:P,),0)</f>
        <v>0</v>
      </c>
    </row>
    <row r="4771" spans="3:15" x14ac:dyDescent="0.35">
      <c r="C4771" t="str">
        <f>IF(_xlfn.XLOOKUP(B4771,Omfang!B:B,Omfang!C:C)=0,"Delkontraktnavn hentes automatisk ved å fylle ut delkontraktnummer",_xlfn.XLOOKUP(B4771,Omfang!B:B,Omfang!C:C))</f>
        <v>Delkontraktnavn hentes automatisk ved å fylle ut delkontraktnummer</v>
      </c>
      <c r="D4771" s="35"/>
      <c r="E4771" s="35"/>
      <c r="F4771" t="str">
        <f>IF(_xlfn.XLOOKUP(G4771,Produktinformasjon!B:B,Produktinformasjon!BB:BB)=0,"Tilbyders artikkel hentes automatisk ved å fylle ut artikkelnummer",_xlfn.XLOOKUP(G4771,Produktinformasjon!B:B,Produktinformasjon!BB:BB))</f>
        <v>Tilbyders artikkel hentes automatisk ved å fylle ut artikkelnummer</v>
      </c>
      <c r="H4771" s="25" t="str">
        <f>IF(_xlfn.XLOOKUP(G4771,Produktinformasjon!B:B,Produktinformasjon!C:C)=0,"Artikkelnavn hentes automatisk ved å fylle ut artikkelnummer",_xlfn.XLOOKUP(G4771,Produktinformasjon!B:B,Produktinformasjon!C:C))</f>
        <v>Artikkelnavn hentes automatisk ved å fylle ut artikkelnummer</v>
      </c>
      <c r="I4771" s="35"/>
      <c r="J4771" s="35"/>
      <c r="K4771" s="35"/>
      <c r="L4771" s="11"/>
      <c r="M4771" s="11"/>
      <c r="N4771" s="11">
        <f ca="1">IFERROR(L4771/_xlfn.XLOOKUP(F4771,Produktinformasjon!BB:BB,Produktinformasjon!P:P,),0)</f>
        <v>0</v>
      </c>
      <c r="O4771" s="11">
        <f ca="1">IFERROR(M4771/_xlfn.XLOOKUP(F4771,Produktinformasjon!BB:BB,Produktinformasjon!P:P,),0)</f>
        <v>0</v>
      </c>
    </row>
    <row r="4772" spans="3:15" x14ac:dyDescent="0.35">
      <c r="C4772" t="str">
        <f>IF(_xlfn.XLOOKUP(B4772,Omfang!B:B,Omfang!C:C)=0,"Delkontraktnavn hentes automatisk ved å fylle ut delkontraktnummer",_xlfn.XLOOKUP(B4772,Omfang!B:B,Omfang!C:C))</f>
        <v>Delkontraktnavn hentes automatisk ved å fylle ut delkontraktnummer</v>
      </c>
      <c r="D4772" s="35"/>
      <c r="E4772" s="35"/>
      <c r="F4772" t="str">
        <f>IF(_xlfn.XLOOKUP(G4772,Produktinformasjon!B:B,Produktinformasjon!BB:BB)=0,"Tilbyders artikkel hentes automatisk ved å fylle ut artikkelnummer",_xlfn.XLOOKUP(G4772,Produktinformasjon!B:B,Produktinformasjon!BB:BB))</f>
        <v>Tilbyders artikkel hentes automatisk ved å fylle ut artikkelnummer</v>
      </c>
      <c r="H4772" s="25" t="str">
        <f>IF(_xlfn.XLOOKUP(G4772,Produktinformasjon!B:B,Produktinformasjon!C:C)=0,"Artikkelnavn hentes automatisk ved å fylle ut artikkelnummer",_xlfn.XLOOKUP(G4772,Produktinformasjon!B:B,Produktinformasjon!C:C))</f>
        <v>Artikkelnavn hentes automatisk ved å fylle ut artikkelnummer</v>
      </c>
      <c r="I4772" s="35"/>
      <c r="J4772" s="35"/>
      <c r="K4772" s="35"/>
      <c r="L4772" s="11"/>
      <c r="M4772" s="11"/>
      <c r="N4772" s="11">
        <f ca="1">IFERROR(L4772/_xlfn.XLOOKUP(F4772,Produktinformasjon!BB:BB,Produktinformasjon!P:P,),0)</f>
        <v>0</v>
      </c>
      <c r="O4772" s="11">
        <f ca="1">IFERROR(M4772/_xlfn.XLOOKUP(F4772,Produktinformasjon!BB:BB,Produktinformasjon!P:P,),0)</f>
        <v>0</v>
      </c>
    </row>
    <row r="4773" spans="3:15" x14ac:dyDescent="0.35">
      <c r="C4773" t="str">
        <f>IF(_xlfn.XLOOKUP(B4773,Omfang!B:B,Omfang!C:C)=0,"Delkontraktnavn hentes automatisk ved å fylle ut delkontraktnummer",_xlfn.XLOOKUP(B4773,Omfang!B:B,Omfang!C:C))</f>
        <v>Delkontraktnavn hentes automatisk ved å fylle ut delkontraktnummer</v>
      </c>
      <c r="D4773" s="35"/>
      <c r="E4773" s="35"/>
      <c r="F4773" t="str">
        <f>IF(_xlfn.XLOOKUP(G4773,Produktinformasjon!B:B,Produktinformasjon!BB:BB)=0,"Tilbyders artikkel hentes automatisk ved å fylle ut artikkelnummer",_xlfn.XLOOKUP(G4773,Produktinformasjon!B:B,Produktinformasjon!BB:BB))</f>
        <v>Tilbyders artikkel hentes automatisk ved å fylle ut artikkelnummer</v>
      </c>
      <c r="H4773" s="25" t="str">
        <f>IF(_xlfn.XLOOKUP(G4773,Produktinformasjon!B:B,Produktinformasjon!C:C)=0,"Artikkelnavn hentes automatisk ved å fylle ut artikkelnummer",_xlfn.XLOOKUP(G4773,Produktinformasjon!B:B,Produktinformasjon!C:C))</f>
        <v>Artikkelnavn hentes automatisk ved å fylle ut artikkelnummer</v>
      </c>
      <c r="I4773" s="35"/>
      <c r="J4773" s="35"/>
      <c r="K4773" s="35"/>
      <c r="L4773" s="11"/>
      <c r="M4773" s="11"/>
      <c r="N4773" s="11">
        <f ca="1">IFERROR(L4773/_xlfn.XLOOKUP(F4773,Produktinformasjon!BB:BB,Produktinformasjon!P:P,),0)</f>
        <v>0</v>
      </c>
      <c r="O4773" s="11">
        <f ca="1">IFERROR(M4773/_xlfn.XLOOKUP(F4773,Produktinformasjon!BB:BB,Produktinformasjon!P:P,),0)</f>
        <v>0</v>
      </c>
    </row>
    <row r="4774" spans="3:15" x14ac:dyDescent="0.35">
      <c r="C4774" t="str">
        <f>IF(_xlfn.XLOOKUP(B4774,Omfang!B:B,Omfang!C:C)=0,"Delkontraktnavn hentes automatisk ved å fylle ut delkontraktnummer",_xlfn.XLOOKUP(B4774,Omfang!B:B,Omfang!C:C))</f>
        <v>Delkontraktnavn hentes automatisk ved å fylle ut delkontraktnummer</v>
      </c>
      <c r="D4774" s="35"/>
      <c r="E4774" s="35"/>
      <c r="F4774" t="str">
        <f>IF(_xlfn.XLOOKUP(G4774,Produktinformasjon!B:B,Produktinformasjon!BB:BB)=0,"Tilbyders artikkel hentes automatisk ved å fylle ut artikkelnummer",_xlfn.XLOOKUP(G4774,Produktinformasjon!B:B,Produktinformasjon!BB:BB))</f>
        <v>Tilbyders artikkel hentes automatisk ved å fylle ut artikkelnummer</v>
      </c>
      <c r="H4774" s="25" t="str">
        <f>IF(_xlfn.XLOOKUP(G4774,Produktinformasjon!B:B,Produktinformasjon!C:C)=0,"Artikkelnavn hentes automatisk ved å fylle ut artikkelnummer",_xlfn.XLOOKUP(G4774,Produktinformasjon!B:B,Produktinformasjon!C:C))</f>
        <v>Artikkelnavn hentes automatisk ved å fylle ut artikkelnummer</v>
      </c>
      <c r="I4774" s="35"/>
      <c r="J4774" s="35"/>
      <c r="K4774" s="35"/>
      <c r="L4774" s="11"/>
      <c r="M4774" s="11"/>
      <c r="N4774" s="11">
        <f ca="1">IFERROR(L4774/_xlfn.XLOOKUP(F4774,Produktinformasjon!BB:BB,Produktinformasjon!P:P,),0)</f>
        <v>0</v>
      </c>
      <c r="O4774" s="11">
        <f ca="1">IFERROR(M4774/_xlfn.XLOOKUP(F4774,Produktinformasjon!BB:BB,Produktinformasjon!P:P,),0)</f>
        <v>0</v>
      </c>
    </row>
    <row r="4775" spans="3:15" x14ac:dyDescent="0.35">
      <c r="C4775" t="str">
        <f>IF(_xlfn.XLOOKUP(B4775,Omfang!B:B,Omfang!C:C)=0,"Delkontraktnavn hentes automatisk ved å fylle ut delkontraktnummer",_xlfn.XLOOKUP(B4775,Omfang!B:B,Omfang!C:C))</f>
        <v>Delkontraktnavn hentes automatisk ved å fylle ut delkontraktnummer</v>
      </c>
      <c r="D4775" s="35"/>
      <c r="E4775" s="35"/>
      <c r="F4775" t="str">
        <f>IF(_xlfn.XLOOKUP(G4775,Produktinformasjon!B:B,Produktinformasjon!BB:BB)=0,"Tilbyders artikkel hentes automatisk ved å fylle ut artikkelnummer",_xlfn.XLOOKUP(G4775,Produktinformasjon!B:B,Produktinformasjon!BB:BB))</f>
        <v>Tilbyders artikkel hentes automatisk ved å fylle ut artikkelnummer</v>
      </c>
      <c r="H4775" s="25" t="str">
        <f>IF(_xlfn.XLOOKUP(G4775,Produktinformasjon!B:B,Produktinformasjon!C:C)=0,"Artikkelnavn hentes automatisk ved å fylle ut artikkelnummer",_xlfn.XLOOKUP(G4775,Produktinformasjon!B:B,Produktinformasjon!C:C))</f>
        <v>Artikkelnavn hentes automatisk ved å fylle ut artikkelnummer</v>
      </c>
      <c r="I4775" s="35"/>
      <c r="J4775" s="35"/>
      <c r="K4775" s="35"/>
      <c r="L4775" s="11"/>
      <c r="M4775" s="11"/>
      <c r="N4775" s="11">
        <f ca="1">IFERROR(L4775/_xlfn.XLOOKUP(F4775,Produktinformasjon!BB:BB,Produktinformasjon!P:P,),0)</f>
        <v>0</v>
      </c>
      <c r="O4775" s="11">
        <f ca="1">IFERROR(M4775/_xlfn.XLOOKUP(F4775,Produktinformasjon!BB:BB,Produktinformasjon!P:P,),0)</f>
        <v>0</v>
      </c>
    </row>
    <row r="4776" spans="3:15" x14ac:dyDescent="0.35">
      <c r="C4776" t="str">
        <f>IF(_xlfn.XLOOKUP(B4776,Omfang!B:B,Omfang!C:C)=0,"Delkontraktnavn hentes automatisk ved å fylle ut delkontraktnummer",_xlfn.XLOOKUP(B4776,Omfang!B:B,Omfang!C:C))</f>
        <v>Delkontraktnavn hentes automatisk ved å fylle ut delkontraktnummer</v>
      </c>
      <c r="D4776" s="35"/>
      <c r="E4776" s="35"/>
      <c r="F4776" t="str">
        <f>IF(_xlfn.XLOOKUP(G4776,Produktinformasjon!B:B,Produktinformasjon!BB:BB)=0,"Tilbyders artikkel hentes automatisk ved å fylle ut artikkelnummer",_xlfn.XLOOKUP(G4776,Produktinformasjon!B:B,Produktinformasjon!BB:BB))</f>
        <v>Tilbyders artikkel hentes automatisk ved å fylle ut artikkelnummer</v>
      </c>
      <c r="H4776" s="25" t="str">
        <f>IF(_xlfn.XLOOKUP(G4776,Produktinformasjon!B:B,Produktinformasjon!C:C)=0,"Artikkelnavn hentes automatisk ved å fylle ut artikkelnummer",_xlfn.XLOOKUP(G4776,Produktinformasjon!B:B,Produktinformasjon!C:C))</f>
        <v>Artikkelnavn hentes automatisk ved å fylle ut artikkelnummer</v>
      </c>
      <c r="I4776" s="35"/>
      <c r="J4776" s="35"/>
      <c r="K4776" s="35"/>
      <c r="L4776" s="11"/>
      <c r="M4776" s="11"/>
      <c r="N4776" s="11">
        <f ca="1">IFERROR(L4776/_xlfn.XLOOKUP(F4776,Produktinformasjon!BB:BB,Produktinformasjon!P:P,),0)</f>
        <v>0</v>
      </c>
      <c r="O4776" s="11">
        <f ca="1">IFERROR(M4776/_xlfn.XLOOKUP(F4776,Produktinformasjon!BB:BB,Produktinformasjon!P:P,),0)</f>
        <v>0</v>
      </c>
    </row>
    <row r="4777" spans="3:15" x14ac:dyDescent="0.35">
      <c r="C4777" t="str">
        <f>IF(_xlfn.XLOOKUP(B4777,Omfang!B:B,Omfang!C:C)=0,"Delkontraktnavn hentes automatisk ved å fylle ut delkontraktnummer",_xlfn.XLOOKUP(B4777,Omfang!B:B,Omfang!C:C))</f>
        <v>Delkontraktnavn hentes automatisk ved å fylle ut delkontraktnummer</v>
      </c>
      <c r="D4777" s="35"/>
      <c r="E4777" s="35"/>
      <c r="F4777" t="str">
        <f>IF(_xlfn.XLOOKUP(G4777,Produktinformasjon!B:B,Produktinformasjon!BB:BB)=0,"Tilbyders artikkel hentes automatisk ved å fylle ut artikkelnummer",_xlfn.XLOOKUP(G4777,Produktinformasjon!B:B,Produktinformasjon!BB:BB))</f>
        <v>Tilbyders artikkel hentes automatisk ved å fylle ut artikkelnummer</v>
      </c>
      <c r="H4777" s="25" t="str">
        <f>IF(_xlfn.XLOOKUP(G4777,Produktinformasjon!B:B,Produktinformasjon!C:C)=0,"Artikkelnavn hentes automatisk ved å fylle ut artikkelnummer",_xlfn.XLOOKUP(G4777,Produktinformasjon!B:B,Produktinformasjon!C:C))</f>
        <v>Artikkelnavn hentes automatisk ved å fylle ut artikkelnummer</v>
      </c>
      <c r="I4777" s="35"/>
      <c r="J4777" s="35"/>
      <c r="K4777" s="35"/>
      <c r="L4777" s="11"/>
      <c r="M4777" s="11"/>
      <c r="N4777" s="11">
        <f ca="1">IFERROR(L4777/_xlfn.XLOOKUP(F4777,Produktinformasjon!BB:BB,Produktinformasjon!P:P,),0)</f>
        <v>0</v>
      </c>
      <c r="O4777" s="11">
        <f ca="1">IFERROR(M4777/_xlfn.XLOOKUP(F4777,Produktinformasjon!BB:BB,Produktinformasjon!P:P,),0)</f>
        <v>0</v>
      </c>
    </row>
    <row r="4778" spans="3:15" x14ac:dyDescent="0.35">
      <c r="C4778" t="str">
        <f>IF(_xlfn.XLOOKUP(B4778,Omfang!B:B,Omfang!C:C)=0,"Delkontraktnavn hentes automatisk ved å fylle ut delkontraktnummer",_xlfn.XLOOKUP(B4778,Omfang!B:B,Omfang!C:C))</f>
        <v>Delkontraktnavn hentes automatisk ved å fylle ut delkontraktnummer</v>
      </c>
      <c r="D4778" s="35"/>
      <c r="E4778" s="35"/>
      <c r="F4778" t="str">
        <f>IF(_xlfn.XLOOKUP(G4778,Produktinformasjon!B:B,Produktinformasjon!BB:BB)=0,"Tilbyders artikkel hentes automatisk ved å fylle ut artikkelnummer",_xlfn.XLOOKUP(G4778,Produktinformasjon!B:B,Produktinformasjon!BB:BB))</f>
        <v>Tilbyders artikkel hentes automatisk ved å fylle ut artikkelnummer</v>
      </c>
      <c r="H4778" s="25" t="str">
        <f>IF(_xlfn.XLOOKUP(G4778,Produktinformasjon!B:B,Produktinformasjon!C:C)=0,"Artikkelnavn hentes automatisk ved å fylle ut artikkelnummer",_xlfn.XLOOKUP(G4778,Produktinformasjon!B:B,Produktinformasjon!C:C))</f>
        <v>Artikkelnavn hentes automatisk ved å fylle ut artikkelnummer</v>
      </c>
      <c r="I4778" s="35"/>
      <c r="J4778" s="35"/>
      <c r="K4778" s="35"/>
      <c r="L4778" s="11"/>
      <c r="M4778" s="11"/>
      <c r="N4778" s="11">
        <f ca="1">IFERROR(L4778/_xlfn.XLOOKUP(F4778,Produktinformasjon!BB:BB,Produktinformasjon!P:P,),0)</f>
        <v>0</v>
      </c>
      <c r="O4778" s="11">
        <f ca="1">IFERROR(M4778/_xlfn.XLOOKUP(F4778,Produktinformasjon!BB:BB,Produktinformasjon!P:P,),0)</f>
        <v>0</v>
      </c>
    </row>
    <row r="4779" spans="3:15" x14ac:dyDescent="0.35">
      <c r="C4779" t="str">
        <f>IF(_xlfn.XLOOKUP(B4779,Omfang!B:B,Omfang!C:C)=0,"Delkontraktnavn hentes automatisk ved å fylle ut delkontraktnummer",_xlfn.XLOOKUP(B4779,Omfang!B:B,Omfang!C:C))</f>
        <v>Delkontraktnavn hentes automatisk ved å fylle ut delkontraktnummer</v>
      </c>
      <c r="D4779" s="35"/>
      <c r="E4779" s="35"/>
      <c r="F4779" t="str">
        <f>IF(_xlfn.XLOOKUP(G4779,Produktinformasjon!B:B,Produktinformasjon!BB:BB)=0,"Tilbyders artikkel hentes automatisk ved å fylle ut artikkelnummer",_xlfn.XLOOKUP(G4779,Produktinformasjon!B:B,Produktinformasjon!BB:BB))</f>
        <v>Tilbyders artikkel hentes automatisk ved å fylle ut artikkelnummer</v>
      </c>
      <c r="H4779" s="25" t="str">
        <f>IF(_xlfn.XLOOKUP(G4779,Produktinformasjon!B:B,Produktinformasjon!C:C)=0,"Artikkelnavn hentes automatisk ved å fylle ut artikkelnummer",_xlfn.XLOOKUP(G4779,Produktinformasjon!B:B,Produktinformasjon!C:C))</f>
        <v>Artikkelnavn hentes automatisk ved å fylle ut artikkelnummer</v>
      </c>
      <c r="I4779" s="35"/>
      <c r="J4779" s="35"/>
      <c r="K4779" s="35"/>
      <c r="L4779" s="11"/>
      <c r="M4779" s="11"/>
      <c r="N4779" s="11">
        <f ca="1">IFERROR(L4779/_xlfn.XLOOKUP(F4779,Produktinformasjon!BB:BB,Produktinformasjon!P:P,),0)</f>
        <v>0</v>
      </c>
      <c r="O4779" s="11">
        <f ca="1">IFERROR(M4779/_xlfn.XLOOKUP(F4779,Produktinformasjon!BB:BB,Produktinformasjon!P:P,),0)</f>
        <v>0</v>
      </c>
    </row>
    <row r="4780" spans="3:15" x14ac:dyDescent="0.35">
      <c r="C4780" t="str">
        <f>IF(_xlfn.XLOOKUP(B4780,Omfang!B:B,Omfang!C:C)=0,"Delkontraktnavn hentes automatisk ved å fylle ut delkontraktnummer",_xlfn.XLOOKUP(B4780,Omfang!B:B,Omfang!C:C))</f>
        <v>Delkontraktnavn hentes automatisk ved å fylle ut delkontraktnummer</v>
      </c>
      <c r="D4780" s="35"/>
      <c r="E4780" s="35"/>
      <c r="F4780" t="str">
        <f>IF(_xlfn.XLOOKUP(G4780,Produktinformasjon!B:B,Produktinformasjon!BB:BB)=0,"Tilbyders artikkel hentes automatisk ved å fylle ut artikkelnummer",_xlfn.XLOOKUP(G4780,Produktinformasjon!B:B,Produktinformasjon!BB:BB))</f>
        <v>Tilbyders artikkel hentes automatisk ved å fylle ut artikkelnummer</v>
      </c>
      <c r="H4780" s="25" t="str">
        <f>IF(_xlfn.XLOOKUP(G4780,Produktinformasjon!B:B,Produktinformasjon!C:C)=0,"Artikkelnavn hentes automatisk ved å fylle ut artikkelnummer",_xlfn.XLOOKUP(G4780,Produktinformasjon!B:B,Produktinformasjon!C:C))</f>
        <v>Artikkelnavn hentes automatisk ved å fylle ut artikkelnummer</v>
      </c>
      <c r="I4780" s="35"/>
      <c r="J4780" s="35"/>
      <c r="K4780" s="35"/>
      <c r="L4780" s="11"/>
      <c r="M4780" s="11"/>
      <c r="N4780" s="11">
        <f ca="1">IFERROR(L4780/_xlfn.XLOOKUP(F4780,Produktinformasjon!BB:BB,Produktinformasjon!P:P,),0)</f>
        <v>0</v>
      </c>
      <c r="O4780" s="11">
        <f ca="1">IFERROR(M4780/_xlfn.XLOOKUP(F4780,Produktinformasjon!BB:BB,Produktinformasjon!P:P,),0)</f>
        <v>0</v>
      </c>
    </row>
    <row r="4781" spans="3:15" x14ac:dyDescent="0.35">
      <c r="C4781" t="str">
        <f>IF(_xlfn.XLOOKUP(B4781,Omfang!B:B,Omfang!C:C)=0,"Delkontraktnavn hentes automatisk ved å fylle ut delkontraktnummer",_xlfn.XLOOKUP(B4781,Omfang!B:B,Omfang!C:C))</f>
        <v>Delkontraktnavn hentes automatisk ved å fylle ut delkontraktnummer</v>
      </c>
      <c r="D4781" s="35"/>
      <c r="E4781" s="35"/>
      <c r="F4781" t="str">
        <f>IF(_xlfn.XLOOKUP(G4781,Produktinformasjon!B:B,Produktinformasjon!BB:BB)=0,"Tilbyders artikkel hentes automatisk ved å fylle ut artikkelnummer",_xlfn.XLOOKUP(G4781,Produktinformasjon!B:B,Produktinformasjon!BB:BB))</f>
        <v>Tilbyders artikkel hentes automatisk ved å fylle ut artikkelnummer</v>
      </c>
      <c r="H4781" s="25" t="str">
        <f>IF(_xlfn.XLOOKUP(G4781,Produktinformasjon!B:B,Produktinformasjon!C:C)=0,"Artikkelnavn hentes automatisk ved å fylle ut artikkelnummer",_xlfn.XLOOKUP(G4781,Produktinformasjon!B:B,Produktinformasjon!C:C))</f>
        <v>Artikkelnavn hentes automatisk ved å fylle ut artikkelnummer</v>
      </c>
      <c r="I4781" s="35"/>
      <c r="J4781" s="35"/>
      <c r="K4781" s="35"/>
      <c r="L4781" s="11"/>
      <c r="M4781" s="11"/>
      <c r="N4781" s="11">
        <f ca="1">IFERROR(L4781/_xlfn.XLOOKUP(F4781,Produktinformasjon!BB:BB,Produktinformasjon!P:P,),0)</f>
        <v>0</v>
      </c>
      <c r="O4781" s="11">
        <f ca="1">IFERROR(M4781/_xlfn.XLOOKUP(F4781,Produktinformasjon!BB:BB,Produktinformasjon!P:P,),0)</f>
        <v>0</v>
      </c>
    </row>
    <row r="4782" spans="3:15" x14ac:dyDescent="0.35">
      <c r="C4782" t="str">
        <f>IF(_xlfn.XLOOKUP(B4782,Omfang!B:B,Omfang!C:C)=0,"Delkontraktnavn hentes automatisk ved å fylle ut delkontraktnummer",_xlfn.XLOOKUP(B4782,Omfang!B:B,Omfang!C:C))</f>
        <v>Delkontraktnavn hentes automatisk ved å fylle ut delkontraktnummer</v>
      </c>
      <c r="D4782" s="35"/>
      <c r="E4782" s="35"/>
      <c r="F4782" t="str">
        <f>IF(_xlfn.XLOOKUP(G4782,Produktinformasjon!B:B,Produktinformasjon!BB:BB)=0,"Tilbyders artikkel hentes automatisk ved å fylle ut artikkelnummer",_xlfn.XLOOKUP(G4782,Produktinformasjon!B:B,Produktinformasjon!BB:BB))</f>
        <v>Tilbyders artikkel hentes automatisk ved å fylle ut artikkelnummer</v>
      </c>
      <c r="H4782" s="25" t="str">
        <f>IF(_xlfn.XLOOKUP(G4782,Produktinformasjon!B:B,Produktinformasjon!C:C)=0,"Artikkelnavn hentes automatisk ved å fylle ut artikkelnummer",_xlfn.XLOOKUP(G4782,Produktinformasjon!B:B,Produktinformasjon!C:C))</f>
        <v>Artikkelnavn hentes automatisk ved å fylle ut artikkelnummer</v>
      </c>
      <c r="I4782" s="35"/>
      <c r="J4782" s="35"/>
      <c r="K4782" s="35"/>
      <c r="L4782" s="11"/>
      <c r="M4782" s="11"/>
      <c r="N4782" s="11">
        <f ca="1">IFERROR(L4782/_xlfn.XLOOKUP(F4782,Produktinformasjon!BB:BB,Produktinformasjon!P:P,),0)</f>
        <v>0</v>
      </c>
      <c r="O4782" s="11">
        <f ca="1">IFERROR(M4782/_xlfn.XLOOKUP(F4782,Produktinformasjon!BB:BB,Produktinformasjon!P:P,),0)</f>
        <v>0</v>
      </c>
    </row>
    <row r="4783" spans="3:15" x14ac:dyDescent="0.35">
      <c r="C4783" t="str">
        <f>IF(_xlfn.XLOOKUP(B4783,Omfang!B:B,Omfang!C:C)=0,"Delkontraktnavn hentes automatisk ved å fylle ut delkontraktnummer",_xlfn.XLOOKUP(B4783,Omfang!B:B,Omfang!C:C))</f>
        <v>Delkontraktnavn hentes automatisk ved å fylle ut delkontraktnummer</v>
      </c>
      <c r="D4783" s="35"/>
      <c r="E4783" s="35"/>
      <c r="F4783" t="str">
        <f>IF(_xlfn.XLOOKUP(G4783,Produktinformasjon!B:B,Produktinformasjon!BB:BB)=0,"Tilbyders artikkel hentes automatisk ved å fylle ut artikkelnummer",_xlfn.XLOOKUP(G4783,Produktinformasjon!B:B,Produktinformasjon!BB:BB))</f>
        <v>Tilbyders artikkel hentes automatisk ved å fylle ut artikkelnummer</v>
      </c>
      <c r="H4783" s="25" t="str">
        <f>IF(_xlfn.XLOOKUP(G4783,Produktinformasjon!B:B,Produktinformasjon!C:C)=0,"Artikkelnavn hentes automatisk ved å fylle ut artikkelnummer",_xlfn.XLOOKUP(G4783,Produktinformasjon!B:B,Produktinformasjon!C:C))</f>
        <v>Artikkelnavn hentes automatisk ved å fylle ut artikkelnummer</v>
      </c>
      <c r="I4783" s="35"/>
      <c r="J4783" s="35"/>
      <c r="K4783" s="35"/>
      <c r="L4783" s="11"/>
      <c r="M4783" s="11"/>
      <c r="N4783" s="11">
        <f ca="1">IFERROR(L4783/_xlfn.XLOOKUP(F4783,Produktinformasjon!BB:BB,Produktinformasjon!P:P,),0)</f>
        <v>0</v>
      </c>
      <c r="O4783" s="11">
        <f ca="1">IFERROR(M4783/_xlfn.XLOOKUP(F4783,Produktinformasjon!BB:BB,Produktinformasjon!P:P,),0)</f>
        <v>0</v>
      </c>
    </row>
    <row r="4784" spans="3:15" x14ac:dyDescent="0.35">
      <c r="C4784" t="str">
        <f>IF(_xlfn.XLOOKUP(B4784,Omfang!B:B,Omfang!C:C)=0,"Delkontraktnavn hentes automatisk ved å fylle ut delkontraktnummer",_xlfn.XLOOKUP(B4784,Omfang!B:B,Omfang!C:C))</f>
        <v>Delkontraktnavn hentes automatisk ved å fylle ut delkontraktnummer</v>
      </c>
      <c r="D4784" s="35"/>
      <c r="E4784" s="35"/>
      <c r="F4784" t="str">
        <f>IF(_xlfn.XLOOKUP(G4784,Produktinformasjon!B:B,Produktinformasjon!BB:BB)=0,"Tilbyders artikkel hentes automatisk ved å fylle ut artikkelnummer",_xlfn.XLOOKUP(G4784,Produktinformasjon!B:B,Produktinformasjon!BB:BB))</f>
        <v>Tilbyders artikkel hentes automatisk ved å fylle ut artikkelnummer</v>
      </c>
      <c r="H4784" s="25" t="str">
        <f>IF(_xlfn.XLOOKUP(G4784,Produktinformasjon!B:B,Produktinformasjon!C:C)=0,"Artikkelnavn hentes automatisk ved å fylle ut artikkelnummer",_xlfn.XLOOKUP(G4784,Produktinformasjon!B:B,Produktinformasjon!C:C))</f>
        <v>Artikkelnavn hentes automatisk ved å fylle ut artikkelnummer</v>
      </c>
      <c r="I4784" s="35"/>
      <c r="J4784" s="35"/>
      <c r="K4784" s="35"/>
      <c r="L4784" s="11"/>
      <c r="M4784" s="11"/>
      <c r="N4784" s="11">
        <f ca="1">IFERROR(L4784/_xlfn.XLOOKUP(F4784,Produktinformasjon!BB:BB,Produktinformasjon!P:P,),0)</f>
        <v>0</v>
      </c>
      <c r="O4784" s="11">
        <f ca="1">IFERROR(M4784/_xlfn.XLOOKUP(F4784,Produktinformasjon!BB:BB,Produktinformasjon!P:P,),0)</f>
        <v>0</v>
      </c>
    </row>
    <row r="4785" spans="3:15" x14ac:dyDescent="0.35">
      <c r="C4785" t="str">
        <f>IF(_xlfn.XLOOKUP(B4785,Omfang!B:B,Omfang!C:C)=0,"Delkontraktnavn hentes automatisk ved å fylle ut delkontraktnummer",_xlfn.XLOOKUP(B4785,Omfang!B:B,Omfang!C:C))</f>
        <v>Delkontraktnavn hentes automatisk ved å fylle ut delkontraktnummer</v>
      </c>
      <c r="D4785" s="35"/>
      <c r="E4785" s="35"/>
      <c r="F4785" t="str">
        <f>IF(_xlfn.XLOOKUP(G4785,Produktinformasjon!B:B,Produktinformasjon!BB:BB)=0,"Tilbyders artikkel hentes automatisk ved å fylle ut artikkelnummer",_xlfn.XLOOKUP(G4785,Produktinformasjon!B:B,Produktinformasjon!BB:BB))</f>
        <v>Tilbyders artikkel hentes automatisk ved å fylle ut artikkelnummer</v>
      </c>
      <c r="H4785" s="25" t="str">
        <f>IF(_xlfn.XLOOKUP(G4785,Produktinformasjon!B:B,Produktinformasjon!C:C)=0,"Artikkelnavn hentes automatisk ved å fylle ut artikkelnummer",_xlfn.XLOOKUP(G4785,Produktinformasjon!B:B,Produktinformasjon!C:C))</f>
        <v>Artikkelnavn hentes automatisk ved å fylle ut artikkelnummer</v>
      </c>
      <c r="I4785" s="35"/>
      <c r="J4785" s="35"/>
      <c r="K4785" s="35"/>
      <c r="L4785" s="11"/>
      <c r="M4785" s="11"/>
      <c r="N4785" s="11">
        <f ca="1">IFERROR(L4785/_xlfn.XLOOKUP(F4785,Produktinformasjon!BB:BB,Produktinformasjon!P:P,),0)</f>
        <v>0</v>
      </c>
      <c r="O4785" s="11">
        <f ca="1">IFERROR(M4785/_xlfn.XLOOKUP(F4785,Produktinformasjon!BB:BB,Produktinformasjon!P:P,),0)</f>
        <v>0</v>
      </c>
    </row>
    <row r="4786" spans="3:15" x14ac:dyDescent="0.35">
      <c r="C4786" t="str">
        <f>IF(_xlfn.XLOOKUP(B4786,Omfang!B:B,Omfang!C:C)=0,"Delkontraktnavn hentes automatisk ved å fylle ut delkontraktnummer",_xlfn.XLOOKUP(B4786,Omfang!B:B,Omfang!C:C))</f>
        <v>Delkontraktnavn hentes automatisk ved å fylle ut delkontraktnummer</v>
      </c>
      <c r="D4786" s="35"/>
      <c r="E4786" s="35"/>
      <c r="F4786" t="str">
        <f>IF(_xlfn.XLOOKUP(G4786,Produktinformasjon!B:B,Produktinformasjon!BB:BB)=0,"Tilbyders artikkel hentes automatisk ved å fylle ut artikkelnummer",_xlfn.XLOOKUP(G4786,Produktinformasjon!B:B,Produktinformasjon!BB:BB))</f>
        <v>Tilbyders artikkel hentes automatisk ved å fylle ut artikkelnummer</v>
      </c>
      <c r="H4786" s="25" t="str">
        <f>IF(_xlfn.XLOOKUP(G4786,Produktinformasjon!B:B,Produktinformasjon!C:C)=0,"Artikkelnavn hentes automatisk ved å fylle ut artikkelnummer",_xlfn.XLOOKUP(G4786,Produktinformasjon!B:B,Produktinformasjon!C:C))</f>
        <v>Artikkelnavn hentes automatisk ved å fylle ut artikkelnummer</v>
      </c>
      <c r="I4786" s="35"/>
      <c r="J4786" s="35"/>
      <c r="K4786" s="35"/>
      <c r="L4786" s="11"/>
      <c r="M4786" s="11"/>
      <c r="N4786" s="11">
        <f ca="1">IFERROR(L4786/_xlfn.XLOOKUP(F4786,Produktinformasjon!BB:BB,Produktinformasjon!P:P,),0)</f>
        <v>0</v>
      </c>
      <c r="O4786" s="11">
        <f ca="1">IFERROR(M4786/_xlfn.XLOOKUP(F4786,Produktinformasjon!BB:BB,Produktinformasjon!P:P,),0)</f>
        <v>0</v>
      </c>
    </row>
    <row r="4787" spans="3:15" x14ac:dyDescent="0.35">
      <c r="C4787" t="str">
        <f>IF(_xlfn.XLOOKUP(B4787,Omfang!B:B,Omfang!C:C)=0,"Delkontraktnavn hentes automatisk ved å fylle ut delkontraktnummer",_xlfn.XLOOKUP(B4787,Omfang!B:B,Omfang!C:C))</f>
        <v>Delkontraktnavn hentes automatisk ved å fylle ut delkontraktnummer</v>
      </c>
      <c r="D4787" s="35"/>
      <c r="E4787" s="35"/>
      <c r="F4787" t="str">
        <f>IF(_xlfn.XLOOKUP(G4787,Produktinformasjon!B:B,Produktinformasjon!BB:BB)=0,"Tilbyders artikkel hentes automatisk ved å fylle ut artikkelnummer",_xlfn.XLOOKUP(G4787,Produktinformasjon!B:B,Produktinformasjon!BB:BB))</f>
        <v>Tilbyders artikkel hentes automatisk ved å fylle ut artikkelnummer</v>
      </c>
      <c r="H4787" s="25" t="str">
        <f>IF(_xlfn.XLOOKUP(G4787,Produktinformasjon!B:B,Produktinformasjon!C:C)=0,"Artikkelnavn hentes automatisk ved å fylle ut artikkelnummer",_xlfn.XLOOKUP(G4787,Produktinformasjon!B:B,Produktinformasjon!C:C))</f>
        <v>Artikkelnavn hentes automatisk ved å fylle ut artikkelnummer</v>
      </c>
      <c r="I4787" s="35"/>
      <c r="J4787" s="35"/>
      <c r="K4787" s="35"/>
      <c r="L4787" s="11"/>
      <c r="M4787" s="11"/>
      <c r="N4787" s="11">
        <f ca="1">IFERROR(L4787/_xlfn.XLOOKUP(F4787,Produktinformasjon!BB:BB,Produktinformasjon!P:P,),0)</f>
        <v>0</v>
      </c>
      <c r="O4787" s="11">
        <f ca="1">IFERROR(M4787/_xlfn.XLOOKUP(F4787,Produktinformasjon!BB:BB,Produktinformasjon!P:P,),0)</f>
        <v>0</v>
      </c>
    </row>
    <row r="4788" spans="3:15" x14ac:dyDescent="0.35">
      <c r="C4788" t="str">
        <f>IF(_xlfn.XLOOKUP(B4788,Omfang!B:B,Omfang!C:C)=0,"Delkontraktnavn hentes automatisk ved å fylle ut delkontraktnummer",_xlfn.XLOOKUP(B4788,Omfang!B:B,Omfang!C:C))</f>
        <v>Delkontraktnavn hentes automatisk ved å fylle ut delkontraktnummer</v>
      </c>
      <c r="D4788" s="35"/>
      <c r="E4788" s="35"/>
      <c r="F4788" t="str">
        <f>IF(_xlfn.XLOOKUP(G4788,Produktinformasjon!B:B,Produktinformasjon!BB:BB)=0,"Tilbyders artikkel hentes automatisk ved å fylle ut artikkelnummer",_xlfn.XLOOKUP(G4788,Produktinformasjon!B:B,Produktinformasjon!BB:BB))</f>
        <v>Tilbyders artikkel hentes automatisk ved å fylle ut artikkelnummer</v>
      </c>
      <c r="H4788" s="25" t="str">
        <f>IF(_xlfn.XLOOKUP(G4788,Produktinformasjon!B:B,Produktinformasjon!C:C)=0,"Artikkelnavn hentes automatisk ved å fylle ut artikkelnummer",_xlfn.XLOOKUP(G4788,Produktinformasjon!B:B,Produktinformasjon!C:C))</f>
        <v>Artikkelnavn hentes automatisk ved å fylle ut artikkelnummer</v>
      </c>
      <c r="I4788" s="35"/>
      <c r="J4788" s="35"/>
      <c r="K4788" s="35"/>
      <c r="L4788" s="11"/>
      <c r="M4788" s="11"/>
      <c r="N4788" s="11">
        <f ca="1">IFERROR(L4788/_xlfn.XLOOKUP(F4788,Produktinformasjon!BB:BB,Produktinformasjon!P:P,),0)</f>
        <v>0</v>
      </c>
      <c r="O4788" s="11">
        <f ca="1">IFERROR(M4788/_xlfn.XLOOKUP(F4788,Produktinformasjon!BB:BB,Produktinformasjon!P:P,),0)</f>
        <v>0</v>
      </c>
    </row>
    <row r="4789" spans="3:15" x14ac:dyDescent="0.35">
      <c r="C4789" t="str">
        <f>IF(_xlfn.XLOOKUP(B4789,Omfang!B:B,Omfang!C:C)=0,"Delkontraktnavn hentes automatisk ved å fylle ut delkontraktnummer",_xlfn.XLOOKUP(B4789,Omfang!B:B,Omfang!C:C))</f>
        <v>Delkontraktnavn hentes automatisk ved å fylle ut delkontraktnummer</v>
      </c>
      <c r="D4789" s="35"/>
      <c r="E4789" s="35"/>
      <c r="F4789" t="str">
        <f>IF(_xlfn.XLOOKUP(G4789,Produktinformasjon!B:B,Produktinformasjon!BB:BB)=0,"Tilbyders artikkel hentes automatisk ved å fylle ut artikkelnummer",_xlfn.XLOOKUP(G4789,Produktinformasjon!B:B,Produktinformasjon!BB:BB))</f>
        <v>Tilbyders artikkel hentes automatisk ved å fylle ut artikkelnummer</v>
      </c>
      <c r="H4789" s="25" t="str">
        <f>IF(_xlfn.XLOOKUP(G4789,Produktinformasjon!B:B,Produktinformasjon!C:C)=0,"Artikkelnavn hentes automatisk ved å fylle ut artikkelnummer",_xlfn.XLOOKUP(G4789,Produktinformasjon!B:B,Produktinformasjon!C:C))</f>
        <v>Artikkelnavn hentes automatisk ved å fylle ut artikkelnummer</v>
      </c>
      <c r="I4789" s="35"/>
      <c r="J4789" s="35"/>
      <c r="K4789" s="35"/>
      <c r="L4789" s="11"/>
      <c r="M4789" s="11"/>
      <c r="N4789" s="11">
        <f ca="1">IFERROR(L4789/_xlfn.XLOOKUP(F4789,Produktinformasjon!BB:BB,Produktinformasjon!P:P,),0)</f>
        <v>0</v>
      </c>
      <c r="O4789" s="11">
        <f ca="1">IFERROR(M4789/_xlfn.XLOOKUP(F4789,Produktinformasjon!BB:BB,Produktinformasjon!P:P,),0)</f>
        <v>0</v>
      </c>
    </row>
    <row r="4790" spans="3:15" x14ac:dyDescent="0.35">
      <c r="C4790" t="str">
        <f>IF(_xlfn.XLOOKUP(B4790,Omfang!B:B,Omfang!C:C)=0,"Delkontraktnavn hentes automatisk ved å fylle ut delkontraktnummer",_xlfn.XLOOKUP(B4790,Omfang!B:B,Omfang!C:C))</f>
        <v>Delkontraktnavn hentes automatisk ved å fylle ut delkontraktnummer</v>
      </c>
      <c r="D4790" s="35"/>
      <c r="E4790" s="35"/>
      <c r="F4790" t="str">
        <f>IF(_xlfn.XLOOKUP(G4790,Produktinformasjon!B:B,Produktinformasjon!BB:BB)=0,"Tilbyders artikkel hentes automatisk ved å fylle ut artikkelnummer",_xlfn.XLOOKUP(G4790,Produktinformasjon!B:B,Produktinformasjon!BB:BB))</f>
        <v>Tilbyders artikkel hentes automatisk ved å fylle ut artikkelnummer</v>
      </c>
      <c r="H4790" s="25" t="str">
        <f>IF(_xlfn.XLOOKUP(G4790,Produktinformasjon!B:B,Produktinformasjon!C:C)=0,"Artikkelnavn hentes automatisk ved å fylle ut artikkelnummer",_xlfn.XLOOKUP(G4790,Produktinformasjon!B:B,Produktinformasjon!C:C))</f>
        <v>Artikkelnavn hentes automatisk ved å fylle ut artikkelnummer</v>
      </c>
      <c r="I4790" s="35"/>
      <c r="J4790" s="35"/>
      <c r="K4790" s="35"/>
      <c r="L4790" s="11"/>
      <c r="M4790" s="11"/>
      <c r="N4790" s="11">
        <f ca="1">IFERROR(L4790/_xlfn.XLOOKUP(F4790,Produktinformasjon!BB:BB,Produktinformasjon!P:P,),0)</f>
        <v>0</v>
      </c>
      <c r="O4790" s="11">
        <f ca="1">IFERROR(M4790/_xlfn.XLOOKUP(F4790,Produktinformasjon!BB:BB,Produktinformasjon!P:P,),0)</f>
        <v>0</v>
      </c>
    </row>
    <row r="4791" spans="3:15" x14ac:dyDescent="0.35">
      <c r="C4791" t="str">
        <f>IF(_xlfn.XLOOKUP(B4791,Omfang!B:B,Omfang!C:C)=0,"Delkontraktnavn hentes automatisk ved å fylle ut delkontraktnummer",_xlfn.XLOOKUP(B4791,Omfang!B:B,Omfang!C:C))</f>
        <v>Delkontraktnavn hentes automatisk ved å fylle ut delkontraktnummer</v>
      </c>
      <c r="D4791" s="35"/>
      <c r="E4791" s="35"/>
      <c r="F4791" t="str">
        <f>IF(_xlfn.XLOOKUP(G4791,Produktinformasjon!B:B,Produktinformasjon!BB:BB)=0,"Tilbyders artikkel hentes automatisk ved å fylle ut artikkelnummer",_xlfn.XLOOKUP(G4791,Produktinformasjon!B:B,Produktinformasjon!BB:BB))</f>
        <v>Tilbyders artikkel hentes automatisk ved å fylle ut artikkelnummer</v>
      </c>
      <c r="H4791" s="25" t="str">
        <f>IF(_xlfn.XLOOKUP(G4791,Produktinformasjon!B:B,Produktinformasjon!C:C)=0,"Artikkelnavn hentes automatisk ved å fylle ut artikkelnummer",_xlfn.XLOOKUP(G4791,Produktinformasjon!B:B,Produktinformasjon!C:C))</f>
        <v>Artikkelnavn hentes automatisk ved å fylle ut artikkelnummer</v>
      </c>
      <c r="I4791" s="35"/>
      <c r="J4791" s="35"/>
      <c r="K4791" s="35"/>
      <c r="L4791" s="11"/>
      <c r="M4791" s="11"/>
      <c r="N4791" s="11">
        <f ca="1">IFERROR(L4791/_xlfn.XLOOKUP(F4791,Produktinformasjon!BB:BB,Produktinformasjon!P:P,),0)</f>
        <v>0</v>
      </c>
      <c r="O4791" s="11">
        <f ca="1">IFERROR(M4791/_xlfn.XLOOKUP(F4791,Produktinformasjon!BB:BB,Produktinformasjon!P:P,),0)</f>
        <v>0</v>
      </c>
    </row>
    <row r="4792" spans="3:15" x14ac:dyDescent="0.35">
      <c r="C4792" t="str">
        <f>IF(_xlfn.XLOOKUP(B4792,Omfang!B:B,Omfang!C:C)=0,"Delkontraktnavn hentes automatisk ved å fylle ut delkontraktnummer",_xlfn.XLOOKUP(B4792,Omfang!B:B,Omfang!C:C))</f>
        <v>Delkontraktnavn hentes automatisk ved å fylle ut delkontraktnummer</v>
      </c>
      <c r="D4792" s="35"/>
      <c r="E4792" s="35"/>
      <c r="F4792" t="str">
        <f>IF(_xlfn.XLOOKUP(G4792,Produktinformasjon!B:B,Produktinformasjon!BB:BB)=0,"Tilbyders artikkel hentes automatisk ved å fylle ut artikkelnummer",_xlfn.XLOOKUP(G4792,Produktinformasjon!B:B,Produktinformasjon!BB:BB))</f>
        <v>Tilbyders artikkel hentes automatisk ved å fylle ut artikkelnummer</v>
      </c>
      <c r="H4792" s="25" t="str">
        <f>IF(_xlfn.XLOOKUP(G4792,Produktinformasjon!B:B,Produktinformasjon!C:C)=0,"Artikkelnavn hentes automatisk ved å fylle ut artikkelnummer",_xlfn.XLOOKUP(G4792,Produktinformasjon!B:B,Produktinformasjon!C:C))</f>
        <v>Artikkelnavn hentes automatisk ved å fylle ut artikkelnummer</v>
      </c>
      <c r="I4792" s="35"/>
      <c r="J4792" s="35"/>
      <c r="K4792" s="35"/>
      <c r="L4792" s="11"/>
      <c r="M4792" s="11"/>
      <c r="N4792" s="11">
        <f ca="1">IFERROR(L4792/_xlfn.XLOOKUP(F4792,Produktinformasjon!BB:BB,Produktinformasjon!P:P,),0)</f>
        <v>0</v>
      </c>
      <c r="O4792" s="11">
        <f ca="1">IFERROR(M4792/_xlfn.XLOOKUP(F4792,Produktinformasjon!BB:BB,Produktinformasjon!P:P,),0)</f>
        <v>0</v>
      </c>
    </row>
    <row r="4793" spans="3:15" x14ac:dyDescent="0.35">
      <c r="C4793" t="str">
        <f>IF(_xlfn.XLOOKUP(B4793,Omfang!B:B,Omfang!C:C)=0,"Delkontraktnavn hentes automatisk ved å fylle ut delkontraktnummer",_xlfn.XLOOKUP(B4793,Omfang!B:B,Omfang!C:C))</f>
        <v>Delkontraktnavn hentes automatisk ved å fylle ut delkontraktnummer</v>
      </c>
      <c r="D4793" s="35"/>
      <c r="E4793" s="35"/>
      <c r="F4793" t="str">
        <f>IF(_xlfn.XLOOKUP(G4793,Produktinformasjon!B:B,Produktinformasjon!BB:BB)=0,"Tilbyders artikkel hentes automatisk ved å fylle ut artikkelnummer",_xlfn.XLOOKUP(G4793,Produktinformasjon!B:B,Produktinformasjon!BB:BB))</f>
        <v>Tilbyders artikkel hentes automatisk ved å fylle ut artikkelnummer</v>
      </c>
      <c r="H4793" s="25" t="str">
        <f>IF(_xlfn.XLOOKUP(G4793,Produktinformasjon!B:B,Produktinformasjon!C:C)=0,"Artikkelnavn hentes automatisk ved å fylle ut artikkelnummer",_xlfn.XLOOKUP(G4793,Produktinformasjon!B:B,Produktinformasjon!C:C))</f>
        <v>Artikkelnavn hentes automatisk ved å fylle ut artikkelnummer</v>
      </c>
      <c r="I4793" s="35"/>
      <c r="J4793" s="35"/>
      <c r="K4793" s="35"/>
      <c r="L4793" s="11"/>
      <c r="M4793" s="11"/>
      <c r="N4793" s="11">
        <f ca="1">IFERROR(L4793/_xlfn.XLOOKUP(F4793,Produktinformasjon!BB:BB,Produktinformasjon!P:P,),0)</f>
        <v>0</v>
      </c>
      <c r="O4793" s="11">
        <f ca="1">IFERROR(M4793/_xlfn.XLOOKUP(F4793,Produktinformasjon!BB:BB,Produktinformasjon!P:P,),0)</f>
        <v>0</v>
      </c>
    </row>
    <row r="4794" spans="3:15" x14ac:dyDescent="0.35">
      <c r="C4794" t="str">
        <f>IF(_xlfn.XLOOKUP(B4794,Omfang!B:B,Omfang!C:C)=0,"Delkontraktnavn hentes automatisk ved å fylle ut delkontraktnummer",_xlfn.XLOOKUP(B4794,Omfang!B:B,Omfang!C:C))</f>
        <v>Delkontraktnavn hentes automatisk ved å fylle ut delkontraktnummer</v>
      </c>
      <c r="D4794" s="35"/>
      <c r="E4794" s="35"/>
      <c r="F4794" t="str">
        <f>IF(_xlfn.XLOOKUP(G4794,Produktinformasjon!B:B,Produktinformasjon!BB:BB)=0,"Tilbyders artikkel hentes automatisk ved å fylle ut artikkelnummer",_xlfn.XLOOKUP(G4794,Produktinformasjon!B:B,Produktinformasjon!BB:BB))</f>
        <v>Tilbyders artikkel hentes automatisk ved å fylle ut artikkelnummer</v>
      </c>
      <c r="H4794" s="25" t="str">
        <f>IF(_xlfn.XLOOKUP(G4794,Produktinformasjon!B:B,Produktinformasjon!C:C)=0,"Artikkelnavn hentes automatisk ved å fylle ut artikkelnummer",_xlfn.XLOOKUP(G4794,Produktinformasjon!B:B,Produktinformasjon!C:C))</f>
        <v>Artikkelnavn hentes automatisk ved å fylle ut artikkelnummer</v>
      </c>
      <c r="I4794" s="35"/>
      <c r="J4794" s="35"/>
      <c r="K4794" s="35"/>
      <c r="L4794" s="11"/>
      <c r="M4794" s="11"/>
      <c r="N4794" s="11">
        <f ca="1">IFERROR(L4794/_xlfn.XLOOKUP(F4794,Produktinformasjon!BB:BB,Produktinformasjon!P:P,),0)</f>
        <v>0</v>
      </c>
      <c r="O4794" s="11">
        <f ca="1">IFERROR(M4794/_xlfn.XLOOKUP(F4794,Produktinformasjon!BB:BB,Produktinformasjon!P:P,),0)</f>
        <v>0</v>
      </c>
    </row>
    <row r="4795" spans="3:15" x14ac:dyDescent="0.35">
      <c r="C4795" t="str">
        <f>IF(_xlfn.XLOOKUP(B4795,Omfang!B:B,Omfang!C:C)=0,"Delkontraktnavn hentes automatisk ved å fylle ut delkontraktnummer",_xlfn.XLOOKUP(B4795,Omfang!B:B,Omfang!C:C))</f>
        <v>Delkontraktnavn hentes automatisk ved å fylle ut delkontraktnummer</v>
      </c>
      <c r="D4795" s="35"/>
      <c r="E4795" s="35"/>
      <c r="F4795" t="str">
        <f>IF(_xlfn.XLOOKUP(G4795,Produktinformasjon!B:B,Produktinformasjon!BB:BB)=0,"Tilbyders artikkel hentes automatisk ved å fylle ut artikkelnummer",_xlfn.XLOOKUP(G4795,Produktinformasjon!B:B,Produktinformasjon!BB:BB))</f>
        <v>Tilbyders artikkel hentes automatisk ved å fylle ut artikkelnummer</v>
      </c>
      <c r="H4795" s="25" t="str">
        <f>IF(_xlfn.XLOOKUP(G4795,Produktinformasjon!B:B,Produktinformasjon!C:C)=0,"Artikkelnavn hentes automatisk ved å fylle ut artikkelnummer",_xlfn.XLOOKUP(G4795,Produktinformasjon!B:B,Produktinformasjon!C:C))</f>
        <v>Artikkelnavn hentes automatisk ved å fylle ut artikkelnummer</v>
      </c>
      <c r="I4795" s="35"/>
      <c r="J4795" s="35"/>
      <c r="K4795" s="35"/>
      <c r="L4795" s="11"/>
      <c r="M4795" s="11"/>
      <c r="N4795" s="11">
        <f ca="1">IFERROR(L4795/_xlfn.XLOOKUP(F4795,Produktinformasjon!BB:BB,Produktinformasjon!P:P,),0)</f>
        <v>0</v>
      </c>
      <c r="O4795" s="11">
        <f ca="1">IFERROR(M4795/_xlfn.XLOOKUP(F4795,Produktinformasjon!BB:BB,Produktinformasjon!P:P,),0)</f>
        <v>0</v>
      </c>
    </row>
    <row r="4796" spans="3:15" x14ac:dyDescent="0.35">
      <c r="C4796" t="str">
        <f>IF(_xlfn.XLOOKUP(B4796,Omfang!B:B,Omfang!C:C)=0,"Delkontraktnavn hentes automatisk ved å fylle ut delkontraktnummer",_xlfn.XLOOKUP(B4796,Omfang!B:B,Omfang!C:C))</f>
        <v>Delkontraktnavn hentes automatisk ved å fylle ut delkontraktnummer</v>
      </c>
      <c r="D4796" s="35"/>
      <c r="E4796" s="35"/>
      <c r="F4796" t="str">
        <f>IF(_xlfn.XLOOKUP(G4796,Produktinformasjon!B:B,Produktinformasjon!BB:BB)=0,"Tilbyders artikkel hentes automatisk ved å fylle ut artikkelnummer",_xlfn.XLOOKUP(G4796,Produktinformasjon!B:B,Produktinformasjon!BB:BB))</f>
        <v>Tilbyders artikkel hentes automatisk ved å fylle ut artikkelnummer</v>
      </c>
      <c r="H4796" s="25" t="str">
        <f>IF(_xlfn.XLOOKUP(G4796,Produktinformasjon!B:B,Produktinformasjon!C:C)=0,"Artikkelnavn hentes automatisk ved å fylle ut artikkelnummer",_xlfn.XLOOKUP(G4796,Produktinformasjon!B:B,Produktinformasjon!C:C))</f>
        <v>Artikkelnavn hentes automatisk ved å fylle ut artikkelnummer</v>
      </c>
      <c r="I4796" s="35"/>
      <c r="J4796" s="35"/>
      <c r="K4796" s="35"/>
      <c r="L4796" s="11"/>
      <c r="M4796" s="11"/>
      <c r="N4796" s="11">
        <f ca="1">IFERROR(L4796/_xlfn.XLOOKUP(F4796,Produktinformasjon!BB:BB,Produktinformasjon!P:P,),0)</f>
        <v>0</v>
      </c>
      <c r="O4796" s="11">
        <f ca="1">IFERROR(M4796/_xlfn.XLOOKUP(F4796,Produktinformasjon!BB:BB,Produktinformasjon!P:P,),0)</f>
        <v>0</v>
      </c>
    </row>
    <row r="4797" spans="3:15" x14ac:dyDescent="0.35">
      <c r="C4797" t="str">
        <f>IF(_xlfn.XLOOKUP(B4797,Omfang!B:B,Omfang!C:C)=0,"Delkontraktnavn hentes automatisk ved å fylle ut delkontraktnummer",_xlfn.XLOOKUP(B4797,Omfang!B:B,Omfang!C:C))</f>
        <v>Delkontraktnavn hentes automatisk ved å fylle ut delkontraktnummer</v>
      </c>
      <c r="D4797" s="35"/>
      <c r="E4797" s="35"/>
      <c r="F4797" t="str">
        <f>IF(_xlfn.XLOOKUP(G4797,Produktinformasjon!B:B,Produktinformasjon!BB:BB)=0,"Tilbyders artikkel hentes automatisk ved å fylle ut artikkelnummer",_xlfn.XLOOKUP(G4797,Produktinformasjon!B:B,Produktinformasjon!BB:BB))</f>
        <v>Tilbyders artikkel hentes automatisk ved å fylle ut artikkelnummer</v>
      </c>
      <c r="H4797" s="25" t="str">
        <f>IF(_xlfn.XLOOKUP(G4797,Produktinformasjon!B:B,Produktinformasjon!C:C)=0,"Artikkelnavn hentes automatisk ved å fylle ut artikkelnummer",_xlfn.XLOOKUP(G4797,Produktinformasjon!B:B,Produktinformasjon!C:C))</f>
        <v>Artikkelnavn hentes automatisk ved å fylle ut artikkelnummer</v>
      </c>
      <c r="I4797" s="35"/>
      <c r="J4797" s="35"/>
      <c r="K4797" s="35"/>
      <c r="L4797" s="11"/>
      <c r="M4797" s="11"/>
      <c r="N4797" s="11">
        <f ca="1">IFERROR(L4797/_xlfn.XLOOKUP(F4797,Produktinformasjon!BB:BB,Produktinformasjon!P:P,),0)</f>
        <v>0</v>
      </c>
      <c r="O4797" s="11">
        <f ca="1">IFERROR(M4797/_xlfn.XLOOKUP(F4797,Produktinformasjon!BB:BB,Produktinformasjon!P:P,),0)</f>
        <v>0</v>
      </c>
    </row>
    <row r="4798" spans="3:15" x14ac:dyDescent="0.35">
      <c r="C4798" t="str">
        <f>IF(_xlfn.XLOOKUP(B4798,Omfang!B:B,Omfang!C:C)=0,"Delkontraktnavn hentes automatisk ved å fylle ut delkontraktnummer",_xlfn.XLOOKUP(B4798,Omfang!B:B,Omfang!C:C))</f>
        <v>Delkontraktnavn hentes automatisk ved å fylle ut delkontraktnummer</v>
      </c>
      <c r="D4798" s="35"/>
      <c r="E4798" s="35"/>
      <c r="F4798" t="str">
        <f>IF(_xlfn.XLOOKUP(G4798,Produktinformasjon!B:B,Produktinformasjon!BB:BB)=0,"Tilbyders artikkel hentes automatisk ved å fylle ut artikkelnummer",_xlfn.XLOOKUP(G4798,Produktinformasjon!B:B,Produktinformasjon!BB:BB))</f>
        <v>Tilbyders artikkel hentes automatisk ved å fylle ut artikkelnummer</v>
      </c>
      <c r="H4798" s="25" t="str">
        <f>IF(_xlfn.XLOOKUP(G4798,Produktinformasjon!B:B,Produktinformasjon!C:C)=0,"Artikkelnavn hentes automatisk ved å fylle ut artikkelnummer",_xlfn.XLOOKUP(G4798,Produktinformasjon!B:B,Produktinformasjon!C:C))</f>
        <v>Artikkelnavn hentes automatisk ved å fylle ut artikkelnummer</v>
      </c>
      <c r="I4798" s="35"/>
      <c r="J4798" s="35"/>
      <c r="K4798" s="35"/>
      <c r="L4798" s="11"/>
      <c r="M4798" s="11"/>
      <c r="N4798" s="11">
        <f ca="1">IFERROR(L4798/_xlfn.XLOOKUP(F4798,Produktinformasjon!BB:BB,Produktinformasjon!P:P,),0)</f>
        <v>0</v>
      </c>
      <c r="O4798" s="11">
        <f ca="1">IFERROR(M4798/_xlfn.XLOOKUP(F4798,Produktinformasjon!BB:BB,Produktinformasjon!P:P,),0)</f>
        <v>0</v>
      </c>
    </row>
    <row r="4799" spans="3:15" x14ac:dyDescent="0.35">
      <c r="C4799" t="str">
        <f>IF(_xlfn.XLOOKUP(B4799,Omfang!B:B,Omfang!C:C)=0,"Delkontraktnavn hentes automatisk ved å fylle ut delkontraktnummer",_xlfn.XLOOKUP(B4799,Omfang!B:B,Omfang!C:C))</f>
        <v>Delkontraktnavn hentes automatisk ved å fylle ut delkontraktnummer</v>
      </c>
      <c r="D4799" s="35"/>
      <c r="E4799" s="35"/>
      <c r="F4799" t="str">
        <f>IF(_xlfn.XLOOKUP(G4799,Produktinformasjon!B:B,Produktinformasjon!BB:BB)=0,"Tilbyders artikkel hentes automatisk ved å fylle ut artikkelnummer",_xlfn.XLOOKUP(G4799,Produktinformasjon!B:B,Produktinformasjon!BB:BB))</f>
        <v>Tilbyders artikkel hentes automatisk ved å fylle ut artikkelnummer</v>
      </c>
      <c r="H4799" s="25" t="str">
        <f>IF(_xlfn.XLOOKUP(G4799,Produktinformasjon!B:B,Produktinformasjon!C:C)=0,"Artikkelnavn hentes automatisk ved å fylle ut artikkelnummer",_xlfn.XLOOKUP(G4799,Produktinformasjon!B:B,Produktinformasjon!C:C))</f>
        <v>Artikkelnavn hentes automatisk ved å fylle ut artikkelnummer</v>
      </c>
      <c r="I4799" s="35"/>
      <c r="J4799" s="35"/>
      <c r="K4799" s="35"/>
      <c r="L4799" s="11"/>
      <c r="M4799" s="11"/>
      <c r="N4799" s="11">
        <f ca="1">IFERROR(L4799/_xlfn.XLOOKUP(F4799,Produktinformasjon!BB:BB,Produktinformasjon!P:P,),0)</f>
        <v>0</v>
      </c>
      <c r="O4799" s="11">
        <f ca="1">IFERROR(M4799/_xlfn.XLOOKUP(F4799,Produktinformasjon!BB:BB,Produktinformasjon!P:P,),0)</f>
        <v>0</v>
      </c>
    </row>
    <row r="4800" spans="3:15" x14ac:dyDescent="0.35">
      <c r="C4800" t="str">
        <f>IF(_xlfn.XLOOKUP(B4800,Omfang!B:B,Omfang!C:C)=0,"Delkontraktnavn hentes automatisk ved å fylle ut delkontraktnummer",_xlfn.XLOOKUP(B4800,Omfang!B:B,Omfang!C:C))</f>
        <v>Delkontraktnavn hentes automatisk ved å fylle ut delkontraktnummer</v>
      </c>
      <c r="D4800" s="35"/>
      <c r="E4800" s="35"/>
      <c r="F4800" t="str">
        <f>IF(_xlfn.XLOOKUP(G4800,Produktinformasjon!B:B,Produktinformasjon!BB:BB)=0,"Tilbyders artikkel hentes automatisk ved å fylle ut artikkelnummer",_xlfn.XLOOKUP(G4800,Produktinformasjon!B:B,Produktinformasjon!BB:BB))</f>
        <v>Tilbyders artikkel hentes automatisk ved å fylle ut artikkelnummer</v>
      </c>
      <c r="H4800" s="25" t="str">
        <f>IF(_xlfn.XLOOKUP(G4800,Produktinformasjon!B:B,Produktinformasjon!C:C)=0,"Artikkelnavn hentes automatisk ved å fylle ut artikkelnummer",_xlfn.XLOOKUP(G4800,Produktinformasjon!B:B,Produktinformasjon!C:C))</f>
        <v>Artikkelnavn hentes automatisk ved å fylle ut artikkelnummer</v>
      </c>
      <c r="I4800" s="35"/>
      <c r="J4800" s="35"/>
      <c r="K4800" s="35"/>
      <c r="L4800" s="11"/>
      <c r="M4800" s="11"/>
      <c r="N4800" s="11">
        <f ca="1">IFERROR(L4800/_xlfn.XLOOKUP(F4800,Produktinformasjon!BB:BB,Produktinformasjon!P:P,),0)</f>
        <v>0</v>
      </c>
      <c r="O4800" s="11">
        <f ca="1">IFERROR(M4800/_xlfn.XLOOKUP(F4800,Produktinformasjon!BB:BB,Produktinformasjon!P:P,),0)</f>
        <v>0</v>
      </c>
    </row>
    <row r="4801" spans="3:15" x14ac:dyDescent="0.35">
      <c r="C4801" t="str">
        <f>IF(_xlfn.XLOOKUP(B4801,Omfang!B:B,Omfang!C:C)=0,"Delkontraktnavn hentes automatisk ved å fylle ut delkontraktnummer",_xlfn.XLOOKUP(B4801,Omfang!B:B,Omfang!C:C))</f>
        <v>Delkontraktnavn hentes automatisk ved å fylle ut delkontraktnummer</v>
      </c>
      <c r="D4801" s="35"/>
      <c r="E4801" s="35"/>
      <c r="F4801" t="str">
        <f>IF(_xlfn.XLOOKUP(G4801,Produktinformasjon!B:B,Produktinformasjon!BB:BB)=0,"Tilbyders artikkel hentes automatisk ved å fylle ut artikkelnummer",_xlfn.XLOOKUP(G4801,Produktinformasjon!B:B,Produktinformasjon!BB:BB))</f>
        <v>Tilbyders artikkel hentes automatisk ved å fylle ut artikkelnummer</v>
      </c>
      <c r="H4801" s="25" t="str">
        <f>IF(_xlfn.XLOOKUP(G4801,Produktinformasjon!B:B,Produktinformasjon!C:C)=0,"Artikkelnavn hentes automatisk ved å fylle ut artikkelnummer",_xlfn.XLOOKUP(G4801,Produktinformasjon!B:B,Produktinformasjon!C:C))</f>
        <v>Artikkelnavn hentes automatisk ved å fylle ut artikkelnummer</v>
      </c>
      <c r="I4801" s="35"/>
      <c r="J4801" s="35"/>
      <c r="K4801" s="35"/>
      <c r="L4801" s="11"/>
      <c r="M4801" s="11"/>
      <c r="N4801" s="11">
        <f ca="1">IFERROR(L4801/_xlfn.XLOOKUP(F4801,Produktinformasjon!BB:BB,Produktinformasjon!P:P,),0)</f>
        <v>0</v>
      </c>
      <c r="O4801" s="11">
        <f ca="1">IFERROR(M4801/_xlfn.XLOOKUP(F4801,Produktinformasjon!BB:BB,Produktinformasjon!P:P,),0)</f>
        <v>0</v>
      </c>
    </row>
    <row r="4802" spans="3:15" x14ac:dyDescent="0.35">
      <c r="C4802" t="str">
        <f>IF(_xlfn.XLOOKUP(B4802,Omfang!B:B,Omfang!C:C)=0,"Delkontraktnavn hentes automatisk ved å fylle ut delkontraktnummer",_xlfn.XLOOKUP(B4802,Omfang!B:B,Omfang!C:C))</f>
        <v>Delkontraktnavn hentes automatisk ved å fylle ut delkontraktnummer</v>
      </c>
      <c r="D4802" s="35"/>
      <c r="E4802" s="35"/>
      <c r="F4802" t="str">
        <f>IF(_xlfn.XLOOKUP(G4802,Produktinformasjon!B:B,Produktinformasjon!BB:BB)=0,"Tilbyders artikkel hentes automatisk ved å fylle ut artikkelnummer",_xlfn.XLOOKUP(G4802,Produktinformasjon!B:B,Produktinformasjon!BB:BB))</f>
        <v>Tilbyders artikkel hentes automatisk ved å fylle ut artikkelnummer</v>
      </c>
      <c r="H4802" s="25" t="str">
        <f>IF(_xlfn.XLOOKUP(G4802,Produktinformasjon!B:B,Produktinformasjon!C:C)=0,"Artikkelnavn hentes automatisk ved å fylle ut artikkelnummer",_xlfn.XLOOKUP(G4802,Produktinformasjon!B:B,Produktinformasjon!C:C))</f>
        <v>Artikkelnavn hentes automatisk ved å fylle ut artikkelnummer</v>
      </c>
      <c r="I4802" s="35"/>
      <c r="J4802" s="35"/>
      <c r="K4802" s="35"/>
      <c r="L4802" s="11"/>
      <c r="M4802" s="11"/>
      <c r="N4802" s="11">
        <f ca="1">IFERROR(L4802/_xlfn.XLOOKUP(F4802,Produktinformasjon!BB:BB,Produktinformasjon!P:P,),0)</f>
        <v>0</v>
      </c>
      <c r="O4802" s="11">
        <f ca="1">IFERROR(M4802/_xlfn.XLOOKUP(F4802,Produktinformasjon!BB:BB,Produktinformasjon!P:P,),0)</f>
        <v>0</v>
      </c>
    </row>
    <row r="4803" spans="3:15" x14ac:dyDescent="0.35">
      <c r="C4803" t="str">
        <f>IF(_xlfn.XLOOKUP(B4803,Omfang!B:B,Omfang!C:C)=0,"Delkontraktnavn hentes automatisk ved å fylle ut delkontraktnummer",_xlfn.XLOOKUP(B4803,Omfang!B:B,Omfang!C:C))</f>
        <v>Delkontraktnavn hentes automatisk ved å fylle ut delkontraktnummer</v>
      </c>
      <c r="D4803" s="35"/>
      <c r="E4803" s="35"/>
      <c r="F4803" t="str">
        <f>IF(_xlfn.XLOOKUP(G4803,Produktinformasjon!B:B,Produktinformasjon!BB:BB)=0,"Tilbyders artikkel hentes automatisk ved å fylle ut artikkelnummer",_xlfn.XLOOKUP(G4803,Produktinformasjon!B:B,Produktinformasjon!BB:BB))</f>
        <v>Tilbyders artikkel hentes automatisk ved å fylle ut artikkelnummer</v>
      </c>
      <c r="H4803" s="25" t="str">
        <f>IF(_xlfn.XLOOKUP(G4803,Produktinformasjon!B:B,Produktinformasjon!C:C)=0,"Artikkelnavn hentes automatisk ved å fylle ut artikkelnummer",_xlfn.XLOOKUP(G4803,Produktinformasjon!B:B,Produktinformasjon!C:C))</f>
        <v>Artikkelnavn hentes automatisk ved å fylle ut artikkelnummer</v>
      </c>
      <c r="I4803" s="35"/>
      <c r="J4803" s="35"/>
      <c r="K4803" s="35"/>
      <c r="L4803" s="11"/>
      <c r="M4803" s="11"/>
      <c r="N4803" s="11">
        <f ca="1">IFERROR(L4803/_xlfn.XLOOKUP(F4803,Produktinformasjon!BB:BB,Produktinformasjon!P:P,),0)</f>
        <v>0</v>
      </c>
      <c r="O4803" s="11">
        <f ca="1">IFERROR(M4803/_xlfn.XLOOKUP(F4803,Produktinformasjon!BB:BB,Produktinformasjon!P:P,),0)</f>
        <v>0</v>
      </c>
    </row>
    <row r="4804" spans="3:15" x14ac:dyDescent="0.35">
      <c r="C4804" t="str">
        <f>IF(_xlfn.XLOOKUP(B4804,Omfang!B:B,Omfang!C:C)=0,"Delkontraktnavn hentes automatisk ved å fylle ut delkontraktnummer",_xlfn.XLOOKUP(B4804,Omfang!B:B,Omfang!C:C))</f>
        <v>Delkontraktnavn hentes automatisk ved å fylle ut delkontraktnummer</v>
      </c>
      <c r="D4804" s="35"/>
      <c r="E4804" s="35"/>
      <c r="F4804" t="str">
        <f>IF(_xlfn.XLOOKUP(G4804,Produktinformasjon!B:B,Produktinformasjon!BB:BB)=0,"Tilbyders artikkel hentes automatisk ved å fylle ut artikkelnummer",_xlfn.XLOOKUP(G4804,Produktinformasjon!B:B,Produktinformasjon!BB:BB))</f>
        <v>Tilbyders artikkel hentes automatisk ved å fylle ut artikkelnummer</v>
      </c>
      <c r="H4804" s="25" t="str">
        <f>IF(_xlfn.XLOOKUP(G4804,Produktinformasjon!B:B,Produktinformasjon!C:C)=0,"Artikkelnavn hentes automatisk ved å fylle ut artikkelnummer",_xlfn.XLOOKUP(G4804,Produktinformasjon!B:B,Produktinformasjon!C:C))</f>
        <v>Artikkelnavn hentes automatisk ved å fylle ut artikkelnummer</v>
      </c>
      <c r="I4804" s="35"/>
      <c r="J4804" s="35"/>
      <c r="K4804" s="35"/>
      <c r="L4804" s="11"/>
      <c r="M4804" s="11"/>
      <c r="N4804" s="11">
        <f ca="1">IFERROR(L4804/_xlfn.XLOOKUP(F4804,Produktinformasjon!BB:BB,Produktinformasjon!P:P,),0)</f>
        <v>0</v>
      </c>
      <c r="O4804" s="11">
        <f ca="1">IFERROR(M4804/_xlfn.XLOOKUP(F4804,Produktinformasjon!BB:BB,Produktinformasjon!P:P,),0)</f>
        <v>0</v>
      </c>
    </row>
    <row r="4805" spans="3:15" x14ac:dyDescent="0.35">
      <c r="C4805" t="str">
        <f>IF(_xlfn.XLOOKUP(B4805,Omfang!B:B,Omfang!C:C)=0,"Delkontraktnavn hentes automatisk ved å fylle ut delkontraktnummer",_xlfn.XLOOKUP(B4805,Omfang!B:B,Omfang!C:C))</f>
        <v>Delkontraktnavn hentes automatisk ved å fylle ut delkontraktnummer</v>
      </c>
      <c r="D4805" s="35"/>
      <c r="E4805" s="35"/>
      <c r="F4805" t="str">
        <f>IF(_xlfn.XLOOKUP(G4805,Produktinformasjon!B:B,Produktinformasjon!BB:BB)=0,"Tilbyders artikkel hentes automatisk ved å fylle ut artikkelnummer",_xlfn.XLOOKUP(G4805,Produktinformasjon!B:B,Produktinformasjon!BB:BB))</f>
        <v>Tilbyders artikkel hentes automatisk ved å fylle ut artikkelnummer</v>
      </c>
      <c r="H4805" s="25" t="str">
        <f>IF(_xlfn.XLOOKUP(G4805,Produktinformasjon!B:B,Produktinformasjon!C:C)=0,"Artikkelnavn hentes automatisk ved å fylle ut artikkelnummer",_xlfn.XLOOKUP(G4805,Produktinformasjon!B:B,Produktinformasjon!C:C))</f>
        <v>Artikkelnavn hentes automatisk ved å fylle ut artikkelnummer</v>
      </c>
      <c r="I4805" s="35"/>
      <c r="J4805" s="35"/>
      <c r="K4805" s="35"/>
      <c r="L4805" s="11"/>
      <c r="M4805" s="11"/>
      <c r="N4805" s="11">
        <f ca="1">IFERROR(L4805/_xlfn.XLOOKUP(F4805,Produktinformasjon!BB:BB,Produktinformasjon!P:P,),0)</f>
        <v>0</v>
      </c>
      <c r="O4805" s="11">
        <f ca="1">IFERROR(M4805/_xlfn.XLOOKUP(F4805,Produktinformasjon!BB:BB,Produktinformasjon!P:P,),0)</f>
        <v>0</v>
      </c>
    </row>
    <row r="4806" spans="3:15" x14ac:dyDescent="0.35">
      <c r="C4806" t="str">
        <f>IF(_xlfn.XLOOKUP(B4806,Omfang!B:B,Omfang!C:C)=0,"Delkontraktnavn hentes automatisk ved å fylle ut delkontraktnummer",_xlfn.XLOOKUP(B4806,Omfang!B:B,Omfang!C:C))</f>
        <v>Delkontraktnavn hentes automatisk ved å fylle ut delkontraktnummer</v>
      </c>
      <c r="D4806" s="35"/>
      <c r="E4806" s="35"/>
      <c r="F4806" t="str">
        <f>IF(_xlfn.XLOOKUP(G4806,Produktinformasjon!B:B,Produktinformasjon!BB:BB)=0,"Tilbyders artikkel hentes automatisk ved å fylle ut artikkelnummer",_xlfn.XLOOKUP(G4806,Produktinformasjon!B:B,Produktinformasjon!BB:BB))</f>
        <v>Tilbyders artikkel hentes automatisk ved å fylle ut artikkelnummer</v>
      </c>
      <c r="H4806" s="25" t="str">
        <f>IF(_xlfn.XLOOKUP(G4806,Produktinformasjon!B:B,Produktinformasjon!C:C)=0,"Artikkelnavn hentes automatisk ved å fylle ut artikkelnummer",_xlfn.XLOOKUP(G4806,Produktinformasjon!B:B,Produktinformasjon!C:C))</f>
        <v>Artikkelnavn hentes automatisk ved å fylle ut artikkelnummer</v>
      </c>
      <c r="I4806" s="35"/>
      <c r="J4806" s="35"/>
      <c r="K4806" s="35"/>
      <c r="L4806" s="11"/>
      <c r="M4806" s="11"/>
      <c r="N4806" s="11">
        <f ca="1">IFERROR(L4806/_xlfn.XLOOKUP(F4806,Produktinformasjon!BB:BB,Produktinformasjon!P:P,),0)</f>
        <v>0</v>
      </c>
      <c r="O4806" s="11">
        <f ca="1">IFERROR(M4806/_xlfn.XLOOKUP(F4806,Produktinformasjon!BB:BB,Produktinformasjon!P:P,),0)</f>
        <v>0</v>
      </c>
    </row>
    <row r="4807" spans="3:15" x14ac:dyDescent="0.35">
      <c r="C4807" t="str">
        <f>IF(_xlfn.XLOOKUP(B4807,Omfang!B:B,Omfang!C:C)=0,"Delkontraktnavn hentes automatisk ved å fylle ut delkontraktnummer",_xlfn.XLOOKUP(B4807,Omfang!B:B,Omfang!C:C))</f>
        <v>Delkontraktnavn hentes automatisk ved å fylle ut delkontraktnummer</v>
      </c>
      <c r="D4807" s="35"/>
      <c r="E4807" s="35"/>
      <c r="F4807" t="str">
        <f>IF(_xlfn.XLOOKUP(G4807,Produktinformasjon!B:B,Produktinformasjon!BB:BB)=0,"Tilbyders artikkel hentes automatisk ved å fylle ut artikkelnummer",_xlfn.XLOOKUP(G4807,Produktinformasjon!B:B,Produktinformasjon!BB:BB))</f>
        <v>Tilbyders artikkel hentes automatisk ved å fylle ut artikkelnummer</v>
      </c>
      <c r="H4807" s="25" t="str">
        <f>IF(_xlfn.XLOOKUP(G4807,Produktinformasjon!B:B,Produktinformasjon!C:C)=0,"Artikkelnavn hentes automatisk ved å fylle ut artikkelnummer",_xlfn.XLOOKUP(G4807,Produktinformasjon!B:B,Produktinformasjon!C:C))</f>
        <v>Artikkelnavn hentes automatisk ved å fylle ut artikkelnummer</v>
      </c>
      <c r="I4807" s="35"/>
      <c r="J4807" s="35"/>
      <c r="K4807" s="35"/>
      <c r="L4807" s="11"/>
      <c r="M4807" s="11"/>
      <c r="N4807" s="11">
        <f ca="1">IFERROR(L4807/_xlfn.XLOOKUP(F4807,Produktinformasjon!BB:BB,Produktinformasjon!P:P,),0)</f>
        <v>0</v>
      </c>
      <c r="O4807" s="11">
        <f ca="1">IFERROR(M4807/_xlfn.XLOOKUP(F4807,Produktinformasjon!BB:BB,Produktinformasjon!P:P,),0)</f>
        <v>0</v>
      </c>
    </row>
    <row r="4808" spans="3:15" x14ac:dyDescent="0.35">
      <c r="C4808" t="str">
        <f>IF(_xlfn.XLOOKUP(B4808,Omfang!B:B,Omfang!C:C)=0,"Delkontraktnavn hentes automatisk ved å fylle ut delkontraktnummer",_xlfn.XLOOKUP(B4808,Omfang!B:B,Omfang!C:C))</f>
        <v>Delkontraktnavn hentes automatisk ved å fylle ut delkontraktnummer</v>
      </c>
      <c r="D4808" s="35"/>
      <c r="E4808" s="35"/>
      <c r="F4808" t="str">
        <f>IF(_xlfn.XLOOKUP(G4808,Produktinformasjon!B:B,Produktinformasjon!BB:BB)=0,"Tilbyders artikkel hentes automatisk ved å fylle ut artikkelnummer",_xlfn.XLOOKUP(G4808,Produktinformasjon!B:B,Produktinformasjon!BB:BB))</f>
        <v>Tilbyders artikkel hentes automatisk ved å fylle ut artikkelnummer</v>
      </c>
      <c r="H4808" s="25" t="str">
        <f>IF(_xlfn.XLOOKUP(G4808,Produktinformasjon!B:B,Produktinformasjon!C:C)=0,"Artikkelnavn hentes automatisk ved å fylle ut artikkelnummer",_xlfn.XLOOKUP(G4808,Produktinformasjon!B:B,Produktinformasjon!C:C))</f>
        <v>Artikkelnavn hentes automatisk ved å fylle ut artikkelnummer</v>
      </c>
      <c r="I4808" s="35"/>
      <c r="J4808" s="35"/>
      <c r="K4808" s="35"/>
      <c r="L4808" s="11"/>
      <c r="M4808" s="11"/>
      <c r="N4808" s="11">
        <f ca="1">IFERROR(L4808/_xlfn.XLOOKUP(F4808,Produktinformasjon!BB:BB,Produktinformasjon!P:P,),0)</f>
        <v>0</v>
      </c>
      <c r="O4808" s="11">
        <f ca="1">IFERROR(M4808/_xlfn.XLOOKUP(F4808,Produktinformasjon!BB:BB,Produktinformasjon!P:P,),0)</f>
        <v>0</v>
      </c>
    </row>
    <row r="4809" spans="3:15" x14ac:dyDescent="0.35">
      <c r="C4809" t="str">
        <f>IF(_xlfn.XLOOKUP(B4809,Omfang!B:B,Omfang!C:C)=0,"Delkontraktnavn hentes automatisk ved å fylle ut delkontraktnummer",_xlfn.XLOOKUP(B4809,Omfang!B:B,Omfang!C:C))</f>
        <v>Delkontraktnavn hentes automatisk ved å fylle ut delkontraktnummer</v>
      </c>
      <c r="D4809" s="35"/>
      <c r="E4809" s="35"/>
      <c r="F4809" t="str">
        <f>IF(_xlfn.XLOOKUP(G4809,Produktinformasjon!B:B,Produktinformasjon!BB:BB)=0,"Tilbyders artikkel hentes automatisk ved å fylle ut artikkelnummer",_xlfn.XLOOKUP(G4809,Produktinformasjon!B:B,Produktinformasjon!BB:BB))</f>
        <v>Tilbyders artikkel hentes automatisk ved å fylle ut artikkelnummer</v>
      </c>
      <c r="H4809" s="25" t="str">
        <f>IF(_xlfn.XLOOKUP(G4809,Produktinformasjon!B:B,Produktinformasjon!C:C)=0,"Artikkelnavn hentes automatisk ved å fylle ut artikkelnummer",_xlfn.XLOOKUP(G4809,Produktinformasjon!B:B,Produktinformasjon!C:C))</f>
        <v>Artikkelnavn hentes automatisk ved å fylle ut artikkelnummer</v>
      </c>
      <c r="I4809" s="35"/>
      <c r="J4809" s="35"/>
      <c r="K4809" s="35"/>
      <c r="L4809" s="11"/>
      <c r="M4809" s="11"/>
      <c r="N4809" s="11">
        <f ca="1">IFERROR(L4809/_xlfn.XLOOKUP(F4809,Produktinformasjon!BB:BB,Produktinformasjon!P:P,),0)</f>
        <v>0</v>
      </c>
      <c r="O4809" s="11">
        <f ca="1">IFERROR(M4809/_xlfn.XLOOKUP(F4809,Produktinformasjon!BB:BB,Produktinformasjon!P:P,),0)</f>
        <v>0</v>
      </c>
    </row>
    <row r="4810" spans="3:15" x14ac:dyDescent="0.35">
      <c r="C4810" t="str">
        <f>IF(_xlfn.XLOOKUP(B4810,Omfang!B:B,Omfang!C:C)=0,"Delkontraktnavn hentes automatisk ved å fylle ut delkontraktnummer",_xlfn.XLOOKUP(B4810,Omfang!B:B,Omfang!C:C))</f>
        <v>Delkontraktnavn hentes automatisk ved å fylle ut delkontraktnummer</v>
      </c>
      <c r="D4810" s="35"/>
      <c r="E4810" s="35"/>
      <c r="F4810" t="str">
        <f>IF(_xlfn.XLOOKUP(G4810,Produktinformasjon!B:B,Produktinformasjon!BB:BB)=0,"Tilbyders artikkel hentes automatisk ved å fylle ut artikkelnummer",_xlfn.XLOOKUP(G4810,Produktinformasjon!B:B,Produktinformasjon!BB:BB))</f>
        <v>Tilbyders artikkel hentes automatisk ved å fylle ut artikkelnummer</v>
      </c>
      <c r="H4810" s="25" t="str">
        <f>IF(_xlfn.XLOOKUP(G4810,Produktinformasjon!B:B,Produktinformasjon!C:C)=0,"Artikkelnavn hentes automatisk ved å fylle ut artikkelnummer",_xlfn.XLOOKUP(G4810,Produktinformasjon!B:B,Produktinformasjon!C:C))</f>
        <v>Artikkelnavn hentes automatisk ved å fylle ut artikkelnummer</v>
      </c>
      <c r="I4810" s="35"/>
      <c r="J4810" s="35"/>
      <c r="K4810" s="35"/>
      <c r="L4810" s="11"/>
      <c r="M4810" s="11"/>
      <c r="N4810" s="11">
        <f ca="1">IFERROR(L4810/_xlfn.XLOOKUP(F4810,Produktinformasjon!BB:BB,Produktinformasjon!P:P,),0)</f>
        <v>0</v>
      </c>
      <c r="O4810" s="11">
        <f ca="1">IFERROR(M4810/_xlfn.XLOOKUP(F4810,Produktinformasjon!BB:BB,Produktinformasjon!P:P,),0)</f>
        <v>0</v>
      </c>
    </row>
    <row r="4811" spans="3:15" x14ac:dyDescent="0.35">
      <c r="C4811" t="str">
        <f>IF(_xlfn.XLOOKUP(B4811,Omfang!B:B,Omfang!C:C)=0,"Delkontraktnavn hentes automatisk ved å fylle ut delkontraktnummer",_xlfn.XLOOKUP(B4811,Omfang!B:B,Omfang!C:C))</f>
        <v>Delkontraktnavn hentes automatisk ved å fylle ut delkontraktnummer</v>
      </c>
      <c r="D4811" s="35"/>
      <c r="E4811" s="35"/>
      <c r="F4811" t="str">
        <f>IF(_xlfn.XLOOKUP(G4811,Produktinformasjon!B:B,Produktinformasjon!BB:BB)=0,"Tilbyders artikkel hentes automatisk ved å fylle ut artikkelnummer",_xlfn.XLOOKUP(G4811,Produktinformasjon!B:B,Produktinformasjon!BB:BB))</f>
        <v>Tilbyders artikkel hentes automatisk ved å fylle ut artikkelnummer</v>
      </c>
      <c r="H4811" s="25" t="str">
        <f>IF(_xlfn.XLOOKUP(G4811,Produktinformasjon!B:B,Produktinformasjon!C:C)=0,"Artikkelnavn hentes automatisk ved å fylle ut artikkelnummer",_xlfn.XLOOKUP(G4811,Produktinformasjon!B:B,Produktinformasjon!C:C))</f>
        <v>Artikkelnavn hentes automatisk ved å fylle ut artikkelnummer</v>
      </c>
      <c r="I4811" s="35"/>
      <c r="J4811" s="35"/>
      <c r="K4811" s="35"/>
      <c r="L4811" s="11"/>
      <c r="M4811" s="11"/>
      <c r="N4811" s="11">
        <f ca="1">IFERROR(L4811/_xlfn.XLOOKUP(F4811,Produktinformasjon!BB:BB,Produktinformasjon!P:P,),0)</f>
        <v>0</v>
      </c>
      <c r="O4811" s="11">
        <f ca="1">IFERROR(M4811/_xlfn.XLOOKUP(F4811,Produktinformasjon!BB:BB,Produktinformasjon!P:P,),0)</f>
        <v>0</v>
      </c>
    </row>
    <row r="4812" spans="3:15" x14ac:dyDescent="0.35">
      <c r="C4812" t="str">
        <f>IF(_xlfn.XLOOKUP(B4812,Omfang!B:B,Omfang!C:C)=0,"Delkontraktnavn hentes automatisk ved å fylle ut delkontraktnummer",_xlfn.XLOOKUP(B4812,Omfang!B:B,Omfang!C:C))</f>
        <v>Delkontraktnavn hentes automatisk ved å fylle ut delkontraktnummer</v>
      </c>
      <c r="D4812" s="35"/>
      <c r="E4812" s="35"/>
      <c r="F4812" t="str">
        <f>IF(_xlfn.XLOOKUP(G4812,Produktinformasjon!B:B,Produktinformasjon!BB:BB)=0,"Tilbyders artikkel hentes automatisk ved å fylle ut artikkelnummer",_xlfn.XLOOKUP(G4812,Produktinformasjon!B:B,Produktinformasjon!BB:BB))</f>
        <v>Tilbyders artikkel hentes automatisk ved å fylle ut artikkelnummer</v>
      </c>
      <c r="H4812" s="25" t="str">
        <f>IF(_xlfn.XLOOKUP(G4812,Produktinformasjon!B:B,Produktinformasjon!C:C)=0,"Artikkelnavn hentes automatisk ved å fylle ut artikkelnummer",_xlfn.XLOOKUP(G4812,Produktinformasjon!B:B,Produktinformasjon!C:C))</f>
        <v>Artikkelnavn hentes automatisk ved å fylle ut artikkelnummer</v>
      </c>
      <c r="I4812" s="35"/>
      <c r="J4812" s="35"/>
      <c r="K4812" s="35"/>
      <c r="L4812" s="11"/>
      <c r="M4812" s="11"/>
      <c r="N4812" s="11">
        <f ca="1">IFERROR(L4812/_xlfn.XLOOKUP(F4812,Produktinformasjon!BB:BB,Produktinformasjon!P:P,),0)</f>
        <v>0</v>
      </c>
      <c r="O4812" s="11">
        <f ca="1">IFERROR(M4812/_xlfn.XLOOKUP(F4812,Produktinformasjon!BB:BB,Produktinformasjon!P:P,),0)</f>
        <v>0</v>
      </c>
    </row>
    <row r="4813" spans="3:15" x14ac:dyDescent="0.35">
      <c r="C4813" t="str">
        <f>IF(_xlfn.XLOOKUP(B4813,Omfang!B:B,Omfang!C:C)=0,"Delkontraktnavn hentes automatisk ved å fylle ut delkontraktnummer",_xlfn.XLOOKUP(B4813,Omfang!B:B,Omfang!C:C))</f>
        <v>Delkontraktnavn hentes automatisk ved å fylle ut delkontraktnummer</v>
      </c>
      <c r="D4813" s="35"/>
      <c r="E4813" s="35"/>
      <c r="F4813" t="str">
        <f>IF(_xlfn.XLOOKUP(G4813,Produktinformasjon!B:B,Produktinformasjon!BB:BB)=0,"Tilbyders artikkel hentes automatisk ved å fylle ut artikkelnummer",_xlfn.XLOOKUP(G4813,Produktinformasjon!B:B,Produktinformasjon!BB:BB))</f>
        <v>Tilbyders artikkel hentes automatisk ved å fylle ut artikkelnummer</v>
      </c>
      <c r="H4813" s="25" t="str">
        <f>IF(_xlfn.XLOOKUP(G4813,Produktinformasjon!B:B,Produktinformasjon!C:C)=0,"Artikkelnavn hentes automatisk ved å fylle ut artikkelnummer",_xlfn.XLOOKUP(G4813,Produktinformasjon!B:B,Produktinformasjon!C:C))</f>
        <v>Artikkelnavn hentes automatisk ved å fylle ut artikkelnummer</v>
      </c>
      <c r="I4813" s="35"/>
      <c r="J4813" s="35"/>
      <c r="K4813" s="35"/>
      <c r="L4813" s="11"/>
      <c r="M4813" s="11"/>
      <c r="N4813" s="11">
        <f ca="1">IFERROR(L4813/_xlfn.XLOOKUP(F4813,Produktinformasjon!BB:BB,Produktinformasjon!P:P,),0)</f>
        <v>0</v>
      </c>
      <c r="O4813" s="11">
        <f ca="1">IFERROR(M4813/_xlfn.XLOOKUP(F4813,Produktinformasjon!BB:BB,Produktinformasjon!P:P,),0)</f>
        <v>0</v>
      </c>
    </row>
    <row r="4814" spans="3:15" x14ac:dyDescent="0.35">
      <c r="C4814" t="str">
        <f>IF(_xlfn.XLOOKUP(B4814,Omfang!B:B,Omfang!C:C)=0,"Delkontraktnavn hentes automatisk ved å fylle ut delkontraktnummer",_xlfn.XLOOKUP(B4814,Omfang!B:B,Omfang!C:C))</f>
        <v>Delkontraktnavn hentes automatisk ved å fylle ut delkontraktnummer</v>
      </c>
      <c r="D4814" s="35"/>
      <c r="E4814" s="35"/>
      <c r="F4814" t="str">
        <f>IF(_xlfn.XLOOKUP(G4814,Produktinformasjon!B:B,Produktinformasjon!BB:BB)=0,"Tilbyders artikkel hentes automatisk ved å fylle ut artikkelnummer",_xlfn.XLOOKUP(G4814,Produktinformasjon!B:B,Produktinformasjon!BB:BB))</f>
        <v>Tilbyders artikkel hentes automatisk ved å fylle ut artikkelnummer</v>
      </c>
      <c r="H4814" s="25" t="str">
        <f>IF(_xlfn.XLOOKUP(G4814,Produktinformasjon!B:B,Produktinformasjon!C:C)=0,"Artikkelnavn hentes automatisk ved å fylle ut artikkelnummer",_xlfn.XLOOKUP(G4814,Produktinformasjon!B:B,Produktinformasjon!C:C))</f>
        <v>Artikkelnavn hentes automatisk ved å fylle ut artikkelnummer</v>
      </c>
      <c r="I4814" s="35"/>
      <c r="J4814" s="35"/>
      <c r="K4814" s="35"/>
      <c r="L4814" s="11"/>
      <c r="M4814" s="11"/>
      <c r="N4814" s="11">
        <f ca="1">IFERROR(L4814/_xlfn.XLOOKUP(F4814,Produktinformasjon!BB:BB,Produktinformasjon!P:P,),0)</f>
        <v>0</v>
      </c>
      <c r="O4814" s="11">
        <f ca="1">IFERROR(M4814/_xlfn.XLOOKUP(F4814,Produktinformasjon!BB:BB,Produktinformasjon!P:P,),0)</f>
        <v>0</v>
      </c>
    </row>
    <row r="4815" spans="3:15" x14ac:dyDescent="0.35">
      <c r="C4815" t="str">
        <f>IF(_xlfn.XLOOKUP(B4815,Omfang!B:B,Omfang!C:C)=0,"Delkontraktnavn hentes automatisk ved å fylle ut delkontraktnummer",_xlfn.XLOOKUP(B4815,Omfang!B:B,Omfang!C:C))</f>
        <v>Delkontraktnavn hentes automatisk ved å fylle ut delkontraktnummer</v>
      </c>
      <c r="D4815" s="35"/>
      <c r="E4815" s="35"/>
      <c r="F4815" t="str">
        <f>IF(_xlfn.XLOOKUP(G4815,Produktinformasjon!B:B,Produktinformasjon!BB:BB)=0,"Tilbyders artikkel hentes automatisk ved å fylle ut artikkelnummer",_xlfn.XLOOKUP(G4815,Produktinformasjon!B:B,Produktinformasjon!BB:BB))</f>
        <v>Tilbyders artikkel hentes automatisk ved å fylle ut artikkelnummer</v>
      </c>
      <c r="H4815" s="25" t="str">
        <f>IF(_xlfn.XLOOKUP(G4815,Produktinformasjon!B:B,Produktinformasjon!C:C)=0,"Artikkelnavn hentes automatisk ved å fylle ut artikkelnummer",_xlfn.XLOOKUP(G4815,Produktinformasjon!B:B,Produktinformasjon!C:C))</f>
        <v>Artikkelnavn hentes automatisk ved å fylle ut artikkelnummer</v>
      </c>
      <c r="I4815" s="35"/>
      <c r="J4815" s="35"/>
      <c r="K4815" s="35"/>
      <c r="L4815" s="11"/>
      <c r="M4815" s="11"/>
      <c r="N4815" s="11">
        <f ca="1">IFERROR(L4815/_xlfn.XLOOKUP(F4815,Produktinformasjon!BB:BB,Produktinformasjon!P:P,),0)</f>
        <v>0</v>
      </c>
      <c r="O4815" s="11">
        <f ca="1">IFERROR(M4815/_xlfn.XLOOKUP(F4815,Produktinformasjon!BB:BB,Produktinformasjon!P:P,),0)</f>
        <v>0</v>
      </c>
    </row>
    <row r="4816" spans="3:15" x14ac:dyDescent="0.35">
      <c r="C4816" t="str">
        <f>IF(_xlfn.XLOOKUP(B4816,Omfang!B:B,Omfang!C:C)=0,"Delkontraktnavn hentes automatisk ved å fylle ut delkontraktnummer",_xlfn.XLOOKUP(B4816,Omfang!B:B,Omfang!C:C))</f>
        <v>Delkontraktnavn hentes automatisk ved å fylle ut delkontraktnummer</v>
      </c>
      <c r="D4816" s="35"/>
      <c r="E4816" s="35"/>
      <c r="F4816" t="str">
        <f>IF(_xlfn.XLOOKUP(G4816,Produktinformasjon!B:B,Produktinformasjon!BB:BB)=0,"Tilbyders artikkel hentes automatisk ved å fylle ut artikkelnummer",_xlfn.XLOOKUP(G4816,Produktinformasjon!B:B,Produktinformasjon!BB:BB))</f>
        <v>Tilbyders artikkel hentes automatisk ved å fylle ut artikkelnummer</v>
      </c>
      <c r="H4816" s="25" t="str">
        <f>IF(_xlfn.XLOOKUP(G4816,Produktinformasjon!B:B,Produktinformasjon!C:C)=0,"Artikkelnavn hentes automatisk ved å fylle ut artikkelnummer",_xlfn.XLOOKUP(G4816,Produktinformasjon!B:B,Produktinformasjon!C:C))</f>
        <v>Artikkelnavn hentes automatisk ved å fylle ut artikkelnummer</v>
      </c>
      <c r="I4816" s="35"/>
      <c r="J4816" s="35"/>
      <c r="K4816" s="35"/>
      <c r="L4816" s="11"/>
      <c r="M4816" s="11"/>
      <c r="N4816" s="11">
        <f ca="1">IFERROR(L4816/_xlfn.XLOOKUP(F4816,Produktinformasjon!BB:BB,Produktinformasjon!P:P,),0)</f>
        <v>0</v>
      </c>
      <c r="O4816" s="11">
        <f ca="1">IFERROR(M4816/_xlfn.XLOOKUP(F4816,Produktinformasjon!BB:BB,Produktinformasjon!P:P,),0)</f>
        <v>0</v>
      </c>
    </row>
    <row r="4817" spans="3:15" x14ac:dyDescent="0.35">
      <c r="C4817" t="str">
        <f>IF(_xlfn.XLOOKUP(B4817,Omfang!B:B,Omfang!C:C)=0,"Delkontraktnavn hentes automatisk ved å fylle ut delkontraktnummer",_xlfn.XLOOKUP(B4817,Omfang!B:B,Omfang!C:C))</f>
        <v>Delkontraktnavn hentes automatisk ved å fylle ut delkontraktnummer</v>
      </c>
      <c r="D4817" s="35"/>
      <c r="E4817" s="35"/>
      <c r="F4817" t="str">
        <f>IF(_xlfn.XLOOKUP(G4817,Produktinformasjon!B:B,Produktinformasjon!BB:BB)=0,"Tilbyders artikkel hentes automatisk ved å fylle ut artikkelnummer",_xlfn.XLOOKUP(G4817,Produktinformasjon!B:B,Produktinformasjon!BB:BB))</f>
        <v>Tilbyders artikkel hentes automatisk ved å fylle ut artikkelnummer</v>
      </c>
      <c r="H4817" s="25" t="str">
        <f>IF(_xlfn.XLOOKUP(G4817,Produktinformasjon!B:B,Produktinformasjon!C:C)=0,"Artikkelnavn hentes automatisk ved å fylle ut artikkelnummer",_xlfn.XLOOKUP(G4817,Produktinformasjon!B:B,Produktinformasjon!C:C))</f>
        <v>Artikkelnavn hentes automatisk ved å fylle ut artikkelnummer</v>
      </c>
      <c r="I4817" s="35"/>
      <c r="J4817" s="35"/>
      <c r="K4817" s="35"/>
      <c r="L4817" s="11"/>
      <c r="M4817" s="11"/>
      <c r="N4817" s="11">
        <f ca="1">IFERROR(L4817/_xlfn.XLOOKUP(F4817,Produktinformasjon!BB:BB,Produktinformasjon!P:P,),0)</f>
        <v>0</v>
      </c>
      <c r="O4817" s="11">
        <f ca="1">IFERROR(M4817/_xlfn.XLOOKUP(F4817,Produktinformasjon!BB:BB,Produktinformasjon!P:P,),0)</f>
        <v>0</v>
      </c>
    </row>
    <row r="4818" spans="3:15" x14ac:dyDescent="0.35">
      <c r="C4818" t="str">
        <f>IF(_xlfn.XLOOKUP(B4818,Omfang!B:B,Omfang!C:C)=0,"Delkontraktnavn hentes automatisk ved å fylle ut delkontraktnummer",_xlfn.XLOOKUP(B4818,Omfang!B:B,Omfang!C:C))</f>
        <v>Delkontraktnavn hentes automatisk ved å fylle ut delkontraktnummer</v>
      </c>
      <c r="D4818" s="35"/>
      <c r="E4818" s="35"/>
      <c r="F4818" t="str">
        <f>IF(_xlfn.XLOOKUP(G4818,Produktinformasjon!B:B,Produktinformasjon!BB:BB)=0,"Tilbyders artikkel hentes automatisk ved å fylle ut artikkelnummer",_xlfn.XLOOKUP(G4818,Produktinformasjon!B:B,Produktinformasjon!BB:BB))</f>
        <v>Tilbyders artikkel hentes automatisk ved å fylle ut artikkelnummer</v>
      </c>
      <c r="H4818" s="25" t="str">
        <f>IF(_xlfn.XLOOKUP(G4818,Produktinformasjon!B:B,Produktinformasjon!C:C)=0,"Artikkelnavn hentes automatisk ved å fylle ut artikkelnummer",_xlfn.XLOOKUP(G4818,Produktinformasjon!B:B,Produktinformasjon!C:C))</f>
        <v>Artikkelnavn hentes automatisk ved å fylle ut artikkelnummer</v>
      </c>
      <c r="I4818" s="35"/>
      <c r="J4818" s="35"/>
      <c r="K4818" s="35"/>
      <c r="L4818" s="11"/>
      <c r="M4818" s="11"/>
      <c r="N4818" s="11">
        <f ca="1">IFERROR(L4818/_xlfn.XLOOKUP(F4818,Produktinformasjon!BB:BB,Produktinformasjon!P:P,),0)</f>
        <v>0</v>
      </c>
      <c r="O4818" s="11">
        <f ca="1">IFERROR(M4818/_xlfn.XLOOKUP(F4818,Produktinformasjon!BB:BB,Produktinformasjon!P:P,),0)</f>
        <v>0</v>
      </c>
    </row>
    <row r="4819" spans="3:15" x14ac:dyDescent="0.35">
      <c r="C4819" t="str">
        <f>IF(_xlfn.XLOOKUP(B4819,Omfang!B:B,Omfang!C:C)=0,"Delkontraktnavn hentes automatisk ved å fylle ut delkontraktnummer",_xlfn.XLOOKUP(B4819,Omfang!B:B,Omfang!C:C))</f>
        <v>Delkontraktnavn hentes automatisk ved å fylle ut delkontraktnummer</v>
      </c>
      <c r="D4819" s="35"/>
      <c r="E4819" s="35"/>
      <c r="F4819" t="str">
        <f>IF(_xlfn.XLOOKUP(G4819,Produktinformasjon!B:B,Produktinformasjon!BB:BB)=0,"Tilbyders artikkel hentes automatisk ved å fylle ut artikkelnummer",_xlfn.XLOOKUP(G4819,Produktinformasjon!B:B,Produktinformasjon!BB:BB))</f>
        <v>Tilbyders artikkel hentes automatisk ved å fylle ut artikkelnummer</v>
      </c>
      <c r="H4819" s="25" t="str">
        <f>IF(_xlfn.XLOOKUP(G4819,Produktinformasjon!B:B,Produktinformasjon!C:C)=0,"Artikkelnavn hentes automatisk ved å fylle ut artikkelnummer",_xlfn.XLOOKUP(G4819,Produktinformasjon!B:B,Produktinformasjon!C:C))</f>
        <v>Artikkelnavn hentes automatisk ved å fylle ut artikkelnummer</v>
      </c>
      <c r="I4819" s="35"/>
      <c r="J4819" s="35"/>
      <c r="K4819" s="35"/>
      <c r="L4819" s="11"/>
      <c r="M4819" s="11"/>
      <c r="N4819" s="11">
        <f ca="1">IFERROR(L4819/_xlfn.XLOOKUP(F4819,Produktinformasjon!BB:BB,Produktinformasjon!P:P,),0)</f>
        <v>0</v>
      </c>
      <c r="O4819" s="11">
        <f ca="1">IFERROR(M4819/_xlfn.XLOOKUP(F4819,Produktinformasjon!BB:BB,Produktinformasjon!P:P,),0)</f>
        <v>0</v>
      </c>
    </row>
    <row r="4820" spans="3:15" x14ac:dyDescent="0.35">
      <c r="C4820" t="str">
        <f>IF(_xlfn.XLOOKUP(B4820,Omfang!B:B,Omfang!C:C)=0,"Delkontraktnavn hentes automatisk ved å fylle ut delkontraktnummer",_xlfn.XLOOKUP(B4820,Omfang!B:B,Omfang!C:C))</f>
        <v>Delkontraktnavn hentes automatisk ved å fylle ut delkontraktnummer</v>
      </c>
      <c r="D4820" s="35"/>
      <c r="E4820" s="35"/>
      <c r="F4820" t="str">
        <f>IF(_xlfn.XLOOKUP(G4820,Produktinformasjon!B:B,Produktinformasjon!BB:BB)=0,"Tilbyders artikkel hentes automatisk ved å fylle ut artikkelnummer",_xlfn.XLOOKUP(G4820,Produktinformasjon!B:B,Produktinformasjon!BB:BB))</f>
        <v>Tilbyders artikkel hentes automatisk ved å fylle ut artikkelnummer</v>
      </c>
      <c r="H4820" s="25" t="str">
        <f>IF(_xlfn.XLOOKUP(G4820,Produktinformasjon!B:B,Produktinformasjon!C:C)=0,"Artikkelnavn hentes automatisk ved å fylle ut artikkelnummer",_xlfn.XLOOKUP(G4820,Produktinformasjon!B:B,Produktinformasjon!C:C))</f>
        <v>Artikkelnavn hentes automatisk ved å fylle ut artikkelnummer</v>
      </c>
      <c r="I4820" s="35"/>
      <c r="J4820" s="35"/>
      <c r="K4820" s="35"/>
      <c r="L4820" s="11"/>
      <c r="M4820" s="11"/>
      <c r="N4820" s="11">
        <f ca="1">IFERROR(L4820/_xlfn.XLOOKUP(F4820,Produktinformasjon!BB:BB,Produktinformasjon!P:P,),0)</f>
        <v>0</v>
      </c>
      <c r="O4820" s="11">
        <f ca="1">IFERROR(M4820/_xlfn.XLOOKUP(F4820,Produktinformasjon!BB:BB,Produktinformasjon!P:P,),0)</f>
        <v>0</v>
      </c>
    </row>
    <row r="4821" spans="3:15" x14ac:dyDescent="0.35">
      <c r="C4821" t="str">
        <f>IF(_xlfn.XLOOKUP(B4821,Omfang!B:B,Omfang!C:C)=0,"Delkontraktnavn hentes automatisk ved å fylle ut delkontraktnummer",_xlfn.XLOOKUP(B4821,Omfang!B:B,Omfang!C:C))</f>
        <v>Delkontraktnavn hentes automatisk ved å fylle ut delkontraktnummer</v>
      </c>
      <c r="D4821" s="35"/>
      <c r="E4821" s="35"/>
      <c r="F4821" t="str">
        <f>IF(_xlfn.XLOOKUP(G4821,Produktinformasjon!B:B,Produktinformasjon!BB:BB)=0,"Tilbyders artikkel hentes automatisk ved å fylle ut artikkelnummer",_xlfn.XLOOKUP(G4821,Produktinformasjon!B:B,Produktinformasjon!BB:BB))</f>
        <v>Tilbyders artikkel hentes automatisk ved å fylle ut artikkelnummer</v>
      </c>
      <c r="H4821" s="25" t="str">
        <f>IF(_xlfn.XLOOKUP(G4821,Produktinformasjon!B:B,Produktinformasjon!C:C)=0,"Artikkelnavn hentes automatisk ved å fylle ut artikkelnummer",_xlfn.XLOOKUP(G4821,Produktinformasjon!B:B,Produktinformasjon!C:C))</f>
        <v>Artikkelnavn hentes automatisk ved å fylle ut artikkelnummer</v>
      </c>
      <c r="I4821" s="35"/>
      <c r="J4821" s="35"/>
      <c r="K4821" s="35"/>
      <c r="L4821" s="11"/>
      <c r="M4821" s="11"/>
      <c r="N4821" s="11">
        <f ca="1">IFERROR(L4821/_xlfn.XLOOKUP(F4821,Produktinformasjon!BB:BB,Produktinformasjon!P:P,),0)</f>
        <v>0</v>
      </c>
      <c r="O4821" s="11">
        <f ca="1">IFERROR(M4821/_xlfn.XLOOKUP(F4821,Produktinformasjon!BB:BB,Produktinformasjon!P:P,),0)</f>
        <v>0</v>
      </c>
    </row>
    <row r="4822" spans="3:15" x14ac:dyDescent="0.35">
      <c r="C4822" t="str">
        <f>IF(_xlfn.XLOOKUP(B4822,Omfang!B:B,Omfang!C:C)=0,"Delkontraktnavn hentes automatisk ved å fylle ut delkontraktnummer",_xlfn.XLOOKUP(B4822,Omfang!B:B,Omfang!C:C))</f>
        <v>Delkontraktnavn hentes automatisk ved å fylle ut delkontraktnummer</v>
      </c>
      <c r="D4822" s="35"/>
      <c r="E4822" s="35"/>
      <c r="F4822" t="str">
        <f>IF(_xlfn.XLOOKUP(G4822,Produktinformasjon!B:B,Produktinformasjon!BB:BB)=0,"Tilbyders artikkel hentes automatisk ved å fylle ut artikkelnummer",_xlfn.XLOOKUP(G4822,Produktinformasjon!B:B,Produktinformasjon!BB:BB))</f>
        <v>Tilbyders artikkel hentes automatisk ved å fylle ut artikkelnummer</v>
      </c>
      <c r="H4822" s="25" t="str">
        <f>IF(_xlfn.XLOOKUP(G4822,Produktinformasjon!B:B,Produktinformasjon!C:C)=0,"Artikkelnavn hentes automatisk ved å fylle ut artikkelnummer",_xlfn.XLOOKUP(G4822,Produktinformasjon!B:B,Produktinformasjon!C:C))</f>
        <v>Artikkelnavn hentes automatisk ved å fylle ut artikkelnummer</v>
      </c>
      <c r="I4822" s="35"/>
      <c r="J4822" s="35"/>
      <c r="K4822" s="35"/>
      <c r="L4822" s="11"/>
      <c r="M4822" s="11"/>
      <c r="N4822" s="11">
        <f ca="1">IFERROR(L4822/_xlfn.XLOOKUP(F4822,Produktinformasjon!BB:BB,Produktinformasjon!P:P,),0)</f>
        <v>0</v>
      </c>
      <c r="O4822" s="11">
        <f ca="1">IFERROR(M4822/_xlfn.XLOOKUP(F4822,Produktinformasjon!BB:BB,Produktinformasjon!P:P,),0)</f>
        <v>0</v>
      </c>
    </row>
    <row r="4823" spans="3:15" x14ac:dyDescent="0.35">
      <c r="C4823" t="str">
        <f>IF(_xlfn.XLOOKUP(B4823,Omfang!B:B,Omfang!C:C)=0,"Delkontraktnavn hentes automatisk ved å fylle ut delkontraktnummer",_xlfn.XLOOKUP(B4823,Omfang!B:B,Omfang!C:C))</f>
        <v>Delkontraktnavn hentes automatisk ved å fylle ut delkontraktnummer</v>
      </c>
      <c r="D4823" s="35"/>
      <c r="E4823" s="35"/>
      <c r="F4823" t="str">
        <f>IF(_xlfn.XLOOKUP(G4823,Produktinformasjon!B:B,Produktinformasjon!BB:BB)=0,"Tilbyders artikkel hentes automatisk ved å fylle ut artikkelnummer",_xlfn.XLOOKUP(G4823,Produktinformasjon!B:B,Produktinformasjon!BB:BB))</f>
        <v>Tilbyders artikkel hentes automatisk ved å fylle ut artikkelnummer</v>
      </c>
      <c r="H4823" s="25" t="str">
        <f>IF(_xlfn.XLOOKUP(G4823,Produktinformasjon!B:B,Produktinformasjon!C:C)=0,"Artikkelnavn hentes automatisk ved å fylle ut artikkelnummer",_xlfn.XLOOKUP(G4823,Produktinformasjon!B:B,Produktinformasjon!C:C))</f>
        <v>Artikkelnavn hentes automatisk ved å fylle ut artikkelnummer</v>
      </c>
      <c r="I4823" s="35"/>
      <c r="J4823" s="35"/>
      <c r="K4823" s="35"/>
      <c r="L4823" s="11"/>
      <c r="M4823" s="11"/>
      <c r="N4823" s="11">
        <f ca="1">IFERROR(L4823/_xlfn.XLOOKUP(F4823,Produktinformasjon!BB:BB,Produktinformasjon!P:P,),0)</f>
        <v>0</v>
      </c>
      <c r="O4823" s="11">
        <f ca="1">IFERROR(M4823/_xlfn.XLOOKUP(F4823,Produktinformasjon!BB:BB,Produktinformasjon!P:P,),0)</f>
        <v>0</v>
      </c>
    </row>
    <row r="4824" spans="3:15" x14ac:dyDescent="0.35">
      <c r="C4824" t="str">
        <f>IF(_xlfn.XLOOKUP(B4824,Omfang!B:B,Omfang!C:C)=0,"Delkontraktnavn hentes automatisk ved å fylle ut delkontraktnummer",_xlfn.XLOOKUP(B4824,Omfang!B:B,Omfang!C:C))</f>
        <v>Delkontraktnavn hentes automatisk ved å fylle ut delkontraktnummer</v>
      </c>
      <c r="D4824" s="35"/>
      <c r="E4824" s="35"/>
      <c r="F4824" t="str">
        <f>IF(_xlfn.XLOOKUP(G4824,Produktinformasjon!B:B,Produktinformasjon!BB:BB)=0,"Tilbyders artikkel hentes automatisk ved å fylle ut artikkelnummer",_xlfn.XLOOKUP(G4824,Produktinformasjon!B:B,Produktinformasjon!BB:BB))</f>
        <v>Tilbyders artikkel hentes automatisk ved å fylle ut artikkelnummer</v>
      </c>
      <c r="H4824" s="25" t="str">
        <f>IF(_xlfn.XLOOKUP(G4824,Produktinformasjon!B:B,Produktinformasjon!C:C)=0,"Artikkelnavn hentes automatisk ved å fylle ut artikkelnummer",_xlfn.XLOOKUP(G4824,Produktinformasjon!B:B,Produktinformasjon!C:C))</f>
        <v>Artikkelnavn hentes automatisk ved å fylle ut artikkelnummer</v>
      </c>
      <c r="I4824" s="35"/>
      <c r="J4824" s="35"/>
      <c r="K4824" s="35"/>
      <c r="L4824" s="11"/>
      <c r="M4824" s="11"/>
      <c r="N4824" s="11">
        <f ca="1">IFERROR(L4824/_xlfn.XLOOKUP(F4824,Produktinformasjon!BB:BB,Produktinformasjon!P:P,),0)</f>
        <v>0</v>
      </c>
      <c r="O4824" s="11">
        <f ca="1">IFERROR(M4824/_xlfn.XLOOKUP(F4824,Produktinformasjon!BB:BB,Produktinformasjon!P:P,),0)</f>
        <v>0</v>
      </c>
    </row>
    <row r="4825" spans="3:15" x14ac:dyDescent="0.35">
      <c r="C4825" t="str">
        <f>IF(_xlfn.XLOOKUP(B4825,Omfang!B:B,Omfang!C:C)=0,"Delkontraktnavn hentes automatisk ved å fylle ut delkontraktnummer",_xlfn.XLOOKUP(B4825,Omfang!B:B,Omfang!C:C))</f>
        <v>Delkontraktnavn hentes automatisk ved å fylle ut delkontraktnummer</v>
      </c>
      <c r="D4825" s="35"/>
      <c r="E4825" s="35"/>
      <c r="F4825" t="str">
        <f>IF(_xlfn.XLOOKUP(G4825,Produktinformasjon!B:B,Produktinformasjon!BB:BB)=0,"Tilbyders artikkel hentes automatisk ved å fylle ut artikkelnummer",_xlfn.XLOOKUP(G4825,Produktinformasjon!B:B,Produktinformasjon!BB:BB))</f>
        <v>Tilbyders artikkel hentes automatisk ved å fylle ut artikkelnummer</v>
      </c>
      <c r="H4825" s="25" t="str">
        <f>IF(_xlfn.XLOOKUP(G4825,Produktinformasjon!B:B,Produktinformasjon!C:C)=0,"Artikkelnavn hentes automatisk ved å fylle ut artikkelnummer",_xlfn.XLOOKUP(G4825,Produktinformasjon!B:B,Produktinformasjon!C:C))</f>
        <v>Artikkelnavn hentes automatisk ved å fylle ut artikkelnummer</v>
      </c>
      <c r="I4825" s="35"/>
      <c r="J4825" s="35"/>
      <c r="K4825" s="35"/>
      <c r="L4825" s="11"/>
      <c r="M4825" s="11"/>
      <c r="N4825" s="11">
        <f ca="1">IFERROR(L4825/_xlfn.XLOOKUP(F4825,Produktinformasjon!BB:BB,Produktinformasjon!P:P,),0)</f>
        <v>0</v>
      </c>
      <c r="O4825" s="11">
        <f ca="1">IFERROR(M4825/_xlfn.XLOOKUP(F4825,Produktinformasjon!BB:BB,Produktinformasjon!P:P,),0)</f>
        <v>0</v>
      </c>
    </row>
    <row r="4826" spans="3:15" x14ac:dyDescent="0.35">
      <c r="C4826" t="str">
        <f>IF(_xlfn.XLOOKUP(B4826,Omfang!B:B,Omfang!C:C)=0,"Delkontraktnavn hentes automatisk ved å fylle ut delkontraktnummer",_xlfn.XLOOKUP(B4826,Omfang!B:B,Omfang!C:C))</f>
        <v>Delkontraktnavn hentes automatisk ved å fylle ut delkontraktnummer</v>
      </c>
      <c r="D4826" s="35"/>
      <c r="E4826" s="35"/>
      <c r="F4826" t="str">
        <f>IF(_xlfn.XLOOKUP(G4826,Produktinformasjon!B:B,Produktinformasjon!BB:BB)=0,"Tilbyders artikkel hentes automatisk ved å fylle ut artikkelnummer",_xlfn.XLOOKUP(G4826,Produktinformasjon!B:B,Produktinformasjon!BB:BB))</f>
        <v>Tilbyders artikkel hentes automatisk ved å fylle ut artikkelnummer</v>
      </c>
      <c r="H4826" s="25" t="str">
        <f>IF(_xlfn.XLOOKUP(G4826,Produktinformasjon!B:B,Produktinformasjon!C:C)=0,"Artikkelnavn hentes automatisk ved å fylle ut artikkelnummer",_xlfn.XLOOKUP(G4826,Produktinformasjon!B:B,Produktinformasjon!C:C))</f>
        <v>Artikkelnavn hentes automatisk ved å fylle ut artikkelnummer</v>
      </c>
      <c r="I4826" s="35"/>
      <c r="J4826" s="35"/>
      <c r="K4826" s="35"/>
      <c r="L4826" s="11"/>
      <c r="M4826" s="11"/>
      <c r="N4826" s="11">
        <f ca="1">IFERROR(L4826/_xlfn.XLOOKUP(F4826,Produktinformasjon!BB:BB,Produktinformasjon!P:P,),0)</f>
        <v>0</v>
      </c>
      <c r="O4826" s="11">
        <f ca="1">IFERROR(M4826/_xlfn.XLOOKUP(F4826,Produktinformasjon!BB:BB,Produktinformasjon!P:P,),0)</f>
        <v>0</v>
      </c>
    </row>
    <row r="4827" spans="3:15" x14ac:dyDescent="0.35">
      <c r="C4827" t="str">
        <f>IF(_xlfn.XLOOKUP(B4827,Omfang!B:B,Omfang!C:C)=0,"Delkontraktnavn hentes automatisk ved å fylle ut delkontraktnummer",_xlfn.XLOOKUP(B4827,Omfang!B:B,Omfang!C:C))</f>
        <v>Delkontraktnavn hentes automatisk ved å fylle ut delkontraktnummer</v>
      </c>
      <c r="D4827" s="35"/>
      <c r="E4827" s="35"/>
      <c r="F4827" t="str">
        <f>IF(_xlfn.XLOOKUP(G4827,Produktinformasjon!B:B,Produktinformasjon!BB:BB)=0,"Tilbyders artikkel hentes automatisk ved å fylle ut artikkelnummer",_xlfn.XLOOKUP(G4827,Produktinformasjon!B:B,Produktinformasjon!BB:BB))</f>
        <v>Tilbyders artikkel hentes automatisk ved å fylle ut artikkelnummer</v>
      </c>
      <c r="H4827" s="25" t="str">
        <f>IF(_xlfn.XLOOKUP(G4827,Produktinformasjon!B:B,Produktinformasjon!C:C)=0,"Artikkelnavn hentes automatisk ved å fylle ut artikkelnummer",_xlfn.XLOOKUP(G4827,Produktinformasjon!B:B,Produktinformasjon!C:C))</f>
        <v>Artikkelnavn hentes automatisk ved å fylle ut artikkelnummer</v>
      </c>
      <c r="I4827" s="35"/>
      <c r="J4827" s="35"/>
      <c r="K4827" s="35"/>
      <c r="L4827" s="11"/>
      <c r="M4827" s="11"/>
      <c r="N4827" s="11">
        <f ca="1">IFERROR(L4827/_xlfn.XLOOKUP(F4827,Produktinformasjon!BB:BB,Produktinformasjon!P:P,),0)</f>
        <v>0</v>
      </c>
      <c r="O4827" s="11">
        <f ca="1">IFERROR(M4827/_xlfn.XLOOKUP(F4827,Produktinformasjon!BB:BB,Produktinformasjon!P:P,),0)</f>
        <v>0</v>
      </c>
    </row>
    <row r="4828" spans="3:15" x14ac:dyDescent="0.35">
      <c r="C4828" t="str">
        <f>IF(_xlfn.XLOOKUP(B4828,Omfang!B:B,Omfang!C:C)=0,"Delkontraktnavn hentes automatisk ved å fylle ut delkontraktnummer",_xlfn.XLOOKUP(B4828,Omfang!B:B,Omfang!C:C))</f>
        <v>Delkontraktnavn hentes automatisk ved å fylle ut delkontraktnummer</v>
      </c>
      <c r="D4828" s="35"/>
      <c r="E4828" s="35"/>
      <c r="F4828" t="str">
        <f>IF(_xlfn.XLOOKUP(G4828,Produktinformasjon!B:B,Produktinformasjon!BB:BB)=0,"Tilbyders artikkel hentes automatisk ved å fylle ut artikkelnummer",_xlfn.XLOOKUP(G4828,Produktinformasjon!B:B,Produktinformasjon!BB:BB))</f>
        <v>Tilbyders artikkel hentes automatisk ved å fylle ut artikkelnummer</v>
      </c>
      <c r="H4828" s="25" t="str">
        <f>IF(_xlfn.XLOOKUP(G4828,Produktinformasjon!B:B,Produktinformasjon!C:C)=0,"Artikkelnavn hentes automatisk ved å fylle ut artikkelnummer",_xlfn.XLOOKUP(G4828,Produktinformasjon!B:B,Produktinformasjon!C:C))</f>
        <v>Artikkelnavn hentes automatisk ved å fylle ut artikkelnummer</v>
      </c>
      <c r="I4828" s="35"/>
      <c r="J4828" s="35"/>
      <c r="K4828" s="35"/>
      <c r="L4828" s="11"/>
      <c r="M4828" s="11"/>
      <c r="N4828" s="11">
        <f ca="1">IFERROR(L4828/_xlfn.XLOOKUP(F4828,Produktinformasjon!BB:BB,Produktinformasjon!P:P,),0)</f>
        <v>0</v>
      </c>
      <c r="O4828" s="11">
        <f ca="1">IFERROR(M4828/_xlfn.XLOOKUP(F4828,Produktinformasjon!BB:BB,Produktinformasjon!P:P,),0)</f>
        <v>0</v>
      </c>
    </row>
    <row r="4829" spans="3:15" x14ac:dyDescent="0.35">
      <c r="C4829" t="str">
        <f>IF(_xlfn.XLOOKUP(B4829,Omfang!B:B,Omfang!C:C)=0,"Delkontraktnavn hentes automatisk ved å fylle ut delkontraktnummer",_xlfn.XLOOKUP(B4829,Omfang!B:B,Omfang!C:C))</f>
        <v>Delkontraktnavn hentes automatisk ved å fylle ut delkontraktnummer</v>
      </c>
      <c r="D4829" s="35"/>
      <c r="E4829" s="35"/>
      <c r="F4829" t="str">
        <f>IF(_xlfn.XLOOKUP(G4829,Produktinformasjon!B:B,Produktinformasjon!BB:BB)=0,"Tilbyders artikkel hentes automatisk ved å fylle ut artikkelnummer",_xlfn.XLOOKUP(G4829,Produktinformasjon!B:B,Produktinformasjon!BB:BB))</f>
        <v>Tilbyders artikkel hentes automatisk ved å fylle ut artikkelnummer</v>
      </c>
      <c r="H4829" s="25" t="str">
        <f>IF(_xlfn.XLOOKUP(G4829,Produktinformasjon!B:B,Produktinformasjon!C:C)=0,"Artikkelnavn hentes automatisk ved å fylle ut artikkelnummer",_xlfn.XLOOKUP(G4829,Produktinformasjon!B:B,Produktinformasjon!C:C))</f>
        <v>Artikkelnavn hentes automatisk ved å fylle ut artikkelnummer</v>
      </c>
      <c r="I4829" s="35"/>
      <c r="J4829" s="35"/>
      <c r="K4829" s="35"/>
      <c r="L4829" s="11"/>
      <c r="M4829" s="11"/>
      <c r="N4829" s="11">
        <f ca="1">IFERROR(L4829/_xlfn.XLOOKUP(F4829,Produktinformasjon!BB:BB,Produktinformasjon!P:P,),0)</f>
        <v>0</v>
      </c>
      <c r="O4829" s="11">
        <f ca="1">IFERROR(M4829/_xlfn.XLOOKUP(F4829,Produktinformasjon!BB:BB,Produktinformasjon!P:P,),0)</f>
        <v>0</v>
      </c>
    </row>
    <row r="4830" spans="3:15" x14ac:dyDescent="0.35">
      <c r="C4830" t="str">
        <f>IF(_xlfn.XLOOKUP(B4830,Omfang!B:B,Omfang!C:C)=0,"Delkontraktnavn hentes automatisk ved å fylle ut delkontraktnummer",_xlfn.XLOOKUP(B4830,Omfang!B:B,Omfang!C:C))</f>
        <v>Delkontraktnavn hentes automatisk ved å fylle ut delkontraktnummer</v>
      </c>
      <c r="D4830" s="35"/>
      <c r="E4830" s="35"/>
      <c r="F4830" t="str">
        <f>IF(_xlfn.XLOOKUP(G4830,Produktinformasjon!B:B,Produktinformasjon!BB:BB)=0,"Tilbyders artikkel hentes automatisk ved å fylle ut artikkelnummer",_xlfn.XLOOKUP(G4830,Produktinformasjon!B:B,Produktinformasjon!BB:BB))</f>
        <v>Tilbyders artikkel hentes automatisk ved å fylle ut artikkelnummer</v>
      </c>
      <c r="H4830" s="25" t="str">
        <f>IF(_xlfn.XLOOKUP(G4830,Produktinformasjon!B:B,Produktinformasjon!C:C)=0,"Artikkelnavn hentes automatisk ved å fylle ut artikkelnummer",_xlfn.XLOOKUP(G4830,Produktinformasjon!B:B,Produktinformasjon!C:C))</f>
        <v>Artikkelnavn hentes automatisk ved å fylle ut artikkelnummer</v>
      </c>
      <c r="I4830" s="35"/>
      <c r="J4830" s="35"/>
      <c r="K4830" s="35"/>
      <c r="L4830" s="11"/>
      <c r="M4830" s="11"/>
      <c r="N4830" s="11">
        <f ca="1">IFERROR(L4830/_xlfn.XLOOKUP(F4830,Produktinformasjon!BB:BB,Produktinformasjon!P:P,),0)</f>
        <v>0</v>
      </c>
      <c r="O4830" s="11">
        <f ca="1">IFERROR(M4830/_xlfn.XLOOKUP(F4830,Produktinformasjon!BB:BB,Produktinformasjon!P:P,),0)</f>
        <v>0</v>
      </c>
    </row>
    <row r="4831" spans="3:15" x14ac:dyDescent="0.35">
      <c r="C4831" t="str">
        <f>IF(_xlfn.XLOOKUP(B4831,Omfang!B:B,Omfang!C:C)=0,"Delkontraktnavn hentes automatisk ved å fylle ut delkontraktnummer",_xlfn.XLOOKUP(B4831,Omfang!B:B,Omfang!C:C))</f>
        <v>Delkontraktnavn hentes automatisk ved å fylle ut delkontraktnummer</v>
      </c>
      <c r="D4831" s="35"/>
      <c r="E4831" s="35"/>
      <c r="F4831" t="str">
        <f>IF(_xlfn.XLOOKUP(G4831,Produktinformasjon!B:B,Produktinformasjon!BB:BB)=0,"Tilbyders artikkel hentes automatisk ved å fylle ut artikkelnummer",_xlfn.XLOOKUP(G4831,Produktinformasjon!B:B,Produktinformasjon!BB:BB))</f>
        <v>Tilbyders artikkel hentes automatisk ved å fylle ut artikkelnummer</v>
      </c>
      <c r="H4831" s="25" t="str">
        <f>IF(_xlfn.XLOOKUP(G4831,Produktinformasjon!B:B,Produktinformasjon!C:C)=0,"Artikkelnavn hentes automatisk ved å fylle ut artikkelnummer",_xlfn.XLOOKUP(G4831,Produktinformasjon!B:B,Produktinformasjon!C:C))</f>
        <v>Artikkelnavn hentes automatisk ved å fylle ut artikkelnummer</v>
      </c>
      <c r="I4831" s="35"/>
      <c r="J4831" s="35"/>
      <c r="K4831" s="35"/>
      <c r="L4831" s="11"/>
      <c r="M4831" s="11"/>
      <c r="N4831" s="11">
        <f ca="1">IFERROR(L4831/_xlfn.XLOOKUP(F4831,Produktinformasjon!BB:BB,Produktinformasjon!P:P,),0)</f>
        <v>0</v>
      </c>
      <c r="O4831" s="11">
        <f ca="1">IFERROR(M4831/_xlfn.XLOOKUP(F4831,Produktinformasjon!BB:BB,Produktinformasjon!P:P,),0)</f>
        <v>0</v>
      </c>
    </row>
    <row r="4832" spans="3:15" x14ac:dyDescent="0.35">
      <c r="C4832" t="str">
        <f>IF(_xlfn.XLOOKUP(B4832,Omfang!B:B,Omfang!C:C)=0,"Delkontraktnavn hentes automatisk ved å fylle ut delkontraktnummer",_xlfn.XLOOKUP(B4832,Omfang!B:B,Omfang!C:C))</f>
        <v>Delkontraktnavn hentes automatisk ved å fylle ut delkontraktnummer</v>
      </c>
      <c r="D4832" s="35"/>
      <c r="E4832" s="35"/>
      <c r="F4832" t="str">
        <f>IF(_xlfn.XLOOKUP(G4832,Produktinformasjon!B:B,Produktinformasjon!BB:BB)=0,"Tilbyders artikkel hentes automatisk ved å fylle ut artikkelnummer",_xlfn.XLOOKUP(G4832,Produktinformasjon!B:B,Produktinformasjon!BB:BB))</f>
        <v>Tilbyders artikkel hentes automatisk ved å fylle ut artikkelnummer</v>
      </c>
      <c r="H4832" s="25" t="str">
        <f>IF(_xlfn.XLOOKUP(G4832,Produktinformasjon!B:B,Produktinformasjon!C:C)=0,"Artikkelnavn hentes automatisk ved å fylle ut artikkelnummer",_xlfn.XLOOKUP(G4832,Produktinformasjon!B:B,Produktinformasjon!C:C))</f>
        <v>Artikkelnavn hentes automatisk ved å fylle ut artikkelnummer</v>
      </c>
      <c r="I4832" s="35"/>
      <c r="J4832" s="35"/>
      <c r="K4832" s="35"/>
      <c r="L4832" s="11"/>
      <c r="M4832" s="11"/>
      <c r="N4832" s="11">
        <f ca="1">IFERROR(L4832/_xlfn.XLOOKUP(F4832,Produktinformasjon!BB:BB,Produktinformasjon!P:P,),0)</f>
        <v>0</v>
      </c>
      <c r="O4832" s="11">
        <f ca="1">IFERROR(M4832/_xlfn.XLOOKUP(F4832,Produktinformasjon!BB:BB,Produktinformasjon!P:P,),0)</f>
        <v>0</v>
      </c>
    </row>
    <row r="4833" spans="3:15" x14ac:dyDescent="0.35">
      <c r="C4833" t="str">
        <f>IF(_xlfn.XLOOKUP(B4833,Omfang!B:B,Omfang!C:C)=0,"Delkontraktnavn hentes automatisk ved å fylle ut delkontraktnummer",_xlfn.XLOOKUP(B4833,Omfang!B:B,Omfang!C:C))</f>
        <v>Delkontraktnavn hentes automatisk ved å fylle ut delkontraktnummer</v>
      </c>
      <c r="D4833" s="35"/>
      <c r="E4833" s="35"/>
      <c r="F4833" t="str">
        <f>IF(_xlfn.XLOOKUP(G4833,Produktinformasjon!B:B,Produktinformasjon!BB:BB)=0,"Tilbyders artikkel hentes automatisk ved å fylle ut artikkelnummer",_xlfn.XLOOKUP(G4833,Produktinformasjon!B:B,Produktinformasjon!BB:BB))</f>
        <v>Tilbyders artikkel hentes automatisk ved å fylle ut artikkelnummer</v>
      </c>
      <c r="H4833" s="25" t="str">
        <f>IF(_xlfn.XLOOKUP(G4833,Produktinformasjon!B:B,Produktinformasjon!C:C)=0,"Artikkelnavn hentes automatisk ved å fylle ut artikkelnummer",_xlfn.XLOOKUP(G4833,Produktinformasjon!B:B,Produktinformasjon!C:C))</f>
        <v>Artikkelnavn hentes automatisk ved å fylle ut artikkelnummer</v>
      </c>
      <c r="I4833" s="35"/>
      <c r="J4833" s="35"/>
      <c r="K4833" s="35"/>
      <c r="L4833" s="11"/>
      <c r="M4833" s="11"/>
      <c r="N4833" s="11">
        <f ca="1">IFERROR(L4833/_xlfn.XLOOKUP(F4833,Produktinformasjon!BB:BB,Produktinformasjon!P:P,),0)</f>
        <v>0</v>
      </c>
      <c r="O4833" s="11">
        <f ca="1">IFERROR(M4833/_xlfn.XLOOKUP(F4833,Produktinformasjon!BB:BB,Produktinformasjon!P:P,),0)</f>
        <v>0</v>
      </c>
    </row>
    <row r="4834" spans="3:15" x14ac:dyDescent="0.35">
      <c r="C4834" t="str">
        <f>IF(_xlfn.XLOOKUP(B4834,Omfang!B:B,Omfang!C:C)=0,"Delkontraktnavn hentes automatisk ved å fylle ut delkontraktnummer",_xlfn.XLOOKUP(B4834,Omfang!B:B,Omfang!C:C))</f>
        <v>Delkontraktnavn hentes automatisk ved å fylle ut delkontraktnummer</v>
      </c>
      <c r="D4834" s="35"/>
      <c r="E4834" s="35"/>
      <c r="F4834" t="str">
        <f>IF(_xlfn.XLOOKUP(G4834,Produktinformasjon!B:B,Produktinformasjon!BB:BB)=0,"Tilbyders artikkel hentes automatisk ved å fylle ut artikkelnummer",_xlfn.XLOOKUP(G4834,Produktinformasjon!B:B,Produktinformasjon!BB:BB))</f>
        <v>Tilbyders artikkel hentes automatisk ved å fylle ut artikkelnummer</v>
      </c>
      <c r="H4834" s="25" t="str">
        <f>IF(_xlfn.XLOOKUP(G4834,Produktinformasjon!B:B,Produktinformasjon!C:C)=0,"Artikkelnavn hentes automatisk ved å fylle ut artikkelnummer",_xlfn.XLOOKUP(G4834,Produktinformasjon!B:B,Produktinformasjon!C:C))</f>
        <v>Artikkelnavn hentes automatisk ved å fylle ut artikkelnummer</v>
      </c>
      <c r="I4834" s="35"/>
      <c r="J4834" s="35"/>
      <c r="K4834" s="35"/>
      <c r="L4834" s="11"/>
      <c r="M4834" s="11"/>
      <c r="N4834" s="11">
        <f ca="1">IFERROR(L4834/_xlfn.XLOOKUP(F4834,Produktinformasjon!BB:BB,Produktinformasjon!P:P,),0)</f>
        <v>0</v>
      </c>
      <c r="O4834" s="11">
        <f ca="1">IFERROR(M4834/_xlfn.XLOOKUP(F4834,Produktinformasjon!BB:BB,Produktinformasjon!P:P,),0)</f>
        <v>0</v>
      </c>
    </row>
    <row r="4835" spans="3:15" x14ac:dyDescent="0.35">
      <c r="C4835" t="str">
        <f>IF(_xlfn.XLOOKUP(B4835,Omfang!B:B,Omfang!C:C)=0,"Delkontraktnavn hentes automatisk ved å fylle ut delkontraktnummer",_xlfn.XLOOKUP(B4835,Omfang!B:B,Omfang!C:C))</f>
        <v>Delkontraktnavn hentes automatisk ved å fylle ut delkontraktnummer</v>
      </c>
      <c r="D4835" s="35"/>
      <c r="E4835" s="35"/>
      <c r="F4835" t="str">
        <f>IF(_xlfn.XLOOKUP(G4835,Produktinformasjon!B:B,Produktinformasjon!BB:BB)=0,"Tilbyders artikkel hentes automatisk ved å fylle ut artikkelnummer",_xlfn.XLOOKUP(G4835,Produktinformasjon!B:B,Produktinformasjon!BB:BB))</f>
        <v>Tilbyders artikkel hentes automatisk ved å fylle ut artikkelnummer</v>
      </c>
      <c r="H4835" s="25" t="str">
        <f>IF(_xlfn.XLOOKUP(G4835,Produktinformasjon!B:B,Produktinformasjon!C:C)=0,"Artikkelnavn hentes automatisk ved å fylle ut artikkelnummer",_xlfn.XLOOKUP(G4835,Produktinformasjon!B:B,Produktinformasjon!C:C))</f>
        <v>Artikkelnavn hentes automatisk ved å fylle ut artikkelnummer</v>
      </c>
      <c r="I4835" s="35"/>
      <c r="J4835" s="35"/>
      <c r="K4835" s="35"/>
      <c r="L4835" s="11"/>
      <c r="M4835" s="11"/>
      <c r="N4835" s="11">
        <f ca="1">IFERROR(L4835/_xlfn.XLOOKUP(F4835,Produktinformasjon!BB:BB,Produktinformasjon!P:P,),0)</f>
        <v>0</v>
      </c>
      <c r="O4835" s="11">
        <f ca="1">IFERROR(M4835/_xlfn.XLOOKUP(F4835,Produktinformasjon!BB:BB,Produktinformasjon!P:P,),0)</f>
        <v>0</v>
      </c>
    </row>
    <row r="4836" spans="3:15" x14ac:dyDescent="0.35">
      <c r="C4836" t="str">
        <f>IF(_xlfn.XLOOKUP(B4836,Omfang!B:B,Omfang!C:C)=0,"Delkontraktnavn hentes automatisk ved å fylle ut delkontraktnummer",_xlfn.XLOOKUP(B4836,Omfang!B:B,Omfang!C:C))</f>
        <v>Delkontraktnavn hentes automatisk ved å fylle ut delkontraktnummer</v>
      </c>
      <c r="D4836" s="35"/>
      <c r="E4836" s="35"/>
      <c r="F4836" t="str">
        <f>IF(_xlfn.XLOOKUP(G4836,Produktinformasjon!B:B,Produktinformasjon!BB:BB)=0,"Tilbyders artikkel hentes automatisk ved å fylle ut artikkelnummer",_xlfn.XLOOKUP(G4836,Produktinformasjon!B:B,Produktinformasjon!BB:BB))</f>
        <v>Tilbyders artikkel hentes automatisk ved å fylle ut artikkelnummer</v>
      </c>
      <c r="H4836" s="25" t="str">
        <f>IF(_xlfn.XLOOKUP(G4836,Produktinformasjon!B:B,Produktinformasjon!C:C)=0,"Artikkelnavn hentes automatisk ved å fylle ut artikkelnummer",_xlfn.XLOOKUP(G4836,Produktinformasjon!B:B,Produktinformasjon!C:C))</f>
        <v>Artikkelnavn hentes automatisk ved å fylle ut artikkelnummer</v>
      </c>
      <c r="I4836" s="35"/>
      <c r="J4836" s="35"/>
      <c r="K4836" s="35"/>
      <c r="L4836" s="11"/>
      <c r="M4836" s="11"/>
      <c r="N4836" s="11">
        <f ca="1">IFERROR(L4836/_xlfn.XLOOKUP(F4836,Produktinformasjon!BB:BB,Produktinformasjon!P:P,),0)</f>
        <v>0</v>
      </c>
      <c r="O4836" s="11">
        <f ca="1">IFERROR(M4836/_xlfn.XLOOKUP(F4836,Produktinformasjon!BB:BB,Produktinformasjon!P:P,),0)</f>
        <v>0</v>
      </c>
    </row>
    <row r="4837" spans="3:15" x14ac:dyDescent="0.35">
      <c r="C4837" t="str">
        <f>IF(_xlfn.XLOOKUP(B4837,Omfang!B:B,Omfang!C:C)=0,"Delkontraktnavn hentes automatisk ved å fylle ut delkontraktnummer",_xlfn.XLOOKUP(B4837,Omfang!B:B,Omfang!C:C))</f>
        <v>Delkontraktnavn hentes automatisk ved å fylle ut delkontraktnummer</v>
      </c>
      <c r="D4837" s="35"/>
      <c r="E4837" s="35"/>
      <c r="F4837" t="str">
        <f>IF(_xlfn.XLOOKUP(G4837,Produktinformasjon!B:B,Produktinformasjon!BB:BB)=0,"Tilbyders artikkel hentes automatisk ved å fylle ut artikkelnummer",_xlfn.XLOOKUP(G4837,Produktinformasjon!B:B,Produktinformasjon!BB:BB))</f>
        <v>Tilbyders artikkel hentes automatisk ved å fylle ut artikkelnummer</v>
      </c>
      <c r="H4837" s="25" t="str">
        <f>IF(_xlfn.XLOOKUP(G4837,Produktinformasjon!B:B,Produktinformasjon!C:C)=0,"Artikkelnavn hentes automatisk ved å fylle ut artikkelnummer",_xlfn.XLOOKUP(G4837,Produktinformasjon!B:B,Produktinformasjon!C:C))</f>
        <v>Artikkelnavn hentes automatisk ved å fylle ut artikkelnummer</v>
      </c>
      <c r="I4837" s="35"/>
      <c r="J4837" s="35"/>
      <c r="K4837" s="35"/>
      <c r="L4837" s="11"/>
      <c r="M4837" s="11"/>
      <c r="N4837" s="11">
        <f ca="1">IFERROR(L4837/_xlfn.XLOOKUP(F4837,Produktinformasjon!BB:BB,Produktinformasjon!P:P,),0)</f>
        <v>0</v>
      </c>
      <c r="O4837" s="11">
        <f ca="1">IFERROR(M4837/_xlfn.XLOOKUP(F4837,Produktinformasjon!BB:BB,Produktinformasjon!P:P,),0)</f>
        <v>0</v>
      </c>
    </row>
    <row r="4838" spans="3:15" x14ac:dyDescent="0.35">
      <c r="C4838" t="str">
        <f>IF(_xlfn.XLOOKUP(B4838,Omfang!B:B,Omfang!C:C)=0,"Delkontraktnavn hentes automatisk ved å fylle ut delkontraktnummer",_xlfn.XLOOKUP(B4838,Omfang!B:B,Omfang!C:C))</f>
        <v>Delkontraktnavn hentes automatisk ved å fylle ut delkontraktnummer</v>
      </c>
      <c r="D4838" s="35"/>
      <c r="E4838" s="35"/>
      <c r="F4838" t="str">
        <f>IF(_xlfn.XLOOKUP(G4838,Produktinformasjon!B:B,Produktinformasjon!BB:BB)=0,"Tilbyders artikkel hentes automatisk ved å fylle ut artikkelnummer",_xlfn.XLOOKUP(G4838,Produktinformasjon!B:B,Produktinformasjon!BB:BB))</f>
        <v>Tilbyders artikkel hentes automatisk ved å fylle ut artikkelnummer</v>
      </c>
      <c r="H4838" s="25" t="str">
        <f>IF(_xlfn.XLOOKUP(G4838,Produktinformasjon!B:B,Produktinformasjon!C:C)=0,"Artikkelnavn hentes automatisk ved å fylle ut artikkelnummer",_xlfn.XLOOKUP(G4838,Produktinformasjon!B:B,Produktinformasjon!C:C))</f>
        <v>Artikkelnavn hentes automatisk ved å fylle ut artikkelnummer</v>
      </c>
      <c r="I4838" s="35"/>
      <c r="J4838" s="35"/>
      <c r="K4838" s="35"/>
      <c r="L4838" s="11"/>
      <c r="M4838" s="11"/>
      <c r="N4838" s="11">
        <f ca="1">IFERROR(L4838/_xlfn.XLOOKUP(F4838,Produktinformasjon!BB:BB,Produktinformasjon!P:P,),0)</f>
        <v>0</v>
      </c>
      <c r="O4838" s="11">
        <f ca="1">IFERROR(M4838/_xlfn.XLOOKUP(F4838,Produktinformasjon!BB:BB,Produktinformasjon!P:P,),0)</f>
        <v>0</v>
      </c>
    </row>
    <row r="4839" spans="3:15" x14ac:dyDescent="0.35">
      <c r="C4839" t="str">
        <f>IF(_xlfn.XLOOKUP(B4839,Omfang!B:B,Omfang!C:C)=0,"Delkontraktnavn hentes automatisk ved å fylle ut delkontraktnummer",_xlfn.XLOOKUP(B4839,Omfang!B:B,Omfang!C:C))</f>
        <v>Delkontraktnavn hentes automatisk ved å fylle ut delkontraktnummer</v>
      </c>
      <c r="D4839" s="35"/>
      <c r="E4839" s="35"/>
      <c r="F4839" t="str">
        <f>IF(_xlfn.XLOOKUP(G4839,Produktinformasjon!B:B,Produktinformasjon!BB:BB)=0,"Tilbyders artikkel hentes automatisk ved å fylle ut artikkelnummer",_xlfn.XLOOKUP(G4839,Produktinformasjon!B:B,Produktinformasjon!BB:BB))</f>
        <v>Tilbyders artikkel hentes automatisk ved å fylle ut artikkelnummer</v>
      </c>
      <c r="H4839" s="25" t="str">
        <f>IF(_xlfn.XLOOKUP(G4839,Produktinformasjon!B:B,Produktinformasjon!C:C)=0,"Artikkelnavn hentes automatisk ved å fylle ut artikkelnummer",_xlfn.XLOOKUP(G4839,Produktinformasjon!B:B,Produktinformasjon!C:C))</f>
        <v>Artikkelnavn hentes automatisk ved å fylle ut artikkelnummer</v>
      </c>
      <c r="I4839" s="35"/>
      <c r="J4839" s="35"/>
      <c r="K4839" s="35"/>
      <c r="L4839" s="11"/>
      <c r="M4839" s="11"/>
      <c r="N4839" s="11">
        <f ca="1">IFERROR(L4839/_xlfn.XLOOKUP(F4839,Produktinformasjon!BB:BB,Produktinformasjon!P:P,),0)</f>
        <v>0</v>
      </c>
      <c r="O4839" s="11">
        <f ca="1">IFERROR(M4839/_xlfn.XLOOKUP(F4839,Produktinformasjon!BB:BB,Produktinformasjon!P:P,),0)</f>
        <v>0</v>
      </c>
    </row>
    <row r="4840" spans="3:15" x14ac:dyDescent="0.35">
      <c r="C4840" t="str">
        <f>IF(_xlfn.XLOOKUP(B4840,Omfang!B:B,Omfang!C:C)=0,"Delkontraktnavn hentes automatisk ved å fylle ut delkontraktnummer",_xlfn.XLOOKUP(B4840,Omfang!B:B,Omfang!C:C))</f>
        <v>Delkontraktnavn hentes automatisk ved å fylle ut delkontraktnummer</v>
      </c>
      <c r="D4840" s="35"/>
      <c r="E4840" s="35"/>
      <c r="F4840" t="str">
        <f>IF(_xlfn.XLOOKUP(G4840,Produktinformasjon!B:B,Produktinformasjon!BB:BB)=0,"Tilbyders artikkel hentes automatisk ved å fylle ut artikkelnummer",_xlfn.XLOOKUP(G4840,Produktinformasjon!B:B,Produktinformasjon!BB:BB))</f>
        <v>Tilbyders artikkel hentes automatisk ved å fylle ut artikkelnummer</v>
      </c>
      <c r="H4840" s="25" t="str">
        <f>IF(_xlfn.XLOOKUP(G4840,Produktinformasjon!B:B,Produktinformasjon!C:C)=0,"Artikkelnavn hentes automatisk ved å fylle ut artikkelnummer",_xlfn.XLOOKUP(G4840,Produktinformasjon!B:B,Produktinformasjon!C:C))</f>
        <v>Artikkelnavn hentes automatisk ved å fylle ut artikkelnummer</v>
      </c>
      <c r="I4840" s="35"/>
      <c r="J4840" s="35"/>
      <c r="K4840" s="35"/>
      <c r="L4840" s="11"/>
      <c r="M4840" s="11"/>
      <c r="N4840" s="11">
        <f ca="1">IFERROR(L4840/_xlfn.XLOOKUP(F4840,Produktinformasjon!BB:BB,Produktinformasjon!P:P,),0)</f>
        <v>0</v>
      </c>
      <c r="O4840" s="11">
        <f ca="1">IFERROR(M4840/_xlfn.XLOOKUP(F4840,Produktinformasjon!BB:BB,Produktinformasjon!P:P,),0)</f>
        <v>0</v>
      </c>
    </row>
    <row r="4841" spans="3:15" x14ac:dyDescent="0.35">
      <c r="C4841" t="str">
        <f>IF(_xlfn.XLOOKUP(B4841,Omfang!B:B,Omfang!C:C)=0,"Delkontraktnavn hentes automatisk ved å fylle ut delkontraktnummer",_xlfn.XLOOKUP(B4841,Omfang!B:B,Omfang!C:C))</f>
        <v>Delkontraktnavn hentes automatisk ved å fylle ut delkontraktnummer</v>
      </c>
      <c r="D4841" s="35"/>
      <c r="E4841" s="35"/>
      <c r="F4841" t="str">
        <f>IF(_xlfn.XLOOKUP(G4841,Produktinformasjon!B:B,Produktinformasjon!BB:BB)=0,"Tilbyders artikkel hentes automatisk ved å fylle ut artikkelnummer",_xlfn.XLOOKUP(G4841,Produktinformasjon!B:B,Produktinformasjon!BB:BB))</f>
        <v>Tilbyders artikkel hentes automatisk ved å fylle ut artikkelnummer</v>
      </c>
      <c r="H4841" s="25" t="str">
        <f>IF(_xlfn.XLOOKUP(G4841,Produktinformasjon!B:B,Produktinformasjon!C:C)=0,"Artikkelnavn hentes automatisk ved å fylle ut artikkelnummer",_xlfn.XLOOKUP(G4841,Produktinformasjon!B:B,Produktinformasjon!C:C))</f>
        <v>Artikkelnavn hentes automatisk ved å fylle ut artikkelnummer</v>
      </c>
      <c r="I4841" s="35"/>
      <c r="J4841" s="35"/>
      <c r="K4841" s="35"/>
      <c r="L4841" s="11"/>
      <c r="M4841" s="11"/>
      <c r="N4841" s="11">
        <f ca="1">IFERROR(L4841/_xlfn.XLOOKUP(F4841,Produktinformasjon!BB:BB,Produktinformasjon!P:P,),0)</f>
        <v>0</v>
      </c>
      <c r="O4841" s="11">
        <f ca="1">IFERROR(M4841/_xlfn.XLOOKUP(F4841,Produktinformasjon!BB:BB,Produktinformasjon!P:P,),0)</f>
        <v>0</v>
      </c>
    </row>
    <row r="4842" spans="3:15" x14ac:dyDescent="0.35">
      <c r="C4842" t="str">
        <f>IF(_xlfn.XLOOKUP(B4842,Omfang!B:B,Omfang!C:C)=0,"Delkontraktnavn hentes automatisk ved å fylle ut delkontraktnummer",_xlfn.XLOOKUP(B4842,Omfang!B:B,Omfang!C:C))</f>
        <v>Delkontraktnavn hentes automatisk ved å fylle ut delkontraktnummer</v>
      </c>
      <c r="D4842" s="35"/>
      <c r="E4842" s="35"/>
      <c r="F4842" t="str">
        <f>IF(_xlfn.XLOOKUP(G4842,Produktinformasjon!B:B,Produktinformasjon!BB:BB)=0,"Tilbyders artikkel hentes automatisk ved å fylle ut artikkelnummer",_xlfn.XLOOKUP(G4842,Produktinformasjon!B:B,Produktinformasjon!BB:BB))</f>
        <v>Tilbyders artikkel hentes automatisk ved å fylle ut artikkelnummer</v>
      </c>
      <c r="H4842" s="25" t="str">
        <f>IF(_xlfn.XLOOKUP(G4842,Produktinformasjon!B:B,Produktinformasjon!C:C)=0,"Artikkelnavn hentes automatisk ved å fylle ut artikkelnummer",_xlfn.XLOOKUP(G4842,Produktinformasjon!B:B,Produktinformasjon!C:C))</f>
        <v>Artikkelnavn hentes automatisk ved å fylle ut artikkelnummer</v>
      </c>
      <c r="I4842" s="35"/>
      <c r="J4842" s="35"/>
      <c r="K4842" s="35"/>
      <c r="L4842" s="11"/>
      <c r="M4842" s="11"/>
      <c r="N4842" s="11">
        <f ca="1">IFERROR(L4842/_xlfn.XLOOKUP(F4842,Produktinformasjon!BB:BB,Produktinformasjon!P:P,),0)</f>
        <v>0</v>
      </c>
      <c r="O4842" s="11">
        <f ca="1">IFERROR(M4842/_xlfn.XLOOKUP(F4842,Produktinformasjon!BB:BB,Produktinformasjon!P:P,),0)</f>
        <v>0</v>
      </c>
    </row>
    <row r="4843" spans="3:15" x14ac:dyDescent="0.35">
      <c r="C4843" t="str">
        <f>IF(_xlfn.XLOOKUP(B4843,Omfang!B:B,Omfang!C:C)=0,"Delkontraktnavn hentes automatisk ved å fylle ut delkontraktnummer",_xlfn.XLOOKUP(B4843,Omfang!B:B,Omfang!C:C))</f>
        <v>Delkontraktnavn hentes automatisk ved å fylle ut delkontraktnummer</v>
      </c>
      <c r="D4843" s="35"/>
      <c r="E4843" s="35"/>
      <c r="F4843" t="str">
        <f>IF(_xlfn.XLOOKUP(G4843,Produktinformasjon!B:B,Produktinformasjon!BB:BB)=0,"Tilbyders artikkel hentes automatisk ved å fylle ut artikkelnummer",_xlfn.XLOOKUP(G4843,Produktinformasjon!B:B,Produktinformasjon!BB:BB))</f>
        <v>Tilbyders artikkel hentes automatisk ved å fylle ut artikkelnummer</v>
      </c>
      <c r="H4843" s="25" t="str">
        <f>IF(_xlfn.XLOOKUP(G4843,Produktinformasjon!B:B,Produktinformasjon!C:C)=0,"Artikkelnavn hentes automatisk ved å fylle ut artikkelnummer",_xlfn.XLOOKUP(G4843,Produktinformasjon!B:B,Produktinformasjon!C:C))</f>
        <v>Artikkelnavn hentes automatisk ved å fylle ut artikkelnummer</v>
      </c>
      <c r="I4843" s="35"/>
      <c r="J4843" s="35"/>
      <c r="K4843" s="35"/>
      <c r="L4843" s="11"/>
      <c r="M4843" s="11"/>
      <c r="N4843" s="11">
        <f ca="1">IFERROR(L4843/_xlfn.XLOOKUP(F4843,Produktinformasjon!BB:BB,Produktinformasjon!P:P,),0)</f>
        <v>0</v>
      </c>
      <c r="O4843" s="11">
        <f ca="1">IFERROR(M4843/_xlfn.XLOOKUP(F4843,Produktinformasjon!BB:BB,Produktinformasjon!P:P,),0)</f>
        <v>0</v>
      </c>
    </row>
    <row r="4844" spans="3:15" x14ac:dyDescent="0.35">
      <c r="C4844" t="str">
        <f>IF(_xlfn.XLOOKUP(B4844,Omfang!B:B,Omfang!C:C)=0,"Delkontraktnavn hentes automatisk ved å fylle ut delkontraktnummer",_xlfn.XLOOKUP(B4844,Omfang!B:B,Omfang!C:C))</f>
        <v>Delkontraktnavn hentes automatisk ved å fylle ut delkontraktnummer</v>
      </c>
      <c r="D4844" s="35"/>
      <c r="E4844" s="35"/>
      <c r="F4844" t="str">
        <f>IF(_xlfn.XLOOKUP(G4844,Produktinformasjon!B:B,Produktinformasjon!BB:BB)=0,"Tilbyders artikkel hentes automatisk ved å fylle ut artikkelnummer",_xlfn.XLOOKUP(G4844,Produktinformasjon!B:B,Produktinformasjon!BB:BB))</f>
        <v>Tilbyders artikkel hentes automatisk ved å fylle ut artikkelnummer</v>
      </c>
      <c r="H4844" s="25" t="str">
        <f>IF(_xlfn.XLOOKUP(G4844,Produktinformasjon!B:B,Produktinformasjon!C:C)=0,"Artikkelnavn hentes automatisk ved å fylle ut artikkelnummer",_xlfn.XLOOKUP(G4844,Produktinformasjon!B:B,Produktinformasjon!C:C))</f>
        <v>Artikkelnavn hentes automatisk ved å fylle ut artikkelnummer</v>
      </c>
      <c r="I4844" s="35"/>
      <c r="J4844" s="35"/>
      <c r="K4844" s="35"/>
      <c r="L4844" s="11"/>
      <c r="M4844" s="11"/>
      <c r="N4844" s="11">
        <f ca="1">IFERROR(L4844/_xlfn.XLOOKUP(F4844,Produktinformasjon!BB:BB,Produktinformasjon!P:P,),0)</f>
        <v>0</v>
      </c>
      <c r="O4844" s="11">
        <f ca="1">IFERROR(M4844/_xlfn.XLOOKUP(F4844,Produktinformasjon!BB:BB,Produktinformasjon!P:P,),0)</f>
        <v>0</v>
      </c>
    </row>
    <row r="4845" spans="3:15" x14ac:dyDescent="0.35">
      <c r="C4845" t="str">
        <f>IF(_xlfn.XLOOKUP(B4845,Omfang!B:B,Omfang!C:C)=0,"Delkontraktnavn hentes automatisk ved å fylle ut delkontraktnummer",_xlfn.XLOOKUP(B4845,Omfang!B:B,Omfang!C:C))</f>
        <v>Delkontraktnavn hentes automatisk ved å fylle ut delkontraktnummer</v>
      </c>
      <c r="D4845" s="35"/>
      <c r="E4845" s="35"/>
      <c r="F4845" t="str">
        <f>IF(_xlfn.XLOOKUP(G4845,Produktinformasjon!B:B,Produktinformasjon!BB:BB)=0,"Tilbyders artikkel hentes automatisk ved å fylle ut artikkelnummer",_xlfn.XLOOKUP(G4845,Produktinformasjon!B:B,Produktinformasjon!BB:BB))</f>
        <v>Tilbyders artikkel hentes automatisk ved å fylle ut artikkelnummer</v>
      </c>
      <c r="H4845" s="25" t="str">
        <f>IF(_xlfn.XLOOKUP(G4845,Produktinformasjon!B:B,Produktinformasjon!C:C)=0,"Artikkelnavn hentes automatisk ved å fylle ut artikkelnummer",_xlfn.XLOOKUP(G4845,Produktinformasjon!B:B,Produktinformasjon!C:C))</f>
        <v>Artikkelnavn hentes automatisk ved å fylle ut artikkelnummer</v>
      </c>
      <c r="I4845" s="35"/>
      <c r="J4845" s="35"/>
      <c r="K4845" s="35"/>
      <c r="L4845" s="11"/>
      <c r="M4845" s="11"/>
      <c r="N4845" s="11">
        <f ca="1">IFERROR(L4845/_xlfn.XLOOKUP(F4845,Produktinformasjon!BB:BB,Produktinformasjon!P:P,),0)</f>
        <v>0</v>
      </c>
      <c r="O4845" s="11">
        <f ca="1">IFERROR(M4845/_xlfn.XLOOKUP(F4845,Produktinformasjon!BB:BB,Produktinformasjon!P:P,),0)</f>
        <v>0</v>
      </c>
    </row>
    <row r="4846" spans="3:15" x14ac:dyDescent="0.35">
      <c r="C4846" t="str">
        <f>IF(_xlfn.XLOOKUP(B4846,Omfang!B:B,Omfang!C:C)=0,"Delkontraktnavn hentes automatisk ved å fylle ut delkontraktnummer",_xlfn.XLOOKUP(B4846,Omfang!B:B,Omfang!C:C))</f>
        <v>Delkontraktnavn hentes automatisk ved å fylle ut delkontraktnummer</v>
      </c>
      <c r="D4846" s="35"/>
      <c r="E4846" s="35"/>
      <c r="F4846" t="str">
        <f>IF(_xlfn.XLOOKUP(G4846,Produktinformasjon!B:B,Produktinformasjon!BB:BB)=0,"Tilbyders artikkel hentes automatisk ved å fylle ut artikkelnummer",_xlfn.XLOOKUP(G4846,Produktinformasjon!B:B,Produktinformasjon!BB:BB))</f>
        <v>Tilbyders artikkel hentes automatisk ved å fylle ut artikkelnummer</v>
      </c>
      <c r="H4846" s="25" t="str">
        <f>IF(_xlfn.XLOOKUP(G4846,Produktinformasjon!B:B,Produktinformasjon!C:C)=0,"Artikkelnavn hentes automatisk ved å fylle ut artikkelnummer",_xlfn.XLOOKUP(G4846,Produktinformasjon!B:B,Produktinformasjon!C:C))</f>
        <v>Artikkelnavn hentes automatisk ved å fylle ut artikkelnummer</v>
      </c>
      <c r="I4846" s="35"/>
      <c r="J4846" s="35"/>
      <c r="K4846" s="35"/>
      <c r="L4846" s="11"/>
      <c r="M4846" s="11"/>
      <c r="N4846" s="11">
        <f ca="1">IFERROR(L4846/_xlfn.XLOOKUP(F4846,Produktinformasjon!BB:BB,Produktinformasjon!P:P,),0)</f>
        <v>0</v>
      </c>
      <c r="O4846" s="11">
        <f ca="1">IFERROR(M4846/_xlfn.XLOOKUP(F4846,Produktinformasjon!BB:BB,Produktinformasjon!P:P,),0)</f>
        <v>0</v>
      </c>
    </row>
    <row r="4847" spans="3:15" x14ac:dyDescent="0.35">
      <c r="C4847" t="str">
        <f>IF(_xlfn.XLOOKUP(B4847,Omfang!B:B,Omfang!C:C)=0,"Delkontraktnavn hentes automatisk ved å fylle ut delkontraktnummer",_xlfn.XLOOKUP(B4847,Omfang!B:B,Omfang!C:C))</f>
        <v>Delkontraktnavn hentes automatisk ved å fylle ut delkontraktnummer</v>
      </c>
      <c r="D4847" s="35"/>
      <c r="E4847" s="35"/>
      <c r="F4847" t="str">
        <f>IF(_xlfn.XLOOKUP(G4847,Produktinformasjon!B:B,Produktinformasjon!BB:BB)=0,"Tilbyders artikkel hentes automatisk ved å fylle ut artikkelnummer",_xlfn.XLOOKUP(G4847,Produktinformasjon!B:B,Produktinformasjon!BB:BB))</f>
        <v>Tilbyders artikkel hentes automatisk ved å fylle ut artikkelnummer</v>
      </c>
      <c r="H4847" s="25" t="str">
        <f>IF(_xlfn.XLOOKUP(G4847,Produktinformasjon!B:B,Produktinformasjon!C:C)=0,"Artikkelnavn hentes automatisk ved å fylle ut artikkelnummer",_xlfn.XLOOKUP(G4847,Produktinformasjon!B:B,Produktinformasjon!C:C))</f>
        <v>Artikkelnavn hentes automatisk ved å fylle ut artikkelnummer</v>
      </c>
      <c r="I4847" s="35"/>
      <c r="J4847" s="35"/>
      <c r="K4847" s="35"/>
      <c r="L4847" s="11"/>
      <c r="M4847" s="11"/>
      <c r="N4847" s="11">
        <f ca="1">IFERROR(L4847/_xlfn.XLOOKUP(F4847,Produktinformasjon!BB:BB,Produktinformasjon!P:P,),0)</f>
        <v>0</v>
      </c>
      <c r="O4847" s="11">
        <f ca="1">IFERROR(M4847/_xlfn.XLOOKUP(F4847,Produktinformasjon!BB:BB,Produktinformasjon!P:P,),0)</f>
        <v>0</v>
      </c>
    </row>
    <row r="4848" spans="3:15" x14ac:dyDescent="0.35">
      <c r="C4848" t="str">
        <f>IF(_xlfn.XLOOKUP(B4848,Omfang!B:B,Omfang!C:C)=0,"Delkontraktnavn hentes automatisk ved å fylle ut delkontraktnummer",_xlfn.XLOOKUP(B4848,Omfang!B:B,Omfang!C:C))</f>
        <v>Delkontraktnavn hentes automatisk ved å fylle ut delkontraktnummer</v>
      </c>
      <c r="D4848" s="35"/>
      <c r="E4848" s="35"/>
      <c r="F4848" t="str">
        <f>IF(_xlfn.XLOOKUP(G4848,Produktinformasjon!B:B,Produktinformasjon!BB:BB)=0,"Tilbyders artikkel hentes automatisk ved å fylle ut artikkelnummer",_xlfn.XLOOKUP(G4848,Produktinformasjon!B:B,Produktinformasjon!BB:BB))</f>
        <v>Tilbyders artikkel hentes automatisk ved å fylle ut artikkelnummer</v>
      </c>
      <c r="H4848" s="25" t="str">
        <f>IF(_xlfn.XLOOKUP(G4848,Produktinformasjon!B:B,Produktinformasjon!C:C)=0,"Artikkelnavn hentes automatisk ved å fylle ut artikkelnummer",_xlfn.XLOOKUP(G4848,Produktinformasjon!B:B,Produktinformasjon!C:C))</f>
        <v>Artikkelnavn hentes automatisk ved å fylle ut artikkelnummer</v>
      </c>
      <c r="I4848" s="35"/>
      <c r="J4848" s="35"/>
      <c r="K4848" s="35"/>
      <c r="L4848" s="11"/>
      <c r="M4848" s="11"/>
      <c r="N4848" s="11">
        <f ca="1">IFERROR(L4848/_xlfn.XLOOKUP(F4848,Produktinformasjon!BB:BB,Produktinformasjon!P:P,),0)</f>
        <v>0</v>
      </c>
      <c r="O4848" s="11">
        <f ca="1">IFERROR(M4848/_xlfn.XLOOKUP(F4848,Produktinformasjon!BB:BB,Produktinformasjon!P:P,),0)</f>
        <v>0</v>
      </c>
    </row>
    <row r="4849" spans="3:15" x14ac:dyDescent="0.35">
      <c r="C4849" t="str">
        <f>IF(_xlfn.XLOOKUP(B4849,Omfang!B:B,Omfang!C:C)=0,"Delkontraktnavn hentes automatisk ved å fylle ut delkontraktnummer",_xlfn.XLOOKUP(B4849,Omfang!B:B,Omfang!C:C))</f>
        <v>Delkontraktnavn hentes automatisk ved å fylle ut delkontraktnummer</v>
      </c>
      <c r="D4849" s="35"/>
      <c r="E4849" s="35"/>
      <c r="F4849" t="str">
        <f>IF(_xlfn.XLOOKUP(G4849,Produktinformasjon!B:B,Produktinformasjon!BB:BB)=0,"Tilbyders artikkel hentes automatisk ved å fylle ut artikkelnummer",_xlfn.XLOOKUP(G4849,Produktinformasjon!B:B,Produktinformasjon!BB:BB))</f>
        <v>Tilbyders artikkel hentes automatisk ved å fylle ut artikkelnummer</v>
      </c>
      <c r="H4849" s="25" t="str">
        <f>IF(_xlfn.XLOOKUP(G4849,Produktinformasjon!B:B,Produktinformasjon!C:C)=0,"Artikkelnavn hentes automatisk ved å fylle ut artikkelnummer",_xlfn.XLOOKUP(G4849,Produktinformasjon!B:B,Produktinformasjon!C:C))</f>
        <v>Artikkelnavn hentes automatisk ved å fylle ut artikkelnummer</v>
      </c>
      <c r="I4849" s="35"/>
      <c r="J4849" s="35"/>
      <c r="K4849" s="35"/>
      <c r="L4849" s="11"/>
      <c r="M4849" s="11"/>
      <c r="N4849" s="11">
        <f ca="1">IFERROR(L4849/_xlfn.XLOOKUP(F4849,Produktinformasjon!BB:BB,Produktinformasjon!P:P,),0)</f>
        <v>0</v>
      </c>
      <c r="O4849" s="11">
        <f ca="1">IFERROR(M4849/_xlfn.XLOOKUP(F4849,Produktinformasjon!BB:BB,Produktinformasjon!P:P,),0)</f>
        <v>0</v>
      </c>
    </row>
    <row r="4850" spans="3:15" x14ac:dyDescent="0.35">
      <c r="C4850" t="str">
        <f>IF(_xlfn.XLOOKUP(B4850,Omfang!B:B,Omfang!C:C)=0,"Delkontraktnavn hentes automatisk ved å fylle ut delkontraktnummer",_xlfn.XLOOKUP(B4850,Omfang!B:B,Omfang!C:C))</f>
        <v>Delkontraktnavn hentes automatisk ved å fylle ut delkontraktnummer</v>
      </c>
      <c r="D4850" s="35"/>
      <c r="E4850" s="35"/>
      <c r="F4850" t="str">
        <f>IF(_xlfn.XLOOKUP(G4850,Produktinformasjon!B:B,Produktinformasjon!BB:BB)=0,"Tilbyders artikkel hentes automatisk ved å fylle ut artikkelnummer",_xlfn.XLOOKUP(G4850,Produktinformasjon!B:B,Produktinformasjon!BB:BB))</f>
        <v>Tilbyders artikkel hentes automatisk ved å fylle ut artikkelnummer</v>
      </c>
      <c r="H4850" s="25" t="str">
        <f>IF(_xlfn.XLOOKUP(G4850,Produktinformasjon!B:B,Produktinformasjon!C:C)=0,"Artikkelnavn hentes automatisk ved å fylle ut artikkelnummer",_xlfn.XLOOKUP(G4850,Produktinformasjon!B:B,Produktinformasjon!C:C))</f>
        <v>Artikkelnavn hentes automatisk ved å fylle ut artikkelnummer</v>
      </c>
      <c r="I4850" s="35"/>
      <c r="J4850" s="35"/>
      <c r="K4850" s="35"/>
      <c r="L4850" s="11"/>
      <c r="M4850" s="11"/>
      <c r="N4850" s="11">
        <f ca="1">IFERROR(L4850/_xlfn.XLOOKUP(F4850,Produktinformasjon!BB:BB,Produktinformasjon!P:P,),0)</f>
        <v>0</v>
      </c>
      <c r="O4850" s="11">
        <f ca="1">IFERROR(M4850/_xlfn.XLOOKUP(F4850,Produktinformasjon!BB:BB,Produktinformasjon!P:P,),0)</f>
        <v>0</v>
      </c>
    </row>
    <row r="4851" spans="3:15" x14ac:dyDescent="0.35">
      <c r="C4851" t="str">
        <f>IF(_xlfn.XLOOKUP(B4851,Omfang!B:B,Omfang!C:C)=0,"Delkontraktnavn hentes automatisk ved å fylle ut delkontraktnummer",_xlfn.XLOOKUP(B4851,Omfang!B:B,Omfang!C:C))</f>
        <v>Delkontraktnavn hentes automatisk ved å fylle ut delkontraktnummer</v>
      </c>
      <c r="D4851" s="35"/>
      <c r="E4851" s="35"/>
      <c r="F4851" t="str">
        <f>IF(_xlfn.XLOOKUP(G4851,Produktinformasjon!B:B,Produktinformasjon!BB:BB)=0,"Tilbyders artikkel hentes automatisk ved å fylle ut artikkelnummer",_xlfn.XLOOKUP(G4851,Produktinformasjon!B:B,Produktinformasjon!BB:BB))</f>
        <v>Tilbyders artikkel hentes automatisk ved å fylle ut artikkelnummer</v>
      </c>
      <c r="H4851" s="25" t="str">
        <f>IF(_xlfn.XLOOKUP(G4851,Produktinformasjon!B:B,Produktinformasjon!C:C)=0,"Artikkelnavn hentes automatisk ved å fylle ut artikkelnummer",_xlfn.XLOOKUP(G4851,Produktinformasjon!B:B,Produktinformasjon!C:C))</f>
        <v>Artikkelnavn hentes automatisk ved å fylle ut artikkelnummer</v>
      </c>
      <c r="I4851" s="35"/>
      <c r="J4851" s="35"/>
      <c r="K4851" s="35"/>
      <c r="L4851" s="11"/>
      <c r="M4851" s="11"/>
      <c r="N4851" s="11">
        <f ca="1">IFERROR(L4851/_xlfn.XLOOKUP(F4851,Produktinformasjon!BB:BB,Produktinformasjon!P:P,),0)</f>
        <v>0</v>
      </c>
      <c r="O4851" s="11">
        <f ca="1">IFERROR(M4851/_xlfn.XLOOKUP(F4851,Produktinformasjon!BB:BB,Produktinformasjon!P:P,),0)</f>
        <v>0</v>
      </c>
    </row>
    <row r="4852" spans="3:15" x14ac:dyDescent="0.35">
      <c r="C4852" t="str">
        <f>IF(_xlfn.XLOOKUP(B4852,Omfang!B:B,Omfang!C:C)=0,"Delkontraktnavn hentes automatisk ved å fylle ut delkontraktnummer",_xlfn.XLOOKUP(B4852,Omfang!B:B,Omfang!C:C))</f>
        <v>Delkontraktnavn hentes automatisk ved å fylle ut delkontraktnummer</v>
      </c>
      <c r="D4852" s="35"/>
      <c r="E4852" s="35"/>
      <c r="F4852" t="str">
        <f>IF(_xlfn.XLOOKUP(G4852,Produktinformasjon!B:B,Produktinformasjon!BB:BB)=0,"Tilbyders artikkel hentes automatisk ved å fylle ut artikkelnummer",_xlfn.XLOOKUP(G4852,Produktinformasjon!B:B,Produktinformasjon!BB:BB))</f>
        <v>Tilbyders artikkel hentes automatisk ved å fylle ut artikkelnummer</v>
      </c>
      <c r="H4852" s="25" t="str">
        <f>IF(_xlfn.XLOOKUP(G4852,Produktinformasjon!B:B,Produktinformasjon!C:C)=0,"Artikkelnavn hentes automatisk ved å fylle ut artikkelnummer",_xlfn.XLOOKUP(G4852,Produktinformasjon!B:B,Produktinformasjon!C:C))</f>
        <v>Artikkelnavn hentes automatisk ved å fylle ut artikkelnummer</v>
      </c>
      <c r="I4852" s="35"/>
      <c r="J4852" s="35"/>
      <c r="K4852" s="35"/>
      <c r="L4852" s="11"/>
      <c r="M4852" s="11"/>
      <c r="N4852" s="11">
        <f ca="1">IFERROR(L4852/_xlfn.XLOOKUP(F4852,Produktinformasjon!BB:BB,Produktinformasjon!P:P,),0)</f>
        <v>0</v>
      </c>
      <c r="O4852" s="11">
        <f ca="1">IFERROR(M4852/_xlfn.XLOOKUP(F4852,Produktinformasjon!BB:BB,Produktinformasjon!P:P,),0)</f>
        <v>0</v>
      </c>
    </row>
    <row r="4853" spans="3:15" x14ac:dyDescent="0.35">
      <c r="C4853" t="str">
        <f>IF(_xlfn.XLOOKUP(B4853,Omfang!B:B,Omfang!C:C)=0,"Delkontraktnavn hentes automatisk ved å fylle ut delkontraktnummer",_xlfn.XLOOKUP(B4853,Omfang!B:B,Omfang!C:C))</f>
        <v>Delkontraktnavn hentes automatisk ved å fylle ut delkontraktnummer</v>
      </c>
      <c r="D4853" s="35"/>
      <c r="E4853" s="35"/>
      <c r="F4853" t="str">
        <f>IF(_xlfn.XLOOKUP(G4853,Produktinformasjon!B:B,Produktinformasjon!BB:BB)=0,"Tilbyders artikkel hentes automatisk ved å fylle ut artikkelnummer",_xlfn.XLOOKUP(G4853,Produktinformasjon!B:B,Produktinformasjon!BB:BB))</f>
        <v>Tilbyders artikkel hentes automatisk ved å fylle ut artikkelnummer</v>
      </c>
      <c r="H4853" s="25" t="str">
        <f>IF(_xlfn.XLOOKUP(G4853,Produktinformasjon!B:B,Produktinformasjon!C:C)=0,"Artikkelnavn hentes automatisk ved å fylle ut artikkelnummer",_xlfn.XLOOKUP(G4853,Produktinformasjon!B:B,Produktinformasjon!C:C))</f>
        <v>Artikkelnavn hentes automatisk ved å fylle ut artikkelnummer</v>
      </c>
      <c r="I4853" s="35"/>
      <c r="J4853" s="35"/>
      <c r="K4853" s="35"/>
      <c r="L4853" s="11"/>
      <c r="M4853" s="11"/>
      <c r="N4853" s="11">
        <f ca="1">IFERROR(L4853/_xlfn.XLOOKUP(F4853,Produktinformasjon!BB:BB,Produktinformasjon!P:P,),0)</f>
        <v>0</v>
      </c>
      <c r="O4853" s="11">
        <f ca="1">IFERROR(M4853/_xlfn.XLOOKUP(F4853,Produktinformasjon!BB:BB,Produktinformasjon!P:P,),0)</f>
        <v>0</v>
      </c>
    </row>
    <row r="4854" spans="3:15" x14ac:dyDescent="0.35">
      <c r="C4854" t="str">
        <f>IF(_xlfn.XLOOKUP(B4854,Omfang!B:B,Omfang!C:C)=0,"Delkontraktnavn hentes automatisk ved å fylle ut delkontraktnummer",_xlfn.XLOOKUP(B4854,Omfang!B:B,Omfang!C:C))</f>
        <v>Delkontraktnavn hentes automatisk ved å fylle ut delkontraktnummer</v>
      </c>
      <c r="D4854" s="35"/>
      <c r="E4854" s="35"/>
      <c r="F4854" t="str">
        <f>IF(_xlfn.XLOOKUP(G4854,Produktinformasjon!B:B,Produktinformasjon!BB:BB)=0,"Tilbyders artikkel hentes automatisk ved å fylle ut artikkelnummer",_xlfn.XLOOKUP(G4854,Produktinformasjon!B:B,Produktinformasjon!BB:BB))</f>
        <v>Tilbyders artikkel hentes automatisk ved å fylle ut artikkelnummer</v>
      </c>
      <c r="H4854" s="25" t="str">
        <f>IF(_xlfn.XLOOKUP(G4854,Produktinformasjon!B:B,Produktinformasjon!C:C)=0,"Artikkelnavn hentes automatisk ved å fylle ut artikkelnummer",_xlfn.XLOOKUP(G4854,Produktinformasjon!B:B,Produktinformasjon!C:C))</f>
        <v>Artikkelnavn hentes automatisk ved å fylle ut artikkelnummer</v>
      </c>
      <c r="I4854" s="35"/>
      <c r="J4854" s="35"/>
      <c r="K4854" s="35"/>
      <c r="L4854" s="11"/>
      <c r="M4854" s="11"/>
      <c r="N4854" s="11">
        <f ca="1">IFERROR(L4854/_xlfn.XLOOKUP(F4854,Produktinformasjon!BB:BB,Produktinformasjon!P:P,),0)</f>
        <v>0</v>
      </c>
      <c r="O4854" s="11">
        <f ca="1">IFERROR(M4854/_xlfn.XLOOKUP(F4854,Produktinformasjon!BB:BB,Produktinformasjon!P:P,),0)</f>
        <v>0</v>
      </c>
    </row>
    <row r="4855" spans="3:15" x14ac:dyDescent="0.35">
      <c r="C4855" t="str">
        <f>IF(_xlfn.XLOOKUP(B4855,Omfang!B:B,Omfang!C:C)=0,"Delkontraktnavn hentes automatisk ved å fylle ut delkontraktnummer",_xlfn.XLOOKUP(B4855,Omfang!B:B,Omfang!C:C))</f>
        <v>Delkontraktnavn hentes automatisk ved å fylle ut delkontraktnummer</v>
      </c>
      <c r="D4855" s="35"/>
      <c r="E4855" s="35"/>
      <c r="F4855" t="str">
        <f>IF(_xlfn.XLOOKUP(G4855,Produktinformasjon!B:B,Produktinformasjon!BB:BB)=0,"Tilbyders artikkel hentes automatisk ved å fylle ut artikkelnummer",_xlfn.XLOOKUP(G4855,Produktinformasjon!B:B,Produktinformasjon!BB:BB))</f>
        <v>Tilbyders artikkel hentes automatisk ved å fylle ut artikkelnummer</v>
      </c>
      <c r="H4855" s="25" t="str">
        <f>IF(_xlfn.XLOOKUP(G4855,Produktinformasjon!B:B,Produktinformasjon!C:C)=0,"Artikkelnavn hentes automatisk ved å fylle ut artikkelnummer",_xlfn.XLOOKUP(G4855,Produktinformasjon!B:B,Produktinformasjon!C:C))</f>
        <v>Artikkelnavn hentes automatisk ved å fylle ut artikkelnummer</v>
      </c>
      <c r="I4855" s="35"/>
      <c r="J4855" s="35"/>
      <c r="K4855" s="35"/>
      <c r="L4855" s="11"/>
      <c r="M4855" s="11"/>
      <c r="N4855" s="11">
        <f ca="1">IFERROR(L4855/_xlfn.XLOOKUP(F4855,Produktinformasjon!BB:BB,Produktinformasjon!P:P,),0)</f>
        <v>0</v>
      </c>
      <c r="O4855" s="11">
        <f ca="1">IFERROR(M4855/_xlfn.XLOOKUP(F4855,Produktinformasjon!BB:BB,Produktinformasjon!P:P,),0)</f>
        <v>0</v>
      </c>
    </row>
    <row r="4856" spans="3:15" x14ac:dyDescent="0.35">
      <c r="C4856" t="str">
        <f>IF(_xlfn.XLOOKUP(B4856,Omfang!B:B,Omfang!C:C)=0,"Delkontraktnavn hentes automatisk ved å fylle ut delkontraktnummer",_xlfn.XLOOKUP(B4856,Omfang!B:B,Omfang!C:C))</f>
        <v>Delkontraktnavn hentes automatisk ved å fylle ut delkontraktnummer</v>
      </c>
      <c r="D4856" s="35"/>
      <c r="E4856" s="35"/>
      <c r="F4856" t="str">
        <f>IF(_xlfn.XLOOKUP(G4856,Produktinformasjon!B:B,Produktinformasjon!BB:BB)=0,"Tilbyders artikkel hentes automatisk ved å fylle ut artikkelnummer",_xlfn.XLOOKUP(G4856,Produktinformasjon!B:B,Produktinformasjon!BB:BB))</f>
        <v>Tilbyders artikkel hentes automatisk ved å fylle ut artikkelnummer</v>
      </c>
      <c r="H4856" s="25" t="str">
        <f>IF(_xlfn.XLOOKUP(G4856,Produktinformasjon!B:B,Produktinformasjon!C:C)=0,"Artikkelnavn hentes automatisk ved å fylle ut artikkelnummer",_xlfn.XLOOKUP(G4856,Produktinformasjon!B:B,Produktinformasjon!C:C))</f>
        <v>Artikkelnavn hentes automatisk ved å fylle ut artikkelnummer</v>
      </c>
      <c r="I4856" s="35"/>
      <c r="J4856" s="35"/>
      <c r="K4856" s="35"/>
      <c r="L4856" s="11"/>
      <c r="M4856" s="11"/>
      <c r="N4856" s="11">
        <f ca="1">IFERROR(L4856/_xlfn.XLOOKUP(F4856,Produktinformasjon!BB:BB,Produktinformasjon!P:P,),0)</f>
        <v>0</v>
      </c>
      <c r="O4856" s="11">
        <f ca="1">IFERROR(M4856/_xlfn.XLOOKUP(F4856,Produktinformasjon!BB:BB,Produktinformasjon!P:P,),0)</f>
        <v>0</v>
      </c>
    </row>
    <row r="4857" spans="3:15" x14ac:dyDescent="0.35">
      <c r="C4857" t="str">
        <f>IF(_xlfn.XLOOKUP(B4857,Omfang!B:B,Omfang!C:C)=0,"Delkontraktnavn hentes automatisk ved å fylle ut delkontraktnummer",_xlfn.XLOOKUP(B4857,Omfang!B:B,Omfang!C:C))</f>
        <v>Delkontraktnavn hentes automatisk ved å fylle ut delkontraktnummer</v>
      </c>
      <c r="D4857" s="35"/>
      <c r="E4857" s="35"/>
      <c r="F4857" t="str">
        <f>IF(_xlfn.XLOOKUP(G4857,Produktinformasjon!B:B,Produktinformasjon!BB:BB)=0,"Tilbyders artikkel hentes automatisk ved å fylle ut artikkelnummer",_xlfn.XLOOKUP(G4857,Produktinformasjon!B:B,Produktinformasjon!BB:BB))</f>
        <v>Tilbyders artikkel hentes automatisk ved å fylle ut artikkelnummer</v>
      </c>
      <c r="H4857" s="25" t="str">
        <f>IF(_xlfn.XLOOKUP(G4857,Produktinformasjon!B:B,Produktinformasjon!C:C)=0,"Artikkelnavn hentes automatisk ved å fylle ut artikkelnummer",_xlfn.XLOOKUP(G4857,Produktinformasjon!B:B,Produktinformasjon!C:C))</f>
        <v>Artikkelnavn hentes automatisk ved å fylle ut artikkelnummer</v>
      </c>
      <c r="I4857" s="35"/>
      <c r="J4857" s="35"/>
      <c r="K4857" s="35"/>
      <c r="L4857" s="11"/>
      <c r="M4857" s="11"/>
      <c r="N4857" s="11">
        <f ca="1">IFERROR(L4857/_xlfn.XLOOKUP(F4857,Produktinformasjon!BB:BB,Produktinformasjon!P:P,),0)</f>
        <v>0</v>
      </c>
      <c r="O4857" s="11">
        <f ca="1">IFERROR(M4857/_xlfn.XLOOKUP(F4857,Produktinformasjon!BB:BB,Produktinformasjon!P:P,),0)</f>
        <v>0</v>
      </c>
    </row>
    <row r="4858" spans="3:15" x14ac:dyDescent="0.35">
      <c r="C4858" t="str">
        <f>IF(_xlfn.XLOOKUP(B4858,Omfang!B:B,Omfang!C:C)=0,"Delkontraktnavn hentes automatisk ved å fylle ut delkontraktnummer",_xlfn.XLOOKUP(B4858,Omfang!B:B,Omfang!C:C))</f>
        <v>Delkontraktnavn hentes automatisk ved å fylle ut delkontraktnummer</v>
      </c>
      <c r="D4858" s="35"/>
      <c r="E4858" s="35"/>
      <c r="F4858" t="str">
        <f>IF(_xlfn.XLOOKUP(G4858,Produktinformasjon!B:B,Produktinformasjon!BB:BB)=0,"Tilbyders artikkel hentes automatisk ved å fylle ut artikkelnummer",_xlfn.XLOOKUP(G4858,Produktinformasjon!B:B,Produktinformasjon!BB:BB))</f>
        <v>Tilbyders artikkel hentes automatisk ved å fylle ut artikkelnummer</v>
      </c>
      <c r="H4858" s="25" t="str">
        <f>IF(_xlfn.XLOOKUP(G4858,Produktinformasjon!B:B,Produktinformasjon!C:C)=0,"Artikkelnavn hentes automatisk ved å fylle ut artikkelnummer",_xlfn.XLOOKUP(G4858,Produktinformasjon!B:B,Produktinformasjon!C:C))</f>
        <v>Artikkelnavn hentes automatisk ved å fylle ut artikkelnummer</v>
      </c>
      <c r="I4858" s="35"/>
      <c r="J4858" s="35"/>
      <c r="K4858" s="35"/>
      <c r="L4858" s="11"/>
      <c r="M4858" s="11"/>
      <c r="N4858" s="11">
        <f ca="1">IFERROR(L4858/_xlfn.XLOOKUP(F4858,Produktinformasjon!BB:BB,Produktinformasjon!P:P,),0)</f>
        <v>0</v>
      </c>
      <c r="O4858" s="11">
        <f ca="1">IFERROR(M4858/_xlfn.XLOOKUP(F4858,Produktinformasjon!BB:BB,Produktinformasjon!P:P,),0)</f>
        <v>0</v>
      </c>
    </row>
    <row r="4859" spans="3:15" x14ac:dyDescent="0.35">
      <c r="C4859" t="str">
        <f>IF(_xlfn.XLOOKUP(B4859,Omfang!B:B,Omfang!C:C)=0,"Delkontraktnavn hentes automatisk ved å fylle ut delkontraktnummer",_xlfn.XLOOKUP(B4859,Omfang!B:B,Omfang!C:C))</f>
        <v>Delkontraktnavn hentes automatisk ved å fylle ut delkontraktnummer</v>
      </c>
      <c r="D4859" s="35"/>
      <c r="E4859" s="35"/>
      <c r="F4859" t="str">
        <f>IF(_xlfn.XLOOKUP(G4859,Produktinformasjon!B:B,Produktinformasjon!BB:BB)=0,"Tilbyders artikkel hentes automatisk ved å fylle ut artikkelnummer",_xlfn.XLOOKUP(G4859,Produktinformasjon!B:B,Produktinformasjon!BB:BB))</f>
        <v>Tilbyders artikkel hentes automatisk ved å fylle ut artikkelnummer</v>
      </c>
      <c r="H4859" s="25" t="str">
        <f>IF(_xlfn.XLOOKUP(G4859,Produktinformasjon!B:B,Produktinformasjon!C:C)=0,"Artikkelnavn hentes automatisk ved å fylle ut artikkelnummer",_xlfn.XLOOKUP(G4859,Produktinformasjon!B:B,Produktinformasjon!C:C))</f>
        <v>Artikkelnavn hentes automatisk ved å fylle ut artikkelnummer</v>
      </c>
      <c r="I4859" s="35"/>
      <c r="J4859" s="35"/>
      <c r="K4859" s="35"/>
      <c r="L4859" s="11"/>
      <c r="M4859" s="11"/>
      <c r="N4859" s="11">
        <f ca="1">IFERROR(L4859/_xlfn.XLOOKUP(F4859,Produktinformasjon!BB:BB,Produktinformasjon!P:P,),0)</f>
        <v>0</v>
      </c>
      <c r="O4859" s="11">
        <f ca="1">IFERROR(M4859/_xlfn.XLOOKUP(F4859,Produktinformasjon!BB:BB,Produktinformasjon!P:P,),0)</f>
        <v>0</v>
      </c>
    </row>
    <row r="4860" spans="3:15" x14ac:dyDescent="0.35">
      <c r="C4860" t="str">
        <f>IF(_xlfn.XLOOKUP(B4860,Omfang!B:B,Omfang!C:C)=0,"Delkontraktnavn hentes automatisk ved å fylle ut delkontraktnummer",_xlfn.XLOOKUP(B4860,Omfang!B:B,Omfang!C:C))</f>
        <v>Delkontraktnavn hentes automatisk ved å fylle ut delkontraktnummer</v>
      </c>
      <c r="D4860" s="35"/>
      <c r="E4860" s="35"/>
      <c r="F4860" t="str">
        <f>IF(_xlfn.XLOOKUP(G4860,Produktinformasjon!B:B,Produktinformasjon!BB:BB)=0,"Tilbyders artikkel hentes automatisk ved å fylle ut artikkelnummer",_xlfn.XLOOKUP(G4860,Produktinformasjon!B:B,Produktinformasjon!BB:BB))</f>
        <v>Tilbyders artikkel hentes automatisk ved å fylle ut artikkelnummer</v>
      </c>
      <c r="H4860" s="25" t="str">
        <f>IF(_xlfn.XLOOKUP(G4860,Produktinformasjon!B:B,Produktinformasjon!C:C)=0,"Artikkelnavn hentes automatisk ved å fylle ut artikkelnummer",_xlfn.XLOOKUP(G4860,Produktinformasjon!B:B,Produktinformasjon!C:C))</f>
        <v>Artikkelnavn hentes automatisk ved å fylle ut artikkelnummer</v>
      </c>
      <c r="I4860" s="35"/>
      <c r="J4860" s="35"/>
      <c r="K4860" s="35"/>
      <c r="L4860" s="11"/>
      <c r="M4860" s="11"/>
      <c r="N4860" s="11">
        <f ca="1">IFERROR(L4860/_xlfn.XLOOKUP(F4860,Produktinformasjon!BB:BB,Produktinformasjon!P:P,),0)</f>
        <v>0</v>
      </c>
      <c r="O4860" s="11">
        <f ca="1">IFERROR(M4860/_xlfn.XLOOKUP(F4860,Produktinformasjon!BB:BB,Produktinformasjon!P:P,),0)</f>
        <v>0</v>
      </c>
    </row>
    <row r="4861" spans="3:15" x14ac:dyDescent="0.35">
      <c r="C4861" t="str">
        <f>IF(_xlfn.XLOOKUP(B4861,Omfang!B:B,Omfang!C:C)=0,"Delkontraktnavn hentes automatisk ved å fylle ut delkontraktnummer",_xlfn.XLOOKUP(B4861,Omfang!B:B,Omfang!C:C))</f>
        <v>Delkontraktnavn hentes automatisk ved å fylle ut delkontraktnummer</v>
      </c>
      <c r="D4861" s="35"/>
      <c r="E4861" s="35"/>
      <c r="F4861" t="str">
        <f>IF(_xlfn.XLOOKUP(G4861,Produktinformasjon!B:B,Produktinformasjon!BB:BB)=0,"Tilbyders artikkel hentes automatisk ved å fylle ut artikkelnummer",_xlfn.XLOOKUP(G4861,Produktinformasjon!B:B,Produktinformasjon!BB:BB))</f>
        <v>Tilbyders artikkel hentes automatisk ved å fylle ut artikkelnummer</v>
      </c>
      <c r="H4861" s="25" t="str">
        <f>IF(_xlfn.XLOOKUP(G4861,Produktinformasjon!B:B,Produktinformasjon!C:C)=0,"Artikkelnavn hentes automatisk ved å fylle ut artikkelnummer",_xlfn.XLOOKUP(G4861,Produktinformasjon!B:B,Produktinformasjon!C:C))</f>
        <v>Artikkelnavn hentes automatisk ved å fylle ut artikkelnummer</v>
      </c>
      <c r="I4861" s="35"/>
      <c r="J4861" s="35"/>
      <c r="K4861" s="35"/>
      <c r="L4861" s="11"/>
      <c r="M4861" s="11"/>
      <c r="N4861" s="11">
        <f ca="1">IFERROR(L4861/_xlfn.XLOOKUP(F4861,Produktinformasjon!BB:BB,Produktinformasjon!P:P,),0)</f>
        <v>0</v>
      </c>
      <c r="O4861" s="11">
        <f ca="1">IFERROR(M4861/_xlfn.XLOOKUP(F4861,Produktinformasjon!BB:BB,Produktinformasjon!P:P,),0)</f>
        <v>0</v>
      </c>
    </row>
    <row r="4862" spans="3:15" x14ac:dyDescent="0.35">
      <c r="C4862" t="str">
        <f>IF(_xlfn.XLOOKUP(B4862,Omfang!B:B,Omfang!C:C)=0,"Delkontraktnavn hentes automatisk ved å fylle ut delkontraktnummer",_xlfn.XLOOKUP(B4862,Omfang!B:B,Omfang!C:C))</f>
        <v>Delkontraktnavn hentes automatisk ved å fylle ut delkontraktnummer</v>
      </c>
      <c r="D4862" s="35"/>
      <c r="E4862" s="35"/>
      <c r="F4862" t="str">
        <f>IF(_xlfn.XLOOKUP(G4862,Produktinformasjon!B:B,Produktinformasjon!BB:BB)=0,"Tilbyders artikkel hentes automatisk ved å fylle ut artikkelnummer",_xlfn.XLOOKUP(G4862,Produktinformasjon!B:B,Produktinformasjon!BB:BB))</f>
        <v>Tilbyders artikkel hentes automatisk ved å fylle ut artikkelnummer</v>
      </c>
      <c r="H4862" s="25" t="str">
        <f>IF(_xlfn.XLOOKUP(G4862,Produktinformasjon!B:B,Produktinformasjon!C:C)=0,"Artikkelnavn hentes automatisk ved å fylle ut artikkelnummer",_xlfn.XLOOKUP(G4862,Produktinformasjon!B:B,Produktinformasjon!C:C))</f>
        <v>Artikkelnavn hentes automatisk ved å fylle ut artikkelnummer</v>
      </c>
      <c r="I4862" s="35"/>
      <c r="J4862" s="35"/>
      <c r="K4862" s="35"/>
      <c r="L4862" s="11"/>
      <c r="M4862" s="11"/>
      <c r="N4862" s="11">
        <f ca="1">IFERROR(L4862/_xlfn.XLOOKUP(F4862,Produktinformasjon!BB:BB,Produktinformasjon!P:P,),0)</f>
        <v>0</v>
      </c>
      <c r="O4862" s="11">
        <f ca="1">IFERROR(M4862/_xlfn.XLOOKUP(F4862,Produktinformasjon!BB:BB,Produktinformasjon!P:P,),0)</f>
        <v>0</v>
      </c>
    </row>
    <row r="4863" spans="3:15" x14ac:dyDescent="0.35">
      <c r="C4863" t="str">
        <f>IF(_xlfn.XLOOKUP(B4863,Omfang!B:B,Omfang!C:C)=0,"Delkontraktnavn hentes automatisk ved å fylle ut delkontraktnummer",_xlfn.XLOOKUP(B4863,Omfang!B:B,Omfang!C:C))</f>
        <v>Delkontraktnavn hentes automatisk ved å fylle ut delkontraktnummer</v>
      </c>
      <c r="D4863" s="35"/>
      <c r="E4863" s="35"/>
      <c r="F4863" t="str">
        <f>IF(_xlfn.XLOOKUP(G4863,Produktinformasjon!B:B,Produktinformasjon!BB:BB)=0,"Tilbyders artikkel hentes automatisk ved å fylle ut artikkelnummer",_xlfn.XLOOKUP(G4863,Produktinformasjon!B:B,Produktinformasjon!BB:BB))</f>
        <v>Tilbyders artikkel hentes automatisk ved å fylle ut artikkelnummer</v>
      </c>
      <c r="H4863" s="25" t="str">
        <f>IF(_xlfn.XLOOKUP(G4863,Produktinformasjon!B:B,Produktinformasjon!C:C)=0,"Artikkelnavn hentes automatisk ved å fylle ut artikkelnummer",_xlfn.XLOOKUP(G4863,Produktinformasjon!B:B,Produktinformasjon!C:C))</f>
        <v>Artikkelnavn hentes automatisk ved å fylle ut artikkelnummer</v>
      </c>
      <c r="I4863" s="35"/>
      <c r="J4863" s="35"/>
      <c r="K4863" s="35"/>
      <c r="L4863" s="11"/>
      <c r="M4863" s="11"/>
      <c r="N4863" s="11">
        <f ca="1">IFERROR(L4863/_xlfn.XLOOKUP(F4863,Produktinformasjon!BB:BB,Produktinformasjon!P:P,),0)</f>
        <v>0</v>
      </c>
      <c r="O4863" s="11">
        <f ca="1">IFERROR(M4863/_xlfn.XLOOKUP(F4863,Produktinformasjon!BB:BB,Produktinformasjon!P:P,),0)</f>
        <v>0</v>
      </c>
    </row>
    <row r="4864" spans="3:15" x14ac:dyDescent="0.35">
      <c r="C4864" t="str">
        <f>IF(_xlfn.XLOOKUP(B4864,Omfang!B:B,Omfang!C:C)=0,"Delkontraktnavn hentes automatisk ved å fylle ut delkontraktnummer",_xlfn.XLOOKUP(B4864,Omfang!B:B,Omfang!C:C))</f>
        <v>Delkontraktnavn hentes automatisk ved å fylle ut delkontraktnummer</v>
      </c>
      <c r="D4864" s="35"/>
      <c r="E4864" s="35"/>
      <c r="F4864" t="str">
        <f>IF(_xlfn.XLOOKUP(G4864,Produktinformasjon!B:B,Produktinformasjon!BB:BB)=0,"Tilbyders artikkel hentes automatisk ved å fylle ut artikkelnummer",_xlfn.XLOOKUP(G4864,Produktinformasjon!B:B,Produktinformasjon!BB:BB))</f>
        <v>Tilbyders artikkel hentes automatisk ved å fylle ut artikkelnummer</v>
      </c>
      <c r="H4864" s="25" t="str">
        <f>IF(_xlfn.XLOOKUP(G4864,Produktinformasjon!B:B,Produktinformasjon!C:C)=0,"Artikkelnavn hentes automatisk ved å fylle ut artikkelnummer",_xlfn.XLOOKUP(G4864,Produktinformasjon!B:B,Produktinformasjon!C:C))</f>
        <v>Artikkelnavn hentes automatisk ved å fylle ut artikkelnummer</v>
      </c>
      <c r="I4864" s="35"/>
      <c r="J4864" s="35"/>
      <c r="K4864" s="35"/>
      <c r="L4864" s="11"/>
      <c r="M4864" s="11"/>
      <c r="N4864" s="11">
        <f ca="1">IFERROR(L4864/_xlfn.XLOOKUP(F4864,Produktinformasjon!BB:BB,Produktinformasjon!P:P,),0)</f>
        <v>0</v>
      </c>
      <c r="O4864" s="11">
        <f ca="1">IFERROR(M4864/_xlfn.XLOOKUP(F4864,Produktinformasjon!BB:BB,Produktinformasjon!P:P,),0)</f>
        <v>0</v>
      </c>
    </row>
    <row r="4865" spans="3:15" x14ac:dyDescent="0.35">
      <c r="C4865" t="str">
        <f>IF(_xlfn.XLOOKUP(B4865,Omfang!B:B,Omfang!C:C)=0,"Delkontraktnavn hentes automatisk ved å fylle ut delkontraktnummer",_xlfn.XLOOKUP(B4865,Omfang!B:B,Omfang!C:C))</f>
        <v>Delkontraktnavn hentes automatisk ved å fylle ut delkontraktnummer</v>
      </c>
      <c r="D4865" s="35"/>
      <c r="E4865" s="35"/>
      <c r="F4865" t="str">
        <f>IF(_xlfn.XLOOKUP(G4865,Produktinformasjon!B:B,Produktinformasjon!BB:BB)=0,"Tilbyders artikkel hentes automatisk ved å fylle ut artikkelnummer",_xlfn.XLOOKUP(G4865,Produktinformasjon!B:B,Produktinformasjon!BB:BB))</f>
        <v>Tilbyders artikkel hentes automatisk ved å fylle ut artikkelnummer</v>
      </c>
      <c r="H4865" s="25" t="str">
        <f>IF(_xlfn.XLOOKUP(G4865,Produktinformasjon!B:B,Produktinformasjon!C:C)=0,"Artikkelnavn hentes automatisk ved å fylle ut artikkelnummer",_xlfn.XLOOKUP(G4865,Produktinformasjon!B:B,Produktinformasjon!C:C))</f>
        <v>Artikkelnavn hentes automatisk ved å fylle ut artikkelnummer</v>
      </c>
      <c r="I4865" s="35"/>
      <c r="J4865" s="35"/>
      <c r="K4865" s="35"/>
      <c r="L4865" s="11"/>
      <c r="M4865" s="11"/>
      <c r="N4865" s="11">
        <f ca="1">IFERROR(L4865/_xlfn.XLOOKUP(F4865,Produktinformasjon!BB:BB,Produktinformasjon!P:P,),0)</f>
        <v>0</v>
      </c>
      <c r="O4865" s="11">
        <f ca="1">IFERROR(M4865/_xlfn.XLOOKUP(F4865,Produktinformasjon!BB:BB,Produktinformasjon!P:P,),0)</f>
        <v>0</v>
      </c>
    </row>
    <row r="4866" spans="3:15" x14ac:dyDescent="0.35">
      <c r="C4866" t="str">
        <f>IF(_xlfn.XLOOKUP(B4866,Omfang!B:B,Omfang!C:C)=0,"Delkontraktnavn hentes automatisk ved å fylle ut delkontraktnummer",_xlfn.XLOOKUP(B4866,Omfang!B:B,Omfang!C:C))</f>
        <v>Delkontraktnavn hentes automatisk ved å fylle ut delkontraktnummer</v>
      </c>
      <c r="D4866" s="35"/>
      <c r="E4866" s="35"/>
      <c r="F4866" t="str">
        <f>IF(_xlfn.XLOOKUP(G4866,Produktinformasjon!B:B,Produktinformasjon!BB:BB)=0,"Tilbyders artikkel hentes automatisk ved å fylle ut artikkelnummer",_xlfn.XLOOKUP(G4866,Produktinformasjon!B:B,Produktinformasjon!BB:BB))</f>
        <v>Tilbyders artikkel hentes automatisk ved å fylle ut artikkelnummer</v>
      </c>
      <c r="H4866" s="25" t="str">
        <f>IF(_xlfn.XLOOKUP(G4866,Produktinformasjon!B:B,Produktinformasjon!C:C)=0,"Artikkelnavn hentes automatisk ved å fylle ut artikkelnummer",_xlfn.XLOOKUP(G4866,Produktinformasjon!B:B,Produktinformasjon!C:C))</f>
        <v>Artikkelnavn hentes automatisk ved å fylle ut artikkelnummer</v>
      </c>
      <c r="I4866" s="35"/>
      <c r="J4866" s="35"/>
      <c r="K4866" s="35"/>
      <c r="L4866" s="11"/>
      <c r="M4866" s="11"/>
      <c r="N4866" s="11">
        <f ca="1">IFERROR(L4866/_xlfn.XLOOKUP(F4866,Produktinformasjon!BB:BB,Produktinformasjon!P:P,),0)</f>
        <v>0</v>
      </c>
      <c r="O4866" s="11">
        <f ca="1">IFERROR(M4866/_xlfn.XLOOKUP(F4866,Produktinformasjon!BB:BB,Produktinformasjon!P:P,),0)</f>
        <v>0</v>
      </c>
    </row>
    <row r="4867" spans="3:15" x14ac:dyDescent="0.35">
      <c r="C4867" t="str">
        <f>IF(_xlfn.XLOOKUP(B4867,Omfang!B:B,Omfang!C:C)=0,"Delkontraktnavn hentes automatisk ved å fylle ut delkontraktnummer",_xlfn.XLOOKUP(B4867,Omfang!B:B,Omfang!C:C))</f>
        <v>Delkontraktnavn hentes automatisk ved å fylle ut delkontraktnummer</v>
      </c>
      <c r="D4867" s="35"/>
      <c r="E4867" s="35"/>
      <c r="F4867" t="str">
        <f>IF(_xlfn.XLOOKUP(G4867,Produktinformasjon!B:B,Produktinformasjon!BB:BB)=0,"Tilbyders artikkel hentes automatisk ved å fylle ut artikkelnummer",_xlfn.XLOOKUP(G4867,Produktinformasjon!B:B,Produktinformasjon!BB:BB))</f>
        <v>Tilbyders artikkel hentes automatisk ved å fylle ut artikkelnummer</v>
      </c>
      <c r="H4867" s="25" t="str">
        <f>IF(_xlfn.XLOOKUP(G4867,Produktinformasjon!B:B,Produktinformasjon!C:C)=0,"Artikkelnavn hentes automatisk ved å fylle ut artikkelnummer",_xlfn.XLOOKUP(G4867,Produktinformasjon!B:B,Produktinformasjon!C:C))</f>
        <v>Artikkelnavn hentes automatisk ved å fylle ut artikkelnummer</v>
      </c>
      <c r="I4867" s="35"/>
      <c r="J4867" s="35"/>
      <c r="K4867" s="35"/>
      <c r="L4867" s="11"/>
      <c r="M4867" s="11"/>
      <c r="N4867" s="11">
        <f ca="1">IFERROR(L4867/_xlfn.XLOOKUP(F4867,Produktinformasjon!BB:BB,Produktinformasjon!P:P,),0)</f>
        <v>0</v>
      </c>
      <c r="O4867" s="11">
        <f ca="1">IFERROR(M4867/_xlfn.XLOOKUP(F4867,Produktinformasjon!BB:BB,Produktinformasjon!P:P,),0)</f>
        <v>0</v>
      </c>
    </row>
    <row r="4868" spans="3:15" x14ac:dyDescent="0.35">
      <c r="C4868" t="str">
        <f>IF(_xlfn.XLOOKUP(B4868,Omfang!B:B,Omfang!C:C)=0,"Delkontraktnavn hentes automatisk ved å fylle ut delkontraktnummer",_xlfn.XLOOKUP(B4868,Omfang!B:B,Omfang!C:C))</f>
        <v>Delkontraktnavn hentes automatisk ved å fylle ut delkontraktnummer</v>
      </c>
      <c r="D4868" s="35"/>
      <c r="E4868" s="35"/>
      <c r="F4868" t="str">
        <f>IF(_xlfn.XLOOKUP(G4868,Produktinformasjon!B:B,Produktinformasjon!BB:BB)=0,"Tilbyders artikkel hentes automatisk ved å fylle ut artikkelnummer",_xlfn.XLOOKUP(G4868,Produktinformasjon!B:B,Produktinformasjon!BB:BB))</f>
        <v>Tilbyders artikkel hentes automatisk ved å fylle ut artikkelnummer</v>
      </c>
      <c r="H4868" s="25" t="str">
        <f>IF(_xlfn.XLOOKUP(G4868,Produktinformasjon!B:B,Produktinformasjon!C:C)=0,"Artikkelnavn hentes automatisk ved å fylle ut artikkelnummer",_xlfn.XLOOKUP(G4868,Produktinformasjon!B:B,Produktinformasjon!C:C))</f>
        <v>Artikkelnavn hentes automatisk ved å fylle ut artikkelnummer</v>
      </c>
      <c r="I4868" s="35"/>
      <c r="J4868" s="35"/>
      <c r="K4868" s="35"/>
      <c r="L4868" s="11"/>
      <c r="M4868" s="11"/>
      <c r="N4868" s="11">
        <f ca="1">IFERROR(L4868/_xlfn.XLOOKUP(F4868,Produktinformasjon!BB:BB,Produktinformasjon!P:P,),0)</f>
        <v>0</v>
      </c>
      <c r="O4868" s="11">
        <f ca="1">IFERROR(M4868/_xlfn.XLOOKUP(F4868,Produktinformasjon!BB:BB,Produktinformasjon!P:P,),0)</f>
        <v>0</v>
      </c>
    </row>
    <row r="4869" spans="3:15" x14ac:dyDescent="0.35">
      <c r="C4869" t="str">
        <f>IF(_xlfn.XLOOKUP(B4869,Omfang!B:B,Omfang!C:C)=0,"Delkontraktnavn hentes automatisk ved å fylle ut delkontraktnummer",_xlfn.XLOOKUP(B4869,Omfang!B:B,Omfang!C:C))</f>
        <v>Delkontraktnavn hentes automatisk ved å fylle ut delkontraktnummer</v>
      </c>
      <c r="D4869" s="35"/>
      <c r="E4869" s="35"/>
      <c r="F4869" t="str">
        <f>IF(_xlfn.XLOOKUP(G4869,Produktinformasjon!B:B,Produktinformasjon!BB:BB)=0,"Tilbyders artikkel hentes automatisk ved å fylle ut artikkelnummer",_xlfn.XLOOKUP(G4869,Produktinformasjon!B:B,Produktinformasjon!BB:BB))</f>
        <v>Tilbyders artikkel hentes automatisk ved å fylle ut artikkelnummer</v>
      </c>
      <c r="H4869" s="25" t="str">
        <f>IF(_xlfn.XLOOKUP(G4869,Produktinformasjon!B:B,Produktinformasjon!C:C)=0,"Artikkelnavn hentes automatisk ved å fylle ut artikkelnummer",_xlfn.XLOOKUP(G4869,Produktinformasjon!B:B,Produktinformasjon!C:C))</f>
        <v>Artikkelnavn hentes automatisk ved å fylle ut artikkelnummer</v>
      </c>
      <c r="I4869" s="35"/>
      <c r="J4869" s="35"/>
      <c r="K4869" s="35"/>
      <c r="L4869" s="11"/>
      <c r="M4869" s="11"/>
      <c r="N4869" s="11">
        <f ca="1">IFERROR(L4869/_xlfn.XLOOKUP(F4869,Produktinformasjon!BB:BB,Produktinformasjon!P:P,),0)</f>
        <v>0</v>
      </c>
      <c r="O4869" s="11">
        <f ca="1">IFERROR(M4869/_xlfn.XLOOKUP(F4869,Produktinformasjon!BB:BB,Produktinformasjon!P:P,),0)</f>
        <v>0</v>
      </c>
    </row>
    <row r="4870" spans="3:15" x14ac:dyDescent="0.35">
      <c r="C4870" t="str">
        <f>IF(_xlfn.XLOOKUP(B4870,Omfang!B:B,Omfang!C:C)=0,"Delkontraktnavn hentes automatisk ved å fylle ut delkontraktnummer",_xlfn.XLOOKUP(B4870,Omfang!B:B,Omfang!C:C))</f>
        <v>Delkontraktnavn hentes automatisk ved å fylle ut delkontraktnummer</v>
      </c>
      <c r="D4870" s="35"/>
      <c r="E4870" s="35"/>
      <c r="F4870" t="str">
        <f>IF(_xlfn.XLOOKUP(G4870,Produktinformasjon!B:B,Produktinformasjon!BB:BB)=0,"Tilbyders artikkel hentes automatisk ved å fylle ut artikkelnummer",_xlfn.XLOOKUP(G4870,Produktinformasjon!B:B,Produktinformasjon!BB:BB))</f>
        <v>Tilbyders artikkel hentes automatisk ved å fylle ut artikkelnummer</v>
      </c>
      <c r="H4870" s="25" t="str">
        <f>IF(_xlfn.XLOOKUP(G4870,Produktinformasjon!B:B,Produktinformasjon!C:C)=0,"Artikkelnavn hentes automatisk ved å fylle ut artikkelnummer",_xlfn.XLOOKUP(G4870,Produktinformasjon!B:B,Produktinformasjon!C:C))</f>
        <v>Artikkelnavn hentes automatisk ved å fylle ut artikkelnummer</v>
      </c>
      <c r="I4870" s="35"/>
      <c r="J4870" s="35"/>
      <c r="K4870" s="35"/>
      <c r="L4870" s="11"/>
      <c r="M4870" s="11"/>
      <c r="N4870" s="11">
        <f ca="1">IFERROR(L4870/_xlfn.XLOOKUP(F4870,Produktinformasjon!BB:BB,Produktinformasjon!P:P,),0)</f>
        <v>0</v>
      </c>
      <c r="O4870" s="11">
        <f ca="1">IFERROR(M4870/_xlfn.XLOOKUP(F4870,Produktinformasjon!BB:BB,Produktinformasjon!P:P,),0)</f>
        <v>0</v>
      </c>
    </row>
    <row r="4871" spans="3:15" x14ac:dyDescent="0.35">
      <c r="C4871" t="str">
        <f>IF(_xlfn.XLOOKUP(B4871,Omfang!B:B,Omfang!C:C)=0,"Delkontraktnavn hentes automatisk ved å fylle ut delkontraktnummer",_xlfn.XLOOKUP(B4871,Omfang!B:B,Omfang!C:C))</f>
        <v>Delkontraktnavn hentes automatisk ved å fylle ut delkontraktnummer</v>
      </c>
      <c r="D4871" s="35"/>
      <c r="E4871" s="35"/>
      <c r="F4871" t="str">
        <f>IF(_xlfn.XLOOKUP(G4871,Produktinformasjon!B:B,Produktinformasjon!BB:BB)=0,"Tilbyders artikkel hentes automatisk ved å fylle ut artikkelnummer",_xlfn.XLOOKUP(G4871,Produktinformasjon!B:B,Produktinformasjon!BB:BB))</f>
        <v>Tilbyders artikkel hentes automatisk ved å fylle ut artikkelnummer</v>
      </c>
      <c r="H4871" s="25" t="str">
        <f>IF(_xlfn.XLOOKUP(G4871,Produktinformasjon!B:B,Produktinformasjon!C:C)=0,"Artikkelnavn hentes automatisk ved å fylle ut artikkelnummer",_xlfn.XLOOKUP(G4871,Produktinformasjon!B:B,Produktinformasjon!C:C))</f>
        <v>Artikkelnavn hentes automatisk ved å fylle ut artikkelnummer</v>
      </c>
      <c r="I4871" s="35"/>
      <c r="J4871" s="35"/>
      <c r="K4871" s="35"/>
      <c r="L4871" s="11"/>
      <c r="M4871" s="11"/>
      <c r="N4871" s="11">
        <f ca="1">IFERROR(L4871/_xlfn.XLOOKUP(F4871,Produktinformasjon!BB:BB,Produktinformasjon!P:P,),0)</f>
        <v>0</v>
      </c>
      <c r="O4871" s="11">
        <f ca="1">IFERROR(M4871/_xlfn.XLOOKUP(F4871,Produktinformasjon!BB:BB,Produktinformasjon!P:P,),0)</f>
        <v>0</v>
      </c>
    </row>
    <row r="4872" spans="3:15" x14ac:dyDescent="0.35">
      <c r="C4872" t="str">
        <f>IF(_xlfn.XLOOKUP(B4872,Omfang!B:B,Omfang!C:C)=0,"Delkontraktnavn hentes automatisk ved å fylle ut delkontraktnummer",_xlfn.XLOOKUP(B4872,Omfang!B:B,Omfang!C:C))</f>
        <v>Delkontraktnavn hentes automatisk ved å fylle ut delkontraktnummer</v>
      </c>
      <c r="D4872" s="35"/>
      <c r="E4872" s="35"/>
      <c r="F4872" t="str">
        <f>IF(_xlfn.XLOOKUP(G4872,Produktinformasjon!B:B,Produktinformasjon!BB:BB)=0,"Tilbyders artikkel hentes automatisk ved å fylle ut artikkelnummer",_xlfn.XLOOKUP(G4872,Produktinformasjon!B:B,Produktinformasjon!BB:BB))</f>
        <v>Tilbyders artikkel hentes automatisk ved å fylle ut artikkelnummer</v>
      </c>
      <c r="H4872" s="25" t="str">
        <f>IF(_xlfn.XLOOKUP(G4872,Produktinformasjon!B:B,Produktinformasjon!C:C)=0,"Artikkelnavn hentes automatisk ved å fylle ut artikkelnummer",_xlfn.XLOOKUP(G4872,Produktinformasjon!B:B,Produktinformasjon!C:C))</f>
        <v>Artikkelnavn hentes automatisk ved å fylle ut artikkelnummer</v>
      </c>
      <c r="I4872" s="35"/>
      <c r="J4872" s="35"/>
      <c r="K4872" s="35"/>
      <c r="L4872" s="11"/>
      <c r="M4872" s="11"/>
      <c r="N4872" s="11">
        <f ca="1">IFERROR(L4872/_xlfn.XLOOKUP(F4872,Produktinformasjon!BB:BB,Produktinformasjon!P:P,),0)</f>
        <v>0</v>
      </c>
      <c r="O4872" s="11">
        <f ca="1">IFERROR(M4872/_xlfn.XLOOKUP(F4872,Produktinformasjon!BB:BB,Produktinformasjon!P:P,),0)</f>
        <v>0</v>
      </c>
    </row>
    <row r="4873" spans="3:15" x14ac:dyDescent="0.35">
      <c r="C4873" t="str">
        <f>IF(_xlfn.XLOOKUP(B4873,Omfang!B:B,Omfang!C:C)=0,"Delkontraktnavn hentes automatisk ved å fylle ut delkontraktnummer",_xlfn.XLOOKUP(B4873,Omfang!B:B,Omfang!C:C))</f>
        <v>Delkontraktnavn hentes automatisk ved å fylle ut delkontraktnummer</v>
      </c>
      <c r="D4873" s="35"/>
      <c r="E4873" s="35"/>
      <c r="F4873" t="str">
        <f>IF(_xlfn.XLOOKUP(G4873,Produktinformasjon!B:B,Produktinformasjon!BB:BB)=0,"Tilbyders artikkel hentes automatisk ved å fylle ut artikkelnummer",_xlfn.XLOOKUP(G4873,Produktinformasjon!B:B,Produktinformasjon!BB:BB))</f>
        <v>Tilbyders artikkel hentes automatisk ved å fylle ut artikkelnummer</v>
      </c>
      <c r="H4873" s="25" t="str">
        <f>IF(_xlfn.XLOOKUP(G4873,Produktinformasjon!B:B,Produktinformasjon!C:C)=0,"Artikkelnavn hentes automatisk ved å fylle ut artikkelnummer",_xlfn.XLOOKUP(G4873,Produktinformasjon!B:B,Produktinformasjon!C:C))</f>
        <v>Artikkelnavn hentes automatisk ved å fylle ut artikkelnummer</v>
      </c>
      <c r="I4873" s="35"/>
      <c r="J4873" s="35"/>
      <c r="K4873" s="35"/>
      <c r="L4873" s="11"/>
      <c r="M4873" s="11"/>
      <c r="N4873" s="11">
        <f ca="1">IFERROR(L4873/_xlfn.XLOOKUP(F4873,Produktinformasjon!BB:BB,Produktinformasjon!P:P,),0)</f>
        <v>0</v>
      </c>
      <c r="O4873" s="11">
        <f ca="1">IFERROR(M4873/_xlfn.XLOOKUP(F4873,Produktinformasjon!BB:BB,Produktinformasjon!P:P,),0)</f>
        <v>0</v>
      </c>
    </row>
    <row r="4874" spans="3:15" x14ac:dyDescent="0.35">
      <c r="C4874" t="str">
        <f>IF(_xlfn.XLOOKUP(B4874,Omfang!B:B,Omfang!C:C)=0,"Delkontraktnavn hentes automatisk ved å fylle ut delkontraktnummer",_xlfn.XLOOKUP(B4874,Omfang!B:B,Omfang!C:C))</f>
        <v>Delkontraktnavn hentes automatisk ved å fylle ut delkontraktnummer</v>
      </c>
      <c r="D4874" s="35"/>
      <c r="E4874" s="35"/>
      <c r="F4874" t="str">
        <f>IF(_xlfn.XLOOKUP(G4874,Produktinformasjon!B:B,Produktinformasjon!BB:BB)=0,"Tilbyders artikkel hentes automatisk ved å fylle ut artikkelnummer",_xlfn.XLOOKUP(G4874,Produktinformasjon!B:B,Produktinformasjon!BB:BB))</f>
        <v>Tilbyders artikkel hentes automatisk ved å fylle ut artikkelnummer</v>
      </c>
      <c r="H4874" s="25" t="str">
        <f>IF(_xlfn.XLOOKUP(G4874,Produktinformasjon!B:B,Produktinformasjon!C:C)=0,"Artikkelnavn hentes automatisk ved å fylle ut artikkelnummer",_xlfn.XLOOKUP(G4874,Produktinformasjon!B:B,Produktinformasjon!C:C))</f>
        <v>Artikkelnavn hentes automatisk ved å fylle ut artikkelnummer</v>
      </c>
      <c r="I4874" s="35"/>
      <c r="J4874" s="35"/>
      <c r="K4874" s="35"/>
      <c r="L4874" s="11"/>
      <c r="M4874" s="11"/>
      <c r="N4874" s="11">
        <f ca="1">IFERROR(L4874/_xlfn.XLOOKUP(F4874,Produktinformasjon!BB:BB,Produktinformasjon!P:P,),0)</f>
        <v>0</v>
      </c>
      <c r="O4874" s="11">
        <f ca="1">IFERROR(M4874/_xlfn.XLOOKUP(F4874,Produktinformasjon!BB:BB,Produktinformasjon!P:P,),0)</f>
        <v>0</v>
      </c>
    </row>
    <row r="4875" spans="3:15" x14ac:dyDescent="0.35">
      <c r="C4875" t="str">
        <f>IF(_xlfn.XLOOKUP(B4875,Omfang!B:B,Omfang!C:C)=0,"Delkontraktnavn hentes automatisk ved å fylle ut delkontraktnummer",_xlfn.XLOOKUP(B4875,Omfang!B:B,Omfang!C:C))</f>
        <v>Delkontraktnavn hentes automatisk ved å fylle ut delkontraktnummer</v>
      </c>
      <c r="D4875" s="35"/>
      <c r="E4875" s="35"/>
      <c r="F4875" t="str">
        <f>IF(_xlfn.XLOOKUP(G4875,Produktinformasjon!B:B,Produktinformasjon!BB:BB)=0,"Tilbyders artikkel hentes automatisk ved å fylle ut artikkelnummer",_xlfn.XLOOKUP(G4875,Produktinformasjon!B:B,Produktinformasjon!BB:BB))</f>
        <v>Tilbyders artikkel hentes automatisk ved å fylle ut artikkelnummer</v>
      </c>
      <c r="H4875" s="25" t="str">
        <f>IF(_xlfn.XLOOKUP(G4875,Produktinformasjon!B:B,Produktinformasjon!C:C)=0,"Artikkelnavn hentes automatisk ved å fylle ut artikkelnummer",_xlfn.XLOOKUP(G4875,Produktinformasjon!B:B,Produktinformasjon!C:C))</f>
        <v>Artikkelnavn hentes automatisk ved å fylle ut artikkelnummer</v>
      </c>
      <c r="I4875" s="35"/>
      <c r="J4875" s="35"/>
      <c r="K4875" s="35"/>
      <c r="L4875" s="11"/>
      <c r="M4875" s="11"/>
      <c r="N4875" s="11">
        <f ca="1">IFERROR(L4875/_xlfn.XLOOKUP(F4875,Produktinformasjon!BB:BB,Produktinformasjon!P:P,),0)</f>
        <v>0</v>
      </c>
      <c r="O4875" s="11">
        <f ca="1">IFERROR(M4875/_xlfn.XLOOKUP(F4875,Produktinformasjon!BB:BB,Produktinformasjon!P:P,),0)</f>
        <v>0</v>
      </c>
    </row>
    <row r="4876" spans="3:15" x14ac:dyDescent="0.35">
      <c r="C4876" t="str">
        <f>IF(_xlfn.XLOOKUP(B4876,Omfang!B:B,Omfang!C:C)=0,"Delkontraktnavn hentes automatisk ved å fylle ut delkontraktnummer",_xlfn.XLOOKUP(B4876,Omfang!B:B,Omfang!C:C))</f>
        <v>Delkontraktnavn hentes automatisk ved å fylle ut delkontraktnummer</v>
      </c>
      <c r="D4876" s="35"/>
      <c r="E4876" s="35"/>
      <c r="F4876" t="str">
        <f>IF(_xlfn.XLOOKUP(G4876,Produktinformasjon!B:B,Produktinformasjon!BB:BB)=0,"Tilbyders artikkel hentes automatisk ved å fylle ut artikkelnummer",_xlfn.XLOOKUP(G4876,Produktinformasjon!B:B,Produktinformasjon!BB:BB))</f>
        <v>Tilbyders artikkel hentes automatisk ved å fylle ut artikkelnummer</v>
      </c>
      <c r="H4876" s="25" t="str">
        <f>IF(_xlfn.XLOOKUP(G4876,Produktinformasjon!B:B,Produktinformasjon!C:C)=0,"Artikkelnavn hentes automatisk ved å fylle ut artikkelnummer",_xlfn.XLOOKUP(G4876,Produktinformasjon!B:B,Produktinformasjon!C:C))</f>
        <v>Artikkelnavn hentes automatisk ved å fylle ut artikkelnummer</v>
      </c>
      <c r="I4876" s="35"/>
      <c r="J4876" s="35"/>
      <c r="K4876" s="35"/>
      <c r="L4876" s="11"/>
      <c r="M4876" s="11"/>
      <c r="N4876" s="11">
        <f ca="1">IFERROR(L4876/_xlfn.XLOOKUP(F4876,Produktinformasjon!BB:BB,Produktinformasjon!P:P,),0)</f>
        <v>0</v>
      </c>
      <c r="O4876" s="11">
        <f ca="1">IFERROR(M4876/_xlfn.XLOOKUP(F4876,Produktinformasjon!BB:BB,Produktinformasjon!P:P,),0)</f>
        <v>0</v>
      </c>
    </row>
    <row r="4877" spans="3:15" x14ac:dyDescent="0.35">
      <c r="C4877" t="str">
        <f>IF(_xlfn.XLOOKUP(B4877,Omfang!B:B,Omfang!C:C)=0,"Delkontraktnavn hentes automatisk ved å fylle ut delkontraktnummer",_xlfn.XLOOKUP(B4877,Omfang!B:B,Omfang!C:C))</f>
        <v>Delkontraktnavn hentes automatisk ved å fylle ut delkontraktnummer</v>
      </c>
      <c r="D4877" s="35"/>
      <c r="E4877" s="35"/>
      <c r="F4877" t="str">
        <f>IF(_xlfn.XLOOKUP(G4877,Produktinformasjon!B:B,Produktinformasjon!BB:BB)=0,"Tilbyders artikkel hentes automatisk ved å fylle ut artikkelnummer",_xlfn.XLOOKUP(G4877,Produktinformasjon!B:B,Produktinformasjon!BB:BB))</f>
        <v>Tilbyders artikkel hentes automatisk ved å fylle ut artikkelnummer</v>
      </c>
      <c r="H4877" s="25" t="str">
        <f>IF(_xlfn.XLOOKUP(G4877,Produktinformasjon!B:B,Produktinformasjon!C:C)=0,"Artikkelnavn hentes automatisk ved å fylle ut artikkelnummer",_xlfn.XLOOKUP(G4877,Produktinformasjon!B:B,Produktinformasjon!C:C))</f>
        <v>Artikkelnavn hentes automatisk ved å fylle ut artikkelnummer</v>
      </c>
      <c r="I4877" s="35"/>
      <c r="J4877" s="35"/>
      <c r="K4877" s="35"/>
      <c r="L4877" s="11"/>
      <c r="M4877" s="11"/>
      <c r="N4877" s="11">
        <f ca="1">IFERROR(L4877/_xlfn.XLOOKUP(F4877,Produktinformasjon!BB:BB,Produktinformasjon!P:P,),0)</f>
        <v>0</v>
      </c>
      <c r="O4877" s="11">
        <f ca="1">IFERROR(M4877/_xlfn.XLOOKUP(F4877,Produktinformasjon!BB:BB,Produktinformasjon!P:P,),0)</f>
        <v>0</v>
      </c>
    </row>
    <row r="4878" spans="3:15" x14ac:dyDescent="0.35">
      <c r="C4878" t="str">
        <f>IF(_xlfn.XLOOKUP(B4878,Omfang!B:B,Omfang!C:C)=0,"Delkontraktnavn hentes automatisk ved å fylle ut delkontraktnummer",_xlfn.XLOOKUP(B4878,Omfang!B:B,Omfang!C:C))</f>
        <v>Delkontraktnavn hentes automatisk ved å fylle ut delkontraktnummer</v>
      </c>
      <c r="D4878" s="35"/>
      <c r="E4878" s="35"/>
      <c r="F4878" t="str">
        <f>IF(_xlfn.XLOOKUP(G4878,Produktinformasjon!B:B,Produktinformasjon!BB:BB)=0,"Tilbyders artikkel hentes automatisk ved å fylle ut artikkelnummer",_xlfn.XLOOKUP(G4878,Produktinformasjon!B:B,Produktinformasjon!BB:BB))</f>
        <v>Tilbyders artikkel hentes automatisk ved å fylle ut artikkelnummer</v>
      </c>
      <c r="H4878" s="25" t="str">
        <f>IF(_xlfn.XLOOKUP(G4878,Produktinformasjon!B:B,Produktinformasjon!C:C)=0,"Artikkelnavn hentes automatisk ved å fylle ut artikkelnummer",_xlfn.XLOOKUP(G4878,Produktinformasjon!B:B,Produktinformasjon!C:C))</f>
        <v>Artikkelnavn hentes automatisk ved å fylle ut artikkelnummer</v>
      </c>
      <c r="I4878" s="35"/>
      <c r="J4878" s="35"/>
      <c r="K4878" s="35"/>
      <c r="L4878" s="11"/>
      <c r="M4878" s="11"/>
      <c r="N4878" s="11">
        <f ca="1">IFERROR(L4878/_xlfn.XLOOKUP(F4878,Produktinformasjon!BB:BB,Produktinformasjon!P:P,),0)</f>
        <v>0</v>
      </c>
      <c r="O4878" s="11">
        <f ca="1">IFERROR(M4878/_xlfn.XLOOKUP(F4878,Produktinformasjon!BB:BB,Produktinformasjon!P:P,),0)</f>
        <v>0</v>
      </c>
    </row>
    <row r="4879" spans="3:15" x14ac:dyDescent="0.35">
      <c r="C4879" t="str">
        <f>IF(_xlfn.XLOOKUP(B4879,Omfang!B:B,Omfang!C:C)=0,"Delkontraktnavn hentes automatisk ved å fylle ut delkontraktnummer",_xlfn.XLOOKUP(B4879,Omfang!B:B,Omfang!C:C))</f>
        <v>Delkontraktnavn hentes automatisk ved å fylle ut delkontraktnummer</v>
      </c>
      <c r="D4879" s="35"/>
      <c r="E4879" s="35"/>
      <c r="F4879" t="str">
        <f>IF(_xlfn.XLOOKUP(G4879,Produktinformasjon!B:B,Produktinformasjon!BB:BB)=0,"Tilbyders artikkel hentes automatisk ved å fylle ut artikkelnummer",_xlfn.XLOOKUP(G4879,Produktinformasjon!B:B,Produktinformasjon!BB:BB))</f>
        <v>Tilbyders artikkel hentes automatisk ved å fylle ut artikkelnummer</v>
      </c>
      <c r="H4879" s="25" t="str">
        <f>IF(_xlfn.XLOOKUP(G4879,Produktinformasjon!B:B,Produktinformasjon!C:C)=0,"Artikkelnavn hentes automatisk ved å fylle ut artikkelnummer",_xlfn.XLOOKUP(G4879,Produktinformasjon!B:B,Produktinformasjon!C:C))</f>
        <v>Artikkelnavn hentes automatisk ved å fylle ut artikkelnummer</v>
      </c>
      <c r="I4879" s="35"/>
      <c r="J4879" s="35"/>
      <c r="K4879" s="35"/>
      <c r="L4879" s="11"/>
      <c r="M4879" s="11"/>
      <c r="N4879" s="11">
        <f ca="1">IFERROR(L4879/_xlfn.XLOOKUP(F4879,Produktinformasjon!BB:BB,Produktinformasjon!P:P,),0)</f>
        <v>0</v>
      </c>
      <c r="O4879" s="11">
        <f ca="1">IFERROR(M4879/_xlfn.XLOOKUP(F4879,Produktinformasjon!BB:BB,Produktinformasjon!P:P,),0)</f>
        <v>0</v>
      </c>
    </row>
    <row r="4880" spans="3:15" x14ac:dyDescent="0.35">
      <c r="C4880" t="str">
        <f>IF(_xlfn.XLOOKUP(B4880,Omfang!B:B,Omfang!C:C)=0,"Delkontraktnavn hentes automatisk ved å fylle ut delkontraktnummer",_xlfn.XLOOKUP(B4880,Omfang!B:B,Omfang!C:C))</f>
        <v>Delkontraktnavn hentes automatisk ved å fylle ut delkontraktnummer</v>
      </c>
      <c r="D4880" s="35"/>
      <c r="E4880" s="35"/>
      <c r="F4880" t="str">
        <f>IF(_xlfn.XLOOKUP(G4880,Produktinformasjon!B:B,Produktinformasjon!BB:BB)=0,"Tilbyders artikkel hentes automatisk ved å fylle ut artikkelnummer",_xlfn.XLOOKUP(G4880,Produktinformasjon!B:B,Produktinformasjon!BB:BB))</f>
        <v>Tilbyders artikkel hentes automatisk ved å fylle ut artikkelnummer</v>
      </c>
      <c r="H4880" s="25" t="str">
        <f>IF(_xlfn.XLOOKUP(G4880,Produktinformasjon!B:B,Produktinformasjon!C:C)=0,"Artikkelnavn hentes automatisk ved å fylle ut artikkelnummer",_xlfn.XLOOKUP(G4880,Produktinformasjon!B:B,Produktinformasjon!C:C))</f>
        <v>Artikkelnavn hentes automatisk ved å fylle ut artikkelnummer</v>
      </c>
      <c r="I4880" s="35"/>
      <c r="J4880" s="35"/>
      <c r="K4880" s="35"/>
      <c r="L4880" s="11"/>
      <c r="M4880" s="11"/>
      <c r="N4880" s="11">
        <f ca="1">IFERROR(L4880/_xlfn.XLOOKUP(F4880,Produktinformasjon!BB:BB,Produktinformasjon!P:P,),0)</f>
        <v>0</v>
      </c>
      <c r="O4880" s="11">
        <f ca="1">IFERROR(M4880/_xlfn.XLOOKUP(F4880,Produktinformasjon!BB:BB,Produktinformasjon!P:P,),0)</f>
        <v>0</v>
      </c>
    </row>
    <row r="4881" spans="3:15" x14ac:dyDescent="0.35">
      <c r="C4881" t="str">
        <f>IF(_xlfn.XLOOKUP(B4881,Omfang!B:B,Omfang!C:C)=0,"Delkontraktnavn hentes automatisk ved å fylle ut delkontraktnummer",_xlfn.XLOOKUP(B4881,Omfang!B:B,Omfang!C:C))</f>
        <v>Delkontraktnavn hentes automatisk ved å fylle ut delkontraktnummer</v>
      </c>
      <c r="D4881" s="35"/>
      <c r="E4881" s="35"/>
      <c r="F4881" t="str">
        <f>IF(_xlfn.XLOOKUP(G4881,Produktinformasjon!B:B,Produktinformasjon!BB:BB)=0,"Tilbyders artikkel hentes automatisk ved å fylle ut artikkelnummer",_xlfn.XLOOKUP(G4881,Produktinformasjon!B:B,Produktinformasjon!BB:BB))</f>
        <v>Tilbyders artikkel hentes automatisk ved å fylle ut artikkelnummer</v>
      </c>
      <c r="H4881" s="25" t="str">
        <f>IF(_xlfn.XLOOKUP(G4881,Produktinformasjon!B:B,Produktinformasjon!C:C)=0,"Artikkelnavn hentes automatisk ved å fylle ut artikkelnummer",_xlfn.XLOOKUP(G4881,Produktinformasjon!B:B,Produktinformasjon!C:C))</f>
        <v>Artikkelnavn hentes automatisk ved å fylle ut artikkelnummer</v>
      </c>
      <c r="I4881" s="35"/>
      <c r="J4881" s="35"/>
      <c r="K4881" s="35"/>
      <c r="L4881" s="11"/>
      <c r="M4881" s="11"/>
      <c r="N4881" s="11">
        <f ca="1">IFERROR(L4881/_xlfn.XLOOKUP(F4881,Produktinformasjon!BB:BB,Produktinformasjon!P:P,),0)</f>
        <v>0</v>
      </c>
      <c r="O4881" s="11">
        <f ca="1">IFERROR(M4881/_xlfn.XLOOKUP(F4881,Produktinformasjon!BB:BB,Produktinformasjon!P:P,),0)</f>
        <v>0</v>
      </c>
    </row>
    <row r="4882" spans="3:15" x14ac:dyDescent="0.35">
      <c r="C4882" t="str">
        <f>IF(_xlfn.XLOOKUP(B4882,Omfang!B:B,Omfang!C:C)=0,"Delkontraktnavn hentes automatisk ved å fylle ut delkontraktnummer",_xlfn.XLOOKUP(B4882,Omfang!B:B,Omfang!C:C))</f>
        <v>Delkontraktnavn hentes automatisk ved å fylle ut delkontraktnummer</v>
      </c>
      <c r="D4882" s="35"/>
      <c r="E4882" s="35"/>
      <c r="F4882" t="str">
        <f>IF(_xlfn.XLOOKUP(G4882,Produktinformasjon!B:B,Produktinformasjon!BB:BB)=0,"Tilbyders artikkel hentes automatisk ved å fylle ut artikkelnummer",_xlfn.XLOOKUP(G4882,Produktinformasjon!B:B,Produktinformasjon!BB:BB))</f>
        <v>Tilbyders artikkel hentes automatisk ved å fylle ut artikkelnummer</v>
      </c>
      <c r="H4882" s="25" t="str">
        <f>IF(_xlfn.XLOOKUP(G4882,Produktinformasjon!B:B,Produktinformasjon!C:C)=0,"Artikkelnavn hentes automatisk ved å fylle ut artikkelnummer",_xlfn.XLOOKUP(G4882,Produktinformasjon!B:B,Produktinformasjon!C:C))</f>
        <v>Artikkelnavn hentes automatisk ved å fylle ut artikkelnummer</v>
      </c>
      <c r="I4882" s="35"/>
      <c r="J4882" s="35"/>
      <c r="K4882" s="35"/>
      <c r="L4882" s="11"/>
      <c r="M4882" s="11"/>
      <c r="N4882" s="11">
        <f ca="1">IFERROR(L4882/_xlfn.XLOOKUP(F4882,Produktinformasjon!BB:BB,Produktinformasjon!P:P,),0)</f>
        <v>0</v>
      </c>
      <c r="O4882" s="11">
        <f ca="1">IFERROR(M4882/_xlfn.XLOOKUP(F4882,Produktinformasjon!BB:BB,Produktinformasjon!P:P,),0)</f>
        <v>0</v>
      </c>
    </row>
    <row r="4883" spans="3:15" x14ac:dyDescent="0.35">
      <c r="C4883" t="str">
        <f>IF(_xlfn.XLOOKUP(B4883,Omfang!B:B,Omfang!C:C)=0,"Delkontraktnavn hentes automatisk ved å fylle ut delkontraktnummer",_xlfn.XLOOKUP(B4883,Omfang!B:B,Omfang!C:C))</f>
        <v>Delkontraktnavn hentes automatisk ved å fylle ut delkontraktnummer</v>
      </c>
      <c r="D4883" s="35"/>
      <c r="E4883" s="35"/>
      <c r="F4883" t="str">
        <f>IF(_xlfn.XLOOKUP(G4883,Produktinformasjon!B:B,Produktinformasjon!BB:BB)=0,"Tilbyders artikkel hentes automatisk ved å fylle ut artikkelnummer",_xlfn.XLOOKUP(G4883,Produktinformasjon!B:B,Produktinformasjon!BB:BB))</f>
        <v>Tilbyders artikkel hentes automatisk ved å fylle ut artikkelnummer</v>
      </c>
      <c r="H4883" s="25" t="str">
        <f>IF(_xlfn.XLOOKUP(G4883,Produktinformasjon!B:B,Produktinformasjon!C:C)=0,"Artikkelnavn hentes automatisk ved å fylle ut artikkelnummer",_xlfn.XLOOKUP(G4883,Produktinformasjon!B:B,Produktinformasjon!C:C))</f>
        <v>Artikkelnavn hentes automatisk ved å fylle ut artikkelnummer</v>
      </c>
      <c r="I4883" s="35"/>
      <c r="J4883" s="35"/>
      <c r="K4883" s="35"/>
      <c r="L4883" s="11"/>
      <c r="M4883" s="11"/>
      <c r="N4883" s="11">
        <f ca="1">IFERROR(L4883/_xlfn.XLOOKUP(F4883,Produktinformasjon!BB:BB,Produktinformasjon!P:P,),0)</f>
        <v>0</v>
      </c>
      <c r="O4883" s="11">
        <f ca="1">IFERROR(M4883/_xlfn.XLOOKUP(F4883,Produktinformasjon!BB:BB,Produktinformasjon!P:P,),0)</f>
        <v>0</v>
      </c>
    </row>
    <row r="4884" spans="3:15" x14ac:dyDescent="0.35">
      <c r="C4884" t="str">
        <f>IF(_xlfn.XLOOKUP(B4884,Omfang!B:B,Omfang!C:C)=0,"Delkontraktnavn hentes automatisk ved å fylle ut delkontraktnummer",_xlfn.XLOOKUP(B4884,Omfang!B:B,Omfang!C:C))</f>
        <v>Delkontraktnavn hentes automatisk ved å fylle ut delkontraktnummer</v>
      </c>
      <c r="D4884" s="35"/>
      <c r="E4884" s="35"/>
      <c r="F4884" t="str">
        <f>IF(_xlfn.XLOOKUP(G4884,Produktinformasjon!B:B,Produktinformasjon!BB:BB)=0,"Tilbyders artikkel hentes automatisk ved å fylle ut artikkelnummer",_xlfn.XLOOKUP(G4884,Produktinformasjon!B:B,Produktinformasjon!BB:BB))</f>
        <v>Tilbyders artikkel hentes automatisk ved å fylle ut artikkelnummer</v>
      </c>
      <c r="H4884" s="25" t="str">
        <f>IF(_xlfn.XLOOKUP(G4884,Produktinformasjon!B:B,Produktinformasjon!C:C)=0,"Artikkelnavn hentes automatisk ved å fylle ut artikkelnummer",_xlfn.XLOOKUP(G4884,Produktinformasjon!B:B,Produktinformasjon!C:C))</f>
        <v>Artikkelnavn hentes automatisk ved å fylle ut artikkelnummer</v>
      </c>
      <c r="I4884" s="35"/>
      <c r="J4884" s="35"/>
      <c r="K4884" s="35"/>
      <c r="L4884" s="11"/>
      <c r="M4884" s="11"/>
      <c r="N4884" s="11">
        <f ca="1">IFERROR(L4884/_xlfn.XLOOKUP(F4884,Produktinformasjon!BB:BB,Produktinformasjon!P:P,),0)</f>
        <v>0</v>
      </c>
      <c r="O4884" s="11">
        <f ca="1">IFERROR(M4884/_xlfn.XLOOKUP(F4884,Produktinformasjon!BB:BB,Produktinformasjon!P:P,),0)</f>
        <v>0</v>
      </c>
    </row>
    <row r="4885" spans="3:15" x14ac:dyDescent="0.35">
      <c r="C4885" t="str">
        <f>IF(_xlfn.XLOOKUP(B4885,Omfang!B:B,Omfang!C:C)=0,"Delkontraktnavn hentes automatisk ved å fylle ut delkontraktnummer",_xlfn.XLOOKUP(B4885,Omfang!B:B,Omfang!C:C))</f>
        <v>Delkontraktnavn hentes automatisk ved å fylle ut delkontraktnummer</v>
      </c>
      <c r="D4885" s="35"/>
      <c r="E4885" s="35"/>
      <c r="F4885" t="str">
        <f>IF(_xlfn.XLOOKUP(G4885,Produktinformasjon!B:B,Produktinformasjon!BB:BB)=0,"Tilbyders artikkel hentes automatisk ved å fylle ut artikkelnummer",_xlfn.XLOOKUP(G4885,Produktinformasjon!B:B,Produktinformasjon!BB:BB))</f>
        <v>Tilbyders artikkel hentes automatisk ved å fylle ut artikkelnummer</v>
      </c>
      <c r="H4885" s="25" t="str">
        <f>IF(_xlfn.XLOOKUP(G4885,Produktinformasjon!B:B,Produktinformasjon!C:C)=0,"Artikkelnavn hentes automatisk ved å fylle ut artikkelnummer",_xlfn.XLOOKUP(G4885,Produktinformasjon!B:B,Produktinformasjon!C:C))</f>
        <v>Artikkelnavn hentes automatisk ved å fylle ut artikkelnummer</v>
      </c>
      <c r="I4885" s="35"/>
      <c r="J4885" s="35"/>
      <c r="K4885" s="35"/>
      <c r="L4885" s="11"/>
      <c r="M4885" s="11"/>
      <c r="N4885" s="11">
        <f ca="1">IFERROR(L4885/_xlfn.XLOOKUP(F4885,Produktinformasjon!BB:BB,Produktinformasjon!P:P,),0)</f>
        <v>0</v>
      </c>
      <c r="O4885" s="11">
        <f ca="1">IFERROR(M4885/_xlfn.XLOOKUP(F4885,Produktinformasjon!BB:BB,Produktinformasjon!P:P,),0)</f>
        <v>0</v>
      </c>
    </row>
    <row r="4886" spans="3:15" x14ac:dyDescent="0.35">
      <c r="C4886" t="str">
        <f>IF(_xlfn.XLOOKUP(B4886,Omfang!B:B,Omfang!C:C)=0,"Delkontraktnavn hentes automatisk ved å fylle ut delkontraktnummer",_xlfn.XLOOKUP(B4886,Omfang!B:B,Omfang!C:C))</f>
        <v>Delkontraktnavn hentes automatisk ved å fylle ut delkontraktnummer</v>
      </c>
      <c r="D4886" s="35"/>
      <c r="E4886" s="35"/>
      <c r="F4886" t="str">
        <f>IF(_xlfn.XLOOKUP(G4886,Produktinformasjon!B:B,Produktinformasjon!BB:BB)=0,"Tilbyders artikkel hentes automatisk ved å fylle ut artikkelnummer",_xlfn.XLOOKUP(G4886,Produktinformasjon!B:B,Produktinformasjon!BB:BB))</f>
        <v>Tilbyders artikkel hentes automatisk ved å fylle ut artikkelnummer</v>
      </c>
      <c r="H4886" s="25" t="str">
        <f>IF(_xlfn.XLOOKUP(G4886,Produktinformasjon!B:B,Produktinformasjon!C:C)=0,"Artikkelnavn hentes automatisk ved å fylle ut artikkelnummer",_xlfn.XLOOKUP(G4886,Produktinformasjon!B:B,Produktinformasjon!C:C))</f>
        <v>Artikkelnavn hentes automatisk ved å fylle ut artikkelnummer</v>
      </c>
      <c r="I4886" s="35"/>
      <c r="J4886" s="35"/>
      <c r="K4886" s="35"/>
      <c r="L4886" s="11"/>
      <c r="M4886" s="11"/>
      <c r="N4886" s="11">
        <f ca="1">IFERROR(L4886/_xlfn.XLOOKUP(F4886,Produktinformasjon!BB:BB,Produktinformasjon!P:P,),0)</f>
        <v>0</v>
      </c>
      <c r="O4886" s="11">
        <f ca="1">IFERROR(M4886/_xlfn.XLOOKUP(F4886,Produktinformasjon!BB:BB,Produktinformasjon!P:P,),0)</f>
        <v>0</v>
      </c>
    </row>
    <row r="4887" spans="3:15" x14ac:dyDescent="0.35">
      <c r="C4887" t="str">
        <f>IF(_xlfn.XLOOKUP(B4887,Omfang!B:B,Omfang!C:C)=0,"Delkontraktnavn hentes automatisk ved å fylle ut delkontraktnummer",_xlfn.XLOOKUP(B4887,Omfang!B:B,Omfang!C:C))</f>
        <v>Delkontraktnavn hentes automatisk ved å fylle ut delkontraktnummer</v>
      </c>
      <c r="D4887" s="35"/>
      <c r="E4887" s="35"/>
      <c r="F4887" t="str">
        <f>IF(_xlfn.XLOOKUP(G4887,Produktinformasjon!B:B,Produktinformasjon!BB:BB)=0,"Tilbyders artikkel hentes automatisk ved å fylle ut artikkelnummer",_xlfn.XLOOKUP(G4887,Produktinformasjon!B:B,Produktinformasjon!BB:BB))</f>
        <v>Tilbyders artikkel hentes automatisk ved å fylle ut artikkelnummer</v>
      </c>
      <c r="H4887" s="25" t="str">
        <f>IF(_xlfn.XLOOKUP(G4887,Produktinformasjon!B:B,Produktinformasjon!C:C)=0,"Artikkelnavn hentes automatisk ved å fylle ut artikkelnummer",_xlfn.XLOOKUP(G4887,Produktinformasjon!B:B,Produktinformasjon!C:C))</f>
        <v>Artikkelnavn hentes automatisk ved å fylle ut artikkelnummer</v>
      </c>
      <c r="I4887" s="35"/>
      <c r="J4887" s="35"/>
      <c r="K4887" s="35"/>
      <c r="L4887" s="11"/>
      <c r="M4887" s="11"/>
      <c r="N4887" s="11">
        <f ca="1">IFERROR(L4887/_xlfn.XLOOKUP(F4887,Produktinformasjon!BB:BB,Produktinformasjon!P:P,),0)</f>
        <v>0</v>
      </c>
      <c r="O4887" s="11">
        <f ca="1">IFERROR(M4887/_xlfn.XLOOKUP(F4887,Produktinformasjon!BB:BB,Produktinformasjon!P:P,),0)</f>
        <v>0</v>
      </c>
    </row>
    <row r="4888" spans="3:15" x14ac:dyDescent="0.35">
      <c r="C4888" t="str">
        <f>IF(_xlfn.XLOOKUP(B4888,Omfang!B:B,Omfang!C:C)=0,"Delkontraktnavn hentes automatisk ved å fylle ut delkontraktnummer",_xlfn.XLOOKUP(B4888,Omfang!B:B,Omfang!C:C))</f>
        <v>Delkontraktnavn hentes automatisk ved å fylle ut delkontraktnummer</v>
      </c>
      <c r="D4888" s="35"/>
      <c r="E4888" s="35"/>
      <c r="F4888" t="str">
        <f>IF(_xlfn.XLOOKUP(G4888,Produktinformasjon!B:B,Produktinformasjon!BB:BB)=0,"Tilbyders artikkel hentes automatisk ved å fylle ut artikkelnummer",_xlfn.XLOOKUP(G4888,Produktinformasjon!B:B,Produktinformasjon!BB:BB))</f>
        <v>Tilbyders artikkel hentes automatisk ved å fylle ut artikkelnummer</v>
      </c>
      <c r="H4888" s="25" t="str">
        <f>IF(_xlfn.XLOOKUP(G4888,Produktinformasjon!B:B,Produktinformasjon!C:C)=0,"Artikkelnavn hentes automatisk ved å fylle ut artikkelnummer",_xlfn.XLOOKUP(G4888,Produktinformasjon!B:B,Produktinformasjon!C:C))</f>
        <v>Artikkelnavn hentes automatisk ved å fylle ut artikkelnummer</v>
      </c>
      <c r="I4888" s="35"/>
      <c r="J4888" s="35"/>
      <c r="K4888" s="35"/>
      <c r="L4888" s="11"/>
      <c r="M4888" s="11"/>
      <c r="N4888" s="11">
        <f ca="1">IFERROR(L4888/_xlfn.XLOOKUP(F4888,Produktinformasjon!BB:BB,Produktinformasjon!P:P,),0)</f>
        <v>0</v>
      </c>
      <c r="O4888" s="11">
        <f ca="1">IFERROR(M4888/_xlfn.XLOOKUP(F4888,Produktinformasjon!BB:BB,Produktinformasjon!P:P,),0)</f>
        <v>0</v>
      </c>
    </row>
    <row r="4889" spans="3:15" x14ac:dyDescent="0.35">
      <c r="C4889" t="str">
        <f>IF(_xlfn.XLOOKUP(B4889,Omfang!B:B,Omfang!C:C)=0,"Delkontraktnavn hentes automatisk ved å fylle ut delkontraktnummer",_xlfn.XLOOKUP(B4889,Omfang!B:B,Omfang!C:C))</f>
        <v>Delkontraktnavn hentes automatisk ved å fylle ut delkontraktnummer</v>
      </c>
      <c r="D4889" s="35"/>
      <c r="E4889" s="35"/>
      <c r="F4889" t="str">
        <f>IF(_xlfn.XLOOKUP(G4889,Produktinformasjon!B:B,Produktinformasjon!BB:BB)=0,"Tilbyders artikkel hentes automatisk ved å fylle ut artikkelnummer",_xlfn.XLOOKUP(G4889,Produktinformasjon!B:B,Produktinformasjon!BB:BB))</f>
        <v>Tilbyders artikkel hentes automatisk ved å fylle ut artikkelnummer</v>
      </c>
      <c r="H4889" s="25" t="str">
        <f>IF(_xlfn.XLOOKUP(G4889,Produktinformasjon!B:B,Produktinformasjon!C:C)=0,"Artikkelnavn hentes automatisk ved å fylle ut artikkelnummer",_xlfn.XLOOKUP(G4889,Produktinformasjon!B:B,Produktinformasjon!C:C))</f>
        <v>Artikkelnavn hentes automatisk ved å fylle ut artikkelnummer</v>
      </c>
      <c r="I4889" s="35"/>
      <c r="J4889" s="35"/>
      <c r="K4889" s="35"/>
      <c r="L4889" s="11"/>
      <c r="M4889" s="11"/>
      <c r="N4889" s="11">
        <f ca="1">IFERROR(L4889/_xlfn.XLOOKUP(F4889,Produktinformasjon!BB:BB,Produktinformasjon!P:P,),0)</f>
        <v>0</v>
      </c>
      <c r="O4889" s="11">
        <f ca="1">IFERROR(M4889/_xlfn.XLOOKUP(F4889,Produktinformasjon!BB:BB,Produktinformasjon!P:P,),0)</f>
        <v>0</v>
      </c>
    </row>
    <row r="4890" spans="3:15" x14ac:dyDescent="0.35">
      <c r="C4890" t="str">
        <f>IF(_xlfn.XLOOKUP(B4890,Omfang!B:B,Omfang!C:C)=0,"Delkontraktnavn hentes automatisk ved å fylle ut delkontraktnummer",_xlfn.XLOOKUP(B4890,Omfang!B:B,Omfang!C:C))</f>
        <v>Delkontraktnavn hentes automatisk ved å fylle ut delkontraktnummer</v>
      </c>
      <c r="D4890" s="35"/>
      <c r="E4890" s="35"/>
      <c r="F4890" t="str">
        <f>IF(_xlfn.XLOOKUP(G4890,Produktinformasjon!B:B,Produktinformasjon!BB:BB)=0,"Tilbyders artikkel hentes automatisk ved å fylle ut artikkelnummer",_xlfn.XLOOKUP(G4890,Produktinformasjon!B:B,Produktinformasjon!BB:BB))</f>
        <v>Tilbyders artikkel hentes automatisk ved å fylle ut artikkelnummer</v>
      </c>
      <c r="H4890" s="25" t="str">
        <f>IF(_xlfn.XLOOKUP(G4890,Produktinformasjon!B:B,Produktinformasjon!C:C)=0,"Artikkelnavn hentes automatisk ved å fylle ut artikkelnummer",_xlfn.XLOOKUP(G4890,Produktinformasjon!B:B,Produktinformasjon!C:C))</f>
        <v>Artikkelnavn hentes automatisk ved å fylle ut artikkelnummer</v>
      </c>
      <c r="I4890" s="35"/>
      <c r="J4890" s="35"/>
      <c r="K4890" s="35"/>
      <c r="L4890" s="11"/>
      <c r="M4890" s="11"/>
      <c r="N4890" s="11">
        <f ca="1">IFERROR(L4890/_xlfn.XLOOKUP(F4890,Produktinformasjon!BB:BB,Produktinformasjon!P:P,),0)</f>
        <v>0</v>
      </c>
      <c r="O4890" s="11">
        <f ca="1">IFERROR(M4890/_xlfn.XLOOKUP(F4890,Produktinformasjon!BB:BB,Produktinformasjon!P:P,),0)</f>
        <v>0</v>
      </c>
    </row>
    <row r="4891" spans="3:15" x14ac:dyDescent="0.35">
      <c r="C4891" t="str">
        <f>IF(_xlfn.XLOOKUP(B4891,Omfang!B:B,Omfang!C:C)=0,"Delkontraktnavn hentes automatisk ved å fylle ut delkontraktnummer",_xlfn.XLOOKUP(B4891,Omfang!B:B,Omfang!C:C))</f>
        <v>Delkontraktnavn hentes automatisk ved å fylle ut delkontraktnummer</v>
      </c>
      <c r="D4891" s="35"/>
      <c r="E4891" s="35"/>
      <c r="F4891" t="str">
        <f>IF(_xlfn.XLOOKUP(G4891,Produktinformasjon!B:B,Produktinformasjon!BB:BB)=0,"Tilbyders artikkel hentes automatisk ved å fylle ut artikkelnummer",_xlfn.XLOOKUP(G4891,Produktinformasjon!B:B,Produktinformasjon!BB:BB))</f>
        <v>Tilbyders artikkel hentes automatisk ved å fylle ut artikkelnummer</v>
      </c>
      <c r="H4891" s="25" t="str">
        <f>IF(_xlfn.XLOOKUP(G4891,Produktinformasjon!B:B,Produktinformasjon!C:C)=0,"Artikkelnavn hentes automatisk ved å fylle ut artikkelnummer",_xlfn.XLOOKUP(G4891,Produktinformasjon!B:B,Produktinformasjon!C:C))</f>
        <v>Artikkelnavn hentes automatisk ved å fylle ut artikkelnummer</v>
      </c>
      <c r="I4891" s="35"/>
      <c r="J4891" s="35"/>
      <c r="K4891" s="35"/>
      <c r="L4891" s="11"/>
      <c r="M4891" s="11"/>
      <c r="N4891" s="11">
        <f ca="1">IFERROR(L4891/_xlfn.XLOOKUP(F4891,Produktinformasjon!BB:BB,Produktinformasjon!P:P,),0)</f>
        <v>0</v>
      </c>
      <c r="O4891" s="11">
        <f ca="1">IFERROR(M4891/_xlfn.XLOOKUP(F4891,Produktinformasjon!BB:BB,Produktinformasjon!P:P,),0)</f>
        <v>0</v>
      </c>
    </row>
    <row r="4892" spans="3:15" x14ac:dyDescent="0.35">
      <c r="C4892" t="str">
        <f>IF(_xlfn.XLOOKUP(B4892,Omfang!B:B,Omfang!C:C)=0,"Delkontraktnavn hentes automatisk ved å fylle ut delkontraktnummer",_xlfn.XLOOKUP(B4892,Omfang!B:B,Omfang!C:C))</f>
        <v>Delkontraktnavn hentes automatisk ved å fylle ut delkontraktnummer</v>
      </c>
      <c r="D4892" s="35"/>
      <c r="E4892" s="35"/>
      <c r="F4892" t="str">
        <f>IF(_xlfn.XLOOKUP(G4892,Produktinformasjon!B:B,Produktinformasjon!BB:BB)=0,"Tilbyders artikkel hentes automatisk ved å fylle ut artikkelnummer",_xlfn.XLOOKUP(G4892,Produktinformasjon!B:B,Produktinformasjon!BB:BB))</f>
        <v>Tilbyders artikkel hentes automatisk ved å fylle ut artikkelnummer</v>
      </c>
      <c r="H4892" s="25" t="str">
        <f>IF(_xlfn.XLOOKUP(G4892,Produktinformasjon!B:B,Produktinformasjon!C:C)=0,"Artikkelnavn hentes automatisk ved å fylle ut artikkelnummer",_xlfn.XLOOKUP(G4892,Produktinformasjon!B:B,Produktinformasjon!C:C))</f>
        <v>Artikkelnavn hentes automatisk ved å fylle ut artikkelnummer</v>
      </c>
      <c r="I4892" s="35"/>
      <c r="J4892" s="35"/>
      <c r="K4892" s="35"/>
      <c r="L4892" s="11"/>
      <c r="M4892" s="11"/>
      <c r="N4892" s="11">
        <f ca="1">IFERROR(L4892/_xlfn.XLOOKUP(F4892,Produktinformasjon!BB:BB,Produktinformasjon!P:P,),0)</f>
        <v>0</v>
      </c>
      <c r="O4892" s="11">
        <f ca="1">IFERROR(M4892/_xlfn.XLOOKUP(F4892,Produktinformasjon!BB:BB,Produktinformasjon!P:P,),0)</f>
        <v>0</v>
      </c>
    </row>
    <row r="4893" spans="3:15" x14ac:dyDescent="0.35">
      <c r="C4893" t="str">
        <f>IF(_xlfn.XLOOKUP(B4893,Omfang!B:B,Omfang!C:C)=0,"Delkontraktnavn hentes automatisk ved å fylle ut delkontraktnummer",_xlfn.XLOOKUP(B4893,Omfang!B:B,Omfang!C:C))</f>
        <v>Delkontraktnavn hentes automatisk ved å fylle ut delkontraktnummer</v>
      </c>
      <c r="D4893" s="35"/>
      <c r="E4893" s="35"/>
      <c r="F4893" t="str">
        <f>IF(_xlfn.XLOOKUP(G4893,Produktinformasjon!B:B,Produktinformasjon!BB:BB)=0,"Tilbyders artikkel hentes automatisk ved å fylle ut artikkelnummer",_xlfn.XLOOKUP(G4893,Produktinformasjon!B:B,Produktinformasjon!BB:BB))</f>
        <v>Tilbyders artikkel hentes automatisk ved å fylle ut artikkelnummer</v>
      </c>
      <c r="H4893" s="25" t="str">
        <f>IF(_xlfn.XLOOKUP(G4893,Produktinformasjon!B:B,Produktinformasjon!C:C)=0,"Artikkelnavn hentes automatisk ved å fylle ut artikkelnummer",_xlfn.XLOOKUP(G4893,Produktinformasjon!B:B,Produktinformasjon!C:C))</f>
        <v>Artikkelnavn hentes automatisk ved å fylle ut artikkelnummer</v>
      </c>
      <c r="I4893" s="35"/>
      <c r="J4893" s="35"/>
      <c r="K4893" s="35"/>
      <c r="L4893" s="11"/>
      <c r="M4893" s="11"/>
      <c r="N4893" s="11">
        <f ca="1">IFERROR(L4893/_xlfn.XLOOKUP(F4893,Produktinformasjon!BB:BB,Produktinformasjon!P:P,),0)</f>
        <v>0</v>
      </c>
      <c r="O4893" s="11">
        <f ca="1">IFERROR(M4893/_xlfn.XLOOKUP(F4893,Produktinformasjon!BB:BB,Produktinformasjon!P:P,),0)</f>
        <v>0</v>
      </c>
    </row>
    <row r="4894" spans="3:15" x14ac:dyDescent="0.35">
      <c r="C4894" t="str">
        <f>IF(_xlfn.XLOOKUP(B4894,Omfang!B:B,Omfang!C:C)=0,"Delkontraktnavn hentes automatisk ved å fylle ut delkontraktnummer",_xlfn.XLOOKUP(B4894,Omfang!B:B,Omfang!C:C))</f>
        <v>Delkontraktnavn hentes automatisk ved å fylle ut delkontraktnummer</v>
      </c>
      <c r="D4894" s="35"/>
      <c r="E4894" s="35"/>
      <c r="F4894" t="str">
        <f>IF(_xlfn.XLOOKUP(G4894,Produktinformasjon!B:B,Produktinformasjon!BB:BB)=0,"Tilbyders artikkel hentes automatisk ved å fylle ut artikkelnummer",_xlfn.XLOOKUP(G4894,Produktinformasjon!B:B,Produktinformasjon!BB:BB))</f>
        <v>Tilbyders artikkel hentes automatisk ved å fylle ut artikkelnummer</v>
      </c>
      <c r="H4894" s="25" t="str">
        <f>IF(_xlfn.XLOOKUP(G4894,Produktinformasjon!B:B,Produktinformasjon!C:C)=0,"Artikkelnavn hentes automatisk ved å fylle ut artikkelnummer",_xlfn.XLOOKUP(G4894,Produktinformasjon!B:B,Produktinformasjon!C:C))</f>
        <v>Artikkelnavn hentes automatisk ved å fylle ut artikkelnummer</v>
      </c>
      <c r="I4894" s="35"/>
      <c r="J4894" s="35"/>
      <c r="K4894" s="35"/>
      <c r="L4894" s="11"/>
      <c r="M4894" s="11"/>
      <c r="N4894" s="11">
        <f ca="1">IFERROR(L4894/_xlfn.XLOOKUP(F4894,Produktinformasjon!BB:BB,Produktinformasjon!P:P,),0)</f>
        <v>0</v>
      </c>
      <c r="O4894" s="11">
        <f ca="1">IFERROR(M4894/_xlfn.XLOOKUP(F4894,Produktinformasjon!BB:BB,Produktinformasjon!P:P,),0)</f>
        <v>0</v>
      </c>
    </row>
    <row r="4895" spans="3:15" x14ac:dyDescent="0.35">
      <c r="C4895" t="str">
        <f>IF(_xlfn.XLOOKUP(B4895,Omfang!B:B,Omfang!C:C)=0,"Delkontraktnavn hentes automatisk ved å fylle ut delkontraktnummer",_xlfn.XLOOKUP(B4895,Omfang!B:B,Omfang!C:C))</f>
        <v>Delkontraktnavn hentes automatisk ved å fylle ut delkontraktnummer</v>
      </c>
      <c r="D4895" s="35"/>
      <c r="E4895" s="35"/>
      <c r="F4895" t="str">
        <f>IF(_xlfn.XLOOKUP(G4895,Produktinformasjon!B:B,Produktinformasjon!BB:BB)=0,"Tilbyders artikkel hentes automatisk ved å fylle ut artikkelnummer",_xlfn.XLOOKUP(G4895,Produktinformasjon!B:B,Produktinformasjon!BB:BB))</f>
        <v>Tilbyders artikkel hentes automatisk ved å fylle ut artikkelnummer</v>
      </c>
      <c r="H4895" s="25" t="str">
        <f>IF(_xlfn.XLOOKUP(G4895,Produktinformasjon!B:B,Produktinformasjon!C:C)=0,"Artikkelnavn hentes automatisk ved å fylle ut artikkelnummer",_xlfn.XLOOKUP(G4895,Produktinformasjon!B:B,Produktinformasjon!C:C))</f>
        <v>Artikkelnavn hentes automatisk ved å fylle ut artikkelnummer</v>
      </c>
      <c r="I4895" s="35"/>
      <c r="J4895" s="35"/>
      <c r="K4895" s="35"/>
      <c r="L4895" s="11"/>
      <c r="M4895" s="11"/>
      <c r="N4895" s="11">
        <f ca="1">IFERROR(L4895/_xlfn.XLOOKUP(F4895,Produktinformasjon!BB:BB,Produktinformasjon!P:P,),0)</f>
        <v>0</v>
      </c>
      <c r="O4895" s="11">
        <f ca="1">IFERROR(M4895/_xlfn.XLOOKUP(F4895,Produktinformasjon!BB:BB,Produktinformasjon!P:P,),0)</f>
        <v>0</v>
      </c>
    </row>
    <row r="4896" spans="3:15" x14ac:dyDescent="0.35">
      <c r="C4896" t="str">
        <f>IF(_xlfn.XLOOKUP(B4896,Omfang!B:B,Omfang!C:C)=0,"Delkontraktnavn hentes automatisk ved å fylle ut delkontraktnummer",_xlfn.XLOOKUP(B4896,Omfang!B:B,Omfang!C:C))</f>
        <v>Delkontraktnavn hentes automatisk ved å fylle ut delkontraktnummer</v>
      </c>
      <c r="D4896" s="35"/>
      <c r="E4896" s="35"/>
      <c r="F4896" t="str">
        <f>IF(_xlfn.XLOOKUP(G4896,Produktinformasjon!B:B,Produktinformasjon!BB:BB)=0,"Tilbyders artikkel hentes automatisk ved å fylle ut artikkelnummer",_xlfn.XLOOKUP(G4896,Produktinformasjon!B:B,Produktinformasjon!BB:BB))</f>
        <v>Tilbyders artikkel hentes automatisk ved å fylle ut artikkelnummer</v>
      </c>
      <c r="H4896" s="25" t="str">
        <f>IF(_xlfn.XLOOKUP(G4896,Produktinformasjon!B:B,Produktinformasjon!C:C)=0,"Artikkelnavn hentes automatisk ved å fylle ut artikkelnummer",_xlfn.XLOOKUP(G4896,Produktinformasjon!B:B,Produktinformasjon!C:C))</f>
        <v>Artikkelnavn hentes automatisk ved å fylle ut artikkelnummer</v>
      </c>
      <c r="I4896" s="35"/>
      <c r="J4896" s="35"/>
      <c r="K4896" s="35"/>
      <c r="L4896" s="11"/>
      <c r="M4896" s="11"/>
      <c r="N4896" s="11">
        <f ca="1">IFERROR(L4896/_xlfn.XLOOKUP(F4896,Produktinformasjon!BB:BB,Produktinformasjon!P:P,),0)</f>
        <v>0</v>
      </c>
      <c r="O4896" s="11">
        <f ca="1">IFERROR(M4896/_xlfn.XLOOKUP(F4896,Produktinformasjon!BB:BB,Produktinformasjon!P:P,),0)</f>
        <v>0</v>
      </c>
    </row>
    <row r="4897" spans="3:15" x14ac:dyDescent="0.35">
      <c r="C4897" t="str">
        <f>IF(_xlfn.XLOOKUP(B4897,Omfang!B:B,Omfang!C:C)=0,"Delkontraktnavn hentes automatisk ved å fylle ut delkontraktnummer",_xlfn.XLOOKUP(B4897,Omfang!B:B,Omfang!C:C))</f>
        <v>Delkontraktnavn hentes automatisk ved å fylle ut delkontraktnummer</v>
      </c>
      <c r="D4897" s="35"/>
      <c r="E4897" s="35"/>
      <c r="F4897" t="str">
        <f>IF(_xlfn.XLOOKUP(G4897,Produktinformasjon!B:B,Produktinformasjon!BB:BB)=0,"Tilbyders artikkel hentes automatisk ved å fylle ut artikkelnummer",_xlfn.XLOOKUP(G4897,Produktinformasjon!B:B,Produktinformasjon!BB:BB))</f>
        <v>Tilbyders artikkel hentes automatisk ved å fylle ut artikkelnummer</v>
      </c>
      <c r="H4897" s="25" t="str">
        <f>IF(_xlfn.XLOOKUP(G4897,Produktinformasjon!B:B,Produktinformasjon!C:C)=0,"Artikkelnavn hentes automatisk ved å fylle ut artikkelnummer",_xlfn.XLOOKUP(G4897,Produktinformasjon!B:B,Produktinformasjon!C:C))</f>
        <v>Artikkelnavn hentes automatisk ved å fylle ut artikkelnummer</v>
      </c>
      <c r="I4897" s="35"/>
      <c r="J4897" s="35"/>
      <c r="K4897" s="35"/>
      <c r="L4897" s="11"/>
      <c r="M4897" s="11"/>
      <c r="N4897" s="11">
        <f ca="1">IFERROR(L4897/_xlfn.XLOOKUP(F4897,Produktinformasjon!BB:BB,Produktinformasjon!P:P,),0)</f>
        <v>0</v>
      </c>
      <c r="O4897" s="11">
        <f ca="1">IFERROR(M4897/_xlfn.XLOOKUP(F4897,Produktinformasjon!BB:BB,Produktinformasjon!P:P,),0)</f>
        <v>0</v>
      </c>
    </row>
    <row r="4898" spans="3:15" x14ac:dyDescent="0.35">
      <c r="C4898" t="str">
        <f>IF(_xlfn.XLOOKUP(B4898,Omfang!B:B,Omfang!C:C)=0,"Delkontraktnavn hentes automatisk ved å fylle ut delkontraktnummer",_xlfn.XLOOKUP(B4898,Omfang!B:B,Omfang!C:C))</f>
        <v>Delkontraktnavn hentes automatisk ved å fylle ut delkontraktnummer</v>
      </c>
      <c r="D4898" s="35"/>
      <c r="E4898" s="35"/>
      <c r="F4898" t="str">
        <f>IF(_xlfn.XLOOKUP(G4898,Produktinformasjon!B:B,Produktinformasjon!BB:BB)=0,"Tilbyders artikkel hentes automatisk ved å fylle ut artikkelnummer",_xlfn.XLOOKUP(G4898,Produktinformasjon!B:B,Produktinformasjon!BB:BB))</f>
        <v>Tilbyders artikkel hentes automatisk ved å fylle ut artikkelnummer</v>
      </c>
      <c r="H4898" s="25" t="str">
        <f>IF(_xlfn.XLOOKUP(G4898,Produktinformasjon!B:B,Produktinformasjon!C:C)=0,"Artikkelnavn hentes automatisk ved å fylle ut artikkelnummer",_xlfn.XLOOKUP(G4898,Produktinformasjon!B:B,Produktinformasjon!C:C))</f>
        <v>Artikkelnavn hentes automatisk ved å fylle ut artikkelnummer</v>
      </c>
      <c r="I4898" s="35"/>
      <c r="J4898" s="35"/>
      <c r="K4898" s="35"/>
      <c r="L4898" s="11"/>
      <c r="M4898" s="11"/>
      <c r="N4898" s="11">
        <f ca="1">IFERROR(L4898/_xlfn.XLOOKUP(F4898,Produktinformasjon!BB:BB,Produktinformasjon!P:P,),0)</f>
        <v>0</v>
      </c>
      <c r="O4898" s="11">
        <f ca="1">IFERROR(M4898/_xlfn.XLOOKUP(F4898,Produktinformasjon!BB:BB,Produktinformasjon!P:P,),0)</f>
        <v>0</v>
      </c>
    </row>
    <row r="4899" spans="3:15" x14ac:dyDescent="0.35">
      <c r="C4899" t="str">
        <f>IF(_xlfn.XLOOKUP(B4899,Omfang!B:B,Omfang!C:C)=0,"Delkontraktnavn hentes automatisk ved å fylle ut delkontraktnummer",_xlfn.XLOOKUP(B4899,Omfang!B:B,Omfang!C:C))</f>
        <v>Delkontraktnavn hentes automatisk ved å fylle ut delkontraktnummer</v>
      </c>
      <c r="D4899" s="35"/>
      <c r="E4899" s="35"/>
      <c r="F4899" t="str">
        <f>IF(_xlfn.XLOOKUP(G4899,Produktinformasjon!B:B,Produktinformasjon!BB:BB)=0,"Tilbyders artikkel hentes automatisk ved å fylle ut artikkelnummer",_xlfn.XLOOKUP(G4899,Produktinformasjon!B:B,Produktinformasjon!BB:BB))</f>
        <v>Tilbyders artikkel hentes automatisk ved å fylle ut artikkelnummer</v>
      </c>
      <c r="H4899" s="25" t="str">
        <f>IF(_xlfn.XLOOKUP(G4899,Produktinformasjon!B:B,Produktinformasjon!C:C)=0,"Artikkelnavn hentes automatisk ved å fylle ut artikkelnummer",_xlfn.XLOOKUP(G4899,Produktinformasjon!B:B,Produktinformasjon!C:C))</f>
        <v>Artikkelnavn hentes automatisk ved å fylle ut artikkelnummer</v>
      </c>
      <c r="I4899" s="35"/>
      <c r="J4899" s="35"/>
      <c r="K4899" s="35"/>
      <c r="L4899" s="11"/>
      <c r="M4899" s="11"/>
      <c r="N4899" s="11">
        <f ca="1">IFERROR(L4899/_xlfn.XLOOKUP(F4899,Produktinformasjon!BB:BB,Produktinformasjon!P:P,),0)</f>
        <v>0</v>
      </c>
      <c r="O4899" s="11">
        <f ca="1">IFERROR(M4899/_xlfn.XLOOKUP(F4899,Produktinformasjon!BB:BB,Produktinformasjon!P:P,),0)</f>
        <v>0</v>
      </c>
    </row>
    <row r="4900" spans="3:15" x14ac:dyDescent="0.35">
      <c r="C4900" t="str">
        <f>IF(_xlfn.XLOOKUP(B4900,Omfang!B:B,Omfang!C:C)=0,"Delkontraktnavn hentes automatisk ved å fylle ut delkontraktnummer",_xlfn.XLOOKUP(B4900,Omfang!B:B,Omfang!C:C))</f>
        <v>Delkontraktnavn hentes automatisk ved å fylle ut delkontraktnummer</v>
      </c>
      <c r="D4900" s="35"/>
      <c r="E4900" s="35"/>
      <c r="F4900" t="str">
        <f>IF(_xlfn.XLOOKUP(G4900,Produktinformasjon!B:B,Produktinformasjon!BB:BB)=0,"Tilbyders artikkel hentes automatisk ved å fylle ut artikkelnummer",_xlfn.XLOOKUP(G4900,Produktinformasjon!B:B,Produktinformasjon!BB:BB))</f>
        <v>Tilbyders artikkel hentes automatisk ved å fylle ut artikkelnummer</v>
      </c>
      <c r="H4900" s="25" t="str">
        <f>IF(_xlfn.XLOOKUP(G4900,Produktinformasjon!B:B,Produktinformasjon!C:C)=0,"Artikkelnavn hentes automatisk ved å fylle ut artikkelnummer",_xlfn.XLOOKUP(G4900,Produktinformasjon!B:B,Produktinformasjon!C:C))</f>
        <v>Artikkelnavn hentes automatisk ved å fylle ut artikkelnummer</v>
      </c>
      <c r="I4900" s="35"/>
      <c r="J4900" s="35"/>
      <c r="K4900" s="35"/>
      <c r="L4900" s="11"/>
      <c r="M4900" s="11"/>
      <c r="N4900" s="11">
        <f ca="1">IFERROR(L4900/_xlfn.XLOOKUP(F4900,Produktinformasjon!BB:BB,Produktinformasjon!P:P,),0)</f>
        <v>0</v>
      </c>
      <c r="O4900" s="11">
        <f ca="1">IFERROR(M4900/_xlfn.XLOOKUP(F4900,Produktinformasjon!BB:BB,Produktinformasjon!P:P,),0)</f>
        <v>0</v>
      </c>
    </row>
    <row r="4901" spans="3:15" x14ac:dyDescent="0.35">
      <c r="C4901" t="str">
        <f>IF(_xlfn.XLOOKUP(B4901,Omfang!B:B,Omfang!C:C)=0,"Delkontraktnavn hentes automatisk ved å fylle ut delkontraktnummer",_xlfn.XLOOKUP(B4901,Omfang!B:B,Omfang!C:C))</f>
        <v>Delkontraktnavn hentes automatisk ved å fylle ut delkontraktnummer</v>
      </c>
      <c r="D4901" s="35"/>
      <c r="E4901" s="35"/>
      <c r="F4901" t="str">
        <f>IF(_xlfn.XLOOKUP(G4901,Produktinformasjon!B:B,Produktinformasjon!BB:BB)=0,"Tilbyders artikkel hentes automatisk ved å fylle ut artikkelnummer",_xlfn.XLOOKUP(G4901,Produktinformasjon!B:B,Produktinformasjon!BB:BB))</f>
        <v>Tilbyders artikkel hentes automatisk ved å fylle ut artikkelnummer</v>
      </c>
      <c r="H4901" s="25" t="str">
        <f>IF(_xlfn.XLOOKUP(G4901,Produktinformasjon!B:B,Produktinformasjon!C:C)=0,"Artikkelnavn hentes automatisk ved å fylle ut artikkelnummer",_xlfn.XLOOKUP(G4901,Produktinformasjon!B:B,Produktinformasjon!C:C))</f>
        <v>Artikkelnavn hentes automatisk ved å fylle ut artikkelnummer</v>
      </c>
      <c r="I4901" s="35"/>
      <c r="J4901" s="35"/>
      <c r="K4901" s="35"/>
      <c r="L4901" s="11"/>
      <c r="M4901" s="11"/>
      <c r="N4901" s="11">
        <f ca="1">IFERROR(L4901/_xlfn.XLOOKUP(F4901,Produktinformasjon!BB:BB,Produktinformasjon!P:P,),0)</f>
        <v>0</v>
      </c>
      <c r="O4901" s="11">
        <f ca="1">IFERROR(M4901/_xlfn.XLOOKUP(F4901,Produktinformasjon!BB:BB,Produktinformasjon!P:P,),0)</f>
        <v>0</v>
      </c>
    </row>
    <row r="4902" spans="3:15" x14ac:dyDescent="0.35">
      <c r="C4902" t="str">
        <f>IF(_xlfn.XLOOKUP(B4902,Omfang!B:B,Omfang!C:C)=0,"Delkontraktnavn hentes automatisk ved å fylle ut delkontraktnummer",_xlfn.XLOOKUP(B4902,Omfang!B:B,Omfang!C:C))</f>
        <v>Delkontraktnavn hentes automatisk ved å fylle ut delkontraktnummer</v>
      </c>
      <c r="D4902" s="35"/>
      <c r="E4902" s="35"/>
      <c r="F4902" t="str">
        <f>IF(_xlfn.XLOOKUP(G4902,Produktinformasjon!B:B,Produktinformasjon!BB:BB)=0,"Tilbyders artikkel hentes automatisk ved å fylle ut artikkelnummer",_xlfn.XLOOKUP(G4902,Produktinformasjon!B:B,Produktinformasjon!BB:BB))</f>
        <v>Tilbyders artikkel hentes automatisk ved å fylle ut artikkelnummer</v>
      </c>
      <c r="H4902" s="25" t="str">
        <f>IF(_xlfn.XLOOKUP(G4902,Produktinformasjon!B:B,Produktinformasjon!C:C)=0,"Artikkelnavn hentes automatisk ved å fylle ut artikkelnummer",_xlfn.XLOOKUP(G4902,Produktinformasjon!B:B,Produktinformasjon!C:C))</f>
        <v>Artikkelnavn hentes automatisk ved å fylle ut artikkelnummer</v>
      </c>
      <c r="I4902" s="35"/>
      <c r="J4902" s="35"/>
      <c r="K4902" s="35"/>
      <c r="L4902" s="11"/>
      <c r="M4902" s="11"/>
      <c r="N4902" s="11">
        <f ca="1">IFERROR(L4902/_xlfn.XLOOKUP(F4902,Produktinformasjon!BB:BB,Produktinformasjon!P:P,),0)</f>
        <v>0</v>
      </c>
      <c r="O4902" s="11">
        <f ca="1">IFERROR(M4902/_xlfn.XLOOKUP(F4902,Produktinformasjon!BB:BB,Produktinformasjon!P:P,),0)</f>
        <v>0</v>
      </c>
    </row>
    <row r="4903" spans="3:15" x14ac:dyDescent="0.35">
      <c r="C4903" t="str">
        <f>IF(_xlfn.XLOOKUP(B4903,Omfang!B:B,Omfang!C:C)=0,"Delkontraktnavn hentes automatisk ved å fylle ut delkontraktnummer",_xlfn.XLOOKUP(B4903,Omfang!B:B,Omfang!C:C))</f>
        <v>Delkontraktnavn hentes automatisk ved å fylle ut delkontraktnummer</v>
      </c>
      <c r="D4903" s="35"/>
      <c r="E4903" s="35"/>
      <c r="F4903" t="str">
        <f>IF(_xlfn.XLOOKUP(G4903,Produktinformasjon!B:B,Produktinformasjon!BB:BB)=0,"Tilbyders artikkel hentes automatisk ved å fylle ut artikkelnummer",_xlfn.XLOOKUP(G4903,Produktinformasjon!B:B,Produktinformasjon!BB:BB))</f>
        <v>Tilbyders artikkel hentes automatisk ved å fylle ut artikkelnummer</v>
      </c>
      <c r="H4903" s="25" t="str">
        <f>IF(_xlfn.XLOOKUP(G4903,Produktinformasjon!B:B,Produktinformasjon!C:C)=0,"Artikkelnavn hentes automatisk ved å fylle ut artikkelnummer",_xlfn.XLOOKUP(G4903,Produktinformasjon!B:B,Produktinformasjon!C:C))</f>
        <v>Artikkelnavn hentes automatisk ved å fylle ut artikkelnummer</v>
      </c>
      <c r="I4903" s="35"/>
      <c r="J4903" s="35"/>
      <c r="K4903" s="35"/>
      <c r="L4903" s="11"/>
      <c r="M4903" s="11"/>
      <c r="N4903" s="11">
        <f ca="1">IFERROR(L4903/_xlfn.XLOOKUP(F4903,Produktinformasjon!BB:BB,Produktinformasjon!P:P,),0)</f>
        <v>0</v>
      </c>
      <c r="O4903" s="11">
        <f ca="1">IFERROR(M4903/_xlfn.XLOOKUP(F4903,Produktinformasjon!BB:BB,Produktinformasjon!P:P,),0)</f>
        <v>0</v>
      </c>
    </row>
    <row r="4904" spans="3:15" x14ac:dyDescent="0.35">
      <c r="C4904" t="str">
        <f>IF(_xlfn.XLOOKUP(B4904,Omfang!B:B,Omfang!C:C)=0,"Delkontraktnavn hentes automatisk ved å fylle ut delkontraktnummer",_xlfn.XLOOKUP(B4904,Omfang!B:B,Omfang!C:C))</f>
        <v>Delkontraktnavn hentes automatisk ved å fylle ut delkontraktnummer</v>
      </c>
      <c r="D4904" s="35"/>
      <c r="E4904" s="35"/>
      <c r="F4904" t="str">
        <f>IF(_xlfn.XLOOKUP(G4904,Produktinformasjon!B:B,Produktinformasjon!BB:BB)=0,"Tilbyders artikkel hentes automatisk ved å fylle ut artikkelnummer",_xlfn.XLOOKUP(G4904,Produktinformasjon!B:B,Produktinformasjon!BB:BB))</f>
        <v>Tilbyders artikkel hentes automatisk ved å fylle ut artikkelnummer</v>
      </c>
      <c r="H4904" s="25" t="str">
        <f>IF(_xlfn.XLOOKUP(G4904,Produktinformasjon!B:B,Produktinformasjon!C:C)=0,"Artikkelnavn hentes automatisk ved å fylle ut artikkelnummer",_xlfn.XLOOKUP(G4904,Produktinformasjon!B:B,Produktinformasjon!C:C))</f>
        <v>Artikkelnavn hentes automatisk ved å fylle ut artikkelnummer</v>
      </c>
      <c r="I4904" s="35"/>
      <c r="J4904" s="35"/>
      <c r="K4904" s="35"/>
      <c r="L4904" s="11"/>
      <c r="M4904" s="11"/>
      <c r="N4904" s="11">
        <f ca="1">IFERROR(L4904/_xlfn.XLOOKUP(F4904,Produktinformasjon!BB:BB,Produktinformasjon!P:P,),0)</f>
        <v>0</v>
      </c>
      <c r="O4904" s="11">
        <f ca="1">IFERROR(M4904/_xlfn.XLOOKUP(F4904,Produktinformasjon!BB:BB,Produktinformasjon!P:P,),0)</f>
        <v>0</v>
      </c>
    </row>
    <row r="4905" spans="3:15" x14ac:dyDescent="0.35">
      <c r="C4905" t="str">
        <f>IF(_xlfn.XLOOKUP(B4905,Omfang!B:B,Omfang!C:C)=0,"Delkontraktnavn hentes automatisk ved å fylle ut delkontraktnummer",_xlfn.XLOOKUP(B4905,Omfang!B:B,Omfang!C:C))</f>
        <v>Delkontraktnavn hentes automatisk ved å fylle ut delkontraktnummer</v>
      </c>
      <c r="D4905" s="35"/>
      <c r="E4905" s="35"/>
      <c r="F4905" t="str">
        <f>IF(_xlfn.XLOOKUP(G4905,Produktinformasjon!B:B,Produktinformasjon!BB:BB)=0,"Tilbyders artikkel hentes automatisk ved å fylle ut artikkelnummer",_xlfn.XLOOKUP(G4905,Produktinformasjon!B:B,Produktinformasjon!BB:BB))</f>
        <v>Tilbyders artikkel hentes automatisk ved å fylle ut artikkelnummer</v>
      </c>
      <c r="H4905" s="25" t="str">
        <f>IF(_xlfn.XLOOKUP(G4905,Produktinformasjon!B:B,Produktinformasjon!C:C)=0,"Artikkelnavn hentes automatisk ved å fylle ut artikkelnummer",_xlfn.XLOOKUP(G4905,Produktinformasjon!B:B,Produktinformasjon!C:C))</f>
        <v>Artikkelnavn hentes automatisk ved å fylle ut artikkelnummer</v>
      </c>
      <c r="I4905" s="35"/>
      <c r="J4905" s="35"/>
      <c r="K4905" s="35"/>
      <c r="L4905" s="11"/>
      <c r="M4905" s="11"/>
      <c r="N4905" s="11">
        <f ca="1">IFERROR(L4905/_xlfn.XLOOKUP(F4905,Produktinformasjon!BB:BB,Produktinformasjon!P:P,),0)</f>
        <v>0</v>
      </c>
      <c r="O4905" s="11">
        <f ca="1">IFERROR(M4905/_xlfn.XLOOKUP(F4905,Produktinformasjon!BB:BB,Produktinformasjon!P:P,),0)</f>
        <v>0</v>
      </c>
    </row>
    <row r="4906" spans="3:15" x14ac:dyDescent="0.35">
      <c r="C4906" t="str">
        <f>IF(_xlfn.XLOOKUP(B4906,Omfang!B:B,Omfang!C:C)=0,"Delkontraktnavn hentes automatisk ved å fylle ut delkontraktnummer",_xlfn.XLOOKUP(B4906,Omfang!B:B,Omfang!C:C))</f>
        <v>Delkontraktnavn hentes automatisk ved å fylle ut delkontraktnummer</v>
      </c>
      <c r="D4906" s="35"/>
      <c r="E4906" s="35"/>
      <c r="F4906" t="str">
        <f>IF(_xlfn.XLOOKUP(G4906,Produktinformasjon!B:B,Produktinformasjon!BB:BB)=0,"Tilbyders artikkel hentes automatisk ved å fylle ut artikkelnummer",_xlfn.XLOOKUP(G4906,Produktinformasjon!B:B,Produktinformasjon!BB:BB))</f>
        <v>Tilbyders artikkel hentes automatisk ved å fylle ut artikkelnummer</v>
      </c>
      <c r="H4906" s="25" t="str">
        <f>IF(_xlfn.XLOOKUP(G4906,Produktinformasjon!B:B,Produktinformasjon!C:C)=0,"Artikkelnavn hentes automatisk ved å fylle ut artikkelnummer",_xlfn.XLOOKUP(G4906,Produktinformasjon!B:B,Produktinformasjon!C:C))</f>
        <v>Artikkelnavn hentes automatisk ved å fylle ut artikkelnummer</v>
      </c>
      <c r="I4906" s="35"/>
      <c r="J4906" s="35"/>
      <c r="K4906" s="35"/>
      <c r="L4906" s="11"/>
      <c r="M4906" s="11"/>
      <c r="N4906" s="11">
        <f ca="1">IFERROR(L4906/_xlfn.XLOOKUP(F4906,Produktinformasjon!BB:BB,Produktinformasjon!P:P,),0)</f>
        <v>0</v>
      </c>
      <c r="O4906" s="11">
        <f ca="1">IFERROR(M4906/_xlfn.XLOOKUP(F4906,Produktinformasjon!BB:BB,Produktinformasjon!P:P,),0)</f>
        <v>0</v>
      </c>
    </row>
    <row r="4907" spans="3:15" x14ac:dyDescent="0.35">
      <c r="C4907" t="str">
        <f>IF(_xlfn.XLOOKUP(B4907,Omfang!B:B,Omfang!C:C)=0,"Delkontraktnavn hentes automatisk ved å fylle ut delkontraktnummer",_xlfn.XLOOKUP(B4907,Omfang!B:B,Omfang!C:C))</f>
        <v>Delkontraktnavn hentes automatisk ved å fylle ut delkontraktnummer</v>
      </c>
      <c r="D4907" s="35"/>
      <c r="E4907" s="35"/>
      <c r="F4907" t="str">
        <f>IF(_xlfn.XLOOKUP(G4907,Produktinformasjon!B:B,Produktinformasjon!BB:BB)=0,"Tilbyders artikkel hentes automatisk ved å fylle ut artikkelnummer",_xlfn.XLOOKUP(G4907,Produktinformasjon!B:B,Produktinformasjon!BB:BB))</f>
        <v>Tilbyders artikkel hentes automatisk ved å fylle ut artikkelnummer</v>
      </c>
      <c r="H4907" s="25" t="str">
        <f>IF(_xlfn.XLOOKUP(G4907,Produktinformasjon!B:B,Produktinformasjon!C:C)=0,"Artikkelnavn hentes automatisk ved å fylle ut artikkelnummer",_xlfn.XLOOKUP(G4907,Produktinformasjon!B:B,Produktinformasjon!C:C))</f>
        <v>Artikkelnavn hentes automatisk ved å fylle ut artikkelnummer</v>
      </c>
      <c r="I4907" s="35"/>
      <c r="J4907" s="35"/>
      <c r="K4907" s="35"/>
      <c r="L4907" s="11"/>
      <c r="M4907" s="11"/>
      <c r="N4907" s="11">
        <f ca="1">IFERROR(L4907/_xlfn.XLOOKUP(F4907,Produktinformasjon!BB:BB,Produktinformasjon!P:P,),0)</f>
        <v>0</v>
      </c>
      <c r="O4907" s="11">
        <f ca="1">IFERROR(M4907/_xlfn.XLOOKUP(F4907,Produktinformasjon!BB:BB,Produktinformasjon!P:P,),0)</f>
        <v>0</v>
      </c>
    </row>
    <row r="4908" spans="3:15" x14ac:dyDescent="0.35">
      <c r="C4908" t="str">
        <f>IF(_xlfn.XLOOKUP(B4908,Omfang!B:B,Omfang!C:C)=0,"Delkontraktnavn hentes automatisk ved å fylle ut delkontraktnummer",_xlfn.XLOOKUP(B4908,Omfang!B:B,Omfang!C:C))</f>
        <v>Delkontraktnavn hentes automatisk ved å fylle ut delkontraktnummer</v>
      </c>
      <c r="D4908" s="35"/>
      <c r="E4908" s="35"/>
      <c r="F4908" t="str">
        <f>IF(_xlfn.XLOOKUP(G4908,Produktinformasjon!B:B,Produktinformasjon!BB:BB)=0,"Tilbyders artikkel hentes automatisk ved å fylle ut artikkelnummer",_xlfn.XLOOKUP(G4908,Produktinformasjon!B:B,Produktinformasjon!BB:BB))</f>
        <v>Tilbyders artikkel hentes automatisk ved å fylle ut artikkelnummer</v>
      </c>
      <c r="H4908" s="25" t="str">
        <f>IF(_xlfn.XLOOKUP(G4908,Produktinformasjon!B:B,Produktinformasjon!C:C)=0,"Artikkelnavn hentes automatisk ved å fylle ut artikkelnummer",_xlfn.XLOOKUP(G4908,Produktinformasjon!B:B,Produktinformasjon!C:C))</f>
        <v>Artikkelnavn hentes automatisk ved å fylle ut artikkelnummer</v>
      </c>
      <c r="I4908" s="35"/>
      <c r="J4908" s="35"/>
      <c r="K4908" s="35"/>
      <c r="L4908" s="11"/>
      <c r="M4908" s="11"/>
      <c r="N4908" s="11">
        <f ca="1">IFERROR(L4908/_xlfn.XLOOKUP(F4908,Produktinformasjon!BB:BB,Produktinformasjon!P:P,),0)</f>
        <v>0</v>
      </c>
      <c r="O4908" s="11">
        <f ca="1">IFERROR(M4908/_xlfn.XLOOKUP(F4908,Produktinformasjon!BB:BB,Produktinformasjon!P:P,),0)</f>
        <v>0</v>
      </c>
    </row>
    <row r="4909" spans="3:15" x14ac:dyDescent="0.35">
      <c r="C4909" t="str">
        <f>IF(_xlfn.XLOOKUP(B4909,Omfang!B:B,Omfang!C:C)=0,"Delkontraktnavn hentes automatisk ved å fylle ut delkontraktnummer",_xlfn.XLOOKUP(B4909,Omfang!B:B,Omfang!C:C))</f>
        <v>Delkontraktnavn hentes automatisk ved å fylle ut delkontraktnummer</v>
      </c>
      <c r="D4909" s="35"/>
      <c r="E4909" s="35"/>
      <c r="F4909" t="str">
        <f>IF(_xlfn.XLOOKUP(G4909,Produktinformasjon!B:B,Produktinformasjon!BB:BB)=0,"Tilbyders artikkel hentes automatisk ved å fylle ut artikkelnummer",_xlfn.XLOOKUP(G4909,Produktinformasjon!B:B,Produktinformasjon!BB:BB))</f>
        <v>Tilbyders artikkel hentes automatisk ved å fylle ut artikkelnummer</v>
      </c>
      <c r="H4909" s="25" t="str">
        <f>IF(_xlfn.XLOOKUP(G4909,Produktinformasjon!B:B,Produktinformasjon!C:C)=0,"Artikkelnavn hentes automatisk ved å fylle ut artikkelnummer",_xlfn.XLOOKUP(G4909,Produktinformasjon!B:B,Produktinformasjon!C:C))</f>
        <v>Artikkelnavn hentes automatisk ved å fylle ut artikkelnummer</v>
      </c>
      <c r="I4909" s="35"/>
      <c r="J4909" s="35"/>
      <c r="K4909" s="35"/>
      <c r="L4909" s="11"/>
      <c r="M4909" s="11"/>
      <c r="N4909" s="11">
        <f ca="1">IFERROR(L4909/_xlfn.XLOOKUP(F4909,Produktinformasjon!BB:BB,Produktinformasjon!P:P,),0)</f>
        <v>0</v>
      </c>
      <c r="O4909" s="11">
        <f ca="1">IFERROR(M4909/_xlfn.XLOOKUP(F4909,Produktinformasjon!BB:BB,Produktinformasjon!P:P,),0)</f>
        <v>0</v>
      </c>
    </row>
    <row r="4910" spans="3:15" x14ac:dyDescent="0.35">
      <c r="C4910" t="str">
        <f>IF(_xlfn.XLOOKUP(B4910,Omfang!B:B,Omfang!C:C)=0,"Delkontraktnavn hentes automatisk ved å fylle ut delkontraktnummer",_xlfn.XLOOKUP(B4910,Omfang!B:B,Omfang!C:C))</f>
        <v>Delkontraktnavn hentes automatisk ved å fylle ut delkontraktnummer</v>
      </c>
      <c r="D4910" s="35"/>
      <c r="E4910" s="35"/>
      <c r="F4910" t="str">
        <f>IF(_xlfn.XLOOKUP(G4910,Produktinformasjon!B:B,Produktinformasjon!BB:BB)=0,"Tilbyders artikkel hentes automatisk ved å fylle ut artikkelnummer",_xlfn.XLOOKUP(G4910,Produktinformasjon!B:B,Produktinformasjon!BB:BB))</f>
        <v>Tilbyders artikkel hentes automatisk ved å fylle ut artikkelnummer</v>
      </c>
      <c r="H4910" s="25" t="str">
        <f>IF(_xlfn.XLOOKUP(G4910,Produktinformasjon!B:B,Produktinformasjon!C:C)=0,"Artikkelnavn hentes automatisk ved å fylle ut artikkelnummer",_xlfn.XLOOKUP(G4910,Produktinformasjon!B:B,Produktinformasjon!C:C))</f>
        <v>Artikkelnavn hentes automatisk ved å fylle ut artikkelnummer</v>
      </c>
      <c r="I4910" s="35"/>
      <c r="J4910" s="35"/>
      <c r="K4910" s="35"/>
      <c r="L4910" s="11"/>
      <c r="M4910" s="11"/>
      <c r="N4910" s="11">
        <f ca="1">IFERROR(L4910/_xlfn.XLOOKUP(F4910,Produktinformasjon!BB:BB,Produktinformasjon!P:P,),0)</f>
        <v>0</v>
      </c>
      <c r="O4910" s="11">
        <f ca="1">IFERROR(M4910/_xlfn.XLOOKUP(F4910,Produktinformasjon!BB:BB,Produktinformasjon!P:P,),0)</f>
        <v>0</v>
      </c>
    </row>
    <row r="4911" spans="3:15" x14ac:dyDescent="0.35">
      <c r="C4911" t="str">
        <f>IF(_xlfn.XLOOKUP(B4911,Omfang!B:B,Omfang!C:C)=0,"Delkontraktnavn hentes automatisk ved å fylle ut delkontraktnummer",_xlfn.XLOOKUP(B4911,Omfang!B:B,Omfang!C:C))</f>
        <v>Delkontraktnavn hentes automatisk ved å fylle ut delkontraktnummer</v>
      </c>
      <c r="D4911" s="35"/>
      <c r="E4911" s="35"/>
      <c r="F4911" t="str">
        <f>IF(_xlfn.XLOOKUP(G4911,Produktinformasjon!B:B,Produktinformasjon!BB:BB)=0,"Tilbyders artikkel hentes automatisk ved å fylle ut artikkelnummer",_xlfn.XLOOKUP(G4911,Produktinformasjon!B:B,Produktinformasjon!BB:BB))</f>
        <v>Tilbyders artikkel hentes automatisk ved å fylle ut artikkelnummer</v>
      </c>
      <c r="H4911" s="25" t="str">
        <f>IF(_xlfn.XLOOKUP(G4911,Produktinformasjon!B:B,Produktinformasjon!C:C)=0,"Artikkelnavn hentes automatisk ved å fylle ut artikkelnummer",_xlfn.XLOOKUP(G4911,Produktinformasjon!B:B,Produktinformasjon!C:C))</f>
        <v>Artikkelnavn hentes automatisk ved å fylle ut artikkelnummer</v>
      </c>
      <c r="I4911" s="35"/>
      <c r="J4911" s="35"/>
      <c r="K4911" s="35"/>
      <c r="L4911" s="11"/>
      <c r="M4911" s="11"/>
      <c r="N4911" s="11">
        <f ca="1">IFERROR(L4911/_xlfn.XLOOKUP(F4911,Produktinformasjon!BB:BB,Produktinformasjon!P:P,),0)</f>
        <v>0</v>
      </c>
      <c r="O4911" s="11">
        <f ca="1">IFERROR(M4911/_xlfn.XLOOKUP(F4911,Produktinformasjon!BB:BB,Produktinformasjon!P:P,),0)</f>
        <v>0</v>
      </c>
    </row>
    <row r="4912" spans="3:15" x14ac:dyDescent="0.35">
      <c r="C4912" t="str">
        <f>IF(_xlfn.XLOOKUP(B4912,Omfang!B:B,Omfang!C:C)=0,"Delkontraktnavn hentes automatisk ved å fylle ut delkontraktnummer",_xlfn.XLOOKUP(B4912,Omfang!B:B,Omfang!C:C))</f>
        <v>Delkontraktnavn hentes automatisk ved å fylle ut delkontraktnummer</v>
      </c>
      <c r="D4912" s="35"/>
      <c r="E4912" s="35"/>
      <c r="F4912" t="str">
        <f>IF(_xlfn.XLOOKUP(G4912,Produktinformasjon!B:B,Produktinformasjon!BB:BB)=0,"Tilbyders artikkel hentes automatisk ved å fylle ut artikkelnummer",_xlfn.XLOOKUP(G4912,Produktinformasjon!B:B,Produktinformasjon!BB:BB))</f>
        <v>Tilbyders artikkel hentes automatisk ved å fylle ut artikkelnummer</v>
      </c>
      <c r="H4912" s="25" t="str">
        <f>IF(_xlfn.XLOOKUP(G4912,Produktinformasjon!B:B,Produktinformasjon!C:C)=0,"Artikkelnavn hentes automatisk ved å fylle ut artikkelnummer",_xlfn.XLOOKUP(G4912,Produktinformasjon!B:B,Produktinformasjon!C:C))</f>
        <v>Artikkelnavn hentes automatisk ved å fylle ut artikkelnummer</v>
      </c>
      <c r="I4912" s="35"/>
      <c r="J4912" s="35"/>
      <c r="K4912" s="35"/>
      <c r="L4912" s="11"/>
      <c r="M4912" s="11"/>
      <c r="N4912" s="11">
        <f ca="1">IFERROR(L4912/_xlfn.XLOOKUP(F4912,Produktinformasjon!BB:BB,Produktinformasjon!P:P,),0)</f>
        <v>0</v>
      </c>
      <c r="O4912" s="11">
        <f ca="1">IFERROR(M4912/_xlfn.XLOOKUP(F4912,Produktinformasjon!BB:BB,Produktinformasjon!P:P,),0)</f>
        <v>0</v>
      </c>
    </row>
    <row r="4913" spans="3:15" x14ac:dyDescent="0.35">
      <c r="C4913" t="str">
        <f>IF(_xlfn.XLOOKUP(B4913,Omfang!B:B,Omfang!C:C)=0,"Delkontraktnavn hentes automatisk ved å fylle ut delkontraktnummer",_xlfn.XLOOKUP(B4913,Omfang!B:B,Omfang!C:C))</f>
        <v>Delkontraktnavn hentes automatisk ved å fylle ut delkontraktnummer</v>
      </c>
      <c r="D4913" s="35"/>
      <c r="E4913" s="35"/>
      <c r="F4913" t="str">
        <f>IF(_xlfn.XLOOKUP(G4913,Produktinformasjon!B:B,Produktinformasjon!BB:BB)=0,"Tilbyders artikkel hentes automatisk ved å fylle ut artikkelnummer",_xlfn.XLOOKUP(G4913,Produktinformasjon!B:B,Produktinformasjon!BB:BB))</f>
        <v>Tilbyders artikkel hentes automatisk ved å fylle ut artikkelnummer</v>
      </c>
      <c r="H4913" s="25" t="str">
        <f>IF(_xlfn.XLOOKUP(G4913,Produktinformasjon!B:B,Produktinformasjon!C:C)=0,"Artikkelnavn hentes automatisk ved å fylle ut artikkelnummer",_xlfn.XLOOKUP(G4913,Produktinformasjon!B:B,Produktinformasjon!C:C))</f>
        <v>Artikkelnavn hentes automatisk ved å fylle ut artikkelnummer</v>
      </c>
      <c r="I4913" s="35"/>
      <c r="J4913" s="35"/>
      <c r="K4913" s="35"/>
      <c r="L4913" s="11"/>
      <c r="M4913" s="11"/>
      <c r="N4913" s="11">
        <f ca="1">IFERROR(L4913/_xlfn.XLOOKUP(F4913,Produktinformasjon!BB:BB,Produktinformasjon!P:P,),0)</f>
        <v>0</v>
      </c>
      <c r="O4913" s="11">
        <f ca="1">IFERROR(M4913/_xlfn.XLOOKUP(F4913,Produktinformasjon!BB:BB,Produktinformasjon!P:P,),0)</f>
        <v>0</v>
      </c>
    </row>
    <row r="4914" spans="3:15" x14ac:dyDescent="0.35">
      <c r="C4914" t="str">
        <f>IF(_xlfn.XLOOKUP(B4914,Omfang!B:B,Omfang!C:C)=0,"Delkontraktnavn hentes automatisk ved å fylle ut delkontraktnummer",_xlfn.XLOOKUP(B4914,Omfang!B:B,Omfang!C:C))</f>
        <v>Delkontraktnavn hentes automatisk ved å fylle ut delkontraktnummer</v>
      </c>
      <c r="D4914" s="35"/>
      <c r="E4914" s="35"/>
      <c r="F4914" t="str">
        <f>IF(_xlfn.XLOOKUP(G4914,Produktinformasjon!B:B,Produktinformasjon!BB:BB)=0,"Tilbyders artikkel hentes automatisk ved å fylle ut artikkelnummer",_xlfn.XLOOKUP(G4914,Produktinformasjon!B:B,Produktinformasjon!BB:BB))</f>
        <v>Tilbyders artikkel hentes automatisk ved å fylle ut artikkelnummer</v>
      </c>
      <c r="H4914" s="25" t="str">
        <f>IF(_xlfn.XLOOKUP(G4914,Produktinformasjon!B:B,Produktinformasjon!C:C)=0,"Artikkelnavn hentes automatisk ved å fylle ut artikkelnummer",_xlfn.XLOOKUP(G4914,Produktinformasjon!B:B,Produktinformasjon!C:C))</f>
        <v>Artikkelnavn hentes automatisk ved å fylle ut artikkelnummer</v>
      </c>
      <c r="I4914" s="35"/>
      <c r="J4914" s="35"/>
      <c r="K4914" s="35"/>
      <c r="L4914" s="11"/>
      <c r="M4914" s="11"/>
      <c r="N4914" s="11">
        <f ca="1">IFERROR(L4914/_xlfn.XLOOKUP(F4914,Produktinformasjon!BB:BB,Produktinformasjon!P:P,),0)</f>
        <v>0</v>
      </c>
      <c r="O4914" s="11">
        <f ca="1">IFERROR(M4914/_xlfn.XLOOKUP(F4914,Produktinformasjon!BB:BB,Produktinformasjon!P:P,),0)</f>
        <v>0</v>
      </c>
    </row>
    <row r="4915" spans="3:15" x14ac:dyDescent="0.35">
      <c r="C4915" t="str">
        <f>IF(_xlfn.XLOOKUP(B4915,Omfang!B:B,Omfang!C:C)=0,"Delkontraktnavn hentes automatisk ved å fylle ut delkontraktnummer",_xlfn.XLOOKUP(B4915,Omfang!B:B,Omfang!C:C))</f>
        <v>Delkontraktnavn hentes automatisk ved å fylle ut delkontraktnummer</v>
      </c>
      <c r="D4915" s="35"/>
      <c r="E4915" s="35"/>
      <c r="F4915" t="str">
        <f>IF(_xlfn.XLOOKUP(G4915,Produktinformasjon!B:B,Produktinformasjon!BB:BB)=0,"Tilbyders artikkel hentes automatisk ved å fylle ut artikkelnummer",_xlfn.XLOOKUP(G4915,Produktinformasjon!B:B,Produktinformasjon!BB:BB))</f>
        <v>Tilbyders artikkel hentes automatisk ved å fylle ut artikkelnummer</v>
      </c>
      <c r="H4915" s="25" t="str">
        <f>IF(_xlfn.XLOOKUP(G4915,Produktinformasjon!B:B,Produktinformasjon!C:C)=0,"Artikkelnavn hentes automatisk ved å fylle ut artikkelnummer",_xlfn.XLOOKUP(G4915,Produktinformasjon!B:B,Produktinformasjon!C:C))</f>
        <v>Artikkelnavn hentes automatisk ved å fylle ut artikkelnummer</v>
      </c>
      <c r="I4915" s="35"/>
      <c r="J4915" s="35"/>
      <c r="K4915" s="35"/>
      <c r="L4915" s="11"/>
      <c r="M4915" s="11"/>
      <c r="N4915" s="11">
        <f ca="1">IFERROR(L4915/_xlfn.XLOOKUP(F4915,Produktinformasjon!BB:BB,Produktinformasjon!P:P,),0)</f>
        <v>0</v>
      </c>
      <c r="O4915" s="11">
        <f ca="1">IFERROR(M4915/_xlfn.XLOOKUP(F4915,Produktinformasjon!BB:BB,Produktinformasjon!P:P,),0)</f>
        <v>0</v>
      </c>
    </row>
    <row r="4916" spans="3:15" x14ac:dyDescent="0.35">
      <c r="C4916" t="str">
        <f>IF(_xlfn.XLOOKUP(B4916,Omfang!B:B,Omfang!C:C)=0,"Delkontraktnavn hentes automatisk ved å fylle ut delkontraktnummer",_xlfn.XLOOKUP(B4916,Omfang!B:B,Omfang!C:C))</f>
        <v>Delkontraktnavn hentes automatisk ved å fylle ut delkontraktnummer</v>
      </c>
      <c r="D4916" s="35"/>
      <c r="E4916" s="35"/>
      <c r="F4916" t="str">
        <f>IF(_xlfn.XLOOKUP(G4916,Produktinformasjon!B:B,Produktinformasjon!BB:BB)=0,"Tilbyders artikkel hentes automatisk ved å fylle ut artikkelnummer",_xlfn.XLOOKUP(G4916,Produktinformasjon!B:B,Produktinformasjon!BB:BB))</f>
        <v>Tilbyders artikkel hentes automatisk ved å fylle ut artikkelnummer</v>
      </c>
      <c r="H4916" s="25" t="str">
        <f>IF(_xlfn.XLOOKUP(G4916,Produktinformasjon!B:B,Produktinformasjon!C:C)=0,"Artikkelnavn hentes automatisk ved å fylle ut artikkelnummer",_xlfn.XLOOKUP(G4916,Produktinformasjon!B:B,Produktinformasjon!C:C))</f>
        <v>Artikkelnavn hentes automatisk ved å fylle ut artikkelnummer</v>
      </c>
      <c r="I4916" s="35"/>
      <c r="J4916" s="35"/>
      <c r="K4916" s="35"/>
      <c r="L4916" s="11"/>
      <c r="M4916" s="11"/>
      <c r="N4916" s="11">
        <f ca="1">IFERROR(L4916/_xlfn.XLOOKUP(F4916,Produktinformasjon!BB:BB,Produktinformasjon!P:P,),0)</f>
        <v>0</v>
      </c>
      <c r="O4916" s="11">
        <f ca="1">IFERROR(M4916/_xlfn.XLOOKUP(F4916,Produktinformasjon!BB:BB,Produktinformasjon!P:P,),0)</f>
        <v>0</v>
      </c>
    </row>
    <row r="4917" spans="3:15" x14ac:dyDescent="0.35">
      <c r="C4917" t="str">
        <f>IF(_xlfn.XLOOKUP(B4917,Omfang!B:B,Omfang!C:C)=0,"Delkontraktnavn hentes automatisk ved å fylle ut delkontraktnummer",_xlfn.XLOOKUP(B4917,Omfang!B:B,Omfang!C:C))</f>
        <v>Delkontraktnavn hentes automatisk ved å fylle ut delkontraktnummer</v>
      </c>
      <c r="D4917" s="35"/>
      <c r="E4917" s="35"/>
      <c r="F4917" t="str">
        <f>IF(_xlfn.XLOOKUP(G4917,Produktinformasjon!B:B,Produktinformasjon!BB:BB)=0,"Tilbyders artikkel hentes automatisk ved å fylle ut artikkelnummer",_xlfn.XLOOKUP(G4917,Produktinformasjon!B:B,Produktinformasjon!BB:BB))</f>
        <v>Tilbyders artikkel hentes automatisk ved å fylle ut artikkelnummer</v>
      </c>
      <c r="H4917" s="25" t="str">
        <f>IF(_xlfn.XLOOKUP(G4917,Produktinformasjon!B:B,Produktinformasjon!C:C)=0,"Artikkelnavn hentes automatisk ved å fylle ut artikkelnummer",_xlfn.XLOOKUP(G4917,Produktinformasjon!B:B,Produktinformasjon!C:C))</f>
        <v>Artikkelnavn hentes automatisk ved å fylle ut artikkelnummer</v>
      </c>
      <c r="I4917" s="35"/>
      <c r="J4917" s="35"/>
      <c r="K4917" s="35"/>
      <c r="L4917" s="11"/>
      <c r="M4917" s="11"/>
      <c r="N4917" s="11">
        <f ca="1">IFERROR(L4917/_xlfn.XLOOKUP(F4917,Produktinformasjon!BB:BB,Produktinformasjon!P:P,),0)</f>
        <v>0</v>
      </c>
      <c r="O4917" s="11">
        <f ca="1">IFERROR(M4917/_xlfn.XLOOKUP(F4917,Produktinformasjon!BB:BB,Produktinformasjon!P:P,),0)</f>
        <v>0</v>
      </c>
    </row>
    <row r="4918" spans="3:15" x14ac:dyDescent="0.35">
      <c r="C4918" t="str">
        <f>IF(_xlfn.XLOOKUP(B4918,Omfang!B:B,Omfang!C:C)=0,"Delkontraktnavn hentes automatisk ved å fylle ut delkontraktnummer",_xlfn.XLOOKUP(B4918,Omfang!B:B,Omfang!C:C))</f>
        <v>Delkontraktnavn hentes automatisk ved å fylle ut delkontraktnummer</v>
      </c>
      <c r="D4918" s="35"/>
      <c r="E4918" s="35"/>
      <c r="F4918" t="str">
        <f>IF(_xlfn.XLOOKUP(G4918,Produktinformasjon!B:B,Produktinformasjon!BB:BB)=0,"Tilbyders artikkel hentes automatisk ved å fylle ut artikkelnummer",_xlfn.XLOOKUP(G4918,Produktinformasjon!B:B,Produktinformasjon!BB:BB))</f>
        <v>Tilbyders artikkel hentes automatisk ved å fylle ut artikkelnummer</v>
      </c>
      <c r="H4918" s="25" t="str">
        <f>IF(_xlfn.XLOOKUP(G4918,Produktinformasjon!B:B,Produktinformasjon!C:C)=0,"Artikkelnavn hentes automatisk ved å fylle ut artikkelnummer",_xlfn.XLOOKUP(G4918,Produktinformasjon!B:B,Produktinformasjon!C:C))</f>
        <v>Artikkelnavn hentes automatisk ved å fylle ut artikkelnummer</v>
      </c>
      <c r="I4918" s="35"/>
      <c r="J4918" s="35"/>
      <c r="K4918" s="35"/>
      <c r="L4918" s="11"/>
      <c r="M4918" s="11"/>
      <c r="N4918" s="11">
        <f ca="1">IFERROR(L4918/_xlfn.XLOOKUP(F4918,Produktinformasjon!BB:BB,Produktinformasjon!P:P,),0)</f>
        <v>0</v>
      </c>
      <c r="O4918" s="11">
        <f ca="1">IFERROR(M4918/_xlfn.XLOOKUP(F4918,Produktinformasjon!BB:BB,Produktinformasjon!P:P,),0)</f>
        <v>0</v>
      </c>
    </row>
    <row r="4919" spans="3:15" x14ac:dyDescent="0.35">
      <c r="C4919" t="str">
        <f>IF(_xlfn.XLOOKUP(B4919,Omfang!B:B,Omfang!C:C)=0,"Delkontraktnavn hentes automatisk ved å fylle ut delkontraktnummer",_xlfn.XLOOKUP(B4919,Omfang!B:B,Omfang!C:C))</f>
        <v>Delkontraktnavn hentes automatisk ved å fylle ut delkontraktnummer</v>
      </c>
      <c r="D4919" s="35"/>
      <c r="E4919" s="35"/>
      <c r="F4919" t="str">
        <f>IF(_xlfn.XLOOKUP(G4919,Produktinformasjon!B:B,Produktinformasjon!BB:BB)=0,"Tilbyders artikkel hentes automatisk ved å fylle ut artikkelnummer",_xlfn.XLOOKUP(G4919,Produktinformasjon!B:B,Produktinformasjon!BB:BB))</f>
        <v>Tilbyders artikkel hentes automatisk ved å fylle ut artikkelnummer</v>
      </c>
      <c r="H4919" s="25" t="str">
        <f>IF(_xlfn.XLOOKUP(G4919,Produktinformasjon!B:B,Produktinformasjon!C:C)=0,"Artikkelnavn hentes automatisk ved å fylle ut artikkelnummer",_xlfn.XLOOKUP(G4919,Produktinformasjon!B:B,Produktinformasjon!C:C))</f>
        <v>Artikkelnavn hentes automatisk ved å fylle ut artikkelnummer</v>
      </c>
      <c r="I4919" s="35"/>
      <c r="J4919" s="35"/>
      <c r="K4919" s="35"/>
      <c r="L4919" s="11"/>
      <c r="M4919" s="11"/>
      <c r="N4919" s="11">
        <f ca="1">IFERROR(L4919/_xlfn.XLOOKUP(F4919,Produktinformasjon!BB:BB,Produktinformasjon!P:P,),0)</f>
        <v>0</v>
      </c>
      <c r="O4919" s="11">
        <f ca="1">IFERROR(M4919/_xlfn.XLOOKUP(F4919,Produktinformasjon!BB:BB,Produktinformasjon!P:P,),0)</f>
        <v>0</v>
      </c>
    </row>
    <row r="4920" spans="3:15" x14ac:dyDescent="0.35">
      <c r="C4920" t="str">
        <f>IF(_xlfn.XLOOKUP(B4920,Omfang!B:B,Omfang!C:C)=0,"Delkontraktnavn hentes automatisk ved å fylle ut delkontraktnummer",_xlfn.XLOOKUP(B4920,Omfang!B:B,Omfang!C:C))</f>
        <v>Delkontraktnavn hentes automatisk ved å fylle ut delkontraktnummer</v>
      </c>
      <c r="D4920" s="35"/>
      <c r="E4920" s="35"/>
      <c r="F4920" t="str">
        <f>IF(_xlfn.XLOOKUP(G4920,Produktinformasjon!B:B,Produktinformasjon!BB:BB)=0,"Tilbyders artikkel hentes automatisk ved å fylle ut artikkelnummer",_xlfn.XLOOKUP(G4920,Produktinformasjon!B:B,Produktinformasjon!BB:BB))</f>
        <v>Tilbyders artikkel hentes automatisk ved å fylle ut artikkelnummer</v>
      </c>
      <c r="H4920" s="25" t="str">
        <f>IF(_xlfn.XLOOKUP(G4920,Produktinformasjon!B:B,Produktinformasjon!C:C)=0,"Artikkelnavn hentes automatisk ved å fylle ut artikkelnummer",_xlfn.XLOOKUP(G4920,Produktinformasjon!B:B,Produktinformasjon!C:C))</f>
        <v>Artikkelnavn hentes automatisk ved å fylle ut artikkelnummer</v>
      </c>
      <c r="I4920" s="35"/>
      <c r="J4920" s="35"/>
      <c r="K4920" s="35"/>
      <c r="L4920" s="11"/>
      <c r="M4920" s="11"/>
      <c r="N4920" s="11">
        <f ca="1">IFERROR(L4920/_xlfn.XLOOKUP(F4920,Produktinformasjon!BB:BB,Produktinformasjon!P:P,),0)</f>
        <v>0</v>
      </c>
      <c r="O4920" s="11">
        <f ca="1">IFERROR(M4920/_xlfn.XLOOKUP(F4920,Produktinformasjon!BB:BB,Produktinformasjon!P:P,),0)</f>
        <v>0</v>
      </c>
    </row>
    <row r="4921" spans="3:15" x14ac:dyDescent="0.35">
      <c r="C4921" t="str">
        <f>IF(_xlfn.XLOOKUP(B4921,Omfang!B:B,Omfang!C:C)=0,"Delkontraktnavn hentes automatisk ved å fylle ut delkontraktnummer",_xlfn.XLOOKUP(B4921,Omfang!B:B,Omfang!C:C))</f>
        <v>Delkontraktnavn hentes automatisk ved å fylle ut delkontraktnummer</v>
      </c>
      <c r="D4921" s="35"/>
      <c r="E4921" s="35"/>
      <c r="F4921" t="str">
        <f>IF(_xlfn.XLOOKUP(G4921,Produktinformasjon!B:B,Produktinformasjon!BB:BB)=0,"Tilbyders artikkel hentes automatisk ved å fylle ut artikkelnummer",_xlfn.XLOOKUP(G4921,Produktinformasjon!B:B,Produktinformasjon!BB:BB))</f>
        <v>Tilbyders artikkel hentes automatisk ved å fylle ut artikkelnummer</v>
      </c>
      <c r="H4921" s="25" t="str">
        <f>IF(_xlfn.XLOOKUP(G4921,Produktinformasjon!B:B,Produktinformasjon!C:C)=0,"Artikkelnavn hentes automatisk ved å fylle ut artikkelnummer",_xlfn.XLOOKUP(G4921,Produktinformasjon!B:B,Produktinformasjon!C:C))</f>
        <v>Artikkelnavn hentes automatisk ved å fylle ut artikkelnummer</v>
      </c>
      <c r="I4921" s="35"/>
      <c r="J4921" s="35"/>
      <c r="K4921" s="35"/>
      <c r="L4921" s="11"/>
      <c r="M4921" s="11"/>
      <c r="N4921" s="11">
        <f ca="1">IFERROR(L4921/_xlfn.XLOOKUP(F4921,Produktinformasjon!BB:BB,Produktinformasjon!P:P,),0)</f>
        <v>0</v>
      </c>
      <c r="O4921" s="11">
        <f ca="1">IFERROR(M4921/_xlfn.XLOOKUP(F4921,Produktinformasjon!BB:BB,Produktinformasjon!P:P,),0)</f>
        <v>0</v>
      </c>
    </row>
    <row r="4922" spans="3:15" x14ac:dyDescent="0.35">
      <c r="C4922" t="str">
        <f>IF(_xlfn.XLOOKUP(B4922,Omfang!B:B,Omfang!C:C)=0,"Delkontraktnavn hentes automatisk ved å fylle ut delkontraktnummer",_xlfn.XLOOKUP(B4922,Omfang!B:B,Omfang!C:C))</f>
        <v>Delkontraktnavn hentes automatisk ved å fylle ut delkontraktnummer</v>
      </c>
      <c r="D4922" s="35"/>
      <c r="E4922" s="35"/>
      <c r="F4922" t="str">
        <f>IF(_xlfn.XLOOKUP(G4922,Produktinformasjon!B:B,Produktinformasjon!BB:BB)=0,"Tilbyders artikkel hentes automatisk ved å fylle ut artikkelnummer",_xlfn.XLOOKUP(G4922,Produktinformasjon!B:B,Produktinformasjon!BB:BB))</f>
        <v>Tilbyders artikkel hentes automatisk ved å fylle ut artikkelnummer</v>
      </c>
      <c r="H4922" s="25" t="str">
        <f>IF(_xlfn.XLOOKUP(G4922,Produktinformasjon!B:B,Produktinformasjon!C:C)=0,"Artikkelnavn hentes automatisk ved å fylle ut artikkelnummer",_xlfn.XLOOKUP(G4922,Produktinformasjon!B:B,Produktinformasjon!C:C))</f>
        <v>Artikkelnavn hentes automatisk ved å fylle ut artikkelnummer</v>
      </c>
      <c r="I4922" s="35"/>
      <c r="J4922" s="35"/>
      <c r="K4922" s="35"/>
      <c r="L4922" s="11"/>
      <c r="M4922" s="11"/>
      <c r="N4922" s="11">
        <f ca="1">IFERROR(L4922/_xlfn.XLOOKUP(F4922,Produktinformasjon!BB:BB,Produktinformasjon!P:P,),0)</f>
        <v>0</v>
      </c>
      <c r="O4922" s="11">
        <f ca="1">IFERROR(M4922/_xlfn.XLOOKUP(F4922,Produktinformasjon!BB:BB,Produktinformasjon!P:P,),0)</f>
        <v>0</v>
      </c>
    </row>
    <row r="4923" spans="3:15" x14ac:dyDescent="0.35">
      <c r="C4923" t="str">
        <f>IF(_xlfn.XLOOKUP(B4923,Omfang!B:B,Omfang!C:C)=0,"Delkontraktnavn hentes automatisk ved å fylle ut delkontraktnummer",_xlfn.XLOOKUP(B4923,Omfang!B:B,Omfang!C:C))</f>
        <v>Delkontraktnavn hentes automatisk ved å fylle ut delkontraktnummer</v>
      </c>
      <c r="D4923" s="35"/>
      <c r="E4923" s="35"/>
      <c r="F4923" t="str">
        <f>IF(_xlfn.XLOOKUP(G4923,Produktinformasjon!B:B,Produktinformasjon!BB:BB)=0,"Tilbyders artikkel hentes automatisk ved å fylle ut artikkelnummer",_xlfn.XLOOKUP(G4923,Produktinformasjon!B:B,Produktinformasjon!BB:BB))</f>
        <v>Tilbyders artikkel hentes automatisk ved å fylle ut artikkelnummer</v>
      </c>
      <c r="H4923" s="25" t="str">
        <f>IF(_xlfn.XLOOKUP(G4923,Produktinformasjon!B:B,Produktinformasjon!C:C)=0,"Artikkelnavn hentes automatisk ved å fylle ut artikkelnummer",_xlfn.XLOOKUP(G4923,Produktinformasjon!B:B,Produktinformasjon!C:C))</f>
        <v>Artikkelnavn hentes automatisk ved å fylle ut artikkelnummer</v>
      </c>
      <c r="I4923" s="35"/>
      <c r="J4923" s="35"/>
      <c r="K4923" s="35"/>
      <c r="L4923" s="11"/>
      <c r="M4923" s="11"/>
      <c r="N4923" s="11">
        <f ca="1">IFERROR(L4923/_xlfn.XLOOKUP(F4923,Produktinformasjon!BB:BB,Produktinformasjon!P:P,),0)</f>
        <v>0</v>
      </c>
      <c r="O4923" s="11">
        <f ca="1">IFERROR(M4923/_xlfn.XLOOKUP(F4923,Produktinformasjon!BB:BB,Produktinformasjon!P:P,),0)</f>
        <v>0</v>
      </c>
    </row>
    <row r="4924" spans="3:15" x14ac:dyDescent="0.35">
      <c r="C4924" t="str">
        <f>IF(_xlfn.XLOOKUP(B4924,Omfang!B:B,Omfang!C:C)=0,"Delkontraktnavn hentes automatisk ved å fylle ut delkontraktnummer",_xlfn.XLOOKUP(B4924,Omfang!B:B,Omfang!C:C))</f>
        <v>Delkontraktnavn hentes automatisk ved å fylle ut delkontraktnummer</v>
      </c>
      <c r="D4924" s="35"/>
      <c r="E4924" s="35"/>
      <c r="F4924" t="str">
        <f>IF(_xlfn.XLOOKUP(G4924,Produktinformasjon!B:B,Produktinformasjon!BB:BB)=0,"Tilbyders artikkel hentes automatisk ved å fylle ut artikkelnummer",_xlfn.XLOOKUP(G4924,Produktinformasjon!B:B,Produktinformasjon!BB:BB))</f>
        <v>Tilbyders artikkel hentes automatisk ved å fylle ut artikkelnummer</v>
      </c>
      <c r="H4924" s="25" t="str">
        <f>IF(_xlfn.XLOOKUP(G4924,Produktinformasjon!B:B,Produktinformasjon!C:C)=0,"Artikkelnavn hentes automatisk ved å fylle ut artikkelnummer",_xlfn.XLOOKUP(G4924,Produktinformasjon!B:B,Produktinformasjon!C:C))</f>
        <v>Artikkelnavn hentes automatisk ved å fylle ut artikkelnummer</v>
      </c>
      <c r="I4924" s="35"/>
      <c r="J4924" s="35"/>
      <c r="K4924" s="35"/>
      <c r="L4924" s="11"/>
      <c r="M4924" s="11"/>
      <c r="N4924" s="11">
        <f ca="1">IFERROR(L4924/_xlfn.XLOOKUP(F4924,Produktinformasjon!BB:BB,Produktinformasjon!P:P,),0)</f>
        <v>0</v>
      </c>
      <c r="O4924" s="11">
        <f ca="1">IFERROR(M4924/_xlfn.XLOOKUP(F4924,Produktinformasjon!BB:BB,Produktinformasjon!P:P,),0)</f>
        <v>0</v>
      </c>
    </row>
    <row r="4925" spans="3:15" x14ac:dyDescent="0.35">
      <c r="C4925" t="str">
        <f>IF(_xlfn.XLOOKUP(B4925,Omfang!B:B,Omfang!C:C)=0,"Delkontraktnavn hentes automatisk ved å fylle ut delkontraktnummer",_xlfn.XLOOKUP(B4925,Omfang!B:B,Omfang!C:C))</f>
        <v>Delkontraktnavn hentes automatisk ved å fylle ut delkontraktnummer</v>
      </c>
      <c r="D4925" s="35"/>
      <c r="E4925" s="35"/>
      <c r="F4925" t="str">
        <f>IF(_xlfn.XLOOKUP(G4925,Produktinformasjon!B:B,Produktinformasjon!BB:BB)=0,"Tilbyders artikkel hentes automatisk ved å fylle ut artikkelnummer",_xlfn.XLOOKUP(G4925,Produktinformasjon!B:B,Produktinformasjon!BB:BB))</f>
        <v>Tilbyders artikkel hentes automatisk ved å fylle ut artikkelnummer</v>
      </c>
      <c r="H4925" s="25" t="str">
        <f>IF(_xlfn.XLOOKUP(G4925,Produktinformasjon!B:B,Produktinformasjon!C:C)=0,"Artikkelnavn hentes automatisk ved å fylle ut artikkelnummer",_xlfn.XLOOKUP(G4925,Produktinformasjon!B:B,Produktinformasjon!C:C))</f>
        <v>Artikkelnavn hentes automatisk ved å fylle ut artikkelnummer</v>
      </c>
      <c r="I4925" s="35"/>
      <c r="J4925" s="35"/>
      <c r="K4925" s="35"/>
      <c r="L4925" s="11"/>
      <c r="M4925" s="11"/>
      <c r="N4925" s="11">
        <f ca="1">IFERROR(L4925/_xlfn.XLOOKUP(F4925,Produktinformasjon!BB:BB,Produktinformasjon!P:P,),0)</f>
        <v>0</v>
      </c>
      <c r="O4925" s="11">
        <f ca="1">IFERROR(M4925/_xlfn.XLOOKUP(F4925,Produktinformasjon!BB:BB,Produktinformasjon!P:P,),0)</f>
        <v>0</v>
      </c>
    </row>
  </sheetData>
  <mergeCells count="3">
    <mergeCell ref="N3:O3"/>
    <mergeCell ref="P3:R3"/>
    <mergeCell ref="N8:O8"/>
  </mergeCells>
  <conditionalFormatting sqref="B11:B4925 G11:G4925 L11:M4925">
    <cfRule type="containsBlanks" dxfId="1" priority="961">
      <formula>LEN(TRIM(B11))=0</formula>
    </cfRule>
  </conditionalFormatting>
  <conditionalFormatting sqref="E4:F4">
    <cfRule type="dataBar" priority="630">
      <dataBar showValue="0">
        <cfvo type="num" val="0"/>
        <cfvo type="num" val="1"/>
        <color theme="0"/>
      </dataBar>
      <extLst>
        <ext xmlns:x14="http://schemas.microsoft.com/office/spreadsheetml/2009/9/main" uri="{B025F937-C7B1-47D3-B67F-A62EFF666E3E}">
          <x14:id>{9C340F2C-3742-498B-8442-225595AC7320}</x14:id>
        </ext>
      </extLst>
    </cfRule>
  </conditionalFormatting>
  <conditionalFormatting sqref="E9:F9">
    <cfRule type="dataBar" priority="510">
      <dataBar showValue="0">
        <cfvo type="num" val="0"/>
        <cfvo type="num" val="1"/>
        <color theme="0"/>
      </dataBar>
      <extLst>
        <ext xmlns:x14="http://schemas.microsoft.com/office/spreadsheetml/2009/9/main" uri="{B025F937-C7B1-47D3-B67F-A62EFF666E3E}">
          <x14:id>{8E0F2302-6EDB-4FC6-B543-370E036724B1}</x14:id>
        </ext>
      </extLst>
    </cfRule>
  </conditionalFormatting>
  <conditionalFormatting sqref="F6:F7 L6:M7">
    <cfRule type="containsBlanks" dxfId="0" priority="953">
      <formula>LEN(TRIM(F6))=0</formula>
    </cfRule>
  </conditionalFormatting>
  <conditionalFormatting sqref="L4">
    <cfRule type="dataBar" priority="540">
      <dataBar showValue="0">
        <cfvo type="num" val="0"/>
        <cfvo type="num" val="1"/>
        <color theme="0"/>
      </dataBar>
      <extLst>
        <ext xmlns:x14="http://schemas.microsoft.com/office/spreadsheetml/2009/9/main" uri="{B025F937-C7B1-47D3-B67F-A62EFF666E3E}">
          <x14:id>{E3436AD4-42AC-4A3A-93DF-65E169CF7F3B}</x14:id>
        </ext>
      </extLst>
    </cfRule>
  </conditionalFormatting>
  <conditionalFormatting sqref="L9">
    <cfRule type="dataBar" priority="509">
      <dataBar showValue="0">
        <cfvo type="num" val="0"/>
        <cfvo type="num" val="1"/>
        <color theme="0"/>
      </dataBar>
      <extLst>
        <ext xmlns:x14="http://schemas.microsoft.com/office/spreadsheetml/2009/9/main" uri="{B025F937-C7B1-47D3-B67F-A62EFF666E3E}">
          <x14:id>{4E5188CD-5A2C-4E01-9BE7-687F1AC9D7B2}</x14:id>
        </ext>
      </extLst>
    </cfRule>
  </conditionalFormatting>
  <conditionalFormatting sqref="M4">
    <cfRule type="dataBar" priority="928">
      <dataBar showValue="0">
        <cfvo type="num" val="0"/>
        <cfvo type="num" val="1"/>
        <color theme="0"/>
      </dataBar>
      <extLst>
        <ext xmlns:x14="http://schemas.microsoft.com/office/spreadsheetml/2009/9/main" uri="{B025F937-C7B1-47D3-B67F-A62EFF666E3E}">
          <x14:id>{A9122B96-7863-4AC0-B273-862B13BB5C6A}</x14:id>
        </ext>
      </extLst>
    </cfRule>
  </conditionalFormatting>
  <conditionalFormatting sqref="M9">
    <cfRule type="dataBar" priority="511">
      <dataBar showValue="0">
        <cfvo type="num" val="0"/>
        <cfvo type="num" val="1"/>
        <color theme="0"/>
      </dataBar>
      <extLst>
        <ext xmlns:x14="http://schemas.microsoft.com/office/spreadsheetml/2009/9/main" uri="{B025F937-C7B1-47D3-B67F-A62EFF666E3E}">
          <x14:id>{2575FD2F-316E-4461-9296-4A0C1ED64EAC}</x14:id>
        </ext>
      </extLst>
    </cfRule>
  </conditionalFormatting>
  <dataValidations count="2">
    <dataValidation type="list" allowBlank="1" showInputMessage="1" promptTitle="Artikkel" prompt="Start med å skrive artikkelnummer for å velge artikkel fra nedtrekksmeny" sqref="F6:F7" xr:uid="{12423BB8-3337-4622-B949-E3F081CFB760}">
      <formula1>ArtNr_Navn</formula1>
    </dataValidation>
    <dataValidation allowBlank="1" showInputMessage="1" showErrorMessage="1" promptTitle="Estimert forbruk" prompt="Estimert forbruk av EA (STK)/år. Oppgitt forbruk er et estimat og er ikke bindende for fremtidig avtalevolum." sqref="J6:J7" xr:uid="{0FFB1F40-8150-44BF-8A3C-C24BA9C0612A}"/>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9C340F2C-3742-498B-8442-225595AC7320}">
            <x14:dataBar minLength="0" maxLength="100" gradient="0" direction="rightToLeft">
              <x14:cfvo type="num">
                <xm:f>0</xm:f>
              </x14:cfvo>
              <x14:cfvo type="num">
                <xm:f>1</xm:f>
              </x14:cfvo>
              <x14:negativeFillColor rgb="FFFF0000"/>
              <x14:axisColor rgb="FF000000"/>
            </x14:dataBar>
          </x14:cfRule>
          <xm:sqref>E4:F4</xm:sqref>
        </x14:conditionalFormatting>
        <x14:conditionalFormatting xmlns:xm="http://schemas.microsoft.com/office/excel/2006/main">
          <x14:cfRule type="dataBar" id="{8E0F2302-6EDB-4FC6-B543-370E036724B1}">
            <x14:dataBar minLength="0" maxLength="100" gradient="0" direction="rightToLeft">
              <x14:cfvo type="num">
                <xm:f>0</xm:f>
              </x14:cfvo>
              <x14:cfvo type="num">
                <xm:f>1</xm:f>
              </x14:cfvo>
              <x14:negativeFillColor rgb="FFFF0000"/>
              <x14:axisColor rgb="FF000000"/>
            </x14:dataBar>
          </x14:cfRule>
          <xm:sqref>E9:F9</xm:sqref>
        </x14:conditionalFormatting>
        <x14:conditionalFormatting xmlns:xm="http://schemas.microsoft.com/office/excel/2006/main">
          <x14:cfRule type="dataBar" id="{E3436AD4-42AC-4A3A-93DF-65E169CF7F3B}">
            <x14:dataBar minLength="0" maxLength="100" gradient="0" direction="rightToLeft">
              <x14:cfvo type="num">
                <xm:f>0</xm:f>
              </x14:cfvo>
              <x14:cfvo type="num">
                <xm:f>1</xm:f>
              </x14:cfvo>
              <x14:negativeFillColor rgb="FFFF0000"/>
              <x14:axisColor rgb="FF000000"/>
            </x14:dataBar>
          </x14:cfRule>
          <xm:sqref>L4</xm:sqref>
        </x14:conditionalFormatting>
        <x14:conditionalFormatting xmlns:xm="http://schemas.microsoft.com/office/excel/2006/main">
          <x14:cfRule type="dataBar" id="{4E5188CD-5A2C-4E01-9BE7-687F1AC9D7B2}">
            <x14:dataBar minLength="0" maxLength="100" gradient="0" direction="rightToLeft">
              <x14:cfvo type="num">
                <xm:f>0</xm:f>
              </x14:cfvo>
              <x14:cfvo type="num">
                <xm:f>1</xm:f>
              </x14:cfvo>
              <x14:negativeFillColor rgb="FFFF0000"/>
              <x14:axisColor rgb="FF000000"/>
            </x14:dataBar>
          </x14:cfRule>
          <xm:sqref>L9</xm:sqref>
        </x14:conditionalFormatting>
        <x14:conditionalFormatting xmlns:xm="http://schemas.microsoft.com/office/excel/2006/main">
          <x14:cfRule type="dataBar" id="{A9122B96-7863-4AC0-B273-862B13BB5C6A}">
            <x14:dataBar minLength="0" maxLength="100" gradient="0" direction="rightToLeft">
              <x14:cfvo type="num">
                <xm:f>0</xm:f>
              </x14:cfvo>
              <x14:cfvo type="num">
                <xm:f>1</xm:f>
              </x14:cfvo>
              <x14:negativeFillColor rgb="FFFF0000"/>
              <x14:axisColor rgb="FF000000"/>
            </x14:dataBar>
          </x14:cfRule>
          <xm:sqref>M4</xm:sqref>
        </x14:conditionalFormatting>
        <x14:conditionalFormatting xmlns:xm="http://schemas.microsoft.com/office/excel/2006/main">
          <x14:cfRule type="dataBar" id="{2575FD2F-316E-4461-9296-4A0C1ED64EAC}">
            <x14:dataBar minLength="0" maxLength="100" gradient="0" direction="rightToLeft">
              <x14:cfvo type="num">
                <xm:f>0</xm:f>
              </x14:cfvo>
              <x14:cfvo type="num">
                <xm:f>1</xm:f>
              </x14:cfvo>
              <x14:negativeFillColor rgb="FFFF0000"/>
              <x14:axisColor rgb="FF000000"/>
            </x14:dataBar>
          </x14:cfRule>
          <xm:sqref>M9</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c0f41d-543f-4b3a-b75d-17ac91e1ae0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33D41F0414ADF4B923664FA29D1D4EF" ma:contentTypeVersion="11" ma:contentTypeDescription="Opprett et nytt dokument." ma:contentTypeScope="" ma:versionID="5a12db9d94b0e028a07d8223f0fc3aae">
  <xsd:schema xmlns:xsd="http://www.w3.org/2001/XMLSchema" xmlns:xs="http://www.w3.org/2001/XMLSchema" xmlns:p="http://schemas.microsoft.com/office/2006/metadata/properties" xmlns:ns2="fbc0f41d-543f-4b3a-b75d-17ac91e1ae0f" targetNamespace="http://schemas.microsoft.com/office/2006/metadata/properties" ma:root="true" ma:fieldsID="b1cd0b0714481d2758100b605754d2de" ns2:_="">
    <xsd:import namespace="fbc0f41d-543f-4b3a-b75d-17ac91e1ae0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c0f41d-543f-4b3a-b75d-17ac91e1ae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895FE6-4EB7-4A1D-9E6B-A45DDB81F9F1}">
  <ds:schemaRefs>
    <ds:schemaRef ds:uri="http://schemas.microsoft.com/DataMashup"/>
  </ds:schemaRefs>
</ds:datastoreItem>
</file>

<file path=customXml/itemProps2.xml><?xml version="1.0" encoding="utf-8"?>
<ds:datastoreItem xmlns:ds="http://schemas.openxmlformats.org/officeDocument/2006/customXml" ds:itemID="{0EAF9E0F-A93A-4324-8946-884B1428C4FD}">
  <ds:schemaRefs>
    <ds:schemaRef ds:uri="http://schemas.microsoft.com/office/2006/metadata/properties"/>
    <ds:schemaRef ds:uri="http://schemas.microsoft.com/office/infopath/2007/PartnerControls"/>
    <ds:schemaRef ds:uri="fbc0f41d-543f-4b3a-b75d-17ac91e1ae0f"/>
  </ds:schemaRefs>
</ds:datastoreItem>
</file>

<file path=customXml/itemProps3.xml><?xml version="1.0" encoding="utf-8"?>
<ds:datastoreItem xmlns:ds="http://schemas.openxmlformats.org/officeDocument/2006/customXml" ds:itemID="{A42FDE24-BC42-4281-9F1D-A5A01BF19E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c0f41d-543f-4b3a-b75d-17ac91e1ae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87C8F1D-BB64-47BE-BADC-06991F857C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7</vt:i4>
      </vt:variant>
    </vt:vector>
  </HeadingPairs>
  <TitlesOfParts>
    <vt:vector size="13" baseType="lpstr">
      <vt:lpstr>Delkontrakt</vt:lpstr>
      <vt:lpstr>Veiledning</vt:lpstr>
      <vt:lpstr>Oppslag</vt:lpstr>
      <vt:lpstr>Omfang</vt:lpstr>
      <vt:lpstr>Produktinformasjon</vt:lpstr>
      <vt:lpstr>Prisinformasjon</vt:lpstr>
      <vt:lpstr>ArtNr_Navn</vt:lpstr>
      <vt:lpstr>Hvem</vt:lpstr>
      <vt:lpstr>Prisinformasjon!InputProdukt</vt:lpstr>
      <vt:lpstr>InputProdukt</vt:lpstr>
      <vt:lpstr>ISO_koder</vt:lpstr>
      <vt:lpstr>ISO_Land</vt:lpstr>
      <vt:lpstr>Valutakoder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Hanne Merethe Østad</dc:creator>
  <cp:keywords/>
  <dc:description/>
  <cp:lastModifiedBy>Maria Christine Rud</cp:lastModifiedBy>
  <cp:revision/>
  <dcterms:created xsi:type="dcterms:W3CDTF">2023-09-15T10:59:29Z</dcterms:created>
  <dcterms:modified xsi:type="dcterms:W3CDTF">2026-08-18T12:19:36Z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0x010100933D41F0414ADF4B923664FA29D1D4EF</vt:lpwstr>
  </property>
  <property fmtid="{D5CDD505-2E9C-101B-9397-08002B2CF9AE}" pid="3" name="MediaServiceImageTags">
    <vt:lpwstr/>
  </property>
  <property fmtid="{D5CDD505-2E9C-101B-9397-08002B2CF9AE}" pid="4" name="c706b671796746379fc435e5ab8acaf9">
    <vt:lpwstr>Kladd|b4b6a614-00e1-4169-90bb-f9dbedae6a98</vt:lpwstr>
  </property>
  <property fmtid="{D5CDD505-2E9C-101B-9397-08002B2CF9AE}" pid="5" name="TaxCatchAll">
    <vt:lpwstr>1;#Kladd|b4b6a614-00e1-4169-90bb-f9dbedae6a98</vt:lpwstr>
  </property>
  <property fmtid="{D5CDD505-2E9C-101B-9397-08002B2CF9AE}" pid="6" name="SHICategory">
    <vt:lpwstr/>
  </property>
  <property fmtid="{D5CDD505-2E9C-101B-9397-08002B2CF9AE}" pid="7" name="SHIBusinessUnit">
    <vt:lpwstr/>
  </property>
  <property fmtid="{D5CDD505-2E9C-101B-9397-08002B2CF9AE}" pid="8" name="eddf1c2c1da842e2bc8d48adb607c365">
    <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y fmtid="{D5CDD505-2E9C-101B-9397-08002B2CF9AE}" pid="16" name="SHIStatus">
    <vt:lpwstr>1;#Kladd|b4b6a614-00e1-4169-90bb-f9dbedae6a98</vt:lpwstr>
  </property>
</Properties>
</file>